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charts/chart2.xml" ContentType="application/vnd.openxmlformats-officedocument.drawingml.chart+xml"/>
  <Override PartName="/xl/drawings/drawing4.xml" ContentType="application/vnd.openxmlformats-officedocument.drawingml.chartshapes+xml"/>
  <Override PartName="/xl/charts/chart3.xml" ContentType="application/vnd.openxmlformats-officedocument.drawingml.chart+xml"/>
  <Override PartName="/xl/drawings/drawing5.xml" ContentType="application/vnd.openxmlformats-officedocument.drawingml.chartshapes+xml"/>
  <Override PartName="/xl/charts/chart4.xml" ContentType="application/vnd.openxmlformats-officedocument.drawingml.chart+xml"/>
  <Override PartName="/xl/drawings/drawing6.xml" ContentType="application/vnd.openxmlformats-officedocument.drawingml.chartshapes+xml"/>
  <Override PartName="/xl/charts/chart5.xml" ContentType="application/vnd.openxmlformats-officedocument.drawingml.chart+xml"/>
  <Override PartName="/xl/drawings/drawing7.xml" ContentType="application/vnd.openxmlformats-officedocument.drawingml.chartshapes+xml"/>
  <Override PartName="/xl/charts/chart6.xml" ContentType="application/vnd.openxmlformats-officedocument.drawingml.chart+xml"/>
  <Override PartName="/xl/drawings/drawing8.xml" ContentType="application/vnd.openxmlformats-officedocument.drawingml.chartshapes+xml"/>
  <Override PartName="/xl/charts/chart7.xml" ContentType="application/vnd.openxmlformats-officedocument.drawingml.chart+xml"/>
  <Override PartName="/xl/drawings/drawing9.xml" ContentType="application/vnd.openxmlformats-officedocument.drawing+xml"/>
  <Override PartName="/xl/charts/chart8.xml" ContentType="application/vnd.openxmlformats-officedocument.drawingml.chart+xml"/>
  <Override PartName="/xl/drawings/drawing10.xml" ContentType="application/vnd.openxmlformats-officedocument.drawingml.chartshapes+xml"/>
  <Override PartName="/xl/charts/chart9.xml" ContentType="application/vnd.openxmlformats-officedocument.drawingml.chart+xml"/>
  <Override PartName="/xl/drawings/drawing11.xml" ContentType="application/vnd.openxmlformats-officedocument.drawingml.chartshapes+xml"/>
  <Override PartName="/xl/charts/chart10.xml" ContentType="application/vnd.openxmlformats-officedocument.drawingml.chart+xml"/>
  <Override PartName="/xl/drawings/drawing12.xml" ContentType="application/vnd.openxmlformats-officedocument.drawingml.chartshapes+xml"/>
  <Override PartName="/xl/charts/chart11.xml" ContentType="application/vnd.openxmlformats-officedocument.drawingml.chart+xml"/>
  <Override PartName="/xl/drawings/drawing13.xml" ContentType="application/vnd.openxmlformats-officedocument.drawingml.chartshapes+xml"/>
  <Override PartName="/xl/charts/chart12.xml" ContentType="application/vnd.openxmlformats-officedocument.drawingml.chart+xml"/>
  <Override PartName="/xl/drawings/drawing14.xml" ContentType="application/vnd.openxmlformats-officedocument.drawingml.chartshapes+xml"/>
  <Override PartName="/xl/charts/chart13.xml" ContentType="application/vnd.openxmlformats-officedocument.drawingml.chart+xml"/>
  <Override PartName="/xl/drawings/drawing15.xml" ContentType="application/vnd.openxmlformats-officedocument.drawingml.chartshapes+xml"/>
  <Override PartName="/xl/charts/chart14.xml" ContentType="application/vnd.openxmlformats-officedocument.drawingml.chart+xml"/>
  <Override PartName="/xl/drawings/drawing16.xml" ContentType="application/vnd.openxmlformats-officedocument.drawing+xml"/>
  <Override PartName="/xl/charts/chart15.xml" ContentType="application/vnd.openxmlformats-officedocument.drawingml.chart+xml"/>
  <Override PartName="/xl/drawings/drawing17.xml" ContentType="application/vnd.openxmlformats-officedocument.drawingml.chartshapes+xml"/>
  <Override PartName="/xl/charts/chart16.xml" ContentType="application/vnd.openxmlformats-officedocument.drawingml.chart+xml"/>
  <Override PartName="/xl/drawings/drawing18.xml" ContentType="application/vnd.openxmlformats-officedocument.drawingml.chartshapes+xml"/>
  <Override PartName="/xl/charts/chart17.xml" ContentType="application/vnd.openxmlformats-officedocument.drawingml.chart+xml"/>
  <Override PartName="/xl/drawings/drawing19.xml" ContentType="application/vnd.openxmlformats-officedocument.drawingml.chartshapes+xml"/>
  <Override PartName="/xl/charts/chart18.xml" ContentType="application/vnd.openxmlformats-officedocument.drawingml.chart+xml"/>
  <Override PartName="/xl/drawings/drawing20.xml" ContentType="application/vnd.openxmlformats-officedocument.drawingml.chartshapes+xml"/>
  <Override PartName="/xl/charts/chart19.xml" ContentType="application/vnd.openxmlformats-officedocument.drawingml.chart+xml"/>
  <Override PartName="/xl/drawings/drawing21.xml" ContentType="application/vnd.openxmlformats-officedocument.drawingml.chartshapes+xml"/>
  <Override PartName="/xl/charts/chart20.xml" ContentType="application/vnd.openxmlformats-officedocument.drawingml.chart+xml"/>
  <Override PartName="/xl/drawings/drawing22.xml" ContentType="application/vnd.openxmlformats-officedocument.drawingml.chartshapes+xml"/>
  <Override PartName="/xl/charts/chart21.xml" ContentType="application/vnd.openxmlformats-officedocument.drawingml.chart+xml"/>
  <Override PartName="/xl/drawings/drawing23.xml" ContentType="application/vnd.openxmlformats-officedocument.drawing+xml"/>
  <Override PartName="/xl/charts/chart22.xml" ContentType="application/vnd.openxmlformats-officedocument.drawingml.chart+xml"/>
  <Override PartName="/xl/drawings/drawing24.xml" ContentType="application/vnd.openxmlformats-officedocument.drawingml.chartshapes+xml"/>
  <Override PartName="/xl/charts/chart23.xml" ContentType="application/vnd.openxmlformats-officedocument.drawingml.chart+xml"/>
  <Override PartName="/xl/drawings/drawing25.xml" ContentType="application/vnd.openxmlformats-officedocument.drawingml.chartshapes+xml"/>
  <Override PartName="/xl/charts/chart24.xml" ContentType="application/vnd.openxmlformats-officedocument.drawingml.chart+xml"/>
  <Override PartName="/xl/drawings/drawing26.xml" ContentType="application/vnd.openxmlformats-officedocument.drawingml.chartshapes+xml"/>
  <Override PartName="/xl/charts/chart25.xml" ContentType="application/vnd.openxmlformats-officedocument.drawingml.chart+xml"/>
  <Override PartName="/xl/drawings/drawing27.xml" ContentType="application/vnd.openxmlformats-officedocument.drawingml.chartshapes+xml"/>
  <Override PartName="/xl/charts/chart26.xml" ContentType="application/vnd.openxmlformats-officedocument.drawingml.chart+xml"/>
  <Override PartName="/xl/drawings/drawing28.xml" ContentType="application/vnd.openxmlformats-officedocument.drawingml.chartshapes+xml"/>
  <Override PartName="/xl/charts/chart27.xml" ContentType="application/vnd.openxmlformats-officedocument.drawingml.chart+xml"/>
  <Override PartName="/xl/drawings/drawing29.xml" ContentType="application/vnd.openxmlformats-officedocument.drawingml.chartshapes+xml"/>
  <Override PartName="/xl/charts/chart28.xml" ContentType="application/vnd.openxmlformats-officedocument.drawingml.chart+xml"/>
  <Override PartName="/xl/drawings/drawing30.xml" ContentType="application/vnd.openxmlformats-officedocument.drawing+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24226"/>
  <mc:AlternateContent xmlns:mc="http://schemas.openxmlformats.org/markup-compatibility/2006">
    <mc:Choice Requires="x15">
      <x15ac:absPath xmlns:x15ac="http://schemas.microsoft.com/office/spreadsheetml/2010/11/ac" url="\\data3\users3\SARSLANALP\My Documents\Research\Sovereign Investorbase\"/>
    </mc:Choice>
  </mc:AlternateContent>
  <xr:revisionPtr revIDLastSave="0" documentId="13_ncr:1_{A81C347A-24D7-4ED0-8C49-7863CF20EBFE}" xr6:coauthVersionLast="47" xr6:coauthVersionMax="47" xr10:uidLastSave="{00000000-0000-0000-0000-000000000000}"/>
  <bookViews>
    <workbookView xWindow="-110" yWindow="-110" windowWidth="19420" windowHeight="11500" tabRatio="919" xr2:uid="{00000000-000D-0000-FFFF-FFFF00000000}"/>
  </bookViews>
  <sheets>
    <sheet name="ReadMe" sheetId="12" r:id="rId1"/>
    <sheet name="ExtendedDataset" sheetId="21" r:id="rId2"/>
    <sheet name="ExtendedDataset_Currency" sheetId="22" r:id="rId3"/>
    <sheet name="Chart1" sheetId="14" r:id="rId4"/>
    <sheet name="Chart2" sheetId="15" r:id="rId5"/>
    <sheet name="Chart3" sheetId="16" r:id="rId6"/>
    <sheet name="Chart4" sheetId="19" r:id="rId7"/>
    <sheet name="Chart5" sheetId="18" r:id="rId8"/>
    <sheet name="Table 1. Total" sheetId="1" r:id="rId9"/>
    <sheet name="Table 2. Foreign" sheetId="4" r:id="rId10"/>
    <sheet name="Table 2.1 ForeignOfficial" sheetId="6" r:id="rId11"/>
    <sheet name="Table 2.2 ForeignBank" sheetId="8" r:id="rId12"/>
    <sheet name="Table 2.3 ForeignNonbank" sheetId="7" r:id="rId13"/>
    <sheet name="Table 3. Domestic" sheetId="5" r:id="rId14"/>
    <sheet name="Table 3.1 DomesticCentralBank" sheetId="9" r:id="rId15"/>
    <sheet name="Table 3.2 DomesticBank" sheetId="10" r:id="rId16"/>
    <sheet name="Table 3.3 DomesticNonbank" sheetId="11" r:id="rId17"/>
    <sheet name="FX" sheetId="13" r:id="rId18"/>
  </sheets>
  <definedNames>
    <definedName name="___xlc_DefaultDisplayOption___" hidden="1">"caption"</definedName>
    <definedName name="___xlc_DisplayNullValuesAs___" hidden="1">"___xlc_DisplayNullValuesAs_empty___"</definedName>
    <definedName name="___xlc_PromptForInsertOnDrill___" hidden="1">FALSE</definedName>
    <definedName name="___xlc_SuppressNULLSOnDrill___" hidden="1">TRUE</definedName>
    <definedName name="___xlc_SuppressZerosOnDrill___" hidden="1">FALSE</definedName>
    <definedName name="_Order1" hidden="1">255</definedName>
    <definedName name="_Order2" hidden="1">255</definedName>
    <definedName name="_Regression_Int" hidden="1">1</definedName>
    <definedName name="BoxPlot">"BoxPlot"</definedName>
    <definedName name="Bubble">"Bubble"</definedName>
    <definedName name="Candlestick">"Candlestick"</definedName>
    <definedName name="Chart">"Chart"</definedName>
    <definedName name="ChartImage">"ChartImage"</definedName>
    <definedName name="ColumnRange">"ColumnRange"</definedName>
    <definedName name="Dumbbell">"Dumbbell"</definedName>
    <definedName name="Heatmap">"Heatmap"</definedName>
    <definedName name="Histogram">"Histogram"</definedName>
    <definedName name="Map">"Map"</definedName>
    <definedName name="OHLC">"OHLC"</definedName>
    <definedName name="PieChart">"PieChart"</definedName>
    <definedName name="Scatter">"Scatter"</definedName>
    <definedName name="sencount" hidden="1">2</definedName>
    <definedName name="Series">"Series"</definedName>
    <definedName name="Stripe">"Stripe"</definedName>
    <definedName name="Table">"Table"</definedName>
    <definedName name="TreeMap">"TreeMap"</definedName>
    <definedName name="Waterfall">"Waterfall"</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74" i="13" l="1"/>
  <c r="E74" i="13"/>
  <c r="C74" i="13"/>
  <c r="B74" i="13"/>
  <c r="F60" i="13"/>
  <c r="E60" i="13"/>
  <c r="CI89" i="4"/>
  <c r="M67" i="13" s="1"/>
  <c r="CI75" i="5"/>
  <c r="CH99" i="4"/>
  <c r="CI82" i="4"/>
  <c r="M60" i="13" s="1"/>
  <c r="CI54" i="4"/>
  <c r="CI81" i="4" s="1"/>
  <c r="CH54" i="4"/>
  <c r="CH81" i="4" s="1"/>
  <c r="CI27" i="4"/>
  <c r="CH27" i="4"/>
  <c r="CH50" i="4"/>
  <c r="CI54" i="6"/>
  <c r="CI81" i="6" s="1"/>
  <c r="CH54" i="6"/>
  <c r="CH81" i="6" s="1"/>
  <c r="CI27" i="6"/>
  <c r="CH27" i="6"/>
  <c r="CI25" i="7"/>
  <c r="G83" i="13" s="1"/>
  <c r="E81" i="13"/>
  <c r="CH49" i="6"/>
  <c r="E80" i="13"/>
  <c r="CH22" i="7"/>
  <c r="E77" i="13"/>
  <c r="CI18" i="7"/>
  <c r="CH42" i="6"/>
  <c r="CH15" i="7"/>
  <c r="CH41" i="7" s="1"/>
  <c r="CI40" i="6"/>
  <c r="E70" i="13"/>
  <c r="E69" i="13"/>
  <c r="E67" i="13"/>
  <c r="CH35" i="6"/>
  <c r="E66" i="13"/>
  <c r="CH34" i="6"/>
  <c r="E63" i="13"/>
  <c r="CI4" i="7"/>
  <c r="CH49" i="8"/>
  <c r="CH35" i="8"/>
  <c r="CI34" i="8"/>
  <c r="CI27" i="8"/>
  <c r="CH27" i="8"/>
  <c r="F83" i="13"/>
  <c r="F82" i="13"/>
  <c r="F78" i="13"/>
  <c r="F71" i="13"/>
  <c r="F69" i="13"/>
  <c r="F68" i="13"/>
  <c r="CH34" i="8"/>
  <c r="F64" i="13"/>
  <c r="F61" i="13"/>
  <c r="CI27" i="7"/>
  <c r="CH27" i="7"/>
  <c r="CI54" i="5"/>
  <c r="CI81" i="5" s="1"/>
  <c r="CH54" i="5"/>
  <c r="CH81" i="5" s="1"/>
  <c r="CI27" i="5"/>
  <c r="CH27" i="5"/>
  <c r="CI27" i="9"/>
  <c r="CH27" i="9"/>
  <c r="B81" i="13"/>
  <c r="B79" i="13"/>
  <c r="B72" i="13"/>
  <c r="B65" i="13"/>
  <c r="CI27" i="10"/>
  <c r="CH27" i="10"/>
  <c r="C82" i="13"/>
  <c r="C81" i="13"/>
  <c r="CH49" i="10"/>
  <c r="C79" i="13"/>
  <c r="C78" i="13"/>
  <c r="C77" i="13"/>
  <c r="C75" i="13"/>
  <c r="CI42" i="10"/>
  <c r="CH42" i="10"/>
  <c r="CH40" i="10"/>
  <c r="C71" i="13"/>
  <c r="C70" i="13"/>
  <c r="C68" i="13"/>
  <c r="C67" i="13"/>
  <c r="CH35" i="10"/>
  <c r="CI32" i="10"/>
  <c r="C63" i="13"/>
  <c r="C61" i="13"/>
  <c r="C60" i="13"/>
  <c r="CH28" i="10"/>
  <c r="CI27" i="11"/>
  <c r="CH27" i="11"/>
  <c r="CI27" i="13"/>
  <c r="CI53" i="13" s="1"/>
  <c r="CH27" i="13"/>
  <c r="CH53" i="13" s="1"/>
  <c r="CH78" i="5"/>
  <c r="CH98" i="4"/>
  <c r="CH64" i="5"/>
  <c r="CI28" i="1"/>
  <c r="CH28" i="1"/>
  <c r="F81" i="13"/>
  <c r="B80" i="13"/>
  <c r="F77" i="13"/>
  <c r="CI18" i="5"/>
  <c r="CH44" i="9"/>
  <c r="B73" i="13"/>
  <c r="CI39" i="6"/>
  <c r="CH13" i="5"/>
  <c r="F70" i="13"/>
  <c r="CH12" i="5"/>
  <c r="CH38" i="5" s="1"/>
  <c r="B68" i="13"/>
  <c r="F67" i="13"/>
  <c r="B66" i="13"/>
  <c r="CI6" i="5"/>
  <c r="CI6" i="11" s="1"/>
  <c r="CI32" i="11" s="1"/>
  <c r="CH6" i="5"/>
  <c r="F63" i="13"/>
  <c r="F62" i="13"/>
  <c r="CH30" i="9"/>
  <c r="BW38" i="21"/>
  <c r="BW75" i="21" s="1"/>
  <c r="BW112" i="21" s="1"/>
  <c r="BW149" i="21" s="1"/>
  <c r="BW186" i="21" s="1"/>
  <c r="BW223" i="21" s="1"/>
  <c r="BW260" i="21" s="1"/>
  <c r="AK38" i="22"/>
  <c r="AK1" i="22"/>
  <c r="AK75" i="21"/>
  <c r="AK112" i="21" s="1"/>
  <c r="AK149" i="21" s="1"/>
  <c r="AK186" i="21" s="1"/>
  <c r="AK223" i="21" s="1"/>
  <c r="AK260" i="21" s="1"/>
  <c r="AK297" i="21" s="1"/>
  <c r="AK334" i="21" s="1"/>
  <c r="AK371" i="21" s="1"/>
  <c r="AK38" i="21"/>
  <c r="AK1" i="21"/>
  <c r="CG27" i="13"/>
  <c r="CG53" i="13" s="1"/>
  <c r="CF27" i="13"/>
  <c r="CF53" i="13" s="1"/>
  <c r="CG54" i="4"/>
  <c r="CG81" i="4" s="1"/>
  <c r="CF54" i="4"/>
  <c r="CF81" i="4" s="1"/>
  <c r="CG27" i="4"/>
  <c r="CF27" i="4"/>
  <c r="CG54" i="6"/>
  <c r="CG81" i="6" s="1"/>
  <c r="CF54" i="6"/>
  <c r="CF81" i="6" s="1"/>
  <c r="CG27" i="6"/>
  <c r="CF27" i="6"/>
  <c r="CG27" i="8"/>
  <c r="CF27" i="8"/>
  <c r="CG27" i="7"/>
  <c r="CF27" i="7"/>
  <c r="CG54" i="5"/>
  <c r="CG81" i="5" s="1"/>
  <c r="CF54" i="5"/>
  <c r="CF81" i="5" s="1"/>
  <c r="CG27" i="5"/>
  <c r="CF27" i="5"/>
  <c r="CG27" i="9"/>
  <c r="CF27" i="9"/>
  <c r="AK210" i="21"/>
  <c r="AK207" i="21"/>
  <c r="AK204" i="21"/>
  <c r="AK203" i="21"/>
  <c r="AK201" i="21"/>
  <c r="AK200" i="21"/>
  <c r="AK197" i="21"/>
  <c r="AK195" i="21"/>
  <c r="AK194" i="21"/>
  <c r="AK191" i="21"/>
  <c r="AK188" i="21"/>
  <c r="AK187" i="21"/>
  <c r="CG27" i="10"/>
  <c r="CF27" i="10"/>
  <c r="AK247" i="21"/>
  <c r="AK246" i="21"/>
  <c r="AK239" i="21"/>
  <c r="AK235" i="21"/>
  <c r="AK233" i="21"/>
  <c r="AK231" i="21"/>
  <c r="AK230" i="21"/>
  <c r="AK226" i="21"/>
  <c r="CG27" i="11"/>
  <c r="CF27" i="11"/>
  <c r="CG28" i="1"/>
  <c r="CF28" i="1"/>
  <c r="CE54" i="4"/>
  <c r="CE81" i="4" s="1"/>
  <c r="CD54" i="4"/>
  <c r="CD81" i="4" s="1"/>
  <c r="CE27" i="4"/>
  <c r="CD27" i="4"/>
  <c r="CE54" i="6"/>
  <c r="CE81" i="6" s="1"/>
  <c r="CD54" i="6"/>
  <c r="CD81" i="6" s="1"/>
  <c r="CE27" i="6"/>
  <c r="CD27" i="6"/>
  <c r="CE27" i="8"/>
  <c r="CD27" i="8"/>
  <c r="CE27" i="7"/>
  <c r="CD27" i="7"/>
  <c r="CE54" i="5"/>
  <c r="CE81" i="5" s="1"/>
  <c r="CD54" i="5"/>
  <c r="CD81" i="5" s="1"/>
  <c r="CE27" i="5"/>
  <c r="CD27" i="5"/>
  <c r="CE27" i="9"/>
  <c r="CD27" i="9"/>
  <c r="CE27" i="10"/>
  <c r="CD27" i="10"/>
  <c r="CE27" i="11"/>
  <c r="CD27" i="11"/>
  <c r="CE27" i="13"/>
  <c r="CE53" i="13" s="1"/>
  <c r="CD27" i="13"/>
  <c r="CD53" i="13" s="1"/>
  <c r="CE28" i="1"/>
  <c r="CD28" i="1"/>
  <c r="AJ38" i="22"/>
  <c r="AJ1" i="22"/>
  <c r="B62" i="13" l="1"/>
  <c r="CH31" i="9"/>
  <c r="CI94" i="6"/>
  <c r="B63" i="13"/>
  <c r="CH28" i="9"/>
  <c r="CH35" i="9"/>
  <c r="CH42" i="9"/>
  <c r="CI105" i="6"/>
  <c r="CI28" i="9"/>
  <c r="B67" i="13"/>
  <c r="F66" i="13"/>
  <c r="F73" i="13"/>
  <c r="F80" i="13"/>
  <c r="E64" i="13"/>
  <c r="E71" i="13"/>
  <c r="E78" i="13"/>
  <c r="CI48" i="8"/>
  <c r="CH45" i="9"/>
  <c r="CI87" i="6"/>
  <c r="CI101" i="6"/>
  <c r="CH34" i="4"/>
  <c r="CI95" i="6"/>
  <c r="CI102" i="6"/>
  <c r="CH29" i="6"/>
  <c r="CH36" i="4"/>
  <c r="CH43" i="10"/>
  <c r="CH24" i="5"/>
  <c r="CH50" i="5" s="1"/>
  <c r="CH59" i="5"/>
  <c r="CH86" i="5" s="1"/>
  <c r="CH66" i="5"/>
  <c r="CH93" i="5" s="1"/>
  <c r="B64" i="13"/>
  <c r="B71" i="13"/>
  <c r="B78" i="13"/>
  <c r="CH92" i="6"/>
  <c r="CH42" i="4"/>
  <c r="CH49" i="4"/>
  <c r="B69" i="13"/>
  <c r="CH91" i="4"/>
  <c r="F76" i="13"/>
  <c r="CI48" i="10"/>
  <c r="CH38" i="9"/>
  <c r="B70" i="13"/>
  <c r="B77" i="13"/>
  <c r="CI59" i="5"/>
  <c r="CI86" i="5" s="1"/>
  <c r="C62" i="13"/>
  <c r="C69" i="13"/>
  <c r="C76" i="13"/>
  <c r="C83" i="13"/>
  <c r="CI35" i="4"/>
  <c r="CH48" i="10"/>
  <c r="CI91" i="4"/>
  <c r="M69" i="13" s="1"/>
  <c r="CI105" i="4"/>
  <c r="M83" i="13" s="1"/>
  <c r="CI104" i="4"/>
  <c r="M82" i="13" s="1"/>
  <c r="C66" i="13"/>
  <c r="C73" i="13"/>
  <c r="C80" i="13"/>
  <c r="CH6" i="7"/>
  <c r="CI96" i="6"/>
  <c r="CH88" i="4"/>
  <c r="F65" i="13"/>
  <c r="F72" i="13"/>
  <c r="F79" i="13"/>
  <c r="CI73" i="5"/>
  <c r="CI100" i="5" s="1"/>
  <c r="B60" i="13"/>
  <c r="CI44" i="7"/>
  <c r="G76" i="13"/>
  <c r="F75" i="13"/>
  <c r="CI17" i="7"/>
  <c r="CI41" i="6"/>
  <c r="E73" i="13"/>
  <c r="CI3" i="5"/>
  <c r="CI29" i="5" s="1"/>
  <c r="B61" i="13"/>
  <c r="CI29" i="10"/>
  <c r="CI43" i="8"/>
  <c r="B75" i="13"/>
  <c r="CH7" i="5"/>
  <c r="E83" i="13"/>
  <c r="CI50" i="8"/>
  <c r="B82" i="13"/>
  <c r="CI33" i="10"/>
  <c r="E65" i="13"/>
  <c r="C65" i="13"/>
  <c r="CI33" i="6"/>
  <c r="CI47" i="4"/>
  <c r="CI21" i="5"/>
  <c r="CI21" i="11" s="1"/>
  <c r="E79" i="13"/>
  <c r="CI48" i="6"/>
  <c r="E76" i="13"/>
  <c r="CI40" i="4"/>
  <c r="E72" i="13"/>
  <c r="C72" i="13"/>
  <c r="CI30" i="7"/>
  <c r="G62" i="13"/>
  <c r="CI98" i="4"/>
  <c r="M76" i="13" s="1"/>
  <c r="CI50" i="6"/>
  <c r="E61" i="13"/>
  <c r="E68" i="13"/>
  <c r="E75" i="13"/>
  <c r="E82" i="13"/>
  <c r="E62" i="13"/>
  <c r="CI57" i="5"/>
  <c r="CI84" i="5" s="1"/>
  <c r="CI78" i="5"/>
  <c r="CI105" i="5" s="1"/>
  <c r="CI43" i="10"/>
  <c r="CH40" i="9"/>
  <c r="CI12" i="5"/>
  <c r="CI12" i="11" s="1"/>
  <c r="CI47" i="10"/>
  <c r="CH13" i="7"/>
  <c r="CH39" i="7" s="1"/>
  <c r="CH20" i="7"/>
  <c r="CH46" i="7" s="1"/>
  <c r="CH105" i="4"/>
  <c r="CH11" i="7"/>
  <c r="CH37" i="7" s="1"/>
  <c r="CI12" i="7"/>
  <c r="CI19" i="7"/>
  <c r="CI64" i="5"/>
  <c r="CI91" i="5" s="1"/>
  <c r="CI43" i="9"/>
  <c r="CI34" i="9"/>
  <c r="CH88" i="6"/>
  <c r="CI2" i="7"/>
  <c r="CH2" i="5"/>
  <c r="CH2" i="11" s="1"/>
  <c r="CH28" i="11" s="1"/>
  <c r="CH23" i="5"/>
  <c r="CH51" i="9"/>
  <c r="CH10" i="7"/>
  <c r="CH36" i="7" s="1"/>
  <c r="CH36" i="6"/>
  <c r="CI86" i="6"/>
  <c r="CI70" i="5"/>
  <c r="CI40" i="8"/>
  <c r="CH15" i="5"/>
  <c r="CH41" i="5" s="1"/>
  <c r="CH102" i="6"/>
  <c r="CI41" i="10"/>
  <c r="CI44" i="9"/>
  <c r="CI51" i="9"/>
  <c r="CI68" i="5"/>
  <c r="CI95" i="5" s="1"/>
  <c r="CI38" i="8"/>
  <c r="CH83" i="6"/>
  <c r="CH90" i="6"/>
  <c r="CH97" i="6"/>
  <c r="CH104" i="6"/>
  <c r="CH87" i="4"/>
  <c r="C64" i="13"/>
  <c r="CI33" i="8"/>
  <c r="CI47" i="8"/>
  <c r="CH50" i="9"/>
  <c r="CH44" i="8"/>
  <c r="CH95" i="6"/>
  <c r="CH47" i="10"/>
  <c r="CI86" i="4"/>
  <c r="M64" i="13" s="1"/>
  <c r="CI49" i="9"/>
  <c r="CH6" i="11"/>
  <c r="CH32" i="11" s="1"/>
  <c r="CH55" i="5"/>
  <c r="CH82" i="5" s="1"/>
  <c r="CH69" i="5"/>
  <c r="CH96" i="5" s="1"/>
  <c r="CH103" i="6"/>
  <c r="CI83" i="6"/>
  <c r="CI97" i="6"/>
  <c r="CI43" i="4"/>
  <c r="D64" i="13"/>
  <c r="B76" i="13"/>
  <c r="B83" i="13"/>
  <c r="CH37" i="6"/>
  <c r="CH33" i="8"/>
  <c r="CI5" i="7"/>
  <c r="CI71" i="5"/>
  <c r="CI98" i="5" s="1"/>
  <c r="CI30" i="8"/>
  <c r="CH31" i="10"/>
  <c r="CH33" i="10"/>
  <c r="CH47" i="9"/>
  <c r="CI2" i="5"/>
  <c r="CI2" i="11" s="1"/>
  <c r="D60" i="13" s="1"/>
  <c r="CI35" i="9"/>
  <c r="CI65" i="5"/>
  <c r="CI92" i="5" s="1"/>
  <c r="CI62" i="5"/>
  <c r="CI89" i="5" s="1"/>
  <c r="CI69" i="5"/>
  <c r="CI96" i="5" s="1"/>
  <c r="CI76" i="5"/>
  <c r="CI34" i="10"/>
  <c r="CI41" i="9"/>
  <c r="CI48" i="9"/>
  <c r="CI47" i="6"/>
  <c r="CH33" i="4"/>
  <c r="CH47" i="4"/>
  <c r="CH32" i="10"/>
  <c r="CH46" i="10"/>
  <c r="CH50" i="10"/>
  <c r="CI51" i="6"/>
  <c r="CH93" i="6"/>
  <c r="CI50" i="4"/>
  <c r="CI46" i="10"/>
  <c r="CH63" i="5"/>
  <c r="CH90" i="5" s="1"/>
  <c r="CH39" i="10"/>
  <c r="CI50" i="10"/>
  <c r="CH56" i="5"/>
  <c r="CH83" i="5" s="1"/>
  <c r="CH77" i="5"/>
  <c r="CH104" i="5" s="1"/>
  <c r="CH49" i="9"/>
  <c r="CI66" i="5"/>
  <c r="CI93" i="5" s="1"/>
  <c r="CI41" i="8"/>
  <c r="CH28" i="6"/>
  <c r="CH41" i="6"/>
  <c r="CI84" i="6"/>
  <c r="CI91" i="6"/>
  <c r="CI98" i="6"/>
  <c r="CH7" i="7"/>
  <c r="CH33" i="7" s="1"/>
  <c r="CI39" i="10"/>
  <c r="CH84" i="6"/>
  <c r="CH91" i="6"/>
  <c r="CH98" i="6"/>
  <c r="CH105" i="6"/>
  <c r="CI93" i="6"/>
  <c r="CI56" i="5"/>
  <c r="CI83" i="5" s="1"/>
  <c r="CI97" i="4"/>
  <c r="M75" i="13" s="1"/>
  <c r="CI104" i="6"/>
  <c r="CI77" i="5"/>
  <c r="CH31" i="8"/>
  <c r="CH38" i="8"/>
  <c r="CH45" i="8"/>
  <c r="CI28" i="6"/>
  <c r="CI35" i="6"/>
  <c r="CI49" i="6"/>
  <c r="CI92" i="6"/>
  <c r="CH90" i="4"/>
  <c r="CH32" i="9"/>
  <c r="CH46" i="9"/>
  <c r="CI24" i="5"/>
  <c r="CI24" i="11" s="1"/>
  <c r="CH23" i="7"/>
  <c r="CH49" i="7" s="1"/>
  <c r="CI30" i="9"/>
  <c r="CI37" i="8"/>
  <c r="CI67" i="5"/>
  <c r="CI40" i="10"/>
  <c r="CI32" i="9"/>
  <c r="CI46" i="9"/>
  <c r="CH28" i="8"/>
  <c r="CH42" i="8"/>
  <c r="CH85" i="6"/>
  <c r="CH99" i="6"/>
  <c r="CI100" i="6"/>
  <c r="CI29" i="9"/>
  <c r="CI34" i="6"/>
  <c r="CI36" i="9"/>
  <c r="CI50" i="9"/>
  <c r="CI14" i="5"/>
  <c r="CH70" i="5"/>
  <c r="CH97" i="5" s="1"/>
  <c r="CH46" i="8"/>
  <c r="CH38" i="6"/>
  <c r="CH21" i="7"/>
  <c r="CH47" i="7" s="1"/>
  <c r="CI100" i="4"/>
  <c r="M78" i="13" s="1"/>
  <c r="CI95" i="4"/>
  <c r="M73" i="13" s="1"/>
  <c r="CI102" i="4"/>
  <c r="M80" i="13" s="1"/>
  <c r="CH38" i="10"/>
  <c r="CI33" i="9"/>
  <c r="CI47" i="9"/>
  <c r="CI17" i="5"/>
  <c r="CI43" i="5" s="1"/>
  <c r="CH16" i="7"/>
  <c r="CH42" i="7" s="1"/>
  <c r="CH29" i="8"/>
  <c r="CH36" i="8"/>
  <c r="CH50" i="8"/>
  <c r="CH45" i="10"/>
  <c r="CH39" i="5"/>
  <c r="CH13" i="11"/>
  <c r="CH39" i="9"/>
  <c r="CH43" i="8"/>
  <c r="CH30" i="4"/>
  <c r="CH37" i="4"/>
  <c r="CH18" i="7"/>
  <c r="CH44" i="7" s="1"/>
  <c r="CH51" i="4"/>
  <c r="CH74" i="5"/>
  <c r="CI18" i="11"/>
  <c r="CI34" i="4"/>
  <c r="CI8" i="7"/>
  <c r="CI8" i="5"/>
  <c r="CI48" i="4"/>
  <c r="CI22" i="7"/>
  <c r="CI37" i="9"/>
  <c r="CH5" i="5"/>
  <c r="CI28" i="10"/>
  <c r="CI39" i="9"/>
  <c r="CH32" i="7"/>
  <c r="CH25" i="7"/>
  <c r="CH51" i="7" s="1"/>
  <c r="CH41" i="4"/>
  <c r="CI31" i="8"/>
  <c r="CI31" i="4"/>
  <c r="CI31" i="6"/>
  <c r="CI38" i="4"/>
  <c r="CI38" i="6"/>
  <c r="CI45" i="4"/>
  <c r="CI45" i="6"/>
  <c r="CI19" i="5"/>
  <c r="CI45" i="8"/>
  <c r="CI88" i="4"/>
  <c r="M66" i="13" s="1"/>
  <c r="CI61" i="5"/>
  <c r="CI5" i="5"/>
  <c r="CI22" i="5"/>
  <c r="CI30" i="6"/>
  <c r="CI37" i="6"/>
  <c r="CI44" i="6"/>
  <c r="CH82" i="6"/>
  <c r="CH4" i="5"/>
  <c r="CH8" i="5"/>
  <c r="CI4" i="5"/>
  <c r="CH8" i="7"/>
  <c r="CH34" i="7" s="1"/>
  <c r="CH48" i="7"/>
  <c r="CI42" i="6"/>
  <c r="CH94" i="4"/>
  <c r="CH101" i="4"/>
  <c r="CH60" i="5"/>
  <c r="CH3" i="7"/>
  <c r="CH29" i="7" s="1"/>
  <c r="CH44" i="6"/>
  <c r="CH18" i="5"/>
  <c r="CH51" i="6"/>
  <c r="CH25" i="5"/>
  <c r="CH94" i="6"/>
  <c r="CH67" i="5"/>
  <c r="CH11" i="5"/>
  <c r="CI44" i="5"/>
  <c r="CH4" i="7"/>
  <c r="CH30" i="7" s="1"/>
  <c r="CI11" i="5"/>
  <c r="CI37" i="4"/>
  <c r="CI51" i="8"/>
  <c r="CI25" i="5"/>
  <c r="CI51" i="10"/>
  <c r="CI60" i="5"/>
  <c r="CI74" i="5"/>
  <c r="CI41" i="4"/>
  <c r="CI15" i="5"/>
  <c r="CI15" i="7"/>
  <c r="CH61" i="5"/>
  <c r="CH95" i="4"/>
  <c r="CH68" i="5"/>
  <c r="CH102" i="4"/>
  <c r="CH75" i="5"/>
  <c r="CH22" i="5"/>
  <c r="CH48" i="9"/>
  <c r="CH48" i="4"/>
  <c r="CH84" i="4"/>
  <c r="CH91" i="5"/>
  <c r="CH71" i="5"/>
  <c r="CH105" i="5"/>
  <c r="CH37" i="9"/>
  <c r="CH12" i="11"/>
  <c r="CH38" i="11" s="1"/>
  <c r="CH31" i="4"/>
  <c r="CH5" i="7"/>
  <c r="CH31" i="7" s="1"/>
  <c r="CH12" i="7"/>
  <c r="CH38" i="7" s="1"/>
  <c r="CH38" i="4"/>
  <c r="CH19" i="7"/>
  <c r="CH45" i="7" s="1"/>
  <c r="CH45" i="4"/>
  <c r="CH19" i="5"/>
  <c r="CH34" i="10"/>
  <c r="CI37" i="10"/>
  <c r="CH33" i="9"/>
  <c r="CH32" i="5"/>
  <c r="CI51" i="7"/>
  <c r="CI9" i="5"/>
  <c r="CI35" i="10"/>
  <c r="CI16" i="5"/>
  <c r="CI42" i="9"/>
  <c r="CI23" i="5"/>
  <c r="CI49" i="10"/>
  <c r="CI85" i="4"/>
  <c r="M63" i="13" s="1"/>
  <c r="CI92" i="4"/>
  <c r="M70" i="13" s="1"/>
  <c r="CI99" i="6"/>
  <c r="CI72" i="5"/>
  <c r="CI40" i="9"/>
  <c r="CI32" i="5"/>
  <c r="CH57" i="5"/>
  <c r="CH32" i="8"/>
  <c r="CH39" i="6"/>
  <c r="CH39" i="4"/>
  <c r="CH39" i="8"/>
  <c r="CH46" i="6"/>
  <c r="CH20" i="5"/>
  <c r="CH62" i="5"/>
  <c r="CH89" i="6"/>
  <c r="CH103" i="4"/>
  <c r="CH44" i="10"/>
  <c r="CH76" i="5"/>
  <c r="CI9" i="7"/>
  <c r="G67" i="13" s="1"/>
  <c r="CH41" i="8"/>
  <c r="CH48" i="6"/>
  <c r="CH32" i="4"/>
  <c r="CH44" i="4"/>
  <c r="CH30" i="10"/>
  <c r="CH51" i="10"/>
  <c r="CI44" i="10"/>
  <c r="CH34" i="9"/>
  <c r="CI58" i="5"/>
  <c r="CI85" i="6"/>
  <c r="CI44" i="4"/>
  <c r="CI99" i="4"/>
  <c r="M77" i="13" s="1"/>
  <c r="CI46" i="6"/>
  <c r="CI46" i="8"/>
  <c r="CI55" i="5"/>
  <c r="CH37" i="10"/>
  <c r="CI13" i="5"/>
  <c r="CI42" i="4"/>
  <c r="CI16" i="7"/>
  <c r="CI23" i="7"/>
  <c r="CI96" i="4"/>
  <c r="M74" i="13" s="1"/>
  <c r="CI103" i="4"/>
  <c r="M81" i="13" s="1"/>
  <c r="CH3" i="5"/>
  <c r="CH29" i="4"/>
  <c r="CH29" i="10"/>
  <c r="CH29" i="9"/>
  <c r="CH10" i="5"/>
  <c r="CH36" i="10"/>
  <c r="CH17" i="5"/>
  <c r="CH43" i="4"/>
  <c r="CH93" i="4"/>
  <c r="CH100" i="6"/>
  <c r="CH73" i="5"/>
  <c r="CI30" i="10"/>
  <c r="CH41" i="9"/>
  <c r="CH36" i="9"/>
  <c r="CI7" i="7"/>
  <c r="CI14" i="7"/>
  <c r="CI39" i="8"/>
  <c r="CI88" i="6"/>
  <c r="CI28" i="4"/>
  <c r="CH100" i="4"/>
  <c r="CI36" i="8"/>
  <c r="CI10" i="5"/>
  <c r="CI6" i="7"/>
  <c r="CI32" i="4"/>
  <c r="CI13" i="7"/>
  <c r="CI39" i="4"/>
  <c r="CI20" i="7"/>
  <c r="CI46" i="4"/>
  <c r="CH32" i="6"/>
  <c r="CH28" i="4"/>
  <c r="CH9" i="7"/>
  <c r="CH35" i="7" s="1"/>
  <c r="CH35" i="4"/>
  <c r="CH16" i="5"/>
  <c r="CH89" i="4"/>
  <c r="CI32" i="6"/>
  <c r="CI32" i="8"/>
  <c r="CH41" i="10"/>
  <c r="CI36" i="10"/>
  <c r="CI44" i="8"/>
  <c r="CI29" i="6"/>
  <c r="CI36" i="6"/>
  <c r="CI10" i="7"/>
  <c r="CI43" i="6"/>
  <c r="CH14" i="5"/>
  <c r="CH40" i="4"/>
  <c r="CH47" i="8"/>
  <c r="CH21" i="5"/>
  <c r="CI20" i="5"/>
  <c r="CH33" i="6"/>
  <c r="CH40" i="6"/>
  <c r="CH14" i="7"/>
  <c r="CH40" i="7" s="1"/>
  <c r="CH47" i="6"/>
  <c r="CI49" i="4"/>
  <c r="CH83" i="4"/>
  <c r="CI33" i="4"/>
  <c r="CI7" i="5"/>
  <c r="CI90" i="6"/>
  <c r="CI63" i="5"/>
  <c r="CI90" i="4"/>
  <c r="M68" i="13" s="1"/>
  <c r="CI31" i="9"/>
  <c r="CI38" i="9"/>
  <c r="CI45" i="9"/>
  <c r="CH43" i="9"/>
  <c r="CH9" i="5"/>
  <c r="CI102" i="5"/>
  <c r="CH2" i="7"/>
  <c r="CH28" i="7" s="1"/>
  <c r="CH40" i="8"/>
  <c r="CI21" i="7"/>
  <c r="CH96" i="6"/>
  <c r="CI83" i="4"/>
  <c r="M61" i="13" s="1"/>
  <c r="CH86" i="4"/>
  <c r="CH104" i="4"/>
  <c r="CI28" i="8"/>
  <c r="CI35" i="8"/>
  <c r="CI42" i="8"/>
  <c r="CI49" i="8"/>
  <c r="CH17" i="7"/>
  <c r="CH43" i="7" s="1"/>
  <c r="CH43" i="6"/>
  <c r="CH50" i="6"/>
  <c r="CI29" i="4"/>
  <c r="CI3" i="7"/>
  <c r="CI36" i="4"/>
  <c r="CI24" i="7"/>
  <c r="CI31" i="10"/>
  <c r="CI38" i="10"/>
  <c r="CI45" i="10"/>
  <c r="CH24" i="7"/>
  <c r="CH50" i="7" s="1"/>
  <c r="CH30" i="6"/>
  <c r="CI30" i="4"/>
  <c r="CI11" i="7"/>
  <c r="CI51" i="4"/>
  <c r="CH30" i="8"/>
  <c r="CH37" i="8"/>
  <c r="CH51" i="8"/>
  <c r="CH31" i="6"/>
  <c r="CH45" i="6"/>
  <c r="CI82" i="6"/>
  <c r="CI89" i="6"/>
  <c r="CI103" i="6"/>
  <c r="CH46" i="4"/>
  <c r="CH85" i="4"/>
  <c r="CH92" i="4"/>
  <c r="CH48" i="8"/>
  <c r="CH82" i="4"/>
  <c r="CH96" i="4"/>
  <c r="CH87" i="6"/>
  <c r="CH101" i="6"/>
  <c r="CI93" i="4"/>
  <c r="M71" i="13" s="1"/>
  <c r="CH86" i="6"/>
  <c r="CH97" i="4"/>
  <c r="CI87" i="4"/>
  <c r="M65" i="13" s="1"/>
  <c r="CI94" i="4"/>
  <c r="M72" i="13" s="1"/>
  <c r="CI101" i="4"/>
  <c r="M79" i="13" s="1"/>
  <c r="CH58" i="5"/>
  <c r="CH65" i="5"/>
  <c r="CH72" i="5"/>
  <c r="CI29" i="8"/>
  <c r="CI84" i="4"/>
  <c r="M62" i="13" s="1"/>
  <c r="AK189" i="21"/>
  <c r="AK205" i="21"/>
  <c r="AK234" i="21"/>
  <c r="AK190" i="21"/>
  <c r="AK206" i="21"/>
  <c r="AK236" i="21"/>
  <c r="AK192" i="21"/>
  <c r="AK208" i="21"/>
  <c r="AK237" i="21"/>
  <c r="AK193" i="21"/>
  <c r="AK209" i="21"/>
  <c r="AK238" i="21"/>
  <c r="AK224" i="21"/>
  <c r="AK240" i="21"/>
  <c r="AK196" i="21"/>
  <c r="AK225" i="21"/>
  <c r="AK241" i="21"/>
  <c r="AK242" i="21"/>
  <c r="AK198" i="21"/>
  <c r="AK227" i="21"/>
  <c r="AK243" i="21"/>
  <c r="AK199" i="21"/>
  <c r="AK228" i="21"/>
  <c r="AK244" i="21"/>
  <c r="AK229" i="21"/>
  <c r="AK245" i="21"/>
  <c r="AK202" i="21"/>
  <c r="AK232" i="21"/>
  <c r="CI47" i="5" l="1"/>
  <c r="CI3" i="11"/>
  <c r="CH24" i="11"/>
  <c r="CH15" i="11"/>
  <c r="CH41" i="11" s="1"/>
  <c r="CH28" i="5"/>
  <c r="CI50" i="5"/>
  <c r="CH7" i="11"/>
  <c r="CH33" i="11" s="1"/>
  <c r="CH33" i="5"/>
  <c r="CI28" i="5"/>
  <c r="CI104" i="5"/>
  <c r="CI43" i="7"/>
  <c r="G75" i="13"/>
  <c r="CI45" i="7"/>
  <c r="G77" i="13"/>
  <c r="G71" i="13"/>
  <c r="CI48" i="7"/>
  <c r="G80" i="13"/>
  <c r="CI28" i="7"/>
  <c r="G60" i="13"/>
  <c r="CI38" i="5"/>
  <c r="CI46" i="7"/>
  <c r="G78" i="13"/>
  <c r="CI37" i="7"/>
  <c r="G69" i="13"/>
  <c r="CI29" i="7"/>
  <c r="G61" i="13"/>
  <c r="CH49" i="5"/>
  <c r="CI17" i="11"/>
  <c r="CI50" i="11"/>
  <c r="D82" i="13"/>
  <c r="CI36" i="7"/>
  <c r="G68" i="13"/>
  <c r="CI38" i="7"/>
  <c r="G70" i="13"/>
  <c r="CH23" i="11"/>
  <c r="CH49" i="11" s="1"/>
  <c r="CI31" i="7"/>
  <c r="G63" i="13"/>
  <c r="CI47" i="11"/>
  <c r="D79" i="13"/>
  <c r="CI29" i="11"/>
  <c r="D61" i="13"/>
  <c r="CI32" i="7"/>
  <c r="G64" i="13"/>
  <c r="CI40" i="7"/>
  <c r="G72" i="13"/>
  <c r="CI103" i="5"/>
  <c r="CI38" i="11"/>
  <c r="D70" i="13"/>
  <c r="CI33" i="7"/>
  <c r="G65" i="13"/>
  <c r="CI49" i="7"/>
  <c r="G81" i="13"/>
  <c r="CI97" i="5"/>
  <c r="CI44" i="11"/>
  <c r="D76" i="13"/>
  <c r="CI47" i="7"/>
  <c r="G79" i="13"/>
  <c r="CI41" i="7"/>
  <c r="G73" i="13"/>
  <c r="CI34" i="7"/>
  <c r="G66" i="13"/>
  <c r="CI50" i="7"/>
  <c r="G82" i="13"/>
  <c r="CI42" i="7"/>
  <c r="G74" i="13"/>
  <c r="CI40" i="5"/>
  <c r="CI94" i="5"/>
  <c r="CI14" i="11"/>
  <c r="D72" i="13" s="1"/>
  <c r="CH103" i="5"/>
  <c r="CH47" i="5"/>
  <c r="CH21" i="11"/>
  <c r="CH47" i="11" s="1"/>
  <c r="CI88" i="5"/>
  <c r="CH14" i="11"/>
  <c r="CH40" i="11" s="1"/>
  <c r="CH40" i="5"/>
  <c r="CH17" i="11"/>
  <c r="CH43" i="11" s="1"/>
  <c r="CH43" i="5"/>
  <c r="CH89" i="5"/>
  <c r="CH98" i="5"/>
  <c r="CH50" i="11"/>
  <c r="CI9" i="11"/>
  <c r="CI35" i="5"/>
  <c r="CI101" i="5"/>
  <c r="CH44" i="5"/>
  <c r="CH18" i="11"/>
  <c r="CH44" i="11" s="1"/>
  <c r="CH39" i="11"/>
  <c r="CH85" i="5"/>
  <c r="CH84" i="5"/>
  <c r="CH3" i="11"/>
  <c r="CH29" i="11" s="1"/>
  <c r="CH29" i="5"/>
  <c r="CH102" i="5"/>
  <c r="CI15" i="11"/>
  <c r="CI41" i="5"/>
  <c r="CI85" i="5"/>
  <c r="CH37" i="5"/>
  <c r="CH11" i="11"/>
  <c r="CH37" i="11" s="1"/>
  <c r="CH8" i="11"/>
  <c r="CH34" i="11" s="1"/>
  <c r="CH34" i="5"/>
  <c r="CI23" i="11"/>
  <c r="CI49" i="5"/>
  <c r="CI51" i="5"/>
  <c r="CI25" i="11"/>
  <c r="CI28" i="11"/>
  <c r="CH48" i="5"/>
  <c r="CH22" i="11"/>
  <c r="CH48" i="11" s="1"/>
  <c r="CH88" i="5"/>
  <c r="CH4" i="11"/>
  <c r="CH30" i="11" s="1"/>
  <c r="CH30" i="5"/>
  <c r="CI34" i="5"/>
  <c r="CI8" i="11"/>
  <c r="CH94" i="5"/>
  <c r="CI7" i="11"/>
  <c r="CI33" i="5"/>
  <c r="CH25" i="11"/>
  <c r="CH51" i="11" s="1"/>
  <c r="CH51" i="5"/>
  <c r="CI31" i="5"/>
  <c r="CI5" i="11"/>
  <c r="CH92" i="5"/>
  <c r="CH35" i="5"/>
  <c r="CH9" i="11"/>
  <c r="CH35" i="11" s="1"/>
  <c r="CH16" i="11"/>
  <c r="CH42" i="11" s="1"/>
  <c r="CH42" i="5"/>
  <c r="CH87" i="5"/>
  <c r="CH101" i="5"/>
  <c r="CH100" i="5"/>
  <c r="CH5" i="11"/>
  <c r="CH31" i="11" s="1"/>
  <c r="CH31" i="5"/>
  <c r="CI10" i="11"/>
  <c r="CI36" i="5"/>
  <c r="CI30" i="5"/>
  <c r="CI4" i="11"/>
  <c r="CI87" i="5"/>
  <c r="CI82" i="5"/>
  <c r="CI99" i="5"/>
  <c r="CH95" i="5"/>
  <c r="CI20" i="11"/>
  <c r="CI46" i="5"/>
  <c r="CI39" i="7"/>
  <c r="CH10" i="11"/>
  <c r="CH36" i="11" s="1"/>
  <c r="CH36" i="5"/>
  <c r="CH46" i="5"/>
  <c r="CH20" i="11"/>
  <c r="CH46" i="11" s="1"/>
  <c r="CH45" i="5"/>
  <c r="CH19" i="11"/>
  <c r="CH45" i="11" s="1"/>
  <c r="CI37" i="5"/>
  <c r="CI11" i="11"/>
  <c r="CI90" i="5"/>
  <c r="CI39" i="5"/>
  <c r="CI13" i="11"/>
  <c r="D71" i="13" s="1"/>
  <c r="CI35" i="7"/>
  <c r="CI16" i="11"/>
  <c r="CI42" i="5"/>
  <c r="CI45" i="5"/>
  <c r="CI19" i="11"/>
  <c r="CH99" i="5"/>
  <c r="CI48" i="5"/>
  <c r="CI22" i="11"/>
  <c r="CC54" i="4"/>
  <c r="CC81" i="4" s="1"/>
  <c r="CB54" i="4"/>
  <c r="CB81" i="4" s="1"/>
  <c r="CC27" i="4"/>
  <c r="CB27" i="4"/>
  <c r="CC54" i="6"/>
  <c r="CC81" i="6" s="1"/>
  <c r="CB54" i="6"/>
  <c r="CB81" i="6" s="1"/>
  <c r="CC27" i="6"/>
  <c r="CB27" i="6"/>
  <c r="CC27" i="8"/>
  <c r="CB27" i="8"/>
  <c r="CC27" i="7"/>
  <c r="CB27" i="7"/>
  <c r="CC54" i="5"/>
  <c r="CC81" i="5" s="1"/>
  <c r="CB54" i="5"/>
  <c r="CB81" i="5" s="1"/>
  <c r="CC27" i="5"/>
  <c r="CB27" i="5"/>
  <c r="CC27" i="9"/>
  <c r="CB27" i="9"/>
  <c r="AJ210" i="21"/>
  <c r="AJ209" i="21"/>
  <c r="AJ208" i="21"/>
  <c r="AJ198" i="21"/>
  <c r="AJ195" i="21"/>
  <c r="AJ194" i="21"/>
  <c r="AJ187" i="21"/>
  <c r="CC27" i="10"/>
  <c r="CB27" i="10"/>
  <c r="AJ247" i="21"/>
  <c r="AJ246" i="21"/>
  <c r="AJ245" i="21"/>
  <c r="AJ235" i="21"/>
  <c r="AJ232" i="21"/>
  <c r="AJ227" i="21"/>
  <c r="AJ224" i="21"/>
  <c r="CC27" i="11"/>
  <c r="CB27" i="11"/>
  <c r="CC27" i="13"/>
  <c r="CC53" i="13" s="1"/>
  <c r="CB27" i="13"/>
  <c r="CB53" i="13" s="1"/>
  <c r="CC28" i="1"/>
  <c r="CB28" i="1"/>
  <c r="CA27" i="13"/>
  <c r="CA53" i="13" s="1"/>
  <c r="BZ27" i="13"/>
  <c r="BZ53" i="13" s="1"/>
  <c r="CA54" i="4"/>
  <c r="CA81" i="4" s="1"/>
  <c r="BZ54" i="4"/>
  <c r="BZ81" i="4" s="1"/>
  <c r="CA27" i="4"/>
  <c r="BZ27" i="4"/>
  <c r="CA54" i="6"/>
  <c r="CA81" i="6" s="1"/>
  <c r="BZ54" i="6"/>
  <c r="BZ81" i="6" s="1"/>
  <c r="CA27" i="6"/>
  <c r="BZ27" i="6"/>
  <c r="CA27" i="8"/>
  <c r="BZ27" i="8"/>
  <c r="CA27" i="7"/>
  <c r="BZ27" i="7"/>
  <c r="CA54" i="5"/>
  <c r="CA81" i="5" s="1"/>
  <c r="BZ54" i="5"/>
  <c r="BZ81" i="5" s="1"/>
  <c r="CA27" i="5"/>
  <c r="BZ27" i="5"/>
  <c r="CA27" i="9"/>
  <c r="BZ27" i="9"/>
  <c r="CA27" i="10"/>
  <c r="BZ27" i="10"/>
  <c r="CA27" i="11"/>
  <c r="BZ27" i="11"/>
  <c r="CA28" i="1"/>
  <c r="BZ28" i="1"/>
  <c r="CI37" i="11" l="1"/>
  <c r="D69" i="13"/>
  <c r="CI43" i="11"/>
  <c r="D75" i="13"/>
  <c r="CI31" i="11"/>
  <c r="D63" i="13"/>
  <c r="CI45" i="11"/>
  <c r="D77" i="13"/>
  <c r="CI49" i="11"/>
  <c r="D81" i="13"/>
  <c r="CI48" i="11"/>
  <c r="D80" i="13"/>
  <c r="CI36" i="11"/>
  <c r="D68" i="13"/>
  <c r="CI51" i="11"/>
  <c r="D83" i="13"/>
  <c r="CI33" i="11"/>
  <c r="D65" i="13"/>
  <c r="CI35" i="11"/>
  <c r="D67" i="13"/>
  <c r="CI30" i="11"/>
  <c r="D62" i="13"/>
  <c r="CI34" i="11"/>
  <c r="D66" i="13"/>
  <c r="CI42" i="11"/>
  <c r="D74" i="13"/>
  <c r="CI46" i="11"/>
  <c r="D78" i="13"/>
  <c r="CI41" i="11"/>
  <c r="D73" i="13"/>
  <c r="CI40" i="11"/>
  <c r="CI39" i="11"/>
  <c r="C38" i="22"/>
  <c r="D38" i="22" s="1"/>
  <c r="E38" i="22" s="1"/>
  <c r="F38" i="22" s="1"/>
  <c r="G38" i="22" s="1"/>
  <c r="H38" i="22" s="1"/>
  <c r="I38" i="22" s="1"/>
  <c r="J38" i="22" s="1"/>
  <c r="K38" i="22" s="1"/>
  <c r="L38" i="22" s="1"/>
  <c r="M38" i="22" s="1"/>
  <c r="N38" i="22" s="1"/>
  <c r="O38" i="22" s="1"/>
  <c r="P38" i="22" s="1"/>
  <c r="Q38" i="22" s="1"/>
  <c r="R38" i="22" s="1"/>
  <c r="S38" i="22" s="1"/>
  <c r="T38" i="22" s="1"/>
  <c r="U38" i="22" s="1"/>
  <c r="V38" i="22" s="1"/>
  <c r="W38" i="22" s="1"/>
  <c r="X38" i="22" s="1"/>
  <c r="Y38" i="22" s="1"/>
  <c r="Z38" i="22" s="1"/>
  <c r="AA38" i="22" s="1"/>
  <c r="AB38" i="22" s="1"/>
  <c r="AC38" i="22" s="1"/>
  <c r="AD38" i="22" s="1"/>
  <c r="AE38" i="22" s="1"/>
  <c r="AF38" i="22" s="1"/>
  <c r="AG38" i="22" s="1"/>
  <c r="AH38" i="22" s="1"/>
  <c r="AI38" i="22" s="1"/>
  <c r="D1" i="22" l="1"/>
  <c r="E1" i="22" s="1"/>
  <c r="F1" i="22" s="1"/>
  <c r="G1" i="22" s="1"/>
  <c r="H1" i="22" s="1"/>
  <c r="I1" i="22" s="1"/>
  <c r="J1" i="22" s="1"/>
  <c r="K1" i="22" s="1"/>
  <c r="L1" i="22" s="1"/>
  <c r="M1" i="22" s="1"/>
  <c r="N1" i="22" s="1"/>
  <c r="O1" i="22" s="1"/>
  <c r="P1" i="22" s="1"/>
  <c r="Q1" i="22" s="1"/>
  <c r="R1" i="22" s="1"/>
  <c r="S1" i="22" s="1"/>
  <c r="T1" i="22" s="1"/>
  <c r="U1" i="22" s="1"/>
  <c r="V1" i="22" s="1"/>
  <c r="W1" i="22" s="1"/>
  <c r="X1" i="22" s="1"/>
  <c r="Y1" i="22" s="1"/>
  <c r="Z1" i="22" s="1"/>
  <c r="AA1" i="22" s="1"/>
  <c r="AB1" i="22" s="1"/>
  <c r="AC1" i="22" s="1"/>
  <c r="AD1" i="22" s="1"/>
  <c r="AE1" i="22" s="1"/>
  <c r="AF1" i="22" s="1"/>
  <c r="AG1" i="22" s="1"/>
  <c r="AH1" i="22" s="1"/>
  <c r="AI1" i="22" s="1"/>
  <c r="C1" i="22"/>
  <c r="BY54" i="4"/>
  <c r="BY81" i="4" s="1"/>
  <c r="BX54" i="4"/>
  <c r="BX81" i="4" s="1"/>
  <c r="BY27" i="4"/>
  <c r="BX27" i="4"/>
  <c r="BY54" i="6"/>
  <c r="BY81" i="6" s="1"/>
  <c r="BX54" i="6"/>
  <c r="BX81" i="6" s="1"/>
  <c r="BY27" i="6"/>
  <c r="BX27" i="6"/>
  <c r="BY27" i="8"/>
  <c r="BX27" i="8"/>
  <c r="BY27" i="7"/>
  <c r="BX27" i="7"/>
  <c r="BY54" i="5"/>
  <c r="BY81" i="5" s="1"/>
  <c r="BX54" i="5"/>
  <c r="BX81" i="5" s="1"/>
  <c r="BY27" i="5"/>
  <c r="BX27" i="5"/>
  <c r="BY27" i="9"/>
  <c r="BX27" i="9"/>
  <c r="BY27" i="10"/>
  <c r="BX27" i="10"/>
  <c r="BY27" i="11"/>
  <c r="BX27" i="11"/>
  <c r="BY27" i="13"/>
  <c r="BY53" i="13" s="1"/>
  <c r="BX27" i="13"/>
  <c r="BX53" i="13" s="1"/>
  <c r="BY28" i="1"/>
  <c r="BX28" i="1"/>
  <c r="BW54" i="4" l="1"/>
  <c r="BW81" i="4" s="1"/>
  <c r="BV54" i="4"/>
  <c r="BV81" i="4" s="1"/>
  <c r="BW27" i="4"/>
  <c r="BV27" i="4"/>
  <c r="BW54" i="6"/>
  <c r="BW81" i="6" s="1"/>
  <c r="BV54" i="6"/>
  <c r="BV81" i="6" s="1"/>
  <c r="BW27" i="6"/>
  <c r="BV27" i="6"/>
  <c r="BW27" i="8"/>
  <c r="BV27" i="8"/>
  <c r="BW27" i="7"/>
  <c r="BV27" i="7"/>
  <c r="BW54" i="5"/>
  <c r="BW81" i="5" s="1"/>
  <c r="BV54" i="5"/>
  <c r="BV81" i="5" s="1"/>
  <c r="BW27" i="5"/>
  <c r="BV27" i="5"/>
  <c r="BW27" i="9"/>
  <c r="BV27" i="9"/>
  <c r="BW27" i="10"/>
  <c r="BV27" i="10"/>
  <c r="BW27" i="11"/>
  <c r="BV27" i="11"/>
  <c r="BW27" i="13"/>
  <c r="BW53" i="13" s="1"/>
  <c r="BV27" i="13"/>
  <c r="BV53" i="13" s="1"/>
  <c r="BW28" i="1"/>
  <c r="BV28" i="1"/>
  <c r="BU54" i="4" l="1"/>
  <c r="BU81" i="4" s="1"/>
  <c r="BT54" i="4"/>
  <c r="BT81" i="4" s="1"/>
  <c r="BS54" i="4"/>
  <c r="BS81" i="4" s="1"/>
  <c r="BR54" i="4"/>
  <c r="BR81" i="4" s="1"/>
  <c r="BU27" i="4"/>
  <c r="BT27" i="4"/>
  <c r="BS27" i="4"/>
  <c r="BR27" i="4"/>
  <c r="BU54" i="6"/>
  <c r="BU81" i="6" s="1"/>
  <c r="BT54" i="6"/>
  <c r="BT81" i="6" s="1"/>
  <c r="BS54" i="6"/>
  <c r="BS81" i="6" s="1"/>
  <c r="BR54" i="6"/>
  <c r="BR81" i="6" s="1"/>
  <c r="BU27" i="6"/>
  <c r="BT27" i="6"/>
  <c r="BS27" i="6"/>
  <c r="BR27" i="6"/>
  <c r="BU27" i="8"/>
  <c r="BT27" i="8"/>
  <c r="BS27" i="8"/>
  <c r="BR27" i="8"/>
  <c r="BU27" i="7"/>
  <c r="BT27" i="7"/>
  <c r="BS27" i="7"/>
  <c r="BR27" i="7"/>
  <c r="BU54" i="5"/>
  <c r="BU81" i="5" s="1"/>
  <c r="BT54" i="5"/>
  <c r="BT81" i="5" s="1"/>
  <c r="BS54" i="5"/>
  <c r="BS81" i="5" s="1"/>
  <c r="BR54" i="5"/>
  <c r="BR81" i="5" s="1"/>
  <c r="BU27" i="5"/>
  <c r="BT27" i="5"/>
  <c r="BS27" i="5"/>
  <c r="BR27" i="5"/>
  <c r="BU27" i="9"/>
  <c r="BT27" i="9"/>
  <c r="BS27" i="9"/>
  <c r="BR27" i="9"/>
  <c r="BU27" i="10"/>
  <c r="BT27" i="10"/>
  <c r="BS27" i="10"/>
  <c r="BR27" i="10"/>
  <c r="BU27" i="11"/>
  <c r="BT27" i="11"/>
  <c r="BS27" i="11"/>
  <c r="BR27" i="11"/>
  <c r="BU27" i="13"/>
  <c r="BU53" i="13" s="1"/>
  <c r="BT27" i="13"/>
  <c r="BT53" i="13" s="1"/>
  <c r="BS27" i="13"/>
  <c r="BS53" i="13" s="1"/>
  <c r="BR27" i="13"/>
  <c r="BR53" i="13" s="1"/>
  <c r="BU28" i="1"/>
  <c r="BT28" i="1"/>
  <c r="BS28" i="1"/>
  <c r="BR28" i="1"/>
  <c r="BQ54" i="4" l="1"/>
  <c r="BQ81" i="4" s="1"/>
  <c r="BQ27" i="4"/>
  <c r="BQ54" i="6"/>
  <c r="BQ81" i="6" s="1"/>
  <c r="BQ27" i="6"/>
  <c r="BQ27" i="8"/>
  <c r="BQ27" i="7"/>
  <c r="BQ54" i="5"/>
  <c r="BQ81" i="5" s="1"/>
  <c r="BQ27" i="5"/>
  <c r="BQ27" i="9"/>
  <c r="BQ27" i="10"/>
  <c r="BQ27" i="11"/>
  <c r="BQ27" i="13"/>
  <c r="BQ53" i="13" s="1"/>
  <c r="BQ28" i="1"/>
  <c r="BP54" i="4" l="1"/>
  <c r="BP81" i="4" s="1"/>
  <c r="BP27" i="4"/>
  <c r="BP54" i="6"/>
  <c r="BP81" i="6" s="1"/>
  <c r="BP27" i="6"/>
  <c r="BP27" i="8"/>
  <c r="BP27" i="7"/>
  <c r="BP54" i="5"/>
  <c r="BP81" i="5" s="1"/>
  <c r="BP27" i="5"/>
  <c r="BP27" i="9"/>
  <c r="BP27" i="10"/>
  <c r="BP27" i="11"/>
  <c r="BP27" i="13"/>
  <c r="BP53" i="13" s="1"/>
  <c r="BP28" i="1"/>
  <c r="BO27" i="8" l="1"/>
  <c r="BO54" i="6"/>
  <c r="BO81" i="6" s="1"/>
  <c r="BO27" i="6"/>
  <c r="BO27" i="13" l="1"/>
  <c r="BO53" i="13" s="1"/>
  <c r="BO54" i="4"/>
  <c r="BO81" i="4" s="1"/>
  <c r="BO27" i="4"/>
  <c r="BO27" i="7"/>
  <c r="BO54" i="5"/>
  <c r="BO81" i="5" s="1"/>
  <c r="BO27" i="5"/>
  <c r="BO27" i="9"/>
  <c r="BO27" i="10"/>
  <c r="BO27" i="11"/>
  <c r="BO28" i="1"/>
  <c r="BN27" i="13" l="1"/>
  <c r="BN53" i="13" s="1"/>
  <c r="BN54" i="4"/>
  <c r="BN81" i="4" s="1"/>
  <c r="BN27" i="4"/>
  <c r="BN54" i="6"/>
  <c r="BN81" i="6" s="1"/>
  <c r="BN27" i="6"/>
  <c r="BN27" i="8"/>
  <c r="BN27" i="7"/>
  <c r="BN54" i="5"/>
  <c r="BN81" i="5" s="1"/>
  <c r="BN27" i="5"/>
  <c r="BN27" i="9"/>
  <c r="BN27" i="10"/>
  <c r="BN27" i="11"/>
  <c r="BN28" i="1"/>
  <c r="AN38" i="21" l="1"/>
  <c r="AN75" i="21" s="1"/>
  <c r="AN112" i="21" s="1"/>
  <c r="AN149" i="21" s="1"/>
  <c r="AN186" i="21" s="1"/>
  <c r="AN223" i="21" s="1"/>
  <c r="AN260" i="21" s="1"/>
  <c r="B38" i="21" l="1"/>
  <c r="B75" i="21" s="1"/>
  <c r="B112" i="21" s="1"/>
  <c r="B149" i="21" s="1"/>
  <c r="B186" i="21" s="1"/>
  <c r="B223" i="21" s="1"/>
  <c r="B260" i="21" s="1"/>
  <c r="B297" i="21" s="1"/>
  <c r="B334" i="21" s="1"/>
  <c r="B371" i="21" s="1"/>
  <c r="C1" i="21"/>
  <c r="AO38" i="21" s="1"/>
  <c r="AO75" i="21" s="1"/>
  <c r="AO112" i="21" s="1"/>
  <c r="AO149" i="21" s="1"/>
  <c r="AO186" i="21" s="1"/>
  <c r="AO223" i="21" s="1"/>
  <c r="AO260" i="21" s="1"/>
  <c r="D1" i="21" l="1"/>
  <c r="AP38" i="21" s="1"/>
  <c r="AP75" i="21" s="1"/>
  <c r="AP112" i="21" s="1"/>
  <c r="AP149" i="21" s="1"/>
  <c r="AP186" i="21" s="1"/>
  <c r="AP223" i="21" s="1"/>
  <c r="AP260" i="21" s="1"/>
  <c r="C38" i="21"/>
  <c r="C75" i="21" s="1"/>
  <c r="C112" i="21" s="1"/>
  <c r="C149" i="21" s="1"/>
  <c r="C186" i="21" s="1"/>
  <c r="C223" i="21" s="1"/>
  <c r="C260" i="21" s="1"/>
  <c r="C297" i="21" s="1"/>
  <c r="C334" i="21" s="1"/>
  <c r="C371" i="21" s="1"/>
  <c r="BM27" i="13"/>
  <c r="BM53" i="13" s="1"/>
  <c r="BL27" i="13"/>
  <c r="BL53" i="13" s="1"/>
  <c r="BK27" i="13"/>
  <c r="BK53" i="13" s="1"/>
  <c r="BJ27" i="13"/>
  <c r="BJ53" i="13" s="1"/>
  <c r="BM27" i="11"/>
  <c r="BL27" i="11"/>
  <c r="BK27" i="11"/>
  <c r="BJ27" i="11"/>
  <c r="BM27" i="10"/>
  <c r="BL27" i="10"/>
  <c r="BK27" i="10"/>
  <c r="BJ27" i="10"/>
  <c r="BM27" i="9"/>
  <c r="BL27" i="9"/>
  <c r="BK27" i="9"/>
  <c r="BJ27" i="9"/>
  <c r="BM54" i="5"/>
  <c r="BM81" i="5" s="1"/>
  <c r="BL54" i="5"/>
  <c r="BL81" i="5" s="1"/>
  <c r="BK54" i="5"/>
  <c r="BK81" i="5" s="1"/>
  <c r="BJ54" i="5"/>
  <c r="BJ81" i="5" s="1"/>
  <c r="BM27" i="5"/>
  <c r="BL27" i="5"/>
  <c r="BK27" i="5"/>
  <c r="BJ27" i="5"/>
  <c r="BM27" i="7"/>
  <c r="BL27" i="7"/>
  <c r="BK27" i="7"/>
  <c r="BJ27" i="7"/>
  <c r="BM27" i="8"/>
  <c r="BL27" i="8"/>
  <c r="BK27" i="8"/>
  <c r="BJ27" i="8"/>
  <c r="BM54" i="6"/>
  <c r="BM81" i="6" s="1"/>
  <c r="BL54" i="6"/>
  <c r="BL81" i="6" s="1"/>
  <c r="BK54" i="6"/>
  <c r="BK81" i="6" s="1"/>
  <c r="BJ54" i="6"/>
  <c r="BJ81" i="6" s="1"/>
  <c r="BM27" i="6"/>
  <c r="BL27" i="6"/>
  <c r="BK27" i="6"/>
  <c r="BJ27" i="6"/>
  <c r="BM54" i="4"/>
  <c r="BM81" i="4" s="1"/>
  <c r="BL54" i="4"/>
  <c r="BL81" i="4" s="1"/>
  <c r="BK54" i="4"/>
  <c r="BK81" i="4" s="1"/>
  <c r="BJ54" i="4"/>
  <c r="BJ81" i="4" s="1"/>
  <c r="BM27" i="4"/>
  <c r="BL27" i="4"/>
  <c r="BK27" i="4"/>
  <c r="BJ27" i="4"/>
  <c r="BM28" i="1"/>
  <c r="BL28" i="1"/>
  <c r="BK28" i="1"/>
  <c r="BJ28" i="1"/>
  <c r="D38" i="21" l="1"/>
  <c r="D75" i="21" s="1"/>
  <c r="D112" i="21" s="1"/>
  <c r="D149" i="21" s="1"/>
  <c r="D186" i="21" s="1"/>
  <c r="D223" i="21" s="1"/>
  <c r="D260" i="21" s="1"/>
  <c r="D297" i="21" s="1"/>
  <c r="D334" i="21" s="1"/>
  <c r="D371" i="21" s="1"/>
  <c r="E1" i="21"/>
  <c r="E38" i="21" s="1"/>
  <c r="E75" i="21" s="1"/>
  <c r="E112" i="21" s="1"/>
  <c r="E149" i="21" s="1"/>
  <c r="E186" i="21" s="1"/>
  <c r="E223" i="21" s="1"/>
  <c r="E260" i="21" s="1"/>
  <c r="E297" i="21" s="1"/>
  <c r="E334" i="21" s="1"/>
  <c r="E371" i="21" s="1"/>
  <c r="F1" i="21" l="1"/>
  <c r="G1" i="21" s="1"/>
  <c r="AQ38" i="21"/>
  <c r="AQ75" i="21" s="1"/>
  <c r="AQ112" i="21" s="1"/>
  <c r="AQ149" i="21" s="1"/>
  <c r="AQ186" i="21" s="1"/>
  <c r="AQ223" i="21" s="1"/>
  <c r="AQ260" i="21" s="1"/>
  <c r="F38" i="21" l="1"/>
  <c r="F75" i="21" s="1"/>
  <c r="F112" i="21" s="1"/>
  <c r="F149" i="21" s="1"/>
  <c r="F186" i="21" s="1"/>
  <c r="F223" i="21" s="1"/>
  <c r="F260" i="21" s="1"/>
  <c r="F297" i="21" s="1"/>
  <c r="F334" i="21" s="1"/>
  <c r="F371" i="21" s="1"/>
  <c r="AR38" i="21"/>
  <c r="AR75" i="21" s="1"/>
  <c r="AR112" i="21" s="1"/>
  <c r="AR149" i="21" s="1"/>
  <c r="AR186" i="21" s="1"/>
  <c r="AR223" i="21" s="1"/>
  <c r="AR260" i="21" s="1"/>
  <c r="H1" i="21"/>
  <c r="AS38" i="21"/>
  <c r="AS75" i="21" s="1"/>
  <c r="AS112" i="21" s="1"/>
  <c r="AS149" i="21" s="1"/>
  <c r="AS186" i="21" s="1"/>
  <c r="AS223" i="21" s="1"/>
  <c r="AS260" i="21" s="1"/>
  <c r="G38" i="21"/>
  <c r="G75" i="21" s="1"/>
  <c r="G112" i="21" s="1"/>
  <c r="G149" i="21" s="1"/>
  <c r="G186" i="21" s="1"/>
  <c r="G223" i="21" s="1"/>
  <c r="G260" i="21" s="1"/>
  <c r="G297" i="21" s="1"/>
  <c r="G334" i="21" s="1"/>
  <c r="G371" i="21" s="1"/>
  <c r="I1" i="21" l="1"/>
  <c r="AT38" i="21"/>
  <c r="AT75" i="21" s="1"/>
  <c r="AT112" i="21" s="1"/>
  <c r="AT149" i="21" s="1"/>
  <c r="AT186" i="21" s="1"/>
  <c r="AT223" i="21" s="1"/>
  <c r="AT260" i="21" s="1"/>
  <c r="H38" i="21"/>
  <c r="H75" i="21" s="1"/>
  <c r="H112" i="21" s="1"/>
  <c r="H149" i="21" s="1"/>
  <c r="H186" i="21" s="1"/>
  <c r="H223" i="21" s="1"/>
  <c r="H260" i="21" s="1"/>
  <c r="H297" i="21" s="1"/>
  <c r="H334" i="21" s="1"/>
  <c r="H371" i="21" s="1"/>
  <c r="J1" i="21" l="1"/>
  <c r="AU38" i="21"/>
  <c r="AU75" i="21" s="1"/>
  <c r="AU112" i="21" s="1"/>
  <c r="AU149" i="21" s="1"/>
  <c r="AU186" i="21" s="1"/>
  <c r="AU223" i="21" s="1"/>
  <c r="AU260" i="21" s="1"/>
  <c r="I38" i="21"/>
  <c r="I75" i="21" s="1"/>
  <c r="I112" i="21" s="1"/>
  <c r="I149" i="21" s="1"/>
  <c r="I186" i="21" s="1"/>
  <c r="I223" i="21" s="1"/>
  <c r="I260" i="21" s="1"/>
  <c r="I297" i="21" s="1"/>
  <c r="I334" i="21" s="1"/>
  <c r="I371" i="21" s="1"/>
  <c r="K1" i="21" l="1"/>
  <c r="AV38" i="21"/>
  <c r="AV75" i="21" s="1"/>
  <c r="AV112" i="21" s="1"/>
  <c r="AV149" i="21" s="1"/>
  <c r="AV186" i="21" s="1"/>
  <c r="AV223" i="21" s="1"/>
  <c r="AV260" i="21" s="1"/>
  <c r="J38" i="21"/>
  <c r="J75" i="21" s="1"/>
  <c r="J112" i="21" s="1"/>
  <c r="J149" i="21" s="1"/>
  <c r="J186" i="21" s="1"/>
  <c r="J223" i="21" s="1"/>
  <c r="J260" i="21" s="1"/>
  <c r="J297" i="21" s="1"/>
  <c r="J334" i="21" s="1"/>
  <c r="J371" i="21" s="1"/>
  <c r="L1" i="21" l="1"/>
  <c r="AW38" i="21"/>
  <c r="AW75" i="21" s="1"/>
  <c r="AW112" i="21" s="1"/>
  <c r="AW149" i="21" s="1"/>
  <c r="AW186" i="21" s="1"/>
  <c r="AW223" i="21" s="1"/>
  <c r="AW260" i="21" s="1"/>
  <c r="K38" i="21"/>
  <c r="K75" i="21" s="1"/>
  <c r="K112" i="21" s="1"/>
  <c r="K149" i="21" s="1"/>
  <c r="K186" i="21" s="1"/>
  <c r="K223" i="21" s="1"/>
  <c r="K260" i="21" s="1"/>
  <c r="K297" i="21" s="1"/>
  <c r="K334" i="21" s="1"/>
  <c r="K371" i="21" s="1"/>
  <c r="M1" i="21" l="1"/>
  <c r="AX38" i="21"/>
  <c r="AX75" i="21" s="1"/>
  <c r="AX112" i="21" s="1"/>
  <c r="AX149" i="21" s="1"/>
  <c r="AX186" i="21" s="1"/>
  <c r="AX223" i="21" s="1"/>
  <c r="AX260" i="21" s="1"/>
  <c r="L38" i="21"/>
  <c r="L75" i="21" s="1"/>
  <c r="L112" i="21" s="1"/>
  <c r="L149" i="21" s="1"/>
  <c r="L186" i="21" s="1"/>
  <c r="L223" i="21" s="1"/>
  <c r="L260" i="21" s="1"/>
  <c r="L297" i="21" s="1"/>
  <c r="L334" i="21" s="1"/>
  <c r="L371" i="21" s="1"/>
  <c r="N1" i="21" l="1"/>
  <c r="AY38" i="21"/>
  <c r="AY75" i="21" s="1"/>
  <c r="AY112" i="21" s="1"/>
  <c r="AY149" i="21" s="1"/>
  <c r="AY186" i="21" s="1"/>
  <c r="AY223" i="21" s="1"/>
  <c r="AY260" i="21" s="1"/>
  <c r="M38" i="21"/>
  <c r="M75" i="21" s="1"/>
  <c r="M112" i="21" s="1"/>
  <c r="M149" i="21" s="1"/>
  <c r="M186" i="21" s="1"/>
  <c r="M223" i="21" s="1"/>
  <c r="M260" i="21" s="1"/>
  <c r="M297" i="21" s="1"/>
  <c r="M334" i="21" s="1"/>
  <c r="M371" i="21" s="1"/>
  <c r="O1" i="21" l="1"/>
  <c r="AZ38" i="21"/>
  <c r="AZ75" i="21" s="1"/>
  <c r="AZ112" i="21" s="1"/>
  <c r="AZ149" i="21" s="1"/>
  <c r="AZ186" i="21" s="1"/>
  <c r="AZ223" i="21" s="1"/>
  <c r="AZ260" i="21" s="1"/>
  <c r="N38" i="21"/>
  <c r="N75" i="21" s="1"/>
  <c r="N112" i="21" s="1"/>
  <c r="N149" i="21" s="1"/>
  <c r="N186" i="21" s="1"/>
  <c r="N223" i="21" s="1"/>
  <c r="N260" i="21" s="1"/>
  <c r="N297" i="21" s="1"/>
  <c r="N334" i="21" s="1"/>
  <c r="N371" i="21" s="1"/>
  <c r="P1" i="21" l="1"/>
  <c r="BA38" i="21"/>
  <c r="BA75" i="21" s="1"/>
  <c r="BA112" i="21" s="1"/>
  <c r="BA149" i="21" s="1"/>
  <c r="BA186" i="21" s="1"/>
  <c r="BA223" i="21" s="1"/>
  <c r="BA260" i="21" s="1"/>
  <c r="O38" i="21"/>
  <c r="O75" i="21" s="1"/>
  <c r="O112" i="21" s="1"/>
  <c r="O149" i="21" s="1"/>
  <c r="O186" i="21" s="1"/>
  <c r="O223" i="21" s="1"/>
  <c r="O260" i="21" s="1"/>
  <c r="O297" i="21" s="1"/>
  <c r="O334" i="21" s="1"/>
  <c r="O371" i="21" s="1"/>
  <c r="Q1" i="21" l="1"/>
  <c r="BB38" i="21"/>
  <c r="BB75" i="21" s="1"/>
  <c r="BB112" i="21" s="1"/>
  <c r="BB149" i="21" s="1"/>
  <c r="BB186" i="21" s="1"/>
  <c r="BB223" i="21" s="1"/>
  <c r="BB260" i="21" s="1"/>
  <c r="P38" i="21"/>
  <c r="P75" i="21" s="1"/>
  <c r="P112" i="21" s="1"/>
  <c r="P149" i="21" s="1"/>
  <c r="P186" i="21" s="1"/>
  <c r="P223" i="21" s="1"/>
  <c r="P260" i="21" s="1"/>
  <c r="P297" i="21" s="1"/>
  <c r="P334" i="21" s="1"/>
  <c r="P371" i="21" s="1"/>
  <c r="R1" i="21" l="1"/>
  <c r="BC38" i="21"/>
  <c r="BC75" i="21" s="1"/>
  <c r="BC112" i="21" s="1"/>
  <c r="BC149" i="21" s="1"/>
  <c r="BC186" i="21" s="1"/>
  <c r="BC223" i="21" s="1"/>
  <c r="BC260" i="21" s="1"/>
  <c r="Q38" i="21"/>
  <c r="Q75" i="21" s="1"/>
  <c r="Q112" i="21" s="1"/>
  <c r="Q149" i="21" s="1"/>
  <c r="Q186" i="21" s="1"/>
  <c r="Q223" i="21" s="1"/>
  <c r="Q260" i="21" s="1"/>
  <c r="Q297" i="21" s="1"/>
  <c r="Q334" i="21" s="1"/>
  <c r="Q371" i="21" s="1"/>
  <c r="S1" i="21" l="1"/>
  <c r="BD38" i="21"/>
  <c r="BD75" i="21" s="1"/>
  <c r="BD112" i="21" s="1"/>
  <c r="BD149" i="21" s="1"/>
  <c r="BD186" i="21" s="1"/>
  <c r="BD223" i="21" s="1"/>
  <c r="BD260" i="21" s="1"/>
  <c r="R38" i="21"/>
  <c r="R75" i="21" s="1"/>
  <c r="R112" i="21" s="1"/>
  <c r="R149" i="21" s="1"/>
  <c r="R186" i="21" s="1"/>
  <c r="R223" i="21" s="1"/>
  <c r="R260" i="21" s="1"/>
  <c r="R297" i="21" s="1"/>
  <c r="R334" i="21" s="1"/>
  <c r="R371" i="21" s="1"/>
  <c r="T1" i="21" l="1"/>
  <c r="BE38" i="21"/>
  <c r="BE75" i="21" s="1"/>
  <c r="BE112" i="21" s="1"/>
  <c r="BE149" i="21" s="1"/>
  <c r="BE186" i="21" s="1"/>
  <c r="BE223" i="21" s="1"/>
  <c r="BE260" i="21" s="1"/>
  <c r="S38" i="21"/>
  <c r="S75" i="21" s="1"/>
  <c r="S112" i="21" s="1"/>
  <c r="S149" i="21" s="1"/>
  <c r="S186" i="21" s="1"/>
  <c r="S223" i="21" s="1"/>
  <c r="S260" i="21" s="1"/>
  <c r="S297" i="21" s="1"/>
  <c r="S334" i="21" s="1"/>
  <c r="S371" i="21" s="1"/>
  <c r="U1" i="21" l="1"/>
  <c r="BF38" i="21"/>
  <c r="BF75" i="21" s="1"/>
  <c r="BF112" i="21" s="1"/>
  <c r="BF149" i="21" s="1"/>
  <c r="BF186" i="21" s="1"/>
  <c r="BF223" i="21" s="1"/>
  <c r="BF260" i="21" s="1"/>
  <c r="T38" i="21"/>
  <c r="T75" i="21" s="1"/>
  <c r="T112" i="21" s="1"/>
  <c r="T149" i="21" s="1"/>
  <c r="T186" i="21" s="1"/>
  <c r="T223" i="21" s="1"/>
  <c r="T260" i="21" s="1"/>
  <c r="T297" i="21" s="1"/>
  <c r="T334" i="21" s="1"/>
  <c r="T371" i="21" s="1"/>
  <c r="V1" i="21" l="1"/>
  <c r="BG38" i="21"/>
  <c r="BG75" i="21" s="1"/>
  <c r="BG112" i="21" s="1"/>
  <c r="BG149" i="21" s="1"/>
  <c r="BG186" i="21" s="1"/>
  <c r="BG223" i="21" s="1"/>
  <c r="BG260" i="21" s="1"/>
  <c r="U38" i="21"/>
  <c r="U75" i="21" s="1"/>
  <c r="U112" i="21" s="1"/>
  <c r="U149" i="21" s="1"/>
  <c r="U186" i="21" s="1"/>
  <c r="U223" i="21" s="1"/>
  <c r="U260" i="21" s="1"/>
  <c r="U297" i="21" s="1"/>
  <c r="U334" i="21" s="1"/>
  <c r="U371" i="21" s="1"/>
  <c r="W1" i="21" l="1"/>
  <c r="BH38" i="21"/>
  <c r="BH75" i="21" s="1"/>
  <c r="BH112" i="21" s="1"/>
  <c r="BH149" i="21" s="1"/>
  <c r="BH186" i="21" s="1"/>
  <c r="BH223" i="21" s="1"/>
  <c r="BH260" i="21" s="1"/>
  <c r="V38" i="21"/>
  <c r="V75" i="21" s="1"/>
  <c r="V112" i="21" s="1"/>
  <c r="V149" i="21" s="1"/>
  <c r="V186" i="21" s="1"/>
  <c r="V223" i="21" s="1"/>
  <c r="V260" i="21" s="1"/>
  <c r="V297" i="21" s="1"/>
  <c r="V334" i="21" s="1"/>
  <c r="V371" i="21" s="1"/>
  <c r="X1" i="21" l="1"/>
  <c r="BI38" i="21"/>
  <c r="BI75" i="21" s="1"/>
  <c r="BI112" i="21" s="1"/>
  <c r="BI149" i="21" s="1"/>
  <c r="BI186" i="21" s="1"/>
  <c r="BI223" i="21" s="1"/>
  <c r="BI260" i="21" s="1"/>
  <c r="W38" i="21"/>
  <c r="W75" i="21" s="1"/>
  <c r="W112" i="21" s="1"/>
  <c r="W149" i="21" s="1"/>
  <c r="W186" i="21" s="1"/>
  <c r="W223" i="21" s="1"/>
  <c r="W260" i="21" s="1"/>
  <c r="W297" i="21" s="1"/>
  <c r="W334" i="21" s="1"/>
  <c r="W371" i="21" s="1"/>
  <c r="Y1" i="21" l="1"/>
  <c r="BJ38" i="21"/>
  <c r="BJ75" i="21" s="1"/>
  <c r="BJ112" i="21" s="1"/>
  <c r="BJ149" i="21" s="1"/>
  <c r="BJ186" i="21" s="1"/>
  <c r="BJ223" i="21" s="1"/>
  <c r="BJ260" i="21" s="1"/>
  <c r="X38" i="21"/>
  <c r="X75" i="21" s="1"/>
  <c r="X112" i="21" s="1"/>
  <c r="X149" i="21" s="1"/>
  <c r="X186" i="21" s="1"/>
  <c r="X223" i="21" s="1"/>
  <c r="X260" i="21" s="1"/>
  <c r="X297" i="21" s="1"/>
  <c r="X334" i="21" s="1"/>
  <c r="X371" i="21" s="1"/>
  <c r="Y38" i="21" l="1"/>
  <c r="Y75" i="21" s="1"/>
  <c r="Y112" i="21" s="1"/>
  <c r="Y149" i="21" s="1"/>
  <c r="Y186" i="21" s="1"/>
  <c r="Y223" i="21" s="1"/>
  <c r="Y260" i="21" s="1"/>
  <c r="Y297" i="21" s="1"/>
  <c r="Y334" i="21" s="1"/>
  <c r="Y371" i="21" s="1"/>
  <c r="BK38" i="21"/>
  <c r="BK75" i="21" s="1"/>
  <c r="BK112" i="21" s="1"/>
  <c r="BK149" i="21" s="1"/>
  <c r="BK186" i="21" s="1"/>
  <c r="BK223" i="21" s="1"/>
  <c r="BK260" i="21" s="1"/>
  <c r="Z1" i="21"/>
  <c r="BL38" i="21" l="1"/>
  <c r="BL75" i="21" s="1"/>
  <c r="BL112" i="21" s="1"/>
  <c r="BL149" i="21" s="1"/>
  <c r="BL186" i="21" s="1"/>
  <c r="BL223" i="21" s="1"/>
  <c r="BL260" i="21" s="1"/>
  <c r="AA1" i="21"/>
  <c r="Z38" i="21"/>
  <c r="Z75" i="21" s="1"/>
  <c r="Z112" i="21" s="1"/>
  <c r="Z149" i="21" s="1"/>
  <c r="Z186" i="21" s="1"/>
  <c r="Z223" i="21" s="1"/>
  <c r="Z260" i="21" s="1"/>
  <c r="Z297" i="21" s="1"/>
  <c r="Z334" i="21" s="1"/>
  <c r="Z371" i="21" s="1"/>
  <c r="BM38" i="21" l="1"/>
  <c r="BM75" i="21" s="1"/>
  <c r="BM112" i="21" s="1"/>
  <c r="BM149" i="21" s="1"/>
  <c r="BM186" i="21" s="1"/>
  <c r="BM223" i="21" s="1"/>
  <c r="BM260" i="21" s="1"/>
  <c r="AB1" i="21"/>
  <c r="AA38" i="21"/>
  <c r="AA75" i="21" s="1"/>
  <c r="AA112" i="21" s="1"/>
  <c r="AA149" i="21" s="1"/>
  <c r="AA186" i="21" s="1"/>
  <c r="AA223" i="21" s="1"/>
  <c r="AA260" i="21" s="1"/>
  <c r="AA297" i="21" s="1"/>
  <c r="AA334" i="21" s="1"/>
  <c r="AA371" i="21" s="1"/>
  <c r="BN38" i="21" l="1"/>
  <c r="BN75" i="21" s="1"/>
  <c r="BN112" i="21" s="1"/>
  <c r="BN149" i="21" s="1"/>
  <c r="BN186" i="21" s="1"/>
  <c r="BN223" i="21" s="1"/>
  <c r="BN260" i="21" s="1"/>
  <c r="AC1" i="21"/>
  <c r="AB38" i="21"/>
  <c r="AB75" i="21" s="1"/>
  <c r="AB112" i="21" s="1"/>
  <c r="AB149" i="21" s="1"/>
  <c r="AB186" i="21" s="1"/>
  <c r="AB223" i="21" s="1"/>
  <c r="AB260" i="21" s="1"/>
  <c r="AB297" i="21" s="1"/>
  <c r="AB334" i="21" s="1"/>
  <c r="AB371" i="21" s="1"/>
  <c r="BO38" i="21" l="1"/>
  <c r="BO75" i="21" s="1"/>
  <c r="BO112" i="21" s="1"/>
  <c r="BO149" i="21" s="1"/>
  <c r="BO186" i="21" s="1"/>
  <c r="BO223" i="21" s="1"/>
  <c r="BO260" i="21" s="1"/>
  <c r="AD1" i="21"/>
  <c r="AC38" i="21"/>
  <c r="AC75" i="21" s="1"/>
  <c r="AC112" i="21" s="1"/>
  <c r="AC149" i="21" s="1"/>
  <c r="AC186" i="21" s="1"/>
  <c r="AC223" i="21" s="1"/>
  <c r="AC260" i="21" s="1"/>
  <c r="AC297" i="21" s="1"/>
  <c r="AC334" i="21" s="1"/>
  <c r="AC371" i="21" s="1"/>
  <c r="BP38" i="21" l="1"/>
  <c r="BP75" i="21" s="1"/>
  <c r="BP112" i="21" s="1"/>
  <c r="BP149" i="21" s="1"/>
  <c r="BP186" i="21" s="1"/>
  <c r="BP223" i="21" s="1"/>
  <c r="BP260" i="21" s="1"/>
  <c r="AD38" i="21"/>
  <c r="AD75" i="21" s="1"/>
  <c r="AD112" i="21" s="1"/>
  <c r="AD149" i="21" s="1"/>
  <c r="AD186" i="21" s="1"/>
  <c r="AD223" i="21" s="1"/>
  <c r="AD260" i="21" s="1"/>
  <c r="AD297" i="21" s="1"/>
  <c r="AD334" i="21" s="1"/>
  <c r="AD371" i="21" s="1"/>
  <c r="AE1" i="21"/>
  <c r="AF1" i="21" s="1"/>
  <c r="AG1" i="21" s="1"/>
  <c r="AH1" i="21" s="1"/>
  <c r="AI1" i="21" s="1"/>
  <c r="AJ1" i="21" s="1"/>
  <c r="AJ38" i="21" l="1"/>
  <c r="AJ75" i="21" s="1"/>
  <c r="AJ112" i="21" s="1"/>
  <c r="AJ149" i="21" s="1"/>
  <c r="AJ186" i="21" s="1"/>
  <c r="AJ223" i="21" s="1"/>
  <c r="AJ260" i="21" s="1"/>
  <c r="AJ297" i="21" s="1"/>
  <c r="AJ334" i="21" s="1"/>
  <c r="AJ371" i="21" s="1"/>
  <c r="BV38" i="21"/>
  <c r="BV75" i="21" s="1"/>
  <c r="BV112" i="21" s="1"/>
  <c r="BV149" i="21" s="1"/>
  <c r="BV186" i="21" s="1"/>
  <c r="BV223" i="21" s="1"/>
  <c r="BV260" i="21" s="1"/>
  <c r="AI38" i="21"/>
  <c r="AI75" i="21" s="1"/>
  <c r="AI112" i="21" s="1"/>
  <c r="AI149" i="21" s="1"/>
  <c r="AI186" i="21" s="1"/>
  <c r="AI223" i="21" s="1"/>
  <c r="AI260" i="21" s="1"/>
  <c r="AI297" i="21" s="1"/>
  <c r="AI334" i="21" s="1"/>
  <c r="AI371" i="21" s="1"/>
  <c r="BU38" i="21"/>
  <c r="BU75" i="21" s="1"/>
  <c r="BU112" i="21" s="1"/>
  <c r="BU149" i="21" s="1"/>
  <c r="BU186" i="21" s="1"/>
  <c r="BU223" i="21" s="1"/>
  <c r="BU260" i="21" s="1"/>
  <c r="AH38" i="21"/>
  <c r="AH75" i="21" s="1"/>
  <c r="AH112" i="21" s="1"/>
  <c r="AH149" i="21" s="1"/>
  <c r="AH186" i="21" s="1"/>
  <c r="AH223" i="21" s="1"/>
  <c r="AH260" i="21" s="1"/>
  <c r="AH297" i="21" s="1"/>
  <c r="AH334" i="21" s="1"/>
  <c r="AH371" i="21" s="1"/>
  <c r="BT38" i="21"/>
  <c r="BT75" i="21" s="1"/>
  <c r="BT112" i="21" s="1"/>
  <c r="BT149" i="21" s="1"/>
  <c r="BT186" i="21" s="1"/>
  <c r="BT223" i="21" s="1"/>
  <c r="BT260" i="21" s="1"/>
  <c r="BS38" i="21"/>
  <c r="BS75" i="21" s="1"/>
  <c r="BS112" i="21" s="1"/>
  <c r="BS149" i="21" s="1"/>
  <c r="BS186" i="21" s="1"/>
  <c r="BS223" i="21" s="1"/>
  <c r="BS260" i="21" s="1"/>
  <c r="AG38" i="21"/>
  <c r="AG75" i="21" s="1"/>
  <c r="AG112" i="21" s="1"/>
  <c r="AG149" i="21" s="1"/>
  <c r="AG186" i="21" s="1"/>
  <c r="AG223" i="21" s="1"/>
  <c r="AG260" i="21" s="1"/>
  <c r="AG297" i="21" s="1"/>
  <c r="AG334" i="21" s="1"/>
  <c r="AG371" i="21" s="1"/>
  <c r="AF38" i="21"/>
  <c r="AF75" i="21" s="1"/>
  <c r="AF112" i="21" s="1"/>
  <c r="AF149" i="21" s="1"/>
  <c r="AF186" i="21" s="1"/>
  <c r="AF223" i="21" s="1"/>
  <c r="AF260" i="21" s="1"/>
  <c r="AF297" i="21" s="1"/>
  <c r="AF334" i="21" s="1"/>
  <c r="AF371" i="21" s="1"/>
  <c r="BR38" i="21"/>
  <c r="BR75" i="21" s="1"/>
  <c r="BR112" i="21" s="1"/>
  <c r="BR149" i="21" s="1"/>
  <c r="BR186" i="21" s="1"/>
  <c r="BR223" i="21" s="1"/>
  <c r="BR260" i="21" s="1"/>
  <c r="AE38" i="21"/>
  <c r="AE75" i="21" s="1"/>
  <c r="AE112" i="21" s="1"/>
  <c r="AE149" i="21" s="1"/>
  <c r="AE186" i="21" s="1"/>
  <c r="AE223" i="21" s="1"/>
  <c r="AE260" i="21" s="1"/>
  <c r="AE297" i="21" s="1"/>
  <c r="AE334" i="21" s="1"/>
  <c r="AE371" i="21" s="1"/>
  <c r="BQ38" i="21"/>
  <c r="BQ75" i="21" s="1"/>
  <c r="BQ112" i="21" s="1"/>
  <c r="BQ149" i="21" s="1"/>
  <c r="BQ186" i="21" s="1"/>
  <c r="BQ223" i="21" s="1"/>
  <c r="BQ260" i="21" s="1"/>
  <c r="R59" i="13" l="1"/>
  <c r="BI27" i="13" l="1"/>
  <c r="BI53" i="13" s="1"/>
  <c r="BH27" i="13"/>
  <c r="BH53" i="13" s="1"/>
  <c r="BG27" i="13"/>
  <c r="BG53" i="13" s="1"/>
  <c r="BF27" i="13"/>
  <c r="BF53" i="13" s="1"/>
  <c r="BI27" i="11"/>
  <c r="BH27" i="11"/>
  <c r="BG27" i="11"/>
  <c r="BF27" i="11"/>
  <c r="BI27" i="10"/>
  <c r="BH27" i="10"/>
  <c r="BG27" i="10"/>
  <c r="BF27" i="10"/>
  <c r="BI27" i="9"/>
  <c r="BH27" i="9"/>
  <c r="BG27" i="9"/>
  <c r="BF27" i="9"/>
  <c r="BI54" i="5"/>
  <c r="BI81" i="5" s="1"/>
  <c r="BH54" i="5"/>
  <c r="BH81" i="5" s="1"/>
  <c r="BG54" i="5"/>
  <c r="BG81" i="5" s="1"/>
  <c r="BF54" i="5"/>
  <c r="BF81" i="5" s="1"/>
  <c r="BI27" i="5"/>
  <c r="BH27" i="5"/>
  <c r="BG27" i="5"/>
  <c r="BF27" i="5"/>
  <c r="BI27" i="7"/>
  <c r="BH27" i="7"/>
  <c r="BG27" i="7"/>
  <c r="BF27" i="7"/>
  <c r="BI27" i="8"/>
  <c r="BH27" i="8"/>
  <c r="BG27" i="8"/>
  <c r="BF27" i="8"/>
  <c r="BI54" i="6"/>
  <c r="BI81" i="6" s="1"/>
  <c r="BH54" i="6"/>
  <c r="BH81" i="6" s="1"/>
  <c r="BG54" i="6"/>
  <c r="BG81" i="6" s="1"/>
  <c r="BF54" i="6"/>
  <c r="BF81" i="6" s="1"/>
  <c r="BI27" i="6"/>
  <c r="BH27" i="6"/>
  <c r="BG27" i="6"/>
  <c r="BF27" i="6"/>
  <c r="BI54" i="4"/>
  <c r="BI81" i="4" s="1"/>
  <c r="BH54" i="4"/>
  <c r="BH81" i="4" s="1"/>
  <c r="BG54" i="4"/>
  <c r="BG81" i="4" s="1"/>
  <c r="BF54" i="4"/>
  <c r="BF81" i="4" s="1"/>
  <c r="BI27" i="4"/>
  <c r="BH27" i="4"/>
  <c r="BG27" i="4"/>
  <c r="BF27" i="4"/>
  <c r="BI28" i="1"/>
  <c r="BH28" i="1"/>
  <c r="BG28" i="1"/>
  <c r="BF28" i="1"/>
  <c r="BE27" i="13" l="1"/>
  <c r="BE53" i="13" s="1"/>
  <c r="BD27" i="13"/>
  <c r="BD53" i="13" s="1"/>
  <c r="BC27" i="13"/>
  <c r="BC53" i="13" s="1"/>
  <c r="BB27" i="13"/>
  <c r="BB53" i="13" s="1"/>
  <c r="BE27" i="11"/>
  <c r="BD27" i="11"/>
  <c r="BC27" i="11"/>
  <c r="BB27" i="11"/>
  <c r="BE27" i="10"/>
  <c r="BD27" i="10"/>
  <c r="BC27" i="10"/>
  <c r="BB27" i="10"/>
  <c r="BE27" i="9"/>
  <c r="BD27" i="9"/>
  <c r="BC27" i="9"/>
  <c r="BB27" i="9"/>
  <c r="BE54" i="5"/>
  <c r="BE81" i="5" s="1"/>
  <c r="BD54" i="5"/>
  <c r="BD81" i="5" s="1"/>
  <c r="BC54" i="5"/>
  <c r="BC81" i="5" s="1"/>
  <c r="BB54" i="5"/>
  <c r="BB81" i="5" s="1"/>
  <c r="BE27" i="5"/>
  <c r="BD27" i="5"/>
  <c r="BC27" i="5"/>
  <c r="BB27" i="5"/>
  <c r="BE27" i="7"/>
  <c r="BD27" i="7"/>
  <c r="BC27" i="7"/>
  <c r="BB27" i="7"/>
  <c r="BE27" i="8"/>
  <c r="BD27" i="8"/>
  <c r="BC27" i="8"/>
  <c r="BB27" i="8"/>
  <c r="BE54" i="6"/>
  <c r="BE81" i="6" s="1"/>
  <c r="BD54" i="6"/>
  <c r="BD81" i="6" s="1"/>
  <c r="BC54" i="6"/>
  <c r="BC81" i="6" s="1"/>
  <c r="BB54" i="6"/>
  <c r="BB81" i="6" s="1"/>
  <c r="BE27" i="6"/>
  <c r="BD27" i="6"/>
  <c r="BC27" i="6"/>
  <c r="BB27" i="6"/>
  <c r="BE54" i="4"/>
  <c r="BE81" i="4" s="1"/>
  <c r="BD54" i="4"/>
  <c r="BD81" i="4" s="1"/>
  <c r="BC54" i="4"/>
  <c r="BC81" i="4" s="1"/>
  <c r="BB54" i="4"/>
  <c r="BB81" i="4" s="1"/>
  <c r="BE27" i="4"/>
  <c r="BD27" i="4"/>
  <c r="BC27" i="4"/>
  <c r="BB27" i="4"/>
  <c r="BE28" i="1"/>
  <c r="BD28" i="1"/>
  <c r="BC28" i="1"/>
  <c r="BB28" i="1"/>
  <c r="BA27" i="13" l="1"/>
  <c r="BA53" i="13" s="1"/>
  <c r="AZ27" i="13"/>
  <c r="AZ53" i="13" s="1"/>
  <c r="AY27" i="13"/>
  <c r="AY53" i="13" s="1"/>
  <c r="AX27" i="13"/>
  <c r="AX53" i="13" s="1"/>
  <c r="BA27" i="11"/>
  <c r="AZ27" i="11"/>
  <c r="AY27" i="11"/>
  <c r="AX27" i="11"/>
  <c r="BA27" i="10"/>
  <c r="AZ27" i="10"/>
  <c r="AY27" i="10"/>
  <c r="AX27" i="10"/>
  <c r="BA27" i="9"/>
  <c r="AZ27" i="9"/>
  <c r="AY27" i="9"/>
  <c r="AX27" i="9"/>
  <c r="BA54" i="5"/>
  <c r="BA81" i="5" s="1"/>
  <c r="AZ54" i="5"/>
  <c r="AZ81" i="5" s="1"/>
  <c r="AY54" i="5"/>
  <c r="AY81" i="5" s="1"/>
  <c r="AX54" i="5"/>
  <c r="AX81" i="5" s="1"/>
  <c r="BA27" i="5"/>
  <c r="AZ27" i="5"/>
  <c r="AY27" i="5"/>
  <c r="AX27" i="5"/>
  <c r="BA27" i="7"/>
  <c r="AZ27" i="7"/>
  <c r="AY27" i="7"/>
  <c r="AX27" i="7"/>
  <c r="BA27" i="8"/>
  <c r="AZ27" i="8"/>
  <c r="AY27" i="8"/>
  <c r="AX27" i="8"/>
  <c r="BA54" i="6"/>
  <c r="BA81" i="6" s="1"/>
  <c r="AZ54" i="6"/>
  <c r="AZ81" i="6" s="1"/>
  <c r="AY54" i="6"/>
  <c r="AY81" i="6" s="1"/>
  <c r="AX54" i="6"/>
  <c r="AX81" i="6" s="1"/>
  <c r="BA27" i="6"/>
  <c r="AZ27" i="6"/>
  <c r="AY27" i="6"/>
  <c r="AX27" i="6"/>
  <c r="BA54" i="4"/>
  <c r="BA81" i="4" s="1"/>
  <c r="AZ54" i="4"/>
  <c r="AZ81" i="4" s="1"/>
  <c r="AY54" i="4"/>
  <c r="AY81" i="4" s="1"/>
  <c r="AX54" i="4"/>
  <c r="AX81" i="4" s="1"/>
  <c r="BA27" i="4"/>
  <c r="AZ27" i="4"/>
  <c r="AY27" i="4"/>
  <c r="AX27" i="4"/>
  <c r="BA28" i="1"/>
  <c r="AZ28" i="1"/>
  <c r="AY28" i="1"/>
  <c r="AX28" i="1"/>
  <c r="P84" i="13" l="1"/>
  <c r="O61" i="13"/>
  <c r="O62" i="13" s="1"/>
  <c r="O63" i="13" s="1"/>
  <c r="O64" i="13" s="1"/>
  <c r="O65" i="13" s="1"/>
  <c r="O66" i="13" s="1"/>
  <c r="O67" i="13" s="1"/>
  <c r="O68" i="13" s="1"/>
  <c r="O69" i="13" s="1"/>
  <c r="O70" i="13" s="1"/>
  <c r="O71" i="13" s="1"/>
  <c r="O72" i="13" s="1"/>
  <c r="O73" i="13" s="1"/>
  <c r="O74" i="13" s="1"/>
  <c r="O75" i="13" s="1"/>
  <c r="O76" i="13" s="1"/>
  <c r="O77" i="13" s="1"/>
  <c r="O78" i="13" s="1"/>
  <c r="O79" i="13" s="1"/>
  <c r="O80" i="13" s="1"/>
  <c r="O81" i="13" s="1"/>
  <c r="O82" i="13" s="1"/>
  <c r="O83" i="13" s="1"/>
  <c r="AW27" i="13"/>
  <c r="AW53" i="13" s="1"/>
  <c r="AV27" i="13"/>
  <c r="AV53" i="13" s="1"/>
  <c r="AU27" i="13" l="1"/>
  <c r="AU53" i="13" s="1"/>
  <c r="AT27" i="13"/>
  <c r="AT53" i="13" s="1"/>
  <c r="AW27" i="11"/>
  <c r="AV27" i="11"/>
  <c r="AU27" i="11"/>
  <c r="AT27" i="11"/>
  <c r="AW27" i="10"/>
  <c r="AV27" i="10"/>
  <c r="AU27" i="10"/>
  <c r="AT27" i="10"/>
  <c r="AW27" i="9"/>
  <c r="AV27" i="9"/>
  <c r="AU27" i="9"/>
  <c r="AT27" i="9"/>
  <c r="AW54" i="5"/>
  <c r="AW81" i="5" s="1"/>
  <c r="AV54" i="5"/>
  <c r="AV81" i="5" s="1"/>
  <c r="AU54" i="5"/>
  <c r="AU81" i="5" s="1"/>
  <c r="AT54" i="5"/>
  <c r="AT81" i="5" s="1"/>
  <c r="AW27" i="5"/>
  <c r="AV27" i="5"/>
  <c r="AU27" i="5"/>
  <c r="AT27" i="5"/>
  <c r="AW27" i="7"/>
  <c r="AV27" i="7"/>
  <c r="AU27" i="7"/>
  <c r="AT27" i="7"/>
  <c r="AW27" i="8"/>
  <c r="AV27" i="8"/>
  <c r="AU27" i="8"/>
  <c r="AT27" i="8"/>
  <c r="AW54" i="6"/>
  <c r="AW81" i="6" s="1"/>
  <c r="AV54" i="6"/>
  <c r="AV81" i="6" s="1"/>
  <c r="AU54" i="6"/>
  <c r="AU81" i="6" s="1"/>
  <c r="AT54" i="6"/>
  <c r="AT81" i="6" s="1"/>
  <c r="AW27" i="6"/>
  <c r="AV27" i="6"/>
  <c r="AU27" i="6"/>
  <c r="AT27" i="6"/>
  <c r="AW54" i="4"/>
  <c r="AW81" i="4" s="1"/>
  <c r="AV54" i="4"/>
  <c r="AV81" i="4" s="1"/>
  <c r="AU54" i="4"/>
  <c r="AU81" i="4" s="1"/>
  <c r="AT54" i="4"/>
  <c r="AT81" i="4" s="1"/>
  <c r="AW27" i="4"/>
  <c r="AV27" i="4"/>
  <c r="AU27" i="4"/>
  <c r="AT27" i="4"/>
  <c r="AW28" i="1"/>
  <c r="AV28" i="1"/>
  <c r="AU28" i="1"/>
  <c r="AT28" i="1"/>
  <c r="B27" i="13" l="1"/>
  <c r="B53" i="13" s="1"/>
  <c r="C27" i="13"/>
  <c r="C53" i="13" s="1"/>
  <c r="D27" i="13"/>
  <c r="D53" i="13" s="1"/>
  <c r="E27" i="13"/>
  <c r="E53" i="13" s="1"/>
  <c r="F27" i="13"/>
  <c r="F53" i="13" s="1"/>
  <c r="G27" i="13"/>
  <c r="G53" i="13" s="1"/>
  <c r="H27" i="13"/>
  <c r="H53" i="13" s="1"/>
  <c r="I27" i="13"/>
  <c r="I53" i="13" s="1"/>
  <c r="J27" i="13"/>
  <c r="J53" i="13" s="1"/>
  <c r="K27" i="13"/>
  <c r="K53" i="13" s="1"/>
  <c r="L27" i="13"/>
  <c r="L53" i="13" s="1"/>
  <c r="M27" i="13"/>
  <c r="M53" i="13" s="1"/>
  <c r="N27" i="13"/>
  <c r="N53" i="13" s="1"/>
  <c r="O27" i="13"/>
  <c r="O53" i="13" s="1"/>
  <c r="P27" i="13"/>
  <c r="P53" i="13" s="1"/>
  <c r="Q27" i="13"/>
  <c r="Q53" i="13" s="1"/>
  <c r="R27" i="13"/>
  <c r="R53" i="13" s="1"/>
  <c r="S27" i="13"/>
  <c r="S53" i="13" s="1"/>
  <c r="T27" i="13"/>
  <c r="T53" i="13" s="1"/>
  <c r="U27" i="13"/>
  <c r="U53" i="13" s="1"/>
  <c r="V27" i="13"/>
  <c r="V53" i="13" s="1"/>
  <c r="W27" i="13"/>
  <c r="W53" i="13" s="1"/>
  <c r="X27" i="13"/>
  <c r="X53" i="13" s="1"/>
  <c r="Y27" i="13"/>
  <c r="Y53" i="13" s="1"/>
  <c r="Z27" i="13"/>
  <c r="Z53" i="13" s="1"/>
  <c r="AA27" i="13"/>
  <c r="AA53" i="13" s="1"/>
  <c r="AB27" i="13"/>
  <c r="AB53" i="13" s="1"/>
  <c r="AC27" i="13"/>
  <c r="AC53" i="13" s="1"/>
  <c r="AD27" i="13"/>
  <c r="AD53" i="13" s="1"/>
  <c r="AE27" i="13"/>
  <c r="AE53" i="13" s="1"/>
  <c r="AF27" i="13"/>
  <c r="AF53" i="13" s="1"/>
  <c r="AG27" i="13"/>
  <c r="AG53" i="13" s="1"/>
  <c r="AH27" i="13"/>
  <c r="AH53" i="13" s="1"/>
  <c r="AI27" i="13"/>
  <c r="AI53" i="13" s="1"/>
  <c r="AJ27" i="13"/>
  <c r="AJ53" i="13" s="1"/>
  <c r="AK27" i="13"/>
  <c r="AK53" i="13" s="1"/>
  <c r="AL27" i="13"/>
  <c r="AL53" i="13" s="1"/>
  <c r="AM27" i="13"/>
  <c r="AM53" i="13" s="1"/>
  <c r="AN27" i="13"/>
  <c r="AN53" i="13" s="1"/>
  <c r="AO27" i="13"/>
  <c r="AO53" i="13" s="1"/>
  <c r="AP27" i="13"/>
  <c r="AP53" i="13" s="1"/>
  <c r="AQ27" i="13"/>
  <c r="AQ53" i="13" s="1"/>
  <c r="AR27" i="13"/>
  <c r="AR53" i="13" s="1"/>
  <c r="AS27" i="13"/>
  <c r="AS53" i="13" s="1"/>
  <c r="B27" i="11"/>
  <c r="C27" i="11"/>
  <c r="D27" i="11"/>
  <c r="E27" i="11"/>
  <c r="F27" i="11"/>
  <c r="G27" i="11"/>
  <c r="H27" i="11"/>
  <c r="I27" i="11"/>
  <c r="J27" i="11"/>
  <c r="K27" i="11"/>
  <c r="L27" i="11"/>
  <c r="M27" i="11"/>
  <c r="N27" i="11"/>
  <c r="O27" i="11"/>
  <c r="P27" i="11"/>
  <c r="Q27" i="11"/>
  <c r="R27" i="11"/>
  <c r="S27" i="11"/>
  <c r="T27" i="11"/>
  <c r="U27" i="11"/>
  <c r="V27" i="11"/>
  <c r="W27" i="11"/>
  <c r="X27" i="11"/>
  <c r="Y27" i="11"/>
  <c r="Z27" i="11"/>
  <c r="AA27" i="11"/>
  <c r="AB27" i="11"/>
  <c r="AC27" i="11"/>
  <c r="AD27" i="11"/>
  <c r="AE27" i="11"/>
  <c r="AF27" i="11"/>
  <c r="AG27" i="11"/>
  <c r="AH27" i="11"/>
  <c r="AI27" i="11"/>
  <c r="AJ27" i="11"/>
  <c r="AK27" i="11"/>
  <c r="AL27" i="11"/>
  <c r="AM27" i="11"/>
  <c r="AN27" i="11"/>
  <c r="AO27" i="11"/>
  <c r="AP27" i="11"/>
  <c r="AQ27" i="11"/>
  <c r="AR27" i="11"/>
  <c r="AS27" i="11"/>
  <c r="B27" i="10"/>
  <c r="C27" i="10"/>
  <c r="D27" i="10"/>
  <c r="E27" i="10"/>
  <c r="F27" i="10"/>
  <c r="G27" i="10"/>
  <c r="H27" i="10"/>
  <c r="I27" i="10"/>
  <c r="J27" i="10"/>
  <c r="K27" i="10"/>
  <c r="L27" i="10"/>
  <c r="M27" i="10"/>
  <c r="N27" i="10"/>
  <c r="O27" i="10"/>
  <c r="P27" i="10"/>
  <c r="Q27" i="10"/>
  <c r="R27" i="10"/>
  <c r="S27" i="10"/>
  <c r="T27" i="10"/>
  <c r="U27" i="10"/>
  <c r="V27" i="10"/>
  <c r="W27" i="10"/>
  <c r="X27" i="10"/>
  <c r="Y27" i="10"/>
  <c r="Z27" i="10"/>
  <c r="AA27" i="10"/>
  <c r="AB27" i="10"/>
  <c r="AC27" i="10"/>
  <c r="AD27" i="10"/>
  <c r="AE27" i="10"/>
  <c r="AF27" i="10"/>
  <c r="AG27" i="10"/>
  <c r="AH27" i="10"/>
  <c r="AI27" i="10"/>
  <c r="AJ27" i="10"/>
  <c r="AK27" i="10"/>
  <c r="AL27" i="10"/>
  <c r="AM27" i="10"/>
  <c r="AN27" i="10"/>
  <c r="AO27" i="10"/>
  <c r="AP27" i="10"/>
  <c r="AQ27" i="10"/>
  <c r="AR27" i="10"/>
  <c r="AS27" i="10"/>
  <c r="B27" i="9"/>
  <c r="C27" i="9"/>
  <c r="D27" i="9"/>
  <c r="E27" i="9"/>
  <c r="F27" i="9"/>
  <c r="G27" i="9"/>
  <c r="H27" i="9"/>
  <c r="I27" i="9"/>
  <c r="J27" i="9"/>
  <c r="K27" i="9"/>
  <c r="L27" i="9"/>
  <c r="M27" i="9"/>
  <c r="N27" i="9"/>
  <c r="O27" i="9"/>
  <c r="P27" i="9"/>
  <c r="Q27" i="9"/>
  <c r="R27" i="9"/>
  <c r="S27" i="9"/>
  <c r="T27" i="9"/>
  <c r="U27" i="9"/>
  <c r="V27" i="9"/>
  <c r="W27" i="9"/>
  <c r="X27" i="9"/>
  <c r="Y27" i="9"/>
  <c r="Z27" i="9"/>
  <c r="AA27" i="9"/>
  <c r="AB27" i="9"/>
  <c r="AC27" i="9"/>
  <c r="AD27" i="9"/>
  <c r="AE27" i="9"/>
  <c r="AF27" i="9"/>
  <c r="AG27" i="9"/>
  <c r="AH27" i="9"/>
  <c r="AI27" i="9"/>
  <c r="AJ27" i="9"/>
  <c r="AK27" i="9"/>
  <c r="AL27" i="9"/>
  <c r="AM27" i="9"/>
  <c r="AN27" i="9"/>
  <c r="AO27" i="9"/>
  <c r="AP27" i="9"/>
  <c r="AQ27" i="9"/>
  <c r="AR27" i="9"/>
  <c r="AS27" i="9"/>
  <c r="B27" i="5"/>
  <c r="C27" i="5"/>
  <c r="D27" i="5"/>
  <c r="E27" i="5"/>
  <c r="F27" i="5"/>
  <c r="G27" i="5"/>
  <c r="H27" i="5"/>
  <c r="I27" i="5"/>
  <c r="J27" i="5"/>
  <c r="K27" i="5"/>
  <c r="L27" i="5"/>
  <c r="M27" i="5"/>
  <c r="N27" i="5"/>
  <c r="O27" i="5"/>
  <c r="P27" i="5"/>
  <c r="Q27" i="5"/>
  <c r="R27" i="5"/>
  <c r="S27" i="5"/>
  <c r="T27" i="5"/>
  <c r="U27" i="5"/>
  <c r="V27" i="5"/>
  <c r="W27" i="5"/>
  <c r="X27" i="5"/>
  <c r="Y27" i="5"/>
  <c r="Z27" i="5"/>
  <c r="AA27" i="5"/>
  <c r="AB27" i="5"/>
  <c r="AC27" i="5"/>
  <c r="AD27" i="5"/>
  <c r="AE27" i="5"/>
  <c r="AF27" i="5"/>
  <c r="AG27" i="5"/>
  <c r="AH27" i="5"/>
  <c r="AI27" i="5"/>
  <c r="AJ27" i="5"/>
  <c r="AK27" i="5"/>
  <c r="AL27" i="5"/>
  <c r="AM27" i="5"/>
  <c r="AN27" i="5"/>
  <c r="AO27" i="5"/>
  <c r="AP27" i="5"/>
  <c r="AQ27" i="5"/>
  <c r="AR27" i="5"/>
  <c r="AS27" i="5"/>
  <c r="B27" i="7"/>
  <c r="C27" i="7"/>
  <c r="D27" i="7"/>
  <c r="E27" i="7"/>
  <c r="F27" i="7"/>
  <c r="G27" i="7"/>
  <c r="H27" i="7"/>
  <c r="I27" i="7"/>
  <c r="J27" i="7"/>
  <c r="K27" i="7"/>
  <c r="L27" i="7"/>
  <c r="M27" i="7"/>
  <c r="N27" i="7"/>
  <c r="O27" i="7"/>
  <c r="P27" i="7"/>
  <c r="Q27" i="7"/>
  <c r="R27" i="7"/>
  <c r="S27" i="7"/>
  <c r="T27" i="7"/>
  <c r="U27" i="7"/>
  <c r="V27" i="7"/>
  <c r="W27" i="7"/>
  <c r="X27" i="7"/>
  <c r="Y27" i="7"/>
  <c r="Z27" i="7"/>
  <c r="AA27" i="7"/>
  <c r="AB27" i="7"/>
  <c r="AC27" i="7"/>
  <c r="AD27" i="7"/>
  <c r="AE27" i="7"/>
  <c r="AF27" i="7"/>
  <c r="AG27" i="7"/>
  <c r="AH27" i="7"/>
  <c r="AI27" i="7"/>
  <c r="AJ27" i="7"/>
  <c r="AK27" i="7"/>
  <c r="AL27" i="7"/>
  <c r="AM27" i="7"/>
  <c r="AN27" i="7"/>
  <c r="AO27" i="7"/>
  <c r="AP27" i="7"/>
  <c r="AQ27" i="7"/>
  <c r="AR27" i="7"/>
  <c r="AS27" i="7"/>
  <c r="B27" i="8"/>
  <c r="C27" i="8"/>
  <c r="D27" i="8"/>
  <c r="E27" i="8"/>
  <c r="F27" i="8"/>
  <c r="G27" i="8"/>
  <c r="H27" i="8"/>
  <c r="I27" i="8"/>
  <c r="J27" i="8"/>
  <c r="K27" i="8"/>
  <c r="L27" i="8"/>
  <c r="M27" i="8"/>
  <c r="N27" i="8"/>
  <c r="O27" i="8"/>
  <c r="P27" i="8"/>
  <c r="Q27" i="8"/>
  <c r="R27" i="8"/>
  <c r="S27" i="8"/>
  <c r="T27" i="8"/>
  <c r="U27" i="8"/>
  <c r="V27" i="8"/>
  <c r="W27" i="8"/>
  <c r="X27" i="8"/>
  <c r="Y27" i="8"/>
  <c r="Z27" i="8"/>
  <c r="AA27" i="8"/>
  <c r="AB27" i="8"/>
  <c r="AC27" i="8"/>
  <c r="AD27" i="8"/>
  <c r="AE27" i="8"/>
  <c r="AF27" i="8"/>
  <c r="AG27" i="8"/>
  <c r="AH27" i="8"/>
  <c r="AI27" i="8"/>
  <c r="AJ27" i="8"/>
  <c r="AK27" i="8"/>
  <c r="AL27" i="8"/>
  <c r="AM27" i="8"/>
  <c r="AN27" i="8"/>
  <c r="AO27" i="8"/>
  <c r="AP27" i="8"/>
  <c r="AQ27" i="8"/>
  <c r="AR27" i="8"/>
  <c r="AS27" i="8"/>
  <c r="B27" i="6"/>
  <c r="C27" i="6"/>
  <c r="D27" i="6"/>
  <c r="E27" i="6"/>
  <c r="F27" i="6"/>
  <c r="G27" i="6"/>
  <c r="H27" i="6"/>
  <c r="I27" i="6"/>
  <c r="J27" i="6"/>
  <c r="K27" i="6"/>
  <c r="L27" i="6"/>
  <c r="M27" i="6"/>
  <c r="N27" i="6"/>
  <c r="O27" i="6"/>
  <c r="P27" i="6"/>
  <c r="Q27" i="6"/>
  <c r="R27" i="6"/>
  <c r="S27" i="6"/>
  <c r="T27" i="6"/>
  <c r="U27" i="6"/>
  <c r="V27" i="6"/>
  <c r="W27" i="6"/>
  <c r="X27" i="6"/>
  <c r="Y27" i="6"/>
  <c r="Z27" i="6"/>
  <c r="AA27" i="6"/>
  <c r="AB27" i="6"/>
  <c r="AC27" i="6"/>
  <c r="AD27" i="6"/>
  <c r="AE27" i="6"/>
  <c r="AF27" i="6"/>
  <c r="AG27" i="6"/>
  <c r="AH27" i="6"/>
  <c r="AI27" i="6"/>
  <c r="AJ27" i="6"/>
  <c r="AK27" i="6"/>
  <c r="AL27" i="6"/>
  <c r="AM27" i="6"/>
  <c r="AN27" i="6"/>
  <c r="AO27" i="6"/>
  <c r="AP27" i="6"/>
  <c r="AQ27" i="6"/>
  <c r="AR27" i="6"/>
  <c r="AS27" i="6"/>
  <c r="AR28" i="1"/>
  <c r="AS28" i="1"/>
  <c r="AS54" i="5"/>
  <c r="AS81" i="5" s="1"/>
  <c r="AR54" i="5"/>
  <c r="AR81" i="5" s="1"/>
  <c r="AS54" i="6"/>
  <c r="AS81" i="6" s="1"/>
  <c r="AR54" i="6"/>
  <c r="AR81" i="6" s="1"/>
  <c r="AS54" i="4"/>
  <c r="AS81" i="4" s="1"/>
  <c r="AS27" i="4"/>
  <c r="AR54" i="4"/>
  <c r="AR81" i="4" s="1"/>
  <c r="AR27" i="4"/>
  <c r="AQ54" i="5" l="1"/>
  <c r="AQ81" i="5" s="1"/>
  <c r="AP54" i="5"/>
  <c r="AP81" i="5" s="1"/>
  <c r="AQ54" i="6"/>
  <c r="AQ81" i="6" s="1"/>
  <c r="AP54" i="6"/>
  <c r="AP81" i="6" s="1"/>
  <c r="AQ54" i="4"/>
  <c r="AQ81" i="4" s="1"/>
  <c r="AP54" i="4"/>
  <c r="AP81" i="4" s="1"/>
  <c r="AQ27" i="4"/>
  <c r="AP27" i="4"/>
  <c r="AQ28" i="1"/>
  <c r="AP28" i="1"/>
  <c r="AO54" i="5" l="1"/>
  <c r="AO81" i="5" s="1"/>
  <c r="AO54" i="6"/>
  <c r="AO81" i="6" s="1"/>
  <c r="AO54" i="4"/>
  <c r="AO81" i="4" s="1"/>
  <c r="AO27" i="4"/>
  <c r="AO28" i="1"/>
  <c r="Q54" i="5"/>
  <c r="Q54" i="4"/>
  <c r="Q27" i="4"/>
  <c r="Q28" i="1"/>
  <c r="Q54" i="6"/>
  <c r="AN54" i="4"/>
  <c r="AN81" i="4" s="1"/>
  <c r="AN27" i="4"/>
  <c r="AN54" i="6"/>
  <c r="AN81" i="6" s="1"/>
  <c r="AN54" i="5"/>
  <c r="AN81" i="5" s="1"/>
  <c r="AN28" i="1"/>
  <c r="AM54" i="4"/>
  <c r="AM81" i="4" s="1"/>
  <c r="AM27" i="4"/>
  <c r="AM54" i="6"/>
  <c r="AM81" i="6" s="1"/>
  <c r="AM54" i="5"/>
  <c r="AM81" i="5" s="1"/>
  <c r="AM28" i="1"/>
  <c r="AL28" i="1" l="1"/>
  <c r="AL54" i="5"/>
  <c r="AL81" i="5" s="1"/>
  <c r="AL54" i="6"/>
  <c r="AL81" i="6" s="1"/>
  <c r="AL27" i="4"/>
  <c r="AL54" i="4"/>
  <c r="AL81" i="4" s="1"/>
  <c r="AK54" i="5"/>
  <c r="AK81" i="5" s="1"/>
  <c r="AJ54" i="5"/>
  <c r="AJ81" i="5" s="1"/>
  <c r="AI54" i="5"/>
  <c r="AI81" i="5" s="1"/>
  <c r="AH54" i="5"/>
  <c r="AH81" i="5" s="1"/>
  <c r="AK54" i="6"/>
  <c r="AK81" i="6" s="1"/>
  <c r="AJ54" i="6"/>
  <c r="AJ81" i="6" s="1"/>
  <c r="AI54" i="6"/>
  <c r="AI81" i="6" s="1"/>
  <c r="AH54" i="6"/>
  <c r="AH81" i="6" s="1"/>
  <c r="AK54" i="4"/>
  <c r="AK81" i="4" s="1"/>
  <c r="AJ54" i="4"/>
  <c r="AJ81" i="4" s="1"/>
  <c r="AI54" i="4"/>
  <c r="AI81" i="4" s="1"/>
  <c r="AH54" i="4"/>
  <c r="AH81" i="4" s="1"/>
  <c r="AK27" i="4"/>
  <c r="AJ27" i="4"/>
  <c r="AI27" i="4"/>
  <c r="AH27" i="4"/>
  <c r="AK28" i="1"/>
  <c r="AJ28" i="1"/>
  <c r="AI28" i="1"/>
  <c r="AH28" i="1"/>
  <c r="A78" i="6" l="1"/>
  <c r="A105" i="6" s="1"/>
  <c r="A77" i="6"/>
  <c r="A104" i="6" s="1"/>
  <c r="A76" i="6"/>
  <c r="A103" i="6" s="1"/>
  <c r="A75" i="6"/>
  <c r="A102" i="6" s="1"/>
  <c r="A74" i="6"/>
  <c r="A101" i="6" s="1"/>
  <c r="A73" i="6"/>
  <c r="A100" i="6" s="1"/>
  <c r="A72" i="6"/>
  <c r="A99" i="6" s="1"/>
  <c r="A71" i="6"/>
  <c r="A98" i="6" s="1"/>
  <c r="A70" i="6"/>
  <c r="A97" i="6" s="1"/>
  <c r="A69" i="6"/>
  <c r="A96" i="6" s="1"/>
  <c r="A68" i="6"/>
  <c r="A95" i="6" s="1"/>
  <c r="A67" i="6"/>
  <c r="A94" i="6" s="1"/>
  <c r="A66" i="6"/>
  <c r="A93" i="6" s="1"/>
  <c r="A65" i="6"/>
  <c r="A92" i="6" s="1"/>
  <c r="A64" i="6"/>
  <c r="A91" i="6" s="1"/>
  <c r="A63" i="6"/>
  <c r="A90" i="6" s="1"/>
  <c r="A62" i="6"/>
  <c r="A89" i="6" s="1"/>
  <c r="A61" i="6"/>
  <c r="A88" i="6" s="1"/>
  <c r="A60" i="6"/>
  <c r="A87" i="6" s="1"/>
  <c r="A59" i="6"/>
  <c r="A86" i="6" s="1"/>
  <c r="A58" i="6"/>
  <c r="A85" i="6" s="1"/>
  <c r="A57" i="6"/>
  <c r="A84" i="6" s="1"/>
  <c r="A56" i="6"/>
  <c r="A83" i="6" s="1"/>
  <c r="A55" i="6"/>
  <c r="A82" i="6" s="1"/>
  <c r="AG54" i="6"/>
  <c r="AG81" i="6" s="1"/>
  <c r="AF54" i="6"/>
  <c r="AF81" i="6" s="1"/>
  <c r="AE54" i="6"/>
  <c r="AE81" i="6" s="1"/>
  <c r="AD54" i="6"/>
  <c r="AD81" i="6" s="1"/>
  <c r="AC54" i="6"/>
  <c r="AC81" i="6" s="1"/>
  <c r="AB54" i="6"/>
  <c r="AB81" i="6" s="1"/>
  <c r="AA54" i="6"/>
  <c r="AA81" i="6" s="1"/>
  <c r="Z54" i="6"/>
  <c r="Z81" i="6" s="1"/>
  <c r="Y54" i="6"/>
  <c r="Y81" i="6" s="1"/>
  <c r="X54" i="6"/>
  <c r="X81" i="6" s="1"/>
  <c r="W54" i="6"/>
  <c r="W81" i="6" s="1"/>
  <c r="V54" i="6"/>
  <c r="V81" i="6" s="1"/>
  <c r="U54" i="6"/>
  <c r="U81" i="6" s="1"/>
  <c r="T54" i="6"/>
  <c r="T81" i="6" s="1"/>
  <c r="S54" i="6"/>
  <c r="S81" i="6" s="1"/>
  <c r="R54" i="6"/>
  <c r="R81" i="6" s="1"/>
  <c r="Q81" i="6"/>
  <c r="P54" i="6"/>
  <c r="P81" i="6" s="1"/>
  <c r="O54" i="6"/>
  <c r="O81" i="6" s="1"/>
  <c r="N54" i="6"/>
  <c r="N81" i="6" s="1"/>
  <c r="M54" i="6"/>
  <c r="M81" i="6" s="1"/>
  <c r="L54" i="6"/>
  <c r="L81" i="6" s="1"/>
  <c r="K54" i="6"/>
  <c r="K81" i="6" s="1"/>
  <c r="J54" i="6"/>
  <c r="J81" i="6" s="1"/>
  <c r="I54" i="6"/>
  <c r="I81" i="6" s="1"/>
  <c r="H54" i="6"/>
  <c r="H81" i="6" s="1"/>
  <c r="G54" i="6"/>
  <c r="G81" i="6" s="1"/>
  <c r="F54" i="6"/>
  <c r="F81" i="6" s="1"/>
  <c r="E54" i="6"/>
  <c r="E81" i="6" s="1"/>
  <c r="D54" i="6"/>
  <c r="D81" i="6" s="1"/>
  <c r="C54" i="6"/>
  <c r="C81" i="6" s="1"/>
  <c r="B54" i="6"/>
  <c r="B81" i="6" s="1"/>
  <c r="A51" i="11" l="1"/>
  <c r="A50" i="11"/>
  <c r="A49" i="11"/>
  <c r="A48" i="11"/>
  <c r="A47" i="11"/>
  <c r="A46" i="11"/>
  <c r="A45" i="11"/>
  <c r="A44" i="11"/>
  <c r="A43" i="11"/>
  <c r="A42" i="11"/>
  <c r="A41" i="11"/>
  <c r="A40" i="11"/>
  <c r="A39" i="11"/>
  <c r="A38" i="11"/>
  <c r="A37" i="11"/>
  <c r="A36" i="11"/>
  <c r="A35" i="11"/>
  <c r="A34" i="11"/>
  <c r="A33" i="11"/>
  <c r="A32" i="11"/>
  <c r="A31" i="11"/>
  <c r="A30" i="11"/>
  <c r="A29" i="11"/>
  <c r="A28" i="11"/>
  <c r="A51" i="10"/>
  <c r="A50" i="10"/>
  <c r="A49" i="10"/>
  <c r="A48" i="10"/>
  <c r="A47" i="10"/>
  <c r="A46" i="10"/>
  <c r="A45" i="10"/>
  <c r="A44" i="10"/>
  <c r="A43" i="10"/>
  <c r="A42" i="10"/>
  <c r="A41" i="10"/>
  <c r="A40" i="10"/>
  <c r="A39" i="10"/>
  <c r="A38" i="10"/>
  <c r="A37" i="10"/>
  <c r="A36" i="10"/>
  <c r="A35" i="10"/>
  <c r="A34" i="10"/>
  <c r="A33" i="10"/>
  <c r="A32" i="10"/>
  <c r="A31" i="10"/>
  <c r="A30" i="10"/>
  <c r="A29" i="10"/>
  <c r="A28" i="10"/>
  <c r="A51" i="9"/>
  <c r="A50" i="9"/>
  <c r="A49" i="9"/>
  <c r="A48" i="9"/>
  <c r="A47" i="9"/>
  <c r="A46" i="9"/>
  <c r="A45" i="9"/>
  <c r="A44" i="9"/>
  <c r="A43" i="9"/>
  <c r="A42" i="9"/>
  <c r="A41" i="9"/>
  <c r="A40" i="9"/>
  <c r="A39" i="9"/>
  <c r="A38" i="9"/>
  <c r="A37" i="9"/>
  <c r="A36" i="9"/>
  <c r="A35" i="9"/>
  <c r="A34" i="9"/>
  <c r="A33" i="9"/>
  <c r="A32" i="9"/>
  <c r="A31" i="9"/>
  <c r="A30" i="9"/>
  <c r="A29" i="9"/>
  <c r="A28" i="9"/>
  <c r="A51" i="7"/>
  <c r="A50" i="7"/>
  <c r="A49" i="7"/>
  <c r="A48" i="7"/>
  <c r="A47" i="7"/>
  <c r="A46" i="7"/>
  <c r="A45" i="7"/>
  <c r="A44" i="7"/>
  <c r="A43" i="7"/>
  <c r="A42" i="7"/>
  <c r="A41" i="7"/>
  <c r="A40" i="7"/>
  <c r="A39" i="7"/>
  <c r="A38" i="7"/>
  <c r="A37" i="7"/>
  <c r="A36" i="7"/>
  <c r="A35" i="7"/>
  <c r="A34" i="7"/>
  <c r="A33" i="7"/>
  <c r="A32" i="7"/>
  <c r="A31" i="7"/>
  <c r="A30" i="7"/>
  <c r="A29" i="7"/>
  <c r="A28" i="7"/>
  <c r="A51" i="8"/>
  <c r="A50" i="8"/>
  <c r="A49" i="8"/>
  <c r="A48" i="8"/>
  <c r="A47" i="8"/>
  <c r="A46" i="8"/>
  <c r="A45" i="8"/>
  <c r="A44" i="8"/>
  <c r="A43" i="8"/>
  <c r="A42" i="8"/>
  <c r="A41" i="8"/>
  <c r="A40" i="8"/>
  <c r="A39" i="8"/>
  <c r="A38" i="8"/>
  <c r="A37" i="8"/>
  <c r="A36" i="8"/>
  <c r="A35" i="8"/>
  <c r="A34" i="8"/>
  <c r="A33" i="8"/>
  <c r="A32" i="8"/>
  <c r="A31" i="8"/>
  <c r="A30" i="8"/>
  <c r="A29" i="8"/>
  <c r="A28" i="8"/>
  <c r="A29" i="6"/>
  <c r="A30" i="6"/>
  <c r="A31" i="6"/>
  <c r="A32" i="6"/>
  <c r="A33" i="6"/>
  <c r="A34" i="6"/>
  <c r="A35" i="6"/>
  <c r="A36" i="6"/>
  <c r="A37" i="6"/>
  <c r="A38" i="6"/>
  <c r="A39" i="6"/>
  <c r="A40" i="6"/>
  <c r="A41" i="6"/>
  <c r="A42" i="6"/>
  <c r="A43" i="6"/>
  <c r="A44" i="6"/>
  <c r="A45" i="6"/>
  <c r="A46" i="6"/>
  <c r="A47" i="6"/>
  <c r="A48" i="6"/>
  <c r="A49" i="6"/>
  <c r="A50" i="6"/>
  <c r="A51" i="6"/>
  <c r="A28" i="6"/>
  <c r="B54" i="4"/>
  <c r="B81" i="4" s="1"/>
  <c r="C54" i="4"/>
  <c r="C81" i="4" s="1"/>
  <c r="D54" i="4"/>
  <c r="D81" i="4" s="1"/>
  <c r="E54" i="4"/>
  <c r="E81" i="4" s="1"/>
  <c r="F54" i="4"/>
  <c r="F81" i="4" s="1"/>
  <c r="G54" i="4"/>
  <c r="G81" i="4" s="1"/>
  <c r="H54" i="4"/>
  <c r="H81" i="4" s="1"/>
  <c r="I54" i="4"/>
  <c r="I81" i="4" s="1"/>
  <c r="J54" i="4"/>
  <c r="J81" i="4" s="1"/>
  <c r="K54" i="4"/>
  <c r="K81" i="4" s="1"/>
  <c r="L54" i="4"/>
  <c r="L81" i="4" s="1"/>
  <c r="M54" i="4"/>
  <c r="M81" i="4" s="1"/>
  <c r="N54" i="4"/>
  <c r="N81" i="4" s="1"/>
  <c r="O54" i="4"/>
  <c r="O81" i="4" s="1"/>
  <c r="P54" i="4"/>
  <c r="P81" i="4" s="1"/>
  <c r="Q81" i="4"/>
  <c r="R54" i="4"/>
  <c r="R81" i="4" s="1"/>
  <c r="S54" i="4"/>
  <c r="S81" i="4" s="1"/>
  <c r="T54" i="4"/>
  <c r="T81" i="4" s="1"/>
  <c r="U54" i="4"/>
  <c r="U81" i="4" s="1"/>
  <c r="V54" i="4"/>
  <c r="V81" i="4" s="1"/>
  <c r="W54" i="4"/>
  <c r="W81" i="4" s="1"/>
  <c r="X54" i="4"/>
  <c r="X81" i="4" s="1"/>
  <c r="Y54" i="4"/>
  <c r="Y81" i="4" s="1"/>
  <c r="Z54" i="4"/>
  <c r="Z81" i="4" s="1"/>
  <c r="AA54" i="4"/>
  <c r="AA81" i="4" s="1"/>
  <c r="AB54" i="4"/>
  <c r="AB81" i="4" s="1"/>
  <c r="AC54" i="4"/>
  <c r="AC81" i="4" s="1"/>
  <c r="AD54" i="4"/>
  <c r="AD81" i="4" s="1"/>
  <c r="AE54" i="4"/>
  <c r="AE81" i="4" s="1"/>
  <c r="AF54" i="4"/>
  <c r="AF81" i="4" s="1"/>
  <c r="AG54" i="4"/>
  <c r="AG81" i="4" s="1"/>
  <c r="A55" i="4"/>
  <c r="A82" i="4" s="1"/>
  <c r="A56" i="4"/>
  <c r="A83" i="4" s="1"/>
  <c r="A57" i="4"/>
  <c r="A84" i="4" s="1"/>
  <c r="A58" i="4"/>
  <c r="A85" i="4" s="1"/>
  <c r="A59" i="4"/>
  <c r="A86" i="4" s="1"/>
  <c r="A60" i="4"/>
  <c r="A87" i="4" s="1"/>
  <c r="A61" i="4"/>
  <c r="A88" i="4" s="1"/>
  <c r="A62" i="4"/>
  <c r="A89" i="4" s="1"/>
  <c r="A63" i="4"/>
  <c r="A90" i="4" s="1"/>
  <c r="A64" i="4"/>
  <c r="A91" i="4" s="1"/>
  <c r="A65" i="4"/>
  <c r="A92" i="4" s="1"/>
  <c r="A66" i="4"/>
  <c r="A93" i="4" s="1"/>
  <c r="A67" i="4"/>
  <c r="A94" i="4" s="1"/>
  <c r="A68" i="4"/>
  <c r="A95" i="4" s="1"/>
  <c r="A69" i="4"/>
  <c r="A96" i="4" s="1"/>
  <c r="A70" i="4"/>
  <c r="A97" i="4" s="1"/>
  <c r="A71" i="4"/>
  <c r="A98" i="4" s="1"/>
  <c r="A72" i="4"/>
  <c r="A99" i="4" s="1"/>
  <c r="A73" i="4"/>
  <c r="A100" i="4" s="1"/>
  <c r="A74" i="4"/>
  <c r="A101" i="4" s="1"/>
  <c r="A75" i="4"/>
  <c r="A102" i="4" s="1"/>
  <c r="A76" i="4"/>
  <c r="A103" i="4" s="1"/>
  <c r="A29" i="4"/>
  <c r="A30" i="4"/>
  <c r="A31" i="4"/>
  <c r="A32" i="4"/>
  <c r="A33" i="4"/>
  <c r="A34" i="4"/>
  <c r="A35" i="4"/>
  <c r="A36" i="4"/>
  <c r="A37" i="4"/>
  <c r="A38" i="4"/>
  <c r="A39" i="4"/>
  <c r="A40" i="4"/>
  <c r="A41" i="4"/>
  <c r="A42" i="4"/>
  <c r="A43" i="4"/>
  <c r="A44" i="4"/>
  <c r="A45" i="4"/>
  <c r="A46" i="4"/>
  <c r="A47" i="4"/>
  <c r="A48" i="4"/>
  <c r="A49" i="4"/>
  <c r="A50" i="4"/>
  <c r="A51" i="4"/>
  <c r="A28" i="4"/>
  <c r="C27" i="4"/>
  <c r="D27" i="4"/>
  <c r="E27" i="4"/>
  <c r="F27" i="4"/>
  <c r="G27" i="4"/>
  <c r="H27" i="4"/>
  <c r="I27" i="4"/>
  <c r="J27" i="4"/>
  <c r="K27" i="4"/>
  <c r="L27" i="4"/>
  <c r="M27" i="4"/>
  <c r="N27" i="4"/>
  <c r="O27" i="4"/>
  <c r="P27" i="4"/>
  <c r="R27" i="4"/>
  <c r="S27" i="4"/>
  <c r="T27" i="4"/>
  <c r="U27" i="4"/>
  <c r="V27" i="4"/>
  <c r="W27" i="4"/>
  <c r="X27" i="4"/>
  <c r="Y27" i="4"/>
  <c r="Z27" i="4"/>
  <c r="AA27" i="4"/>
  <c r="AB27" i="4"/>
  <c r="AC27" i="4"/>
  <c r="AD27" i="4"/>
  <c r="AE27" i="4"/>
  <c r="AF27" i="4"/>
  <c r="AG27" i="4"/>
  <c r="B27" i="4"/>
  <c r="A78" i="5" l="1"/>
  <c r="A105" i="5" s="1"/>
  <c r="A77" i="5"/>
  <c r="A104" i="5" s="1"/>
  <c r="A76" i="5"/>
  <c r="A103" i="5" s="1"/>
  <c r="A75" i="5"/>
  <c r="A102" i="5" s="1"/>
  <c r="A74" i="5"/>
  <c r="A101" i="5" s="1"/>
  <c r="A73" i="5"/>
  <c r="A100" i="5" s="1"/>
  <c r="A72" i="5"/>
  <c r="A99" i="5" s="1"/>
  <c r="A71" i="5"/>
  <c r="A98" i="5" s="1"/>
  <c r="A70" i="5"/>
  <c r="A97" i="5" s="1"/>
  <c r="A69" i="5"/>
  <c r="A96" i="5" s="1"/>
  <c r="A68" i="5"/>
  <c r="A95" i="5" s="1"/>
  <c r="A67" i="5"/>
  <c r="A94" i="5" s="1"/>
  <c r="A66" i="5"/>
  <c r="A93" i="5" s="1"/>
  <c r="A65" i="5"/>
  <c r="A92" i="5" s="1"/>
  <c r="A64" i="5"/>
  <c r="A91" i="5" s="1"/>
  <c r="A63" i="5"/>
  <c r="A90" i="5" s="1"/>
  <c r="A62" i="5"/>
  <c r="A89" i="5" s="1"/>
  <c r="A61" i="5"/>
  <c r="A88" i="5" s="1"/>
  <c r="A60" i="5"/>
  <c r="A87" i="5" s="1"/>
  <c r="A59" i="5"/>
  <c r="A86" i="5" s="1"/>
  <c r="A58" i="5"/>
  <c r="A85" i="5" s="1"/>
  <c r="A57" i="5"/>
  <c r="A84" i="5" s="1"/>
  <c r="A56" i="5"/>
  <c r="A83" i="5" s="1"/>
  <c r="A55" i="5"/>
  <c r="A82" i="5" s="1"/>
  <c r="AG54" i="5"/>
  <c r="AG81" i="5" s="1"/>
  <c r="AF54" i="5"/>
  <c r="AF81" i="5" s="1"/>
  <c r="AE54" i="5"/>
  <c r="AE81" i="5" s="1"/>
  <c r="AD54" i="5"/>
  <c r="AD81" i="5" s="1"/>
  <c r="AC54" i="5"/>
  <c r="AC81" i="5" s="1"/>
  <c r="AB54" i="5"/>
  <c r="AB81" i="5" s="1"/>
  <c r="AA54" i="5"/>
  <c r="AA81" i="5" s="1"/>
  <c r="Z54" i="5"/>
  <c r="Z81" i="5" s="1"/>
  <c r="Y54" i="5"/>
  <c r="Y81" i="5" s="1"/>
  <c r="X54" i="5"/>
  <c r="X81" i="5" s="1"/>
  <c r="W54" i="5"/>
  <c r="W81" i="5" s="1"/>
  <c r="V54" i="5"/>
  <c r="V81" i="5" s="1"/>
  <c r="U54" i="5"/>
  <c r="U81" i="5" s="1"/>
  <c r="T54" i="5"/>
  <c r="T81" i="5" s="1"/>
  <c r="S54" i="5"/>
  <c r="S81" i="5" s="1"/>
  <c r="R54" i="5"/>
  <c r="R81" i="5" s="1"/>
  <c r="Q81" i="5"/>
  <c r="P54" i="5"/>
  <c r="P81" i="5" s="1"/>
  <c r="O54" i="5"/>
  <c r="O81" i="5" s="1"/>
  <c r="N54" i="5"/>
  <c r="N81" i="5" s="1"/>
  <c r="M54" i="5"/>
  <c r="M81" i="5" s="1"/>
  <c r="L54" i="5"/>
  <c r="L81" i="5" s="1"/>
  <c r="K54" i="5"/>
  <c r="K81" i="5" s="1"/>
  <c r="J54" i="5"/>
  <c r="J81" i="5" s="1"/>
  <c r="I54" i="5"/>
  <c r="I81" i="5" s="1"/>
  <c r="H54" i="5"/>
  <c r="H81" i="5" s="1"/>
  <c r="G54" i="5"/>
  <c r="G81" i="5" s="1"/>
  <c r="F54" i="5"/>
  <c r="F81" i="5" s="1"/>
  <c r="E54" i="5"/>
  <c r="E81" i="5" s="1"/>
  <c r="D54" i="5"/>
  <c r="D81" i="5" s="1"/>
  <c r="C54" i="5"/>
  <c r="C81" i="5" s="1"/>
  <c r="B54" i="5"/>
  <c r="B81" i="5" s="1"/>
  <c r="AG28" i="1"/>
  <c r="AF28" i="1"/>
  <c r="AE28" i="1"/>
  <c r="AD28" i="1"/>
  <c r="AC28" i="1"/>
  <c r="AB28" i="1"/>
  <c r="AA28" i="1"/>
  <c r="Z28" i="1"/>
  <c r="Y28" i="1"/>
  <c r="X28" i="1"/>
  <c r="W28" i="1"/>
  <c r="V28" i="1"/>
  <c r="U28" i="1"/>
  <c r="T28" i="1"/>
  <c r="S28" i="1"/>
  <c r="R28" i="1"/>
  <c r="P28" i="1"/>
  <c r="O28" i="1"/>
  <c r="N28" i="1"/>
  <c r="M28" i="1"/>
  <c r="L28" i="1"/>
  <c r="K28" i="1"/>
  <c r="J28" i="1"/>
  <c r="I28" i="1"/>
  <c r="H28" i="1"/>
  <c r="G28" i="1"/>
  <c r="F28" i="1"/>
  <c r="E28" i="1"/>
  <c r="D28" i="1"/>
  <c r="C28" i="1"/>
  <c r="B28" i="1" l="1"/>
  <c r="A78" i="4"/>
  <c r="A77" i="4"/>
  <c r="A104" i="4" l="1"/>
  <c r="A105" i="4"/>
  <c r="AI224" i="21" l="1"/>
  <c r="AH187" i="21"/>
  <c r="AI187" i="21"/>
  <c r="AH232" i="21"/>
  <c r="AH195" i="21"/>
  <c r="AI195" i="21"/>
  <c r="AI227" i="21"/>
  <c r="AI246" i="21"/>
  <c r="AH227" i="21"/>
  <c r="AH235" i="21"/>
  <c r="AH198" i="21"/>
  <c r="AI198" i="21"/>
  <c r="AI232" i="21"/>
  <c r="AH224" i="21"/>
  <c r="AH246" i="21"/>
  <c r="AH209" i="21"/>
  <c r="AI209" i="21"/>
  <c r="AI235" i="21"/>
  <c r="CI97" i="13" l="1"/>
  <c r="CH97" i="13"/>
  <c r="CH98" i="13"/>
  <c r="CI98" i="13"/>
  <c r="CG98" i="13"/>
  <c r="CF98" i="13"/>
  <c r="CG97" i="13"/>
  <c r="CF97" i="13"/>
  <c r="CE97" i="13"/>
  <c r="CD97" i="13"/>
  <c r="CE98" i="13"/>
  <c r="CD98" i="13"/>
  <c r="CC97" i="13"/>
  <c r="CB97" i="13"/>
  <c r="CC98" i="13"/>
  <c r="CB98" i="13"/>
  <c r="BZ98" i="13"/>
  <c r="CA98" i="13"/>
  <c r="CA97" i="13"/>
  <c r="BZ97" i="13"/>
  <c r="AG187" i="21"/>
  <c r="AV97" i="13"/>
  <c r="BL97" i="13"/>
  <c r="AU98" i="13"/>
  <c r="BK98" i="13"/>
  <c r="AC187" i="21"/>
  <c r="S187" i="21"/>
  <c r="W187" i="21"/>
  <c r="AA187" i="21"/>
  <c r="AE187" i="21"/>
  <c r="T198" i="21"/>
  <c r="X198" i="21"/>
  <c r="AB198" i="21"/>
  <c r="AW97" i="13"/>
  <c r="AF198" i="21"/>
  <c r="BM97" i="13"/>
  <c r="Q209" i="21"/>
  <c r="U209" i="21"/>
  <c r="Y209" i="21"/>
  <c r="AC209" i="21"/>
  <c r="AG209" i="21"/>
  <c r="AV98" i="13"/>
  <c r="BL98" i="13"/>
  <c r="AX97" i="13"/>
  <c r="BN97" i="13"/>
  <c r="S224" i="21"/>
  <c r="W224" i="21"/>
  <c r="AA224" i="21"/>
  <c r="AE224" i="21"/>
  <c r="W227" i="21"/>
  <c r="AA227" i="21"/>
  <c r="AE227" i="21"/>
  <c r="T235" i="21"/>
  <c r="X235" i="21"/>
  <c r="AW98" i="13"/>
  <c r="AB235" i="21"/>
  <c r="BM98" i="13"/>
  <c r="AF235" i="21"/>
  <c r="Q239" i="21"/>
  <c r="U239" i="21"/>
  <c r="Y239" i="21"/>
  <c r="R246" i="21"/>
  <c r="V246" i="21"/>
  <c r="Z246" i="21"/>
  <c r="AD246" i="21"/>
  <c r="X187" i="21"/>
  <c r="AY97" i="13"/>
  <c r="BO97" i="13"/>
  <c r="AX98" i="13"/>
  <c r="BN98" i="13"/>
  <c r="AB187" i="21"/>
  <c r="AZ97" i="13"/>
  <c r="BP97" i="13"/>
  <c r="AY98" i="13"/>
  <c r="BO98" i="13"/>
  <c r="Q198" i="21"/>
  <c r="U198" i="21"/>
  <c r="Y198" i="21"/>
  <c r="AC198" i="21"/>
  <c r="BA97" i="13"/>
  <c r="AG198" i="21"/>
  <c r="BQ97" i="13"/>
  <c r="R209" i="21"/>
  <c r="V209" i="21"/>
  <c r="Z209" i="21"/>
  <c r="AD209" i="21"/>
  <c r="AZ98" i="13"/>
  <c r="BP98" i="13"/>
  <c r="BB97" i="13"/>
  <c r="T224" i="21"/>
  <c r="X224" i="21"/>
  <c r="AB224" i="21"/>
  <c r="AF224" i="21"/>
  <c r="X227" i="21"/>
  <c r="AB227" i="21"/>
  <c r="AF227" i="21"/>
  <c r="Q235" i="21"/>
  <c r="U235" i="21"/>
  <c r="Y235" i="21"/>
  <c r="BA98" i="13"/>
  <c r="AC235" i="21"/>
  <c r="AG235" i="21"/>
  <c r="BQ98" i="13"/>
  <c r="R239" i="21"/>
  <c r="V239" i="21"/>
  <c r="S246" i="21"/>
  <c r="W246" i="21"/>
  <c r="AA246" i="21"/>
  <c r="AE246" i="21"/>
  <c r="BC97" i="13"/>
  <c r="BB98" i="13"/>
  <c r="BD97" i="13"/>
  <c r="BC98" i="13"/>
  <c r="AF187" i="21"/>
  <c r="R198" i="21"/>
  <c r="V198" i="21"/>
  <c r="Z198" i="21"/>
  <c r="BE97" i="13"/>
  <c r="AD198" i="21"/>
  <c r="S209" i="21"/>
  <c r="W209" i="21"/>
  <c r="AA209" i="21"/>
  <c r="AE209" i="21"/>
  <c r="BD98" i="13"/>
  <c r="Q224" i="21"/>
  <c r="U224" i="21"/>
  <c r="Y224" i="21"/>
  <c r="AC224" i="21"/>
  <c r="AG224" i="21"/>
  <c r="Y227" i="21"/>
  <c r="AC227" i="21"/>
  <c r="AG227" i="21"/>
  <c r="R235" i="21"/>
  <c r="V235" i="21"/>
  <c r="Z235" i="21"/>
  <c r="BE98" i="13"/>
  <c r="AD235" i="21"/>
  <c r="S239" i="21"/>
  <c r="W239" i="21"/>
  <c r="T246" i="21"/>
  <c r="X246" i="21"/>
  <c r="AB246" i="21"/>
  <c r="AF246" i="21"/>
  <c r="BF98" i="13"/>
  <c r="Y187" i="21"/>
  <c r="BH97" i="13"/>
  <c r="BG98" i="13"/>
  <c r="Q187" i="21"/>
  <c r="BG97" i="13"/>
  <c r="R187" i="21"/>
  <c r="V187" i="21"/>
  <c r="Z187" i="21"/>
  <c r="AD187" i="21"/>
  <c r="S198" i="21"/>
  <c r="W198" i="21"/>
  <c r="AA198" i="21"/>
  <c r="BU97" i="13"/>
  <c r="BV97" i="13"/>
  <c r="BT97" i="13"/>
  <c r="BY97" i="13"/>
  <c r="BX97" i="13"/>
  <c r="BS97" i="13"/>
  <c r="BR97" i="13"/>
  <c r="BW97" i="13"/>
  <c r="AE198" i="21"/>
  <c r="BI97" i="13"/>
  <c r="T209" i="21"/>
  <c r="X209" i="21"/>
  <c r="AB209" i="21"/>
  <c r="AF209" i="21"/>
  <c r="BH98" i="13"/>
  <c r="T187" i="21"/>
  <c r="BF97" i="13"/>
  <c r="AT97" i="13"/>
  <c r="BJ97" i="13"/>
  <c r="R224" i="21"/>
  <c r="V224" i="21"/>
  <c r="Z224" i="21"/>
  <c r="AD224" i="21"/>
  <c r="V227" i="21"/>
  <c r="Z227" i="21"/>
  <c r="AD227" i="21"/>
  <c r="S235" i="21"/>
  <c r="W235" i="21"/>
  <c r="AA235" i="21"/>
  <c r="BT98" i="13"/>
  <c r="BV98" i="13"/>
  <c r="BX98" i="13"/>
  <c r="BY98" i="13"/>
  <c r="BS98" i="13"/>
  <c r="BW98" i="13"/>
  <c r="BR98" i="13"/>
  <c r="BU98" i="13"/>
  <c r="AE235" i="21"/>
  <c r="BI98" i="13"/>
  <c r="T239" i="21"/>
  <c r="X239" i="21"/>
  <c r="Q246" i="21"/>
  <c r="U246" i="21"/>
  <c r="Y246" i="21"/>
  <c r="AC246" i="21"/>
  <c r="AG246" i="21"/>
  <c r="U187" i="21"/>
  <c r="AU97" i="13"/>
  <c r="BK97" i="13"/>
  <c r="AT98" i="13"/>
  <c r="BJ98" i="13"/>
  <c r="V232" i="21" l="1"/>
  <c r="AC232" i="21"/>
  <c r="Y232" i="21"/>
  <c r="W232" i="21"/>
  <c r="AA232" i="21"/>
  <c r="Q232" i="21"/>
  <c r="S232" i="21"/>
  <c r="X232" i="21"/>
  <c r="U232" i="21"/>
  <c r="AF232" i="21"/>
  <c r="R232" i="21"/>
  <c r="Z232" i="21"/>
  <c r="T232" i="21"/>
  <c r="AE232" i="21"/>
  <c r="AD232" i="21"/>
  <c r="AB232" i="21"/>
  <c r="AG232" i="21" l="1"/>
  <c r="AF195" i="21" l="1"/>
  <c r="AG195" i="21" l="1"/>
  <c r="AA195" i="21" l="1"/>
  <c r="U195" i="21"/>
  <c r="AB195" i="21"/>
  <c r="R195" i="21"/>
  <c r="AC195" i="21"/>
  <c r="S195" i="21"/>
  <c r="AE195" i="21"/>
  <c r="Y195" i="21"/>
  <c r="AD195" i="21"/>
  <c r="X195" i="21"/>
  <c r="W195" i="21"/>
  <c r="T195" i="21"/>
  <c r="Z195" i="21"/>
  <c r="Q195" i="21"/>
  <c r="V195" i="21"/>
  <c r="AF247" i="21" l="1"/>
  <c r="U247" i="21"/>
  <c r="Z210" i="21"/>
  <c r="AD247" i="21"/>
  <c r="AE210" i="21"/>
  <c r="AA210" i="21"/>
  <c r="AA208" i="21"/>
  <c r="X210" i="21"/>
  <c r="AB208" i="21"/>
  <c r="X208" i="21"/>
  <c r="R247" i="21"/>
  <c r="Y208" i="21"/>
  <c r="V247" i="21"/>
  <c r="AH210" i="21"/>
  <c r="U210" i="21"/>
  <c r="R210" i="21"/>
  <c r="U208" i="21"/>
  <c r="AC247" i="21"/>
  <c r="AG210" i="21"/>
  <c r="X247" i="21"/>
  <c r="S210" i="21"/>
  <c r="T210" i="21"/>
  <c r="W208" i="21"/>
  <c r="Z247" i="21"/>
  <c r="Y247" i="21"/>
  <c r="AI247" i="21"/>
  <c r="Q247" i="21"/>
  <c r="AF210" i="21"/>
  <c r="AC210" i="21"/>
  <c r="V210" i="21"/>
  <c r="Y210" i="21"/>
  <c r="AH247" i="21"/>
  <c r="T247" i="21"/>
  <c r="Z208" i="21"/>
  <c r="AG247" i="21"/>
  <c r="AB247" i="21"/>
  <c r="W247" i="21"/>
  <c r="AA247" i="21"/>
  <c r="AC208" i="21"/>
  <c r="AE247" i="21"/>
  <c r="S247" i="21"/>
  <c r="W210" i="21"/>
  <c r="AI210" i="21"/>
  <c r="AB210" i="21"/>
  <c r="AD210" i="21"/>
  <c r="Q210" i="21"/>
  <c r="V208" i="21"/>
  <c r="AB245" i="21" l="1"/>
  <c r="U245" i="21"/>
  <c r="W245" i="21"/>
  <c r="AA245" i="21"/>
  <c r="X245" i="21"/>
  <c r="Z245" i="21"/>
  <c r="Y245" i="21"/>
  <c r="V245" i="21"/>
  <c r="AC245" i="21"/>
  <c r="AD208" i="21" l="1"/>
  <c r="AD245" i="21" l="1"/>
  <c r="AE208" i="21" l="1"/>
  <c r="AE245" i="21" l="1"/>
  <c r="AF208" i="21" l="1"/>
  <c r="AF245" i="21" l="1"/>
  <c r="AG208" i="21" l="1"/>
  <c r="AG245" i="21" l="1"/>
  <c r="AH208" i="21" l="1"/>
  <c r="AH245" i="21" l="1"/>
  <c r="AI208" i="21" l="1"/>
  <c r="AI245" i="21" l="1"/>
  <c r="T245" i="21" l="1"/>
  <c r="S245" i="21"/>
  <c r="Q245" i="21"/>
  <c r="R245" i="21"/>
  <c r="AJ188" i="21" l="1"/>
  <c r="AJ193" i="21"/>
  <c r="AJ206" i="21"/>
  <c r="AJ205" i="21"/>
  <c r="AJ189" i="21"/>
  <c r="AJ204" i="21"/>
  <c r="AJ201" i="21"/>
  <c r="AH188" i="21" l="1"/>
  <c r="AI205" i="21" l="1"/>
  <c r="AI204" i="21"/>
  <c r="AI206" i="21"/>
  <c r="AI188" i="21"/>
  <c r="AI193" i="21"/>
  <c r="AI201" i="21"/>
  <c r="AI189" i="21"/>
  <c r="AI194" i="21"/>
  <c r="AH189" i="21" l="1"/>
  <c r="AH193" i="21"/>
  <c r="AH205" i="21"/>
  <c r="AH194" i="21"/>
  <c r="AH201" i="21"/>
  <c r="AH204" i="21"/>
  <c r="AH206" i="21"/>
  <c r="AJ196" i="21" l="1"/>
  <c r="AI197" i="21"/>
  <c r="AJ197" i="21"/>
  <c r="AH197" i="21"/>
  <c r="AI196" i="21"/>
  <c r="AH196" i="21"/>
  <c r="AI230" i="21" l="1"/>
  <c r="AJ191" i="21" l="1"/>
  <c r="AJ243" i="21"/>
  <c r="AJ230" i="21"/>
  <c r="AJ241" i="21"/>
  <c r="AJ238" i="21"/>
  <c r="AJ226" i="21"/>
  <c r="AJ244" i="21"/>
  <c r="AJ231" i="21"/>
  <c r="AJ192" i="21"/>
  <c r="AJ207" i="21"/>
  <c r="AJ242" i="21"/>
  <c r="AJ228" i="21"/>
  <c r="AH228" i="21" l="1"/>
  <c r="AI226" i="21" l="1"/>
  <c r="AI192" i="21"/>
  <c r="AI228" i="21"/>
  <c r="AI243" i="21"/>
  <c r="AI207" i="21"/>
  <c r="AI242" i="21"/>
  <c r="AI241" i="21"/>
  <c r="AI244" i="21"/>
  <c r="AI238" i="21"/>
  <c r="AI231" i="21"/>
  <c r="AI191" i="21"/>
  <c r="AH192" i="21" l="1"/>
  <c r="AH230" i="21"/>
  <c r="AH243" i="21"/>
  <c r="AH191" i="21"/>
  <c r="AH231" i="21"/>
  <c r="AH238" i="21"/>
  <c r="AH241" i="21"/>
  <c r="AH242" i="21"/>
  <c r="AH226" i="21"/>
  <c r="AH244" i="21"/>
  <c r="AH207" i="21"/>
  <c r="AG226" i="21" l="1"/>
  <c r="AG201" i="21"/>
  <c r="AG231" i="21"/>
  <c r="AG225" i="21"/>
  <c r="AG241" i="21"/>
  <c r="AG243" i="21"/>
  <c r="AG238" i="21"/>
  <c r="AG230" i="21"/>
  <c r="AG242" i="21"/>
  <c r="AG244" i="21"/>
  <c r="AG228" i="21"/>
  <c r="AG188" i="21" l="1"/>
  <c r="AG207" i="21"/>
  <c r="AG193" i="21"/>
  <c r="AG206" i="21"/>
  <c r="AG191" i="21"/>
  <c r="AG205" i="21"/>
  <c r="AG194" i="21"/>
  <c r="AG192" i="21"/>
  <c r="AG204" i="21"/>
  <c r="AG189" i="21"/>
  <c r="Z228" i="21" l="1"/>
  <c r="R244" i="21"/>
  <c r="U244" i="21"/>
  <c r="AE244" i="21"/>
  <c r="AD228" i="21"/>
  <c r="S242" i="21"/>
  <c r="Q242" i="21"/>
  <c r="R242" i="21"/>
  <c r="AB244" i="21"/>
  <c r="Y243" i="21"/>
  <c r="AD242" i="21"/>
  <c r="AB228" i="21"/>
  <c r="Z244" i="21"/>
  <c r="S244" i="21"/>
  <c r="AA243" i="21"/>
  <c r="AB242" i="21"/>
  <c r="Y242" i="21"/>
  <c r="Y241" i="21"/>
  <c r="V243" i="21"/>
  <c r="U243" i="21"/>
  <c r="X243" i="21"/>
  <c r="V242" i="21"/>
  <c r="W244" i="21"/>
  <c r="AA228" i="21"/>
  <c r="AA244" i="21"/>
  <c r="AB243" i="21"/>
  <c r="AE241" i="21"/>
  <c r="U241" i="21"/>
  <c r="Z242" i="21"/>
  <c r="AC241" i="21"/>
  <c r="Q244" i="21"/>
  <c r="AC244" i="21"/>
  <c r="AF228" i="21"/>
  <c r="V241" i="21"/>
  <c r="AE243" i="21"/>
  <c r="AD241" i="21"/>
  <c r="X228" i="21"/>
  <c r="T244" i="21"/>
  <c r="Z241" i="21"/>
  <c r="AD244" i="21"/>
  <c r="AD243" i="21"/>
  <c r="Q241" i="21"/>
  <c r="AC242" i="21"/>
  <c r="AC228" i="21"/>
  <c r="AF242" i="21"/>
  <c r="U242" i="21"/>
  <c r="Q228" i="21"/>
  <c r="T228" i="21"/>
  <c r="Z243" i="21"/>
  <c r="S228" i="21"/>
  <c r="AF241" i="21"/>
  <c r="AB241" i="21"/>
  <c r="R243" i="21"/>
  <c r="AE242" i="21"/>
  <c r="R228" i="21"/>
  <c r="Y228" i="21"/>
  <c r="S241" i="21"/>
  <c r="AF244" i="21"/>
  <c r="T241" i="21"/>
  <c r="R241" i="21"/>
  <c r="AE228" i="21"/>
  <c r="AF243" i="21"/>
  <c r="AA241" i="21"/>
  <c r="W241" i="21"/>
  <c r="W243" i="21"/>
  <c r="X242" i="21"/>
  <c r="T243" i="21"/>
  <c r="W228" i="21"/>
  <c r="U228" i="21"/>
  <c r="Y244" i="21"/>
  <c r="AA242" i="21"/>
  <c r="T242" i="21"/>
  <c r="X244" i="21"/>
  <c r="V228" i="21"/>
  <c r="V244" i="21"/>
  <c r="Q243" i="21"/>
  <c r="W242" i="21"/>
  <c r="S243" i="21"/>
  <c r="X241" i="21"/>
  <c r="AC243" i="21"/>
  <c r="R231" i="21" l="1"/>
  <c r="X225" i="21"/>
  <c r="V226" i="21"/>
  <c r="AC230" i="21"/>
  <c r="AD231" i="21"/>
  <c r="U230" i="21"/>
  <c r="Q229" i="21"/>
  <c r="W226" i="21"/>
  <c r="AB230" i="21"/>
  <c r="T231" i="21"/>
  <c r="Z238" i="21"/>
  <c r="Q238" i="21"/>
  <c r="AC231" i="21"/>
  <c r="AF230" i="21"/>
  <c r="T225" i="21"/>
  <c r="AF238" i="21"/>
  <c r="AD230" i="21"/>
  <c r="U229" i="21"/>
  <c r="AB231" i="21"/>
  <c r="S229" i="21"/>
  <c r="AF229" i="21"/>
  <c r="AF231" i="21"/>
  <c r="X226" i="21"/>
  <c r="S231" i="21"/>
  <c r="S230" i="21"/>
  <c r="Y226" i="21"/>
  <c r="AE225" i="21"/>
  <c r="W231" i="21"/>
  <c r="AA225" i="21"/>
  <c r="AE231" i="21"/>
  <c r="AF226" i="21"/>
  <c r="AB226" i="21"/>
  <c r="V225" i="21"/>
  <c r="T238" i="21"/>
  <c r="S238" i="21"/>
  <c r="X230" i="21"/>
  <c r="X231" i="21"/>
  <c r="U238" i="21"/>
  <c r="AC229" i="21"/>
  <c r="X229" i="21"/>
  <c r="AC225" i="21"/>
  <c r="AA238" i="21"/>
  <c r="Z229" i="21"/>
  <c r="W238" i="21"/>
  <c r="R229" i="21"/>
  <c r="AA229" i="21"/>
  <c r="Q226" i="21"/>
  <c r="Z231" i="21"/>
  <c r="Y229" i="21"/>
  <c r="AF225" i="21"/>
  <c r="V229" i="21"/>
  <c r="V230" i="21"/>
  <c r="R225" i="21"/>
  <c r="Y231" i="21"/>
  <c r="Q225" i="21"/>
  <c r="Z230" i="21"/>
  <c r="AD225" i="21"/>
  <c r="Y225" i="21"/>
  <c r="S226" i="21"/>
  <c r="R238" i="21"/>
  <c r="W229" i="21"/>
  <c r="AB238" i="21"/>
  <c r="AB229" i="21"/>
  <c r="Z226" i="21"/>
  <c r="Q230" i="21"/>
  <c r="AD226" i="21"/>
  <c r="AE226" i="21"/>
  <c r="AC226" i="21"/>
  <c r="AE230" i="21"/>
  <c r="U226" i="21"/>
  <c r="AA230" i="21"/>
  <c r="V231" i="21"/>
  <c r="R230" i="21"/>
  <c r="T229" i="21"/>
  <c r="V238" i="21"/>
  <c r="AD238" i="21"/>
  <c r="S225" i="21"/>
  <c r="AB225" i="21"/>
  <c r="Z225" i="21"/>
  <c r="AC238" i="21"/>
  <c r="R226" i="21"/>
  <c r="Y230" i="21"/>
  <c r="AE238" i="21"/>
  <c r="W230" i="21"/>
  <c r="T230" i="21"/>
  <c r="AA231" i="21"/>
  <c r="Y238" i="21"/>
  <c r="AE229" i="21"/>
  <c r="W225" i="21"/>
  <c r="X238" i="21"/>
  <c r="AD229" i="21"/>
  <c r="AA226" i="21"/>
  <c r="U231" i="21"/>
  <c r="T226" i="21"/>
  <c r="U225" i="21"/>
  <c r="Q231" i="21"/>
  <c r="S201" i="21" l="1"/>
  <c r="AC201" i="21"/>
  <c r="Y201" i="21"/>
  <c r="AD201" i="21"/>
  <c r="U201" i="21"/>
  <c r="W201" i="21"/>
  <c r="Q201" i="21"/>
  <c r="Z201" i="21"/>
  <c r="AA201" i="21"/>
  <c r="T201" i="21"/>
  <c r="R201" i="21"/>
  <c r="X201" i="21"/>
  <c r="AF201" i="21"/>
  <c r="AE201" i="21"/>
  <c r="V201" i="21"/>
  <c r="AB201" i="21"/>
  <c r="AF207" i="21" l="1"/>
  <c r="AF191" i="21"/>
  <c r="AF205" i="21"/>
  <c r="AF193" i="21"/>
  <c r="AF189" i="21"/>
  <c r="AF206" i="21"/>
  <c r="AF204" i="21"/>
  <c r="AF188" i="21"/>
  <c r="AF194" i="21"/>
  <c r="AF192" i="21"/>
  <c r="AD207" i="21" l="1"/>
  <c r="U188" i="21"/>
  <c r="U193" i="21"/>
  <c r="AE204" i="21"/>
  <c r="Z193" i="21"/>
  <c r="AC188" i="21"/>
  <c r="R204" i="21"/>
  <c r="S206" i="21"/>
  <c r="Y205" i="21"/>
  <c r="T191" i="21"/>
  <c r="AA189" i="21"/>
  <c r="V204" i="21"/>
  <c r="W191" i="21"/>
  <c r="X191" i="21"/>
  <c r="AC193" i="21"/>
  <c r="Z207" i="21"/>
  <c r="AD205" i="21"/>
  <c r="S194" i="21"/>
  <c r="R193" i="21"/>
  <c r="T193" i="21"/>
  <c r="AC206" i="21"/>
  <c r="S189" i="21"/>
  <c r="Q206" i="21"/>
  <c r="R194" i="21"/>
  <c r="U205" i="21"/>
  <c r="X194" i="21"/>
  <c r="X204" i="21"/>
  <c r="W207" i="21"/>
  <c r="Q204" i="21"/>
  <c r="R205" i="21"/>
  <c r="Z192" i="21"/>
  <c r="X189" i="21"/>
  <c r="W204" i="21"/>
  <c r="Y192" i="21"/>
  <c r="S191" i="21"/>
  <c r="Q189" i="21"/>
  <c r="AE188" i="21"/>
  <c r="S205" i="21"/>
  <c r="AB205" i="21"/>
  <c r="AD206" i="21"/>
  <c r="V191" i="21"/>
  <c r="Z189" i="21"/>
  <c r="Z204" i="21"/>
  <c r="Q191" i="21"/>
  <c r="R207" i="21"/>
  <c r="AB194" i="21"/>
  <c r="AB193" i="21"/>
  <c r="V207" i="21"/>
  <c r="X205" i="21"/>
  <c r="AD189" i="21"/>
  <c r="Q207" i="21"/>
  <c r="T192" i="21"/>
  <c r="V188" i="21"/>
  <c r="U206" i="21"/>
  <c r="U191" i="21"/>
  <c r="X188" i="21"/>
  <c r="R188" i="21"/>
  <c r="S207" i="21"/>
  <c r="T206" i="21"/>
  <c r="AB188" i="21"/>
  <c r="AA192" i="21"/>
  <c r="X207" i="21"/>
  <c r="Y206" i="21"/>
  <c r="Q192" i="21"/>
  <c r="AC191" i="21"/>
  <c r="U204" i="21"/>
  <c r="AC205" i="21"/>
  <c r="T194" i="21"/>
  <c r="V192" i="21"/>
  <c r="U189" i="21"/>
  <c r="AA194" i="21"/>
  <c r="Y207" i="21"/>
  <c r="AA191" i="21"/>
  <c r="W206" i="21"/>
  <c r="X206" i="21"/>
  <c r="V205" i="21"/>
  <c r="Z205" i="21"/>
  <c r="AD193" i="21"/>
  <c r="Y189" i="21"/>
  <c r="V189" i="21"/>
  <c r="AA204" i="21"/>
  <c r="W188" i="21"/>
  <c r="AE191" i="21"/>
  <c r="T188" i="21"/>
  <c r="R191" i="21"/>
  <c r="Q205" i="21"/>
  <c r="AE206" i="21"/>
  <c r="W189" i="21"/>
  <c r="V193" i="21"/>
  <c r="T204" i="21"/>
  <c r="V194" i="21"/>
  <c r="W205" i="21"/>
  <c r="AD188" i="21"/>
  <c r="S192" i="21"/>
  <c r="AC204" i="21"/>
  <c r="AC192" i="21"/>
  <c r="AC189" i="21"/>
  <c r="Q188" i="21"/>
  <c r="AB191" i="21"/>
  <c r="Y188" i="21"/>
  <c r="AE189" i="21"/>
  <c r="Q194" i="21"/>
  <c r="AA207" i="21"/>
  <c r="AD204" i="21"/>
  <c r="X192" i="21"/>
  <c r="Z206" i="21"/>
  <c r="AC194" i="21"/>
  <c r="AA193" i="21"/>
  <c r="AE207" i="21"/>
  <c r="AE192" i="21"/>
  <c r="R192" i="21"/>
  <c r="R206" i="21"/>
  <c r="AC207" i="21"/>
  <c r="AB206" i="21"/>
  <c r="AB192" i="21"/>
  <c r="AA206" i="21"/>
  <c r="W193" i="21"/>
  <c r="U192" i="21"/>
  <c r="AD192" i="21"/>
  <c r="AE193" i="21"/>
  <c r="Y194" i="21"/>
  <c r="U194" i="21"/>
  <c r="AB207" i="21"/>
  <c r="W194" i="21"/>
  <c r="AE205" i="21"/>
  <c r="AA205" i="21"/>
  <c r="R189" i="21"/>
  <c r="Y193" i="21"/>
  <c r="T205" i="21"/>
  <c r="S204" i="21"/>
  <c r="S193" i="21"/>
  <c r="AB204" i="21"/>
  <c r="Y204" i="21"/>
  <c r="W192" i="21"/>
  <c r="X193" i="21"/>
  <c r="AA188" i="21"/>
  <c r="AB189" i="21"/>
  <c r="Y191" i="21"/>
  <c r="V206" i="21"/>
  <c r="Z191" i="21"/>
  <c r="AD194" i="21"/>
  <c r="S188" i="21"/>
  <c r="T189" i="21"/>
  <c r="U207" i="21"/>
  <c r="T207" i="21"/>
  <c r="AD191" i="21"/>
  <c r="AE194" i="21"/>
  <c r="Z194" i="21"/>
  <c r="Z188" i="21"/>
  <c r="Q193" i="21"/>
  <c r="AI190" i="21" l="1"/>
  <c r="AE236" i="21"/>
  <c r="Z200" i="21"/>
  <c r="AE200" i="21"/>
  <c r="W237" i="21"/>
  <c r="AC200" i="21"/>
  <c r="T233" i="21"/>
  <c r="Q234" i="21"/>
  <c r="X236" i="21"/>
  <c r="Y196" i="21"/>
  <c r="R196" i="21"/>
  <c r="AJ234" i="21"/>
  <c r="AI199" i="21"/>
  <c r="AC240" i="21"/>
  <c r="R237" i="21"/>
  <c r="AD236" i="21"/>
  <c r="X196" i="21"/>
  <c r="AE233" i="21"/>
  <c r="AC237" i="21"/>
  <c r="T227" i="21"/>
  <c r="AG234" i="21"/>
  <c r="Y237" i="21"/>
  <c r="AE202" i="21"/>
  <c r="Z240" i="21"/>
  <c r="S233" i="21"/>
  <c r="W240" i="21"/>
  <c r="S190" i="21"/>
  <c r="Z234" i="21"/>
  <c r="AA200" i="21"/>
  <c r="AB190" i="21"/>
  <c r="AE199" i="21"/>
  <c r="AG236" i="21"/>
  <c r="AG196" i="21"/>
  <c r="W200" i="21"/>
  <c r="U234" i="21"/>
  <c r="AC239" i="21"/>
  <c r="AG197" i="21"/>
  <c r="AE190" i="21"/>
  <c r="AH199" i="21"/>
  <c r="AJ203" i="21"/>
  <c r="AA239" i="21"/>
  <c r="T200" i="21"/>
  <c r="AB237" i="21"/>
  <c r="Q233" i="21"/>
  <c r="R240" i="21"/>
  <c r="W234" i="21"/>
  <c r="X197" i="21"/>
  <c r="S208" i="21"/>
  <c r="T190" i="21"/>
  <c r="AA237" i="21"/>
  <c r="Q200" i="21"/>
  <c r="U227" i="21"/>
  <c r="S196" i="21"/>
  <c r="Z199" i="21"/>
  <c r="T236" i="21"/>
  <c r="AF199" i="21"/>
  <c r="AD233" i="21"/>
  <c r="S240" i="21"/>
  <c r="Y202" i="21"/>
  <c r="U237" i="21"/>
  <c r="AG190" i="21"/>
  <c r="R236" i="21"/>
  <c r="W196" i="21"/>
  <c r="AH190" i="21"/>
  <c r="S234" i="21"/>
  <c r="Y190" i="21"/>
  <c r="AE197" i="21"/>
  <c r="T202" i="21"/>
  <c r="V203" i="21"/>
  <c r="AB203" i="21"/>
  <c r="V197" i="21"/>
  <c r="R190" i="21"/>
  <c r="AH240" i="21"/>
  <c r="AG202" i="21"/>
  <c r="Q237" i="21"/>
  <c r="R197" i="21"/>
  <c r="AA190" i="21"/>
  <c r="U240" i="21"/>
  <c r="U196" i="21"/>
  <c r="Y200" i="21"/>
  <c r="Q208" i="21"/>
  <c r="AB196" i="21"/>
  <c r="AE196" i="21"/>
  <c r="X200" i="21"/>
  <c r="S227" i="21"/>
  <c r="AC196" i="21"/>
  <c r="R202" i="21"/>
  <c r="U203" i="21"/>
  <c r="AF200" i="21"/>
  <c r="X203" i="21"/>
  <c r="AH236" i="21"/>
  <c r="AC234" i="21"/>
  <c r="Y199" i="21"/>
  <c r="AE237" i="21"/>
  <c r="Z239" i="21"/>
  <c r="V190" i="21"/>
  <c r="S200" i="21"/>
  <c r="AH202" i="21"/>
  <c r="Q227" i="21"/>
  <c r="S236" i="21"/>
  <c r="AF237" i="21"/>
  <c r="AE203" i="21"/>
  <c r="T240" i="21"/>
  <c r="AJ200" i="21"/>
  <c r="U190" i="21"/>
  <c r="AE240" i="21"/>
  <c r="AF197" i="21"/>
  <c r="U202" i="21"/>
  <c r="AF240" i="21"/>
  <c r="AC203" i="21"/>
  <c r="AE234" i="21"/>
  <c r="Q199" i="21"/>
  <c r="W197" i="21"/>
  <c r="AF203" i="21"/>
  <c r="U236" i="21"/>
  <c r="W233" i="21"/>
  <c r="Q197" i="21"/>
  <c r="Y203" i="21"/>
  <c r="AI202" i="21"/>
  <c r="AJ190" i="21"/>
  <c r="AC199" i="21"/>
  <c r="Z202" i="21"/>
  <c r="AG240" i="21"/>
  <c r="AC236" i="21"/>
  <c r="AD237" i="21"/>
  <c r="AF234" i="21"/>
  <c r="AF236" i="21"/>
  <c r="Q196" i="21"/>
  <c r="V200" i="21"/>
  <c r="AF202" i="21"/>
  <c r="AH237" i="21"/>
  <c r="Q202" i="21"/>
  <c r="Y236" i="21"/>
  <c r="AB239" i="21"/>
  <c r="AJ199" i="21"/>
  <c r="R233" i="21"/>
  <c r="AA234" i="21"/>
  <c r="T237" i="21"/>
  <c r="AF233" i="21"/>
  <c r="V234" i="21"/>
  <c r="AA233" i="21"/>
  <c r="X234" i="21"/>
  <c r="R203" i="21"/>
  <c r="S199" i="21"/>
  <c r="AB197" i="21"/>
  <c r="W190" i="21"/>
  <c r="V199" i="21"/>
  <c r="AI236" i="21"/>
  <c r="AF239" i="21"/>
  <c r="AC233" i="21"/>
  <c r="V196" i="21"/>
  <c r="W203" i="21"/>
  <c r="AA196" i="21"/>
  <c r="Q190" i="21"/>
  <c r="AD200" i="21"/>
  <c r="AA203" i="21"/>
  <c r="U197" i="21"/>
  <c r="Z190" i="21"/>
  <c r="U199" i="21"/>
  <c r="W236" i="21"/>
  <c r="AC197" i="21"/>
  <c r="AB236" i="21"/>
  <c r="AB240" i="21"/>
  <c r="AB200" i="21"/>
  <c r="AB233" i="21"/>
  <c r="AC202" i="21"/>
  <c r="X233" i="21"/>
  <c r="AA236" i="21"/>
  <c r="X202" i="21"/>
  <c r="W199" i="21"/>
  <c r="X240" i="21"/>
  <c r="AJ233" i="21"/>
  <c r="AD190" i="21"/>
  <c r="AB202" i="21"/>
  <c r="AC190" i="21"/>
  <c r="AG237" i="21"/>
  <c r="AI233" i="21"/>
  <c r="AD234" i="21"/>
  <c r="S203" i="21"/>
  <c r="AI237" i="21"/>
  <c r="AJ239" i="21"/>
  <c r="AB199" i="21"/>
  <c r="AG203" i="21"/>
  <c r="T196" i="21"/>
  <c r="S197" i="21"/>
  <c r="R200" i="21"/>
  <c r="R199" i="21"/>
  <c r="U200" i="21"/>
  <c r="AD197" i="21"/>
  <c r="T208" i="21"/>
  <c r="AD202" i="21"/>
  <c r="Z236" i="21"/>
  <c r="Q240" i="21"/>
  <c r="AJ240" i="21"/>
  <c r="AD199" i="21"/>
  <c r="Z196" i="21"/>
  <c r="W202" i="21"/>
  <c r="Z197" i="21"/>
  <c r="AD203" i="21"/>
  <c r="Z237" i="21"/>
  <c r="AH203" i="21"/>
  <c r="V237" i="21"/>
  <c r="AJ237" i="21"/>
  <c r="Y240" i="21"/>
  <c r="AF196" i="21"/>
  <c r="U233" i="21"/>
  <c r="AE239" i="21"/>
  <c r="AI239" i="21"/>
  <c r="AA202" i="21"/>
  <c r="AG233" i="21"/>
  <c r="S237" i="21"/>
  <c r="AA199" i="21"/>
  <c r="AD239" i="21"/>
  <c r="AG199" i="21"/>
  <c r="AI200" i="21"/>
  <c r="Y197" i="21"/>
  <c r="R208" i="21"/>
  <c r="T199" i="21"/>
  <c r="R234" i="21"/>
  <c r="AH200" i="21"/>
  <c r="AA240" i="21"/>
  <c r="Q236" i="21"/>
  <c r="X199" i="21"/>
  <c r="V236" i="21"/>
  <c r="S202" i="21"/>
  <c r="T203" i="21"/>
  <c r="Q203" i="21"/>
  <c r="AH234" i="21"/>
  <c r="AI240" i="21"/>
  <c r="AD240" i="21"/>
  <c r="X237" i="21"/>
  <c r="Z203" i="21"/>
  <c r="AJ236" i="21"/>
  <c r="AD196" i="21"/>
  <c r="X190" i="21"/>
  <c r="Y233" i="21"/>
  <c r="AH233" i="21"/>
  <c r="AG239" i="21"/>
  <c r="R227" i="21"/>
  <c r="Y234" i="21"/>
  <c r="Z233" i="21"/>
  <c r="AI203" i="21"/>
  <c r="AH239" i="21"/>
  <c r="V233" i="21"/>
  <c r="AJ202" i="21"/>
  <c r="AG200" i="21"/>
  <c r="AA197" i="21"/>
  <c r="AF190" i="21"/>
  <c r="T197" i="21"/>
  <c r="AB234" i="21"/>
  <c r="V240" i="21"/>
  <c r="V202" i="21"/>
  <c r="T234" i="21"/>
  <c r="AI234" i="21"/>
  <c r="AG229" i="21" l="1"/>
  <c r="AH225" i="21"/>
  <c r="AH229" i="21" l="1"/>
  <c r="AI225" i="21"/>
  <c r="AI229" i="21" l="1"/>
  <c r="AJ225" i="21" l="1"/>
  <c r="AJ229" i="21" l="1"/>
  <c r="AK320" i="21" l="1"/>
  <c r="AK316" i="21"/>
  <c r="AK312" i="21"/>
  <c r="AK304" i="21"/>
  <c r="AK300" i="21"/>
  <c r="AK338" i="21" l="1"/>
  <c r="AK308" i="21"/>
  <c r="AK335" i="21"/>
  <c r="AK343" i="21"/>
  <c r="AK347" i="21"/>
  <c r="AK355" i="21"/>
  <c r="BW252" i="21"/>
  <c r="BW215" i="21"/>
  <c r="AK301" i="21"/>
  <c r="AK305" i="21"/>
  <c r="AK309" i="21"/>
  <c r="AK313" i="21"/>
  <c r="AK317" i="21"/>
  <c r="AK321" i="21"/>
  <c r="AK346" i="21"/>
  <c r="AK339" i="21"/>
  <c r="AK351" i="21"/>
  <c r="BW248" i="21"/>
  <c r="BW211" i="21"/>
  <c r="AK354" i="21"/>
  <c r="AK336" i="21"/>
  <c r="AK340" i="21"/>
  <c r="AK344" i="21"/>
  <c r="AK348" i="21"/>
  <c r="AK352" i="21"/>
  <c r="AK356" i="21"/>
  <c r="BW249" i="21"/>
  <c r="BW212" i="21"/>
  <c r="BW216" i="21"/>
  <c r="BW253" i="21"/>
  <c r="BW257" i="21"/>
  <c r="BW220" i="21"/>
  <c r="BW218" i="21"/>
  <c r="BW255" i="21"/>
  <c r="AK298" i="21"/>
  <c r="AK302" i="21"/>
  <c r="AK306" i="21"/>
  <c r="AK310" i="21"/>
  <c r="AK314" i="21"/>
  <c r="AK318" i="21"/>
  <c r="CD73" i="5"/>
  <c r="AK358" i="21"/>
  <c r="AK342" i="21"/>
  <c r="CF85" i="6"/>
  <c r="AK337" i="21"/>
  <c r="AK341" i="21"/>
  <c r="AK345" i="21"/>
  <c r="AK349" i="21"/>
  <c r="AK353" i="21"/>
  <c r="AK357" i="21"/>
  <c r="BW213" i="21"/>
  <c r="BW250" i="21"/>
  <c r="BW217" i="21"/>
  <c r="BW254" i="21"/>
  <c r="BW258" i="21"/>
  <c r="BW221" i="21"/>
  <c r="BW251" i="21"/>
  <c r="BW214" i="21"/>
  <c r="AK299" i="21"/>
  <c r="AK303" i="21"/>
  <c r="AK307" i="21"/>
  <c r="AK311" i="21"/>
  <c r="AK315" i="21"/>
  <c r="AK319" i="21"/>
  <c r="BW105" i="21"/>
  <c r="BW104" i="21"/>
  <c r="BW110" i="21"/>
  <c r="BW101" i="21"/>
  <c r="CD99" i="6"/>
  <c r="BW107" i="21"/>
  <c r="BW100" i="21"/>
  <c r="CF104" i="6"/>
  <c r="CF58" i="5"/>
  <c r="CE85" i="6"/>
  <c r="CE93" i="6"/>
  <c r="CD86" i="6"/>
  <c r="CD94" i="6"/>
  <c r="CF86" i="6"/>
  <c r="CE100" i="6"/>
  <c r="CG86" i="6"/>
  <c r="CD100" i="6"/>
  <c r="CE74" i="5"/>
  <c r="CG101" i="6"/>
  <c r="CD85" i="6"/>
  <c r="CD89" i="6"/>
  <c r="CD62" i="5"/>
  <c r="CE89" i="6"/>
  <c r="CD105" i="6"/>
  <c r="CF89" i="6"/>
  <c r="CF93" i="6"/>
  <c r="CF66" i="5"/>
  <c r="CD88" i="6"/>
  <c r="CG58" i="5"/>
  <c r="CG89" i="6"/>
  <c r="CG93" i="6"/>
  <c r="CG66" i="5"/>
  <c r="CD82" i="6"/>
  <c r="CD59" i="5"/>
  <c r="CD86" i="5" s="1"/>
  <c r="CD90" i="6"/>
  <c r="CD71" i="5"/>
  <c r="CD102" i="6"/>
  <c r="CF94" i="6"/>
  <c r="CF67" i="5"/>
  <c r="CG98" i="6"/>
  <c r="CD95" i="6"/>
  <c r="CD68" i="5"/>
  <c r="CE83" i="6"/>
  <c r="CE56" i="5"/>
  <c r="CF95" i="6"/>
  <c r="CF68" i="5"/>
  <c r="CF71" i="5"/>
  <c r="CF98" i="6"/>
  <c r="CG82" i="6"/>
  <c r="CG55" i="5"/>
  <c r="CD87" i="6"/>
  <c r="CE64" i="5"/>
  <c r="CD103" i="6"/>
  <c r="CE87" i="6"/>
  <c r="CE60" i="5"/>
  <c r="CF103" i="6"/>
  <c r="CF76" i="5"/>
  <c r="CF90" i="6"/>
  <c r="CF63" i="5"/>
  <c r="AK289" i="21"/>
  <c r="BW289" i="21" s="1"/>
  <c r="CD91" i="6"/>
  <c r="CE95" i="6"/>
  <c r="CF87" i="6"/>
  <c r="CF59" i="5"/>
  <c r="CF75" i="5"/>
  <c r="CF102" i="6"/>
  <c r="CG102" i="6"/>
  <c r="CF99" i="6"/>
  <c r="CF72" i="5"/>
  <c r="CD60" i="5"/>
  <c r="CG59" i="5"/>
  <c r="CG86" i="5" s="1"/>
  <c r="AK285" i="21"/>
  <c r="BW285" i="21" s="1"/>
  <c r="CF83" i="6"/>
  <c r="CF82" i="6"/>
  <c r="CG94" i="6"/>
  <c r="CD83" i="6"/>
  <c r="CD56" i="5"/>
  <c r="CF91" i="6"/>
  <c r="CF64" i="5"/>
  <c r="CG90" i="6"/>
  <c r="CD72" i="5"/>
  <c r="CE103" i="6"/>
  <c r="CG56" i="5"/>
  <c r="CG87" i="6"/>
  <c r="CG91" i="6"/>
  <c r="CG64" i="5"/>
  <c r="CG68" i="5"/>
  <c r="CG95" i="6"/>
  <c r="CG103" i="6"/>
  <c r="CG76" i="5"/>
  <c r="AK294" i="21"/>
  <c r="BW294" i="21" s="1"/>
  <c r="BW109" i="21"/>
  <c r="CD57" i="5"/>
  <c r="CD84" i="6"/>
  <c r="CD92" i="6"/>
  <c r="CD65" i="5"/>
  <c r="CD96" i="6"/>
  <c r="CD69" i="5"/>
  <c r="CD104" i="6"/>
  <c r="CE84" i="6"/>
  <c r="CE57" i="5"/>
  <c r="CE61" i="5"/>
  <c r="CE96" i="6"/>
  <c r="CE69" i="5"/>
  <c r="CE104" i="6"/>
  <c r="CE77" i="5"/>
  <c r="CF61" i="5"/>
  <c r="CF65" i="5"/>
  <c r="CF96" i="6"/>
  <c r="CF100" i="6"/>
  <c r="CF62" i="5"/>
  <c r="CG84" i="6"/>
  <c r="CG92" i="4"/>
  <c r="CG69" i="5"/>
  <c r="CG96" i="6"/>
  <c r="CG73" i="5"/>
  <c r="CG100" i="6"/>
  <c r="CG104" i="4"/>
  <c r="CG104" i="6"/>
  <c r="AK287" i="21"/>
  <c r="BW287" i="21" s="1"/>
  <c r="BW102" i="21"/>
  <c r="BW106" i="21"/>
  <c r="AK295" i="21"/>
  <c r="BW295" i="21" s="1"/>
  <c r="CG62" i="5"/>
  <c r="CG89" i="5" s="1"/>
  <c r="CF69" i="5"/>
  <c r="CF96" i="5" s="1"/>
  <c r="CD66" i="5"/>
  <c r="CD97" i="6"/>
  <c r="CD70" i="5"/>
  <c r="CE66" i="5"/>
  <c r="CE70" i="5"/>
  <c r="CE101" i="6"/>
  <c r="CE105" i="6"/>
  <c r="CF77" i="5"/>
  <c r="CF70" i="5"/>
  <c r="CF101" i="6"/>
  <c r="CF105" i="6"/>
  <c r="CF78" i="5"/>
  <c r="CE97" i="6"/>
  <c r="CE78" i="5"/>
  <c r="CG85" i="6"/>
  <c r="CG74" i="5"/>
  <c r="CG105" i="6"/>
  <c r="BW103" i="21"/>
  <c r="AK292" i="21"/>
  <c r="BW292" i="21" s="1"/>
  <c r="CF97" i="6"/>
  <c r="CD55" i="5"/>
  <c r="CD58" i="5"/>
  <c r="CE55" i="5"/>
  <c r="CE82" i="6"/>
  <c r="CE86" i="6"/>
  <c r="CE63" i="5"/>
  <c r="CE90" i="6"/>
  <c r="CE67" i="5"/>
  <c r="CE94" i="6"/>
  <c r="CE71" i="5"/>
  <c r="CE98" i="6"/>
  <c r="CE48" i="6"/>
  <c r="CE102" i="6"/>
  <c r="CF84" i="6"/>
  <c r="CD98" i="6"/>
  <c r="CE58" i="5"/>
  <c r="CE31" i="6" l="1"/>
  <c r="CF51" i="6"/>
  <c r="CF42" i="6"/>
  <c r="CF47" i="6"/>
  <c r="CD47" i="6"/>
  <c r="CD43" i="6"/>
  <c r="CD35" i="6"/>
  <c r="CF35" i="6"/>
  <c r="CE28" i="6"/>
  <c r="CE44" i="6"/>
  <c r="CE50" i="6"/>
  <c r="CG82" i="5"/>
  <c r="CE32" i="6"/>
  <c r="CD48" i="6"/>
  <c r="CD30" i="6"/>
  <c r="CF43" i="6"/>
  <c r="CD34" i="6"/>
  <c r="CD51" i="6"/>
  <c r="CF37" i="6"/>
  <c r="CE43" i="6"/>
  <c r="CE33" i="6"/>
  <c r="CD38" i="6"/>
  <c r="CE46" i="6"/>
  <c r="CE35" i="6"/>
  <c r="CD31" i="6"/>
  <c r="CF49" i="6"/>
  <c r="CE29" i="6"/>
  <c r="CD44" i="6"/>
  <c r="CF29" i="6"/>
  <c r="CF38" i="6"/>
  <c r="CD33" i="6"/>
  <c r="CD29" i="6"/>
  <c r="CE34" i="6"/>
  <c r="CD45" i="6"/>
  <c r="CE51" i="6"/>
  <c r="CF28" i="6"/>
  <c r="CD36" i="6"/>
  <c r="CF34" i="6"/>
  <c r="CD37" i="6"/>
  <c r="CF40" i="6"/>
  <c r="CF30" i="6"/>
  <c r="CE40" i="6"/>
  <c r="CF33" i="6"/>
  <c r="CD50" i="6"/>
  <c r="CF44" i="6"/>
  <c r="CE97" i="5"/>
  <c r="CF92" i="5"/>
  <c r="CE104" i="5"/>
  <c r="CE91" i="5"/>
  <c r="CE93" i="5"/>
  <c r="CD87" i="5"/>
  <c r="CF95" i="5"/>
  <c r="CD98" i="5"/>
  <c r="CE85" i="5"/>
  <c r="CD84" i="5"/>
  <c r="CG95" i="5"/>
  <c r="CD83" i="5"/>
  <c r="CG93" i="5"/>
  <c r="CF105" i="5"/>
  <c r="CG103" i="5"/>
  <c r="CG96" i="5"/>
  <c r="CG91" i="5"/>
  <c r="CG85" i="5"/>
  <c r="CE96" i="5"/>
  <c r="CF90" i="5"/>
  <c r="CF98" i="5"/>
  <c r="CF85" i="5"/>
  <c r="CF86" i="5"/>
  <c r="CE90" i="5"/>
  <c r="CD100" i="5"/>
  <c r="CE82" i="5"/>
  <c r="CE94" i="5"/>
  <c r="CF91" i="5"/>
  <c r="CF82" i="4"/>
  <c r="CE87" i="5"/>
  <c r="CE16" i="5"/>
  <c r="CE42" i="10"/>
  <c r="CE42" i="9"/>
  <c r="CD23" i="5"/>
  <c r="CD49" i="10"/>
  <c r="CD49" i="9"/>
  <c r="CD90" i="4"/>
  <c r="CF100" i="4"/>
  <c r="CG83" i="5"/>
  <c r="CF104" i="5"/>
  <c r="AK13" i="21"/>
  <c r="CG39" i="9"/>
  <c r="CG39" i="10"/>
  <c r="CF39" i="4"/>
  <c r="CD101" i="4"/>
  <c r="CD91" i="4"/>
  <c r="CG30" i="10"/>
  <c r="AK4" i="21"/>
  <c r="CG30" i="9"/>
  <c r="CD46" i="4"/>
  <c r="CF41" i="6"/>
  <c r="CD25" i="5"/>
  <c r="CD51" i="10"/>
  <c r="CD51" i="9"/>
  <c r="CG50" i="9"/>
  <c r="AK24" i="21"/>
  <c r="CG50" i="10"/>
  <c r="CD74" i="5"/>
  <c r="CF42" i="9"/>
  <c r="CF42" i="10"/>
  <c r="CF16" i="5"/>
  <c r="CD20" i="5"/>
  <c r="CD46" i="10"/>
  <c r="CD46" i="9"/>
  <c r="CE44" i="10"/>
  <c r="CE18" i="5"/>
  <c r="CE44" i="9"/>
  <c r="CE41" i="10"/>
  <c r="CE41" i="9"/>
  <c r="CE15" i="5"/>
  <c r="AK293" i="21"/>
  <c r="BW293" i="21" s="1"/>
  <c r="BW256" i="21"/>
  <c r="BW219" i="21"/>
  <c r="CD37" i="10"/>
  <c r="CD11" i="5"/>
  <c r="CD37" i="9"/>
  <c r="CG31" i="10"/>
  <c r="AK5" i="21"/>
  <c r="CG31" i="9"/>
  <c r="CE100" i="4"/>
  <c r="CF39" i="6"/>
  <c r="CD40" i="10"/>
  <c r="CD40" i="9"/>
  <c r="CD14" i="5"/>
  <c r="CF32" i="4"/>
  <c r="CF45" i="4"/>
  <c r="CD39" i="6"/>
  <c r="CE12" i="5"/>
  <c r="CE38" i="9"/>
  <c r="CE38" i="10"/>
  <c r="CE23" i="5"/>
  <c r="CE49" i="10"/>
  <c r="CE49" i="9"/>
  <c r="CF99" i="5"/>
  <c r="CF46" i="9"/>
  <c r="CF20" i="5"/>
  <c r="CF46" i="10"/>
  <c r="CF94" i="5"/>
  <c r="CD85" i="4"/>
  <c r="CG87" i="4"/>
  <c r="CD64" i="5"/>
  <c r="CE34" i="10"/>
  <c r="CE8" i="5"/>
  <c r="CE34" i="9"/>
  <c r="CD50" i="10"/>
  <c r="CD50" i="9"/>
  <c r="CD24" i="5"/>
  <c r="CD86" i="4"/>
  <c r="CG102" i="4"/>
  <c r="CE97" i="4"/>
  <c r="CF50" i="4"/>
  <c r="CE38" i="4"/>
  <c r="CD96" i="4"/>
  <c r="CF37" i="4"/>
  <c r="CF48" i="4"/>
  <c r="CE95" i="4"/>
  <c r="CE87" i="4"/>
  <c r="CD95" i="4"/>
  <c r="CG98" i="4"/>
  <c r="CD32" i="4"/>
  <c r="CG99" i="4"/>
  <c r="CD41" i="6"/>
  <c r="CE36" i="10"/>
  <c r="CE36" i="9"/>
  <c r="CE10" i="5"/>
  <c r="CE51" i="9"/>
  <c r="CE25" i="5"/>
  <c r="CE51" i="10"/>
  <c r="CE4" i="5"/>
  <c r="CE30" i="9"/>
  <c r="CE30" i="10"/>
  <c r="CE73" i="5"/>
  <c r="BW72" i="21"/>
  <c r="CF11" i="5"/>
  <c r="CF37" i="9"/>
  <c r="CF37" i="10"/>
  <c r="CG48" i="9"/>
  <c r="AK22" i="21"/>
  <c r="CG48" i="10"/>
  <c r="CE94" i="4"/>
  <c r="CE88" i="5"/>
  <c r="CF50" i="9"/>
  <c r="CF50" i="10"/>
  <c r="CF24" i="5"/>
  <c r="CD82" i="5"/>
  <c r="CF85" i="4"/>
  <c r="CF44" i="4"/>
  <c r="CE103" i="4"/>
  <c r="CF87" i="4"/>
  <c r="CF45" i="6"/>
  <c r="AK15" i="21"/>
  <c r="CG41" i="10"/>
  <c r="CG41" i="9"/>
  <c r="BW70" i="21"/>
  <c r="CF103" i="4"/>
  <c r="CE86" i="4"/>
  <c r="CD102" i="4"/>
  <c r="CD43" i="4"/>
  <c r="CE88" i="4"/>
  <c r="BW68" i="21"/>
  <c r="CE99" i="4"/>
  <c r="CF48" i="6"/>
  <c r="CF94" i="4"/>
  <c r="CD89" i="4"/>
  <c r="CE38" i="6"/>
  <c r="CD21" i="5"/>
  <c r="CD47" i="9"/>
  <c r="CD47" i="10"/>
  <c r="CE76" i="5"/>
  <c r="CD42" i="10"/>
  <c r="CD42" i="9"/>
  <c r="CD16" i="5"/>
  <c r="CG77" i="5"/>
  <c r="CG37" i="10"/>
  <c r="CG37" i="9"/>
  <c r="AK11" i="21"/>
  <c r="CE59" i="5"/>
  <c r="CF33" i="9"/>
  <c r="CF33" i="10"/>
  <c r="CF7" i="5"/>
  <c r="CE11" i="5"/>
  <c r="CE37" i="9"/>
  <c r="CE37" i="10"/>
  <c r="CE89" i="4"/>
  <c r="CD46" i="6"/>
  <c r="CE35" i="10"/>
  <c r="CE35" i="9"/>
  <c r="CE9" i="5"/>
  <c r="CF12" i="5"/>
  <c r="CF38" i="10"/>
  <c r="CF38" i="9"/>
  <c r="CD48" i="10"/>
  <c r="CD48" i="9"/>
  <c r="CD22" i="5"/>
  <c r="CD75" i="5"/>
  <c r="AK290" i="21"/>
  <c r="BW290" i="21" s="1"/>
  <c r="CE32" i="9"/>
  <c r="CE32" i="10"/>
  <c r="CE6" i="5"/>
  <c r="CD7" i="5"/>
  <c r="CD33" i="9"/>
  <c r="CD33" i="10"/>
  <c r="CF30" i="4"/>
  <c r="CG15" i="5"/>
  <c r="BW63" i="21"/>
  <c r="CD103" i="4"/>
  <c r="CD99" i="5"/>
  <c r="CF36" i="10"/>
  <c r="CF10" i="5"/>
  <c r="CF36" i="9"/>
  <c r="CG101" i="5"/>
  <c r="CF6" i="5"/>
  <c r="CF32" i="9"/>
  <c r="CF32" i="10"/>
  <c r="CD104" i="4"/>
  <c r="CD29" i="4"/>
  <c r="CD94" i="4"/>
  <c r="CG34" i="9"/>
  <c r="AK8" i="21"/>
  <c r="CG34" i="10"/>
  <c r="CE96" i="4"/>
  <c r="CE83" i="5"/>
  <c r="CD85" i="5"/>
  <c r="CF45" i="9"/>
  <c r="CF45" i="10"/>
  <c r="CF19" i="5"/>
  <c r="CE90" i="4"/>
  <c r="CD96" i="5"/>
  <c r="CF41" i="9"/>
  <c r="CF41" i="10"/>
  <c r="CF15" i="5"/>
  <c r="CE19" i="5"/>
  <c r="CE45" i="9"/>
  <c r="CE45" i="10"/>
  <c r="CF89" i="5"/>
  <c r="CE42" i="4"/>
  <c r="CD37" i="4"/>
  <c r="CD15" i="5"/>
  <c r="CD41" i="10"/>
  <c r="CD41" i="9"/>
  <c r="CE32" i="4"/>
  <c r="CG85" i="4"/>
  <c r="CF104" i="4"/>
  <c r="CE43" i="4"/>
  <c r="CD93" i="4"/>
  <c r="BW65" i="21"/>
  <c r="CG84" i="4"/>
  <c r="CF46" i="4"/>
  <c r="CE34" i="4"/>
  <c r="CD42" i="4"/>
  <c r="BW64" i="21"/>
  <c r="CG83" i="4"/>
  <c r="CF83" i="4"/>
  <c r="CE45" i="4"/>
  <c r="CF86" i="4"/>
  <c r="CE41" i="4"/>
  <c r="CE33" i="4"/>
  <c r="CD41" i="4"/>
  <c r="CD32" i="6"/>
  <c r="CG105" i="4"/>
  <c r="BW66" i="21"/>
  <c r="CE93" i="4"/>
  <c r="CD39" i="4"/>
  <c r="CG4" i="5"/>
  <c r="CE84" i="4"/>
  <c r="CD92" i="4"/>
  <c r="CG103" i="4"/>
  <c r="CF29" i="4"/>
  <c r="CE45" i="6"/>
  <c r="CD17" i="5"/>
  <c r="CD43" i="9"/>
  <c r="CD43" i="10"/>
  <c r="CG46" i="10"/>
  <c r="CG46" i="9"/>
  <c r="AK20" i="21"/>
  <c r="CG61" i="5"/>
  <c r="CF9" i="5"/>
  <c r="CF35" i="10"/>
  <c r="CF35" i="9"/>
  <c r="CF8" i="5"/>
  <c r="CF34" i="10"/>
  <c r="CF34" i="9"/>
  <c r="CG75" i="5"/>
  <c r="CD38" i="10"/>
  <c r="CD38" i="9"/>
  <c r="CD12" i="5"/>
  <c r="CF55" i="5"/>
  <c r="CF25" i="5"/>
  <c r="CF51" i="9"/>
  <c r="CF51" i="10"/>
  <c r="CE2" i="5"/>
  <c r="CE28" i="9"/>
  <c r="CE28" i="10"/>
  <c r="CF13" i="5"/>
  <c r="CF39" i="9"/>
  <c r="CF39" i="10"/>
  <c r="CE14" i="5"/>
  <c r="CE40" i="10"/>
  <c r="CE40" i="9"/>
  <c r="CD29" i="10"/>
  <c r="CD29" i="9"/>
  <c r="CD3" i="5"/>
  <c r="CG40" i="10"/>
  <c r="CG40" i="9"/>
  <c r="AK14" i="21"/>
  <c r="CE62" i="5"/>
  <c r="CE22" i="5"/>
  <c r="CE48" i="10"/>
  <c r="CE48" i="9"/>
  <c r="CE101" i="4"/>
  <c r="CE30" i="6"/>
  <c r="CE47" i="6"/>
  <c r="CF60" i="5"/>
  <c r="CE72" i="5"/>
  <c r="CG88" i="4"/>
  <c r="AK286" i="21"/>
  <c r="BW286" i="21" s="1"/>
  <c r="AK7" i="21"/>
  <c r="CG33" i="9"/>
  <c r="CG33" i="10"/>
  <c r="CF29" i="10"/>
  <c r="CF29" i="9"/>
  <c r="CF3" i="5"/>
  <c r="CE7" i="5"/>
  <c r="CE33" i="9"/>
  <c r="CE33" i="10"/>
  <c r="CG57" i="5"/>
  <c r="CF21" i="5"/>
  <c r="CF47" i="10"/>
  <c r="CF47" i="9"/>
  <c r="CE105" i="5"/>
  <c r="CG96" i="4"/>
  <c r="CG45" i="9"/>
  <c r="CG45" i="10"/>
  <c r="AK19" i="21"/>
  <c r="CF98" i="4"/>
  <c r="CF88" i="5"/>
  <c r="CE101" i="5"/>
  <c r="CE51" i="4"/>
  <c r="CG12" i="5"/>
  <c r="CF49" i="4"/>
  <c r="CE92" i="4"/>
  <c r="CF102" i="4"/>
  <c r="CE48" i="4"/>
  <c r="CD48" i="4"/>
  <c r="CD35" i="4"/>
  <c r="CD87" i="4"/>
  <c r="CE83" i="4"/>
  <c r="CF40" i="4"/>
  <c r="CE98" i="4"/>
  <c r="CE28" i="4"/>
  <c r="CE105" i="4"/>
  <c r="CF51" i="4"/>
  <c r="CF42" i="4"/>
  <c r="CE30" i="4"/>
  <c r="CD38" i="4"/>
  <c r="CG23" i="5"/>
  <c r="CG90" i="4"/>
  <c r="CD49" i="6"/>
  <c r="CD42" i="6"/>
  <c r="CE39" i="6"/>
  <c r="CD13" i="5"/>
  <c r="CD39" i="9"/>
  <c r="CD39" i="10"/>
  <c r="CF56" i="5"/>
  <c r="AK16" i="21"/>
  <c r="CG42" i="9"/>
  <c r="CG42" i="10"/>
  <c r="CE68" i="5"/>
  <c r="CG72" i="5"/>
  <c r="CF30" i="10"/>
  <c r="CF4" i="5"/>
  <c r="CF30" i="9"/>
  <c r="AK9" i="21"/>
  <c r="CG35" i="10"/>
  <c r="CG35" i="9"/>
  <c r="CG71" i="5"/>
  <c r="CG65" i="5"/>
  <c r="CF5" i="5"/>
  <c r="CF31" i="9"/>
  <c r="CF31" i="10"/>
  <c r="CE29" i="10"/>
  <c r="CE3" i="5"/>
  <c r="CE29" i="9"/>
  <c r="AK18" i="21"/>
  <c r="CG44" i="10"/>
  <c r="CG44" i="9"/>
  <c r="CE17" i="5"/>
  <c r="CE43" i="9"/>
  <c r="CE43" i="10"/>
  <c r="CE50" i="9"/>
  <c r="CE24" i="5"/>
  <c r="CE50" i="10"/>
  <c r="CE39" i="9"/>
  <c r="CE13" i="5"/>
  <c r="CE39" i="10"/>
  <c r="CD8" i="5"/>
  <c r="CD34" i="10"/>
  <c r="CD34" i="9"/>
  <c r="CD77" i="5"/>
  <c r="CD44" i="9"/>
  <c r="CD44" i="10"/>
  <c r="CD18" i="5"/>
  <c r="CG36" i="9"/>
  <c r="AK10" i="21"/>
  <c r="CG36" i="10"/>
  <c r="CF102" i="5"/>
  <c r="CE21" i="5"/>
  <c r="CE47" i="10"/>
  <c r="CE47" i="9"/>
  <c r="CE40" i="4"/>
  <c r="CG94" i="4"/>
  <c r="CG86" i="4"/>
  <c r="CD95" i="5"/>
  <c r="CF90" i="4"/>
  <c r="CD97" i="5"/>
  <c r="BW69" i="21"/>
  <c r="CG14" i="5"/>
  <c r="CF36" i="4"/>
  <c r="CE84" i="5"/>
  <c r="CF50" i="6"/>
  <c r="CD44" i="4"/>
  <c r="CF89" i="4"/>
  <c r="CE44" i="4"/>
  <c r="CG51" i="4"/>
  <c r="CF101" i="4"/>
  <c r="CD31" i="4"/>
  <c r="CE104" i="4"/>
  <c r="CD88" i="4"/>
  <c r="CE49" i="4"/>
  <c r="CD49" i="4"/>
  <c r="CD40" i="6"/>
  <c r="CG101" i="4"/>
  <c r="CF96" i="4"/>
  <c r="CF38" i="4"/>
  <c r="CD34" i="4"/>
  <c r="CE49" i="6"/>
  <c r="CD45" i="4"/>
  <c r="CG10" i="5"/>
  <c r="CE37" i="4"/>
  <c r="BW108" i="21"/>
  <c r="CF95" i="4"/>
  <c r="CF46" i="6"/>
  <c r="CD9" i="5"/>
  <c r="CD35" i="9"/>
  <c r="CD35" i="10"/>
  <c r="AK288" i="21"/>
  <c r="BW288" i="21" s="1"/>
  <c r="CD76" i="5"/>
  <c r="CG67" i="5"/>
  <c r="CG94" i="5" s="1"/>
  <c r="CD30" i="10"/>
  <c r="CD30" i="9"/>
  <c r="CD4" i="5"/>
  <c r="CD36" i="10"/>
  <c r="CD36" i="9"/>
  <c r="CD10" i="5"/>
  <c r="CG29" i="9"/>
  <c r="CG29" i="10"/>
  <c r="AK3" i="21"/>
  <c r="CD67" i="5"/>
  <c r="CF74" i="5"/>
  <c r="CE31" i="10"/>
  <c r="CE5" i="5"/>
  <c r="CE31" i="9"/>
  <c r="CD32" i="9"/>
  <c r="CD6" i="5"/>
  <c r="CD32" i="10"/>
  <c r="CF97" i="5"/>
  <c r="CG91" i="4"/>
  <c r="CD33" i="4"/>
  <c r="CD45" i="9"/>
  <c r="CD45" i="10"/>
  <c r="CD19" i="5"/>
  <c r="CF48" i="9"/>
  <c r="CF22" i="5"/>
  <c r="CF48" i="10"/>
  <c r="CF17" i="5"/>
  <c r="CF43" i="9"/>
  <c r="CF43" i="10"/>
  <c r="CG51" i="10"/>
  <c r="CG51" i="9"/>
  <c r="AK25" i="21"/>
  <c r="CF93" i="5"/>
  <c r="CF35" i="4"/>
  <c r="CE36" i="4"/>
  <c r="CF31" i="6"/>
  <c r="CD97" i="4"/>
  <c r="CF91" i="4"/>
  <c r="CD89" i="5"/>
  <c r="CG47" i="10"/>
  <c r="CG47" i="9"/>
  <c r="AK21" i="21"/>
  <c r="CE47" i="4"/>
  <c r="CF105" i="4"/>
  <c r="CE82" i="4"/>
  <c r="CE39" i="4"/>
  <c r="CD99" i="4"/>
  <c r="CE91" i="4"/>
  <c r="CE29" i="4"/>
  <c r="CD36" i="4"/>
  <c r="CF47" i="4"/>
  <c r="CE31" i="4"/>
  <c r="CG89" i="4"/>
  <c r="CG100" i="4"/>
  <c r="CF88" i="4"/>
  <c r="CF33" i="4"/>
  <c r="BW71" i="21"/>
  <c r="CD98" i="4"/>
  <c r="CF93" i="4"/>
  <c r="CF36" i="6"/>
  <c r="CE41" i="6"/>
  <c r="CF44" i="10"/>
  <c r="CF18" i="5"/>
  <c r="CF44" i="9"/>
  <c r="CG63" i="5"/>
  <c r="CG90" i="5" s="1"/>
  <c r="AK23" i="21"/>
  <c r="CG49" i="9"/>
  <c r="CG49" i="10"/>
  <c r="CD61" i="5"/>
  <c r="CG78" i="5"/>
  <c r="AK6" i="21"/>
  <c r="CG32" i="10"/>
  <c r="CG32" i="9"/>
  <c r="CF14" i="5"/>
  <c r="CF40" i="9"/>
  <c r="CF40" i="10"/>
  <c r="CD28" i="6"/>
  <c r="CD28" i="10"/>
  <c r="CD2" i="5"/>
  <c r="CD28" i="9"/>
  <c r="CG60" i="5"/>
  <c r="CD28" i="4"/>
  <c r="BW73" i="21"/>
  <c r="CD30" i="4"/>
  <c r="CG93" i="4"/>
  <c r="CD100" i="4"/>
  <c r="CF43" i="4"/>
  <c r="CD51" i="4"/>
  <c r="CE46" i="4"/>
  <c r="CE42" i="6"/>
  <c r="CF103" i="5"/>
  <c r="CE98" i="5"/>
  <c r="CF32" i="6"/>
  <c r="CF2" i="5"/>
  <c r="CF28" i="9"/>
  <c r="CF28" i="10"/>
  <c r="CD93" i="5"/>
  <c r="CD47" i="4"/>
  <c r="CD50" i="4"/>
  <c r="CF28" i="4"/>
  <c r="CG100" i="5"/>
  <c r="CD92" i="5"/>
  <c r="CF31" i="4"/>
  <c r="CE102" i="4"/>
  <c r="CF84" i="4"/>
  <c r="CD40" i="4"/>
  <c r="CE35" i="4"/>
  <c r="CG24" i="5"/>
  <c r="CF92" i="4"/>
  <c r="CE85" i="4"/>
  <c r="CD82" i="4"/>
  <c r="CF97" i="4"/>
  <c r="CD105" i="4"/>
  <c r="CF34" i="4"/>
  <c r="CE50" i="4"/>
  <c r="CD84" i="4"/>
  <c r="CG95" i="4"/>
  <c r="CD83" i="4"/>
  <c r="CF99" i="4"/>
  <c r="BW67" i="21"/>
  <c r="CG82" i="4"/>
  <c r="CF41" i="4"/>
  <c r="CE36" i="6"/>
  <c r="CE37" i="6"/>
  <c r="CD31" i="10"/>
  <c r="CD5" i="5"/>
  <c r="CD31" i="9"/>
  <c r="AK291" i="21"/>
  <c r="BW291" i="21" s="1"/>
  <c r="CG38" i="9"/>
  <c r="CG38" i="10"/>
  <c r="AK12" i="21"/>
  <c r="CD78" i="5"/>
  <c r="CE65" i="5"/>
  <c r="CE20" i="5"/>
  <c r="CE46" i="9"/>
  <c r="CE46" i="10"/>
  <c r="CF57" i="5"/>
  <c r="CE75" i="5"/>
  <c r="CF49" i="10"/>
  <c r="CF49" i="9"/>
  <c r="CF23" i="5"/>
  <c r="CD63" i="5"/>
  <c r="CF73" i="5"/>
  <c r="CG28" i="10"/>
  <c r="AK2" i="21"/>
  <c r="CG28" i="9"/>
  <c r="CD32" i="8"/>
  <c r="CF28" i="8"/>
  <c r="CF36" i="8"/>
  <c r="CE41" i="8"/>
  <c r="CF44" i="8"/>
  <c r="CD29" i="8"/>
  <c r="BW141" i="21"/>
  <c r="CF32" i="8"/>
  <c r="CE32" i="8"/>
  <c r="CD49" i="8"/>
  <c r="CE29" i="8"/>
  <c r="CF38" i="8"/>
  <c r="BW144" i="21"/>
  <c r="CE50" i="8"/>
  <c r="CD34" i="8"/>
  <c r="CE49" i="8"/>
  <c r="CF40" i="8"/>
  <c r="CE44" i="8"/>
  <c r="CE28" i="8"/>
  <c r="CF31" i="8"/>
  <c r="CE31" i="8"/>
  <c r="CD13" i="7"/>
  <c r="BW143" i="21"/>
  <c r="BW137" i="21"/>
  <c r="CF34" i="8"/>
  <c r="CE30" i="8"/>
  <c r="CD50" i="8"/>
  <c r="CF33" i="8"/>
  <c r="CD41" i="8"/>
  <c r="CE36" i="8"/>
  <c r="CE34" i="8"/>
  <c r="BW138" i="21"/>
  <c r="CF35" i="8"/>
  <c r="CE45" i="8"/>
  <c r="CD35" i="8"/>
  <c r="BW147" i="21"/>
  <c r="CE46" i="8"/>
  <c r="CF49" i="8"/>
  <c r="CE43" i="8"/>
  <c r="CD43" i="8"/>
  <c r="BW140" i="21"/>
  <c r="CF51" i="8"/>
  <c r="CE51" i="8"/>
  <c r="CF30" i="8"/>
  <c r="CD30" i="8"/>
  <c r="CF47" i="8"/>
  <c r="CF46" i="8"/>
  <c r="CD42" i="8"/>
  <c r="CD47" i="8"/>
  <c r="CF41" i="8"/>
  <c r="CF43" i="8"/>
  <c r="CD45" i="8"/>
  <c r="CF37" i="8"/>
  <c r="CE35" i="8"/>
  <c r="CD31" i="8"/>
  <c r="CD46" i="8"/>
  <c r="BW145" i="21"/>
  <c r="CD36" i="8"/>
  <c r="CD51" i="8"/>
  <c r="CF50" i="8"/>
  <c r="CD40" i="8"/>
  <c r="BW146" i="21"/>
  <c r="CE38" i="8"/>
  <c r="CD28" i="8"/>
  <c r="CD38" i="8"/>
  <c r="CE40" i="8"/>
  <c r="CD44" i="8"/>
  <c r="CE47" i="8"/>
  <c r="CE42" i="8"/>
  <c r="CF29" i="8"/>
  <c r="CG35" i="4" l="1"/>
  <c r="CE23" i="7"/>
  <c r="CE49" i="7" s="1"/>
  <c r="CG8" i="5"/>
  <c r="CG34" i="5" s="1"/>
  <c r="AK180" i="21"/>
  <c r="BW180" i="21" s="1"/>
  <c r="CD19" i="7"/>
  <c r="CD45" i="7" s="1"/>
  <c r="CF7" i="7"/>
  <c r="CF33" i="7" s="1"/>
  <c r="CF11" i="7"/>
  <c r="CF37" i="7" s="1"/>
  <c r="CF17" i="7"/>
  <c r="CF43" i="7" s="1"/>
  <c r="CF4" i="7"/>
  <c r="CF30" i="7" s="1"/>
  <c r="CF8" i="7"/>
  <c r="CF34" i="7" s="1"/>
  <c r="CE6" i="7"/>
  <c r="CE32" i="7" s="1"/>
  <c r="CF3" i="7"/>
  <c r="CF29" i="7" s="1"/>
  <c r="CD23" i="7"/>
  <c r="CD49" i="7" s="1"/>
  <c r="CG9" i="5"/>
  <c r="CG16" i="5"/>
  <c r="AK177" i="21"/>
  <c r="BW177" i="21" s="1"/>
  <c r="CF15" i="7"/>
  <c r="CF41" i="7" s="1"/>
  <c r="CD2" i="7"/>
  <c r="CD28" i="7" s="1"/>
  <c r="CE5" i="7"/>
  <c r="CE31" i="7" s="1"/>
  <c r="AK178" i="21"/>
  <c r="BW178" i="21" s="1"/>
  <c r="CE4" i="7"/>
  <c r="CG25" i="5"/>
  <c r="CG25" i="11" s="1"/>
  <c r="CE14" i="7"/>
  <c r="CE8" i="7"/>
  <c r="CE34" i="7" s="1"/>
  <c r="CG20" i="5"/>
  <c r="CD25" i="7"/>
  <c r="CF2" i="7"/>
  <c r="CF28" i="7" s="1"/>
  <c r="CG7" i="5"/>
  <c r="CG5" i="5"/>
  <c r="CG22" i="5"/>
  <c r="CF5" i="7"/>
  <c r="CF31" i="7" s="1"/>
  <c r="CE15" i="7"/>
  <c r="CE41" i="7" s="1"/>
  <c r="CE3" i="7"/>
  <c r="CD12" i="7"/>
  <c r="CD38" i="7" s="1"/>
  <c r="CG10" i="11"/>
  <c r="CG36" i="5"/>
  <c r="CG15" i="11"/>
  <c r="CG41" i="5"/>
  <c r="CG40" i="5"/>
  <c r="CG14" i="11"/>
  <c r="CG49" i="6"/>
  <c r="AK393" i="21"/>
  <c r="AK97" i="21"/>
  <c r="BW97" i="21" s="1"/>
  <c r="CF51" i="5"/>
  <c r="CF25" i="11"/>
  <c r="CF51" i="11" s="1"/>
  <c r="CG15" i="7"/>
  <c r="CD44" i="5"/>
  <c r="CD18" i="11"/>
  <c r="CD44" i="11" s="1"/>
  <c r="AK80" i="21"/>
  <c r="BW80" i="21" s="1"/>
  <c r="AK376" i="21"/>
  <c r="CG32" i="6"/>
  <c r="BW228" i="21"/>
  <c r="BW191" i="21"/>
  <c r="AK61" i="21"/>
  <c r="AK283" i="21" s="1"/>
  <c r="BW283" i="21" s="1"/>
  <c r="CG50" i="4"/>
  <c r="BW188" i="21"/>
  <c r="BW225" i="21"/>
  <c r="AK82" i="21"/>
  <c r="BW82" i="21" s="1"/>
  <c r="CG34" i="6"/>
  <c r="CE45" i="5"/>
  <c r="CE19" i="11"/>
  <c r="CE102" i="5"/>
  <c r="CF28" i="5"/>
  <c r="CF2" i="11"/>
  <c r="CF28" i="11" s="1"/>
  <c r="CE17" i="11"/>
  <c r="CE43" i="11" s="1"/>
  <c r="CE43" i="5"/>
  <c r="CE9" i="7"/>
  <c r="CE35" i="7" s="1"/>
  <c r="CE95" i="5"/>
  <c r="CF14" i="7"/>
  <c r="CF7" i="11"/>
  <c r="CF33" i="11" s="1"/>
  <c r="CF33" i="5"/>
  <c r="CE23" i="11"/>
  <c r="CE49" i="5"/>
  <c r="CF43" i="5"/>
  <c r="CF17" i="11"/>
  <c r="CF43" i="11" s="1"/>
  <c r="AK39" i="21"/>
  <c r="AK261" i="21" s="1"/>
  <c r="BW261" i="21" s="1"/>
  <c r="CG28" i="4"/>
  <c r="CD34" i="5"/>
  <c r="CD8" i="11"/>
  <c r="CD34" i="11" s="1"/>
  <c r="AK394" i="21"/>
  <c r="AK98" i="21"/>
  <c r="BW98" i="21" s="1"/>
  <c r="CG50" i="6"/>
  <c r="AK77" i="21"/>
  <c r="BW77" i="21" s="1"/>
  <c r="CG29" i="6"/>
  <c r="CE99" i="5"/>
  <c r="CG44" i="6"/>
  <c r="AK92" i="21"/>
  <c r="BW92" i="21" s="1"/>
  <c r="AK388" i="21"/>
  <c r="CG28" i="6"/>
  <c r="AK76" i="21"/>
  <c r="BW76" i="21" s="1"/>
  <c r="AK372" i="21"/>
  <c r="AK183" i="21"/>
  <c r="BW183" i="21" s="1"/>
  <c r="BW197" i="21"/>
  <c r="BW234" i="21"/>
  <c r="BW205" i="21"/>
  <c r="BW242" i="21"/>
  <c r="CF6" i="11"/>
  <c r="CF32" i="11" s="1"/>
  <c r="CF32" i="5"/>
  <c r="CG87" i="5"/>
  <c r="CF23" i="7"/>
  <c r="CF49" i="7" s="1"/>
  <c r="AK44" i="21"/>
  <c r="AK266" i="21" s="1"/>
  <c r="BW266" i="21" s="1"/>
  <c r="CG33" i="4"/>
  <c r="AK56" i="21"/>
  <c r="AK278" i="21" s="1"/>
  <c r="BW278" i="21" s="1"/>
  <c r="CG45" i="4"/>
  <c r="CE40" i="5"/>
  <c r="CE14" i="11"/>
  <c r="CE40" i="11" s="1"/>
  <c r="CE103" i="5"/>
  <c r="BW206" i="21"/>
  <c r="BW243" i="21"/>
  <c r="BW204" i="21"/>
  <c r="BW241" i="21"/>
  <c r="CE35" i="5"/>
  <c r="CE9" i="11"/>
  <c r="CE35" i="11" s="1"/>
  <c r="AK181" i="21"/>
  <c r="BW181" i="21" s="1"/>
  <c r="CE30" i="5"/>
  <c r="CE4" i="11"/>
  <c r="CE30" i="11" s="1"/>
  <c r="CG11" i="7"/>
  <c r="CG23" i="7"/>
  <c r="CE39" i="8"/>
  <c r="CD5" i="11"/>
  <c r="CD31" i="11" s="1"/>
  <c r="CD31" i="5"/>
  <c r="CD32" i="5"/>
  <c r="CD6" i="11"/>
  <c r="CD32" i="11" s="1"/>
  <c r="CG3" i="5"/>
  <c r="CD8" i="7"/>
  <c r="CD18" i="7"/>
  <c r="CD44" i="7" s="1"/>
  <c r="CG98" i="5"/>
  <c r="CF87" i="5"/>
  <c r="BW236" i="21"/>
  <c r="BW199" i="21"/>
  <c r="CF13" i="11"/>
  <c r="CF39" i="5"/>
  <c r="CD41" i="5"/>
  <c r="CD15" i="11"/>
  <c r="CD41" i="11" s="1"/>
  <c r="CE12" i="7"/>
  <c r="CE38" i="7" s="1"/>
  <c r="CF42" i="5"/>
  <c r="CF16" i="11"/>
  <c r="CF42" i="11" s="1"/>
  <c r="CG37" i="6"/>
  <c r="AK381" i="21"/>
  <c r="AK85" i="21"/>
  <c r="BW85" i="21" s="1"/>
  <c r="CG18" i="7"/>
  <c r="CF23" i="11"/>
  <c r="CF49" i="11" s="1"/>
  <c r="CF49" i="5"/>
  <c r="AK54" i="21"/>
  <c r="CE16" i="11"/>
  <c r="CE42" i="11" s="1"/>
  <c r="CE42" i="5"/>
  <c r="CG12" i="11"/>
  <c r="CG38" i="5"/>
  <c r="CG50" i="5"/>
  <c r="CG24" i="11"/>
  <c r="CF20" i="7"/>
  <c r="CF46" i="7" s="1"/>
  <c r="CF92" i="6"/>
  <c r="CF5" i="11"/>
  <c r="CF31" i="11" s="1"/>
  <c r="CF31" i="5"/>
  <c r="CG84" i="5"/>
  <c r="CD33" i="5"/>
  <c r="CD7" i="11"/>
  <c r="CD33" i="11" s="1"/>
  <c r="CG92" i="5"/>
  <c r="CG33" i="6"/>
  <c r="AK377" i="21"/>
  <c r="AK81" i="21"/>
  <c r="BW81" i="21" s="1"/>
  <c r="CD37" i="5"/>
  <c r="CD11" i="11"/>
  <c r="CD37" i="11" s="1"/>
  <c r="CF88" i="6"/>
  <c r="CG92" i="6"/>
  <c r="CD14" i="7"/>
  <c r="CD40" i="7" s="1"/>
  <c r="CF40" i="5"/>
  <c r="CF14" i="11"/>
  <c r="CF40" i="11" s="1"/>
  <c r="CF9" i="7"/>
  <c r="CF35" i="7" s="1"/>
  <c r="CF22" i="11"/>
  <c r="CF48" i="11" s="1"/>
  <c r="CF48" i="5"/>
  <c r="CE13" i="11"/>
  <c r="CE39" i="5"/>
  <c r="CE7" i="11"/>
  <c r="CE33" i="5"/>
  <c r="AK374" i="21"/>
  <c r="CG30" i="6"/>
  <c r="AK78" i="21"/>
  <c r="BW78" i="21" s="1"/>
  <c r="CF34" i="5"/>
  <c r="CF8" i="11"/>
  <c r="CF34" i="11" s="1"/>
  <c r="CE86" i="5"/>
  <c r="CD21" i="11"/>
  <c r="CD47" i="11" s="1"/>
  <c r="CD47" i="5"/>
  <c r="BW207" i="21"/>
  <c r="BW244" i="21"/>
  <c r="CE51" i="5"/>
  <c r="CE25" i="11"/>
  <c r="CE51" i="11" s="1"/>
  <c r="CD24" i="11"/>
  <c r="CD50" i="11" s="1"/>
  <c r="CD50" i="5"/>
  <c r="CG8" i="7"/>
  <c r="CE24" i="7"/>
  <c r="CE50" i="7" s="1"/>
  <c r="CF83" i="5"/>
  <c r="BW189" i="21"/>
  <c r="BW226" i="21"/>
  <c r="CD90" i="5"/>
  <c r="AK51" i="21"/>
  <c r="CG40" i="4"/>
  <c r="AK55" i="21"/>
  <c r="AK277" i="21" s="1"/>
  <c r="BW277" i="21" s="1"/>
  <c r="CG44" i="4"/>
  <c r="CG2" i="7"/>
  <c r="CE21" i="7"/>
  <c r="CE47" i="7" s="1"/>
  <c r="BW230" i="21"/>
  <c r="BW193" i="21"/>
  <c r="CD16" i="11"/>
  <c r="CD42" i="11" s="1"/>
  <c r="CD42" i="5"/>
  <c r="AK57" i="21"/>
  <c r="AK279" i="21" s="1"/>
  <c r="BW279" i="21" s="1"/>
  <c r="CG46" i="4"/>
  <c r="CF4" i="11"/>
  <c r="CF30" i="11" s="1"/>
  <c r="CF30" i="5"/>
  <c r="CG29" i="4"/>
  <c r="AK40" i="21"/>
  <c r="AK262" i="21" s="1"/>
  <c r="BW262" i="21" s="1"/>
  <c r="CE18" i="7"/>
  <c r="CE44" i="7" s="1"/>
  <c r="CF21" i="11"/>
  <c r="CF47" i="11" s="1"/>
  <c r="CF47" i="5"/>
  <c r="CG102" i="5"/>
  <c r="CF38" i="5"/>
  <c r="CF12" i="11"/>
  <c r="CF38" i="11" s="1"/>
  <c r="CD6" i="7"/>
  <c r="CD32" i="7" s="1"/>
  <c r="CG37" i="4"/>
  <c r="AK48" i="21"/>
  <c r="CE32" i="5"/>
  <c r="CE6" i="11"/>
  <c r="CF18" i="7"/>
  <c r="CF44" i="7" s="1"/>
  <c r="CF39" i="8"/>
  <c r="CE88" i="6"/>
  <c r="CG2" i="5"/>
  <c r="AK93" i="21"/>
  <c r="BW93" i="21" s="1"/>
  <c r="CG45" i="6"/>
  <c r="CD4" i="7"/>
  <c r="CD30" i="7" s="1"/>
  <c r="CG49" i="5"/>
  <c r="CG23" i="11"/>
  <c r="AK59" i="21"/>
  <c r="BW59" i="21" s="1"/>
  <c r="CG48" i="4"/>
  <c r="CD36" i="5"/>
  <c r="CD10" i="11"/>
  <c r="CD36" i="11" s="1"/>
  <c r="CF25" i="7"/>
  <c r="CF51" i="7" s="1"/>
  <c r="CE25" i="7"/>
  <c r="CE51" i="7" s="1"/>
  <c r="CD17" i="11"/>
  <c r="CD43" i="11" s="1"/>
  <c r="CD43" i="5"/>
  <c r="CD15" i="7"/>
  <c r="CD41" i="7" s="1"/>
  <c r="AK175" i="21"/>
  <c r="BW175" i="21" s="1"/>
  <c r="AK384" i="21"/>
  <c r="AK88" i="21"/>
  <c r="BW88" i="21" s="1"/>
  <c r="CG40" i="6"/>
  <c r="AK53" i="21"/>
  <c r="AK275" i="21" s="1"/>
  <c r="BW275" i="21" s="1"/>
  <c r="CG42" i="4"/>
  <c r="CF46" i="5"/>
  <c r="CF20" i="11"/>
  <c r="CF46" i="11" s="1"/>
  <c r="CE12" i="11"/>
  <c r="CE38" i="11" s="1"/>
  <c r="CE38" i="5"/>
  <c r="CF101" i="5"/>
  <c r="CG24" i="7"/>
  <c r="CD38" i="5"/>
  <c r="CD12" i="11"/>
  <c r="CD38" i="11" s="1"/>
  <c r="CE44" i="5"/>
  <c r="CE18" i="11"/>
  <c r="CE44" i="11" s="1"/>
  <c r="CD93" i="6"/>
  <c r="CG88" i="6"/>
  <c r="CF44" i="5"/>
  <c r="CF18" i="11"/>
  <c r="CF44" i="11" s="1"/>
  <c r="CD39" i="5"/>
  <c r="CD13" i="11"/>
  <c r="CG105" i="5"/>
  <c r="BW229" i="21"/>
  <c r="BW192" i="21"/>
  <c r="CF36" i="5"/>
  <c r="CF10" i="11"/>
  <c r="CF36" i="11" s="1"/>
  <c r="CD40" i="5"/>
  <c r="CD14" i="11"/>
  <c r="CD40" i="11" s="1"/>
  <c r="CD88" i="5"/>
  <c r="CG99" i="5"/>
  <c r="CG19" i="5"/>
  <c r="CE19" i="7"/>
  <c r="CF41" i="5"/>
  <c r="CF15" i="11"/>
  <c r="CF41" i="11" s="1"/>
  <c r="CE37" i="5"/>
  <c r="CE11" i="11"/>
  <c r="CF84" i="5"/>
  <c r="CE20" i="11"/>
  <c r="CE46" i="11" s="1"/>
  <c r="CE46" i="5"/>
  <c r="CD24" i="7"/>
  <c r="CD50" i="7" s="1"/>
  <c r="CE13" i="7"/>
  <c r="CG21" i="5"/>
  <c r="CF12" i="7"/>
  <c r="CF38" i="7" s="1"/>
  <c r="AK392" i="21"/>
  <c r="AK96" i="21"/>
  <c r="BW96" i="21" s="1"/>
  <c r="CG48" i="6"/>
  <c r="CF29" i="5"/>
  <c r="CF3" i="11"/>
  <c r="CF29" i="11" s="1"/>
  <c r="AK86" i="21"/>
  <c r="BW86" i="21" s="1"/>
  <c r="CG38" i="6"/>
  <c r="CE2" i="11"/>
  <c r="CE28" i="11" s="1"/>
  <c r="CE28" i="5"/>
  <c r="AK41" i="21"/>
  <c r="BW41" i="21" s="1"/>
  <c r="CG30" i="4"/>
  <c r="CD3" i="7"/>
  <c r="CD29" i="7" s="1"/>
  <c r="CD102" i="5"/>
  <c r="AK390" i="21"/>
  <c r="AK94" i="21"/>
  <c r="BW94" i="21" s="1"/>
  <c r="CG46" i="6"/>
  <c r="BW233" i="21"/>
  <c r="BW196" i="21"/>
  <c r="AK95" i="21"/>
  <c r="BW95" i="21" s="1"/>
  <c r="CG47" i="6"/>
  <c r="AK391" i="21"/>
  <c r="AK387" i="21"/>
  <c r="AK91" i="21"/>
  <c r="CD101" i="5"/>
  <c r="CD20" i="7"/>
  <c r="CD46" i="7" s="1"/>
  <c r="CF13" i="7"/>
  <c r="CD39" i="7"/>
  <c r="AK380" i="21"/>
  <c r="CG36" i="6"/>
  <c r="AK84" i="21"/>
  <c r="BW84" i="21" s="1"/>
  <c r="CG4" i="11"/>
  <c r="CG30" i="5"/>
  <c r="CD103" i="5"/>
  <c r="AK43" i="21"/>
  <c r="CG32" i="4"/>
  <c r="CE99" i="6"/>
  <c r="CG38" i="4"/>
  <c r="AK49" i="21"/>
  <c r="CD39" i="8"/>
  <c r="CG99" i="6"/>
  <c r="CE92" i="5"/>
  <c r="AK184" i="21"/>
  <c r="BW184" i="21" s="1"/>
  <c r="CD45" i="5"/>
  <c r="CD19" i="11"/>
  <c r="CD45" i="11" s="1"/>
  <c r="BW195" i="21"/>
  <c r="BW232" i="21"/>
  <c r="CG18" i="5"/>
  <c r="BW201" i="21"/>
  <c r="BW238" i="21"/>
  <c r="CG49" i="4"/>
  <c r="AK60" i="21"/>
  <c r="AK282" i="21" s="1"/>
  <c r="BW282" i="21" s="1"/>
  <c r="AK90" i="21"/>
  <c r="BW90" i="21" s="1"/>
  <c r="AK386" i="21"/>
  <c r="CG42" i="6"/>
  <c r="AK46" i="21"/>
  <c r="AK268" i="21" s="1"/>
  <c r="BW268" i="21" s="1"/>
  <c r="AK50" i="21"/>
  <c r="AK272" i="21" s="1"/>
  <c r="BW272" i="21" s="1"/>
  <c r="CG39" i="4"/>
  <c r="AK174" i="21"/>
  <c r="BW174" i="21" s="1"/>
  <c r="CF24" i="11"/>
  <c r="CF50" i="11" s="1"/>
  <c r="CF50" i="5"/>
  <c r="CE36" i="5"/>
  <c r="CE10" i="11"/>
  <c r="CF24" i="7"/>
  <c r="CF50" i="7" s="1"/>
  <c r="CE15" i="11"/>
  <c r="CE41" i="11" s="1"/>
  <c r="CE41" i="5"/>
  <c r="CE29" i="5"/>
  <c r="CE3" i="11"/>
  <c r="CE29" i="11" s="1"/>
  <c r="CD101" i="6"/>
  <c r="AK62" i="21"/>
  <c r="AK284" i="21" s="1"/>
  <c r="BW284" i="21" s="1"/>
  <c r="CD94" i="5"/>
  <c r="CG104" i="5"/>
  <c r="CF37" i="5"/>
  <c r="CF11" i="11"/>
  <c r="CF37" i="11" s="1"/>
  <c r="CF6" i="7"/>
  <c r="CF32" i="7" s="1"/>
  <c r="BW235" i="21"/>
  <c r="BW198" i="21"/>
  <c r="CD10" i="7"/>
  <c r="CD36" i="7" s="1"/>
  <c r="CD28" i="5"/>
  <c r="CD2" i="11"/>
  <c r="CD28" i="11" s="1"/>
  <c r="CD35" i="5"/>
  <c r="CD9" i="11"/>
  <c r="CD35" i="11" s="1"/>
  <c r="CD51" i="5"/>
  <c r="CD25" i="11"/>
  <c r="CD51" i="11" s="1"/>
  <c r="BW187" i="21"/>
  <c r="BW224" i="21"/>
  <c r="CG10" i="7"/>
  <c r="CG21" i="7"/>
  <c r="CE92" i="6"/>
  <c r="CD105" i="5"/>
  <c r="CE20" i="7"/>
  <c r="CE46" i="7" s="1"/>
  <c r="CG6" i="5"/>
  <c r="BW245" i="21"/>
  <c r="BW208" i="21"/>
  <c r="CF21" i="7"/>
  <c r="CF47" i="7" s="1"/>
  <c r="CE5" i="11"/>
  <c r="CE31" i="11" s="1"/>
  <c r="CE31" i="5"/>
  <c r="CD4" i="11"/>
  <c r="CD30" i="11" s="1"/>
  <c r="CD30" i="5"/>
  <c r="CD5" i="7"/>
  <c r="CD31" i="7" s="1"/>
  <c r="CE50" i="5"/>
  <c r="CE24" i="11"/>
  <c r="CE50" i="11" s="1"/>
  <c r="BW203" i="21"/>
  <c r="BW240" i="21"/>
  <c r="CF35" i="5"/>
  <c r="CF9" i="11"/>
  <c r="CF35" i="11" s="1"/>
  <c r="CD16" i="7"/>
  <c r="CD42" i="7" s="1"/>
  <c r="CE17" i="7"/>
  <c r="CE43" i="7" s="1"/>
  <c r="CE16" i="7"/>
  <c r="CE42" i="7" s="1"/>
  <c r="AK52" i="21"/>
  <c r="AK274" i="21" s="1"/>
  <c r="BW274" i="21" s="1"/>
  <c r="CG41" i="4"/>
  <c r="AK87" i="21"/>
  <c r="BW87" i="21" s="1"/>
  <c r="AK383" i="21"/>
  <c r="CG39" i="6"/>
  <c r="AK45" i="21"/>
  <c r="AK267" i="21" s="1"/>
  <c r="BW267" i="21" s="1"/>
  <c r="CG34" i="4"/>
  <c r="CE34" i="5"/>
  <c r="CE8" i="11"/>
  <c r="CE34" i="11" s="1"/>
  <c r="BW246" i="21"/>
  <c r="BW209" i="21"/>
  <c r="CD49" i="5"/>
  <c r="CD23" i="11"/>
  <c r="CD49" i="11" s="1"/>
  <c r="CG9" i="7"/>
  <c r="AK58" i="21"/>
  <c r="AK280" i="21" s="1"/>
  <c r="BW280" i="21" s="1"/>
  <c r="CG47" i="4"/>
  <c r="CD29" i="5"/>
  <c r="CD3" i="11"/>
  <c r="CD29" i="11" s="1"/>
  <c r="CD91" i="5"/>
  <c r="BW227" i="21"/>
  <c r="BW190" i="21"/>
  <c r="CE2" i="7"/>
  <c r="CF82" i="5"/>
  <c r="AK385" i="21"/>
  <c r="AK89" i="21"/>
  <c r="BW89" i="21" s="1"/>
  <c r="CG41" i="6"/>
  <c r="CG14" i="7"/>
  <c r="CF45" i="5"/>
  <c r="CF19" i="11"/>
  <c r="CF45" i="11" s="1"/>
  <c r="AK42" i="21"/>
  <c r="CG31" i="4"/>
  <c r="CE91" i="6"/>
  <c r="AK375" i="21"/>
  <c r="CG31" i="6"/>
  <c r="AK79" i="21"/>
  <c r="BW79" i="21" s="1"/>
  <c r="CD104" i="5"/>
  <c r="CE100" i="5"/>
  <c r="CE22" i="11"/>
  <c r="CE48" i="11" s="1"/>
  <c r="CE48" i="5"/>
  <c r="CE21" i="11"/>
  <c r="CE47" i="11" s="1"/>
  <c r="CE47" i="5"/>
  <c r="CE89" i="5"/>
  <c r="CE10" i="7"/>
  <c r="CE36" i="7" s="1"/>
  <c r="CD20" i="11"/>
  <c r="CD46" i="11" s="1"/>
  <c r="CD46" i="5"/>
  <c r="CG83" i="6"/>
  <c r="CF100" i="5"/>
  <c r="CD21" i="7"/>
  <c r="CD47" i="7" s="1"/>
  <c r="AK182" i="21"/>
  <c r="BW182" i="21" s="1"/>
  <c r="BW210" i="21"/>
  <c r="BW247" i="21"/>
  <c r="CG36" i="4"/>
  <c r="AK47" i="21"/>
  <c r="AK269" i="21" s="1"/>
  <c r="BW269" i="21" s="1"/>
  <c r="CF10" i="7"/>
  <c r="CF36" i="7" s="1"/>
  <c r="BW194" i="21"/>
  <c r="BW231" i="21"/>
  <c r="AK395" i="21"/>
  <c r="CG51" i="6"/>
  <c r="AK99" i="21"/>
  <c r="BW99" i="21" s="1"/>
  <c r="CD9" i="7"/>
  <c r="CD35" i="7" s="1"/>
  <c r="CG88" i="5"/>
  <c r="AK379" i="21"/>
  <c r="CG35" i="6"/>
  <c r="AK83" i="21"/>
  <c r="BW83" i="21" s="1"/>
  <c r="CD22" i="11"/>
  <c r="CD48" i="11" s="1"/>
  <c r="CD48" i="5"/>
  <c r="CG11" i="5"/>
  <c r="CD17" i="7"/>
  <c r="CD43" i="7" s="1"/>
  <c r="BW200" i="21"/>
  <c r="BW237" i="21"/>
  <c r="CG13" i="5"/>
  <c r="CG31" i="5" l="1"/>
  <c r="CG5" i="11"/>
  <c r="CG13" i="7"/>
  <c r="CG8" i="11"/>
  <c r="CG20" i="11"/>
  <c r="CG46" i="5"/>
  <c r="CG42" i="5"/>
  <c r="CE29" i="7"/>
  <c r="CG35" i="5"/>
  <c r="CG48" i="5"/>
  <c r="CE40" i="7"/>
  <c r="CG16" i="11"/>
  <c r="CG42" i="11" s="1"/>
  <c r="CG9" i="11"/>
  <c r="CE30" i="7"/>
  <c r="AK382" i="21"/>
  <c r="CG51" i="5"/>
  <c r="AK263" i="21"/>
  <c r="BW263" i="21" s="1"/>
  <c r="AK389" i="21"/>
  <c r="CG22" i="11"/>
  <c r="CG33" i="5"/>
  <c r="CG7" i="11"/>
  <c r="CD51" i="7"/>
  <c r="CG34" i="7"/>
  <c r="CG50" i="7"/>
  <c r="CG28" i="7"/>
  <c r="CG40" i="7"/>
  <c r="CG36" i="7"/>
  <c r="BW49" i="21"/>
  <c r="CG40" i="11"/>
  <c r="BW48" i="21"/>
  <c r="CG35" i="7"/>
  <c r="CG6" i="7"/>
  <c r="BW40" i="21"/>
  <c r="CE39" i="11"/>
  <c r="CG44" i="8"/>
  <c r="AK129" i="21"/>
  <c r="BW129" i="21" s="1"/>
  <c r="CG29" i="5"/>
  <c r="CG3" i="11"/>
  <c r="AK128" i="21"/>
  <c r="AK165" i="21" s="1"/>
  <c r="CE28" i="7"/>
  <c r="CG38" i="11"/>
  <c r="BW61" i="21"/>
  <c r="AK126" i="21"/>
  <c r="BW126" i="21" s="1"/>
  <c r="CG41" i="8"/>
  <c r="CE33" i="11"/>
  <c r="CE49" i="11"/>
  <c r="BW53" i="21"/>
  <c r="CG35" i="8"/>
  <c r="AK120" i="21"/>
  <c r="BW120" i="21" s="1"/>
  <c r="BW46" i="21"/>
  <c r="CG18" i="11"/>
  <c r="CG44" i="5"/>
  <c r="CD39" i="11"/>
  <c r="CG37" i="7"/>
  <c r="AK122" i="21"/>
  <c r="BW122" i="21" s="1"/>
  <c r="CG37" i="8"/>
  <c r="BW56" i="21"/>
  <c r="AK115" i="21"/>
  <c r="BW115" i="21" s="1"/>
  <c r="CG30" i="8"/>
  <c r="CG44" i="7"/>
  <c r="CG47" i="7"/>
  <c r="BW43" i="21"/>
  <c r="CG4" i="7"/>
  <c r="CG3" i="7"/>
  <c r="BW57" i="21"/>
  <c r="CG51" i="11"/>
  <c r="CG32" i="5"/>
  <c r="CG6" i="11"/>
  <c r="CG28" i="5"/>
  <c r="CG2" i="11"/>
  <c r="BW50" i="21"/>
  <c r="CD34" i="7"/>
  <c r="CG13" i="11"/>
  <c r="CG39" i="5"/>
  <c r="BW45" i="21"/>
  <c r="CF39" i="11"/>
  <c r="CE45" i="11"/>
  <c r="CG41" i="11"/>
  <c r="AK121" i="21"/>
  <c r="BW121" i="21" s="1"/>
  <c r="CG36" i="8"/>
  <c r="CE32" i="11"/>
  <c r="BW52" i="21"/>
  <c r="CG49" i="7"/>
  <c r="AK117" i="21"/>
  <c r="BW117" i="21" s="1"/>
  <c r="CG32" i="8"/>
  <c r="AK264" i="21"/>
  <c r="BW264" i="21" s="1"/>
  <c r="AK124" i="21"/>
  <c r="BW124" i="21" s="1"/>
  <c r="CG39" i="8"/>
  <c r="BW62" i="21"/>
  <c r="CE36" i="11"/>
  <c r="CE37" i="11"/>
  <c r="CG49" i="11"/>
  <c r="BW51" i="21"/>
  <c r="BW39" i="21"/>
  <c r="AK265" i="21"/>
  <c r="BW265" i="21" s="1"/>
  <c r="AK125" i="21"/>
  <c r="BW125" i="21" s="1"/>
  <c r="CG40" i="8"/>
  <c r="CG50" i="11"/>
  <c r="CG41" i="7"/>
  <c r="CE39" i="7"/>
  <c r="BW47" i="21"/>
  <c r="BW42" i="21"/>
  <c r="CG28" i="8"/>
  <c r="AK113" i="21"/>
  <c r="BW113" i="21" s="1"/>
  <c r="AK373" i="21"/>
  <c r="CF40" i="7"/>
  <c r="AK114" i="21"/>
  <c r="BW114" i="21" s="1"/>
  <c r="CG29" i="8"/>
  <c r="CG45" i="5"/>
  <c r="CG19" i="11"/>
  <c r="CG21" i="11"/>
  <c r="CG47" i="5"/>
  <c r="CG49" i="8"/>
  <c r="AK134" i="21"/>
  <c r="BW134" i="21" s="1"/>
  <c r="BW58" i="21"/>
  <c r="CG37" i="5"/>
  <c r="CG11" i="11"/>
  <c r="CF39" i="7"/>
  <c r="AK270" i="21"/>
  <c r="BW270" i="21" s="1"/>
  <c r="AK131" i="21"/>
  <c r="BW131" i="21" s="1"/>
  <c r="CG46" i="8"/>
  <c r="AK273" i="21"/>
  <c r="BW273" i="21" s="1"/>
  <c r="AK271" i="21"/>
  <c r="BW271" i="21" s="1"/>
  <c r="CG36" i="11"/>
  <c r="AK135" i="21"/>
  <c r="BW135" i="21" s="1"/>
  <c r="CG50" i="8"/>
  <c r="BW55" i="21"/>
  <c r="BW60" i="21"/>
  <c r="CE45" i="7"/>
  <c r="AK119" i="21"/>
  <c r="BW119" i="21" s="1"/>
  <c r="CG34" i="8"/>
  <c r="AK132" i="21"/>
  <c r="BW132" i="21" s="1"/>
  <c r="CG47" i="8"/>
  <c r="AK123" i="21"/>
  <c r="BW123" i="21" s="1"/>
  <c r="CG38" i="8"/>
  <c r="CG12" i="7"/>
  <c r="CG30" i="11"/>
  <c r="CG20" i="7"/>
  <c r="AK281" i="21"/>
  <c r="BW281" i="21" s="1"/>
  <c r="CG17" i="7"/>
  <c r="BW44" i="21"/>
  <c r="AK378" i="21"/>
  <c r="AJ321" i="21"/>
  <c r="AJ320" i="21"/>
  <c r="AJ319" i="21"/>
  <c r="AJ318" i="21"/>
  <c r="AJ317" i="21"/>
  <c r="AJ316" i="21"/>
  <c r="AJ315" i="21"/>
  <c r="AJ314" i="21"/>
  <c r="AJ313" i="21"/>
  <c r="AJ312" i="21"/>
  <c r="AJ311" i="21"/>
  <c r="AJ310" i="21"/>
  <c r="AJ309" i="21"/>
  <c r="AJ308" i="21"/>
  <c r="AJ307" i="21"/>
  <c r="AJ306" i="21"/>
  <c r="AJ305" i="21"/>
  <c r="AJ304" i="21"/>
  <c r="AJ303" i="21"/>
  <c r="AJ302" i="21"/>
  <c r="AJ301" i="21"/>
  <c r="AJ300" i="21"/>
  <c r="AJ299" i="21"/>
  <c r="AJ298" i="21"/>
  <c r="CG31" i="11" l="1"/>
  <c r="CG39" i="7"/>
  <c r="CG48" i="11"/>
  <c r="CG34" i="11"/>
  <c r="AK160" i="21"/>
  <c r="BW160" i="21" s="1"/>
  <c r="AK157" i="21"/>
  <c r="BW157" i="21" s="1"/>
  <c r="AK150" i="21"/>
  <c r="BW150" i="21" s="1"/>
  <c r="CG46" i="11"/>
  <c r="H67" i="13"/>
  <c r="CG35" i="11"/>
  <c r="CG33" i="11"/>
  <c r="AK154" i="21"/>
  <c r="BW154" i="21" s="1"/>
  <c r="AK158" i="21"/>
  <c r="BW158" i="21" s="1"/>
  <c r="AK169" i="21"/>
  <c r="BW169" i="21" s="1"/>
  <c r="AK163" i="21"/>
  <c r="BW163" i="21" s="1"/>
  <c r="AK166" i="21"/>
  <c r="BW166" i="21" s="1"/>
  <c r="AK152" i="21"/>
  <c r="BW152" i="21" s="1"/>
  <c r="H68" i="13"/>
  <c r="H82" i="13"/>
  <c r="AK161" i="21"/>
  <c r="BW161" i="21" s="1"/>
  <c r="CG32" i="7"/>
  <c r="BV215" i="21"/>
  <c r="BV252" i="21"/>
  <c r="CG37" i="11"/>
  <c r="H69" i="13"/>
  <c r="CG38" i="7"/>
  <c r="H70" i="13"/>
  <c r="AJ344" i="21"/>
  <c r="AJ352" i="21"/>
  <c r="AK151" i="21"/>
  <c r="BW151" i="21" s="1"/>
  <c r="BZ95" i="4"/>
  <c r="CA87" i="4"/>
  <c r="CA68" i="5"/>
  <c r="AJ337" i="21"/>
  <c r="AJ341" i="21"/>
  <c r="AJ345" i="21"/>
  <c r="AJ349" i="21"/>
  <c r="AJ353" i="21"/>
  <c r="AJ357" i="21"/>
  <c r="BV250" i="21"/>
  <c r="BV213" i="21"/>
  <c r="BV217" i="21"/>
  <c r="BV254" i="21"/>
  <c r="BV221" i="21"/>
  <c r="BV258" i="21"/>
  <c r="H71" i="13"/>
  <c r="CG39" i="11"/>
  <c r="BV248" i="21"/>
  <c r="BV211" i="21"/>
  <c r="BV216" i="21"/>
  <c r="BV253" i="21"/>
  <c r="AK171" i="21"/>
  <c r="BW171" i="21" s="1"/>
  <c r="CB68" i="5"/>
  <c r="H66" i="13"/>
  <c r="AK162" i="21"/>
  <c r="BW162" i="21" s="1"/>
  <c r="AK168" i="21"/>
  <c r="BW168" i="21" s="1"/>
  <c r="AJ336" i="21"/>
  <c r="AJ356" i="21"/>
  <c r="CG47" i="11"/>
  <c r="H79" i="13"/>
  <c r="CG28" i="11"/>
  <c r="H60" i="13"/>
  <c r="H76" i="13"/>
  <c r="CG44" i="11"/>
  <c r="AK172" i="21"/>
  <c r="BW172" i="21" s="1"/>
  <c r="BV219" i="21"/>
  <c r="BV256" i="21"/>
  <c r="CB58" i="5"/>
  <c r="BV257" i="21"/>
  <c r="BV220" i="21"/>
  <c r="AJ338" i="21"/>
  <c r="AJ342" i="21"/>
  <c r="AJ346" i="21"/>
  <c r="AJ350" i="21"/>
  <c r="AJ354" i="21"/>
  <c r="AJ358" i="21"/>
  <c r="BV214" i="21"/>
  <c r="BV251" i="21"/>
  <c r="BV218" i="21"/>
  <c r="BV255" i="21"/>
  <c r="CG29" i="11"/>
  <c r="AJ335" i="21"/>
  <c r="AJ339" i="21"/>
  <c r="AJ343" i="21"/>
  <c r="AJ351" i="21"/>
  <c r="BV212" i="21"/>
  <c r="BV249" i="21"/>
  <c r="CB77" i="5"/>
  <c r="CG45" i="11"/>
  <c r="H81" i="13"/>
  <c r="H73" i="13"/>
  <c r="CG29" i="7"/>
  <c r="AK159" i="21"/>
  <c r="BW159" i="21" s="1"/>
  <c r="AJ347" i="21"/>
  <c r="AJ340" i="21"/>
  <c r="H72" i="13"/>
  <c r="AJ355" i="21"/>
  <c r="AJ348" i="21"/>
  <c r="CG46" i="7"/>
  <c r="AK156" i="21"/>
  <c r="BW156" i="21" s="1"/>
  <c r="CG32" i="11"/>
  <c r="CG30" i="7"/>
  <c r="H62" i="13"/>
  <c r="CC57" i="5"/>
  <c r="CC93" i="4"/>
  <c r="BZ67" i="5"/>
  <c r="CC94" i="4"/>
  <c r="BZ77" i="5"/>
  <c r="BZ104" i="5" s="1"/>
  <c r="CA77" i="5"/>
  <c r="CA104" i="5" s="1"/>
  <c r="CB61" i="5"/>
  <c r="BZ62" i="5"/>
  <c r="BZ74" i="5"/>
  <c r="CA62" i="5"/>
  <c r="CA78" i="5"/>
  <c r="CB62" i="5"/>
  <c r="CB66" i="5"/>
  <c r="CC62" i="5"/>
  <c r="CC97" i="4"/>
  <c r="AJ292" i="21"/>
  <c r="BV292" i="21" s="1"/>
  <c r="BZ55" i="5"/>
  <c r="BZ71" i="5"/>
  <c r="CA67" i="5"/>
  <c r="CA71" i="5"/>
  <c r="BZ58" i="5"/>
  <c r="CB55" i="5"/>
  <c r="CB59" i="5"/>
  <c r="CA58" i="5"/>
  <c r="CC55" i="5"/>
  <c r="AJ285" i="21"/>
  <c r="BV285" i="21" s="1"/>
  <c r="CC98" i="4"/>
  <c r="CB60" i="5"/>
  <c r="CB64" i="5"/>
  <c r="BZ72" i="5"/>
  <c r="CC91" i="4"/>
  <c r="AJ286" i="21"/>
  <c r="BV286" i="21" s="1"/>
  <c r="BZ65" i="5"/>
  <c r="BZ69" i="5"/>
  <c r="CA61" i="5"/>
  <c r="CA65" i="5"/>
  <c r="CA69" i="5"/>
  <c r="CC99" i="4"/>
  <c r="CB69" i="5"/>
  <c r="CC88" i="4"/>
  <c r="CC69" i="5"/>
  <c r="CC100" i="4"/>
  <c r="CC77" i="5"/>
  <c r="AJ287" i="21"/>
  <c r="BV287" i="21" s="1"/>
  <c r="AJ295" i="21"/>
  <c r="BV295" i="21" s="1"/>
  <c r="CC63" i="5"/>
  <c r="BZ76" i="5"/>
  <c r="H78" i="13" l="1"/>
  <c r="CC61" i="5"/>
  <c r="CC70" i="5"/>
  <c r="CC97" i="5" s="1"/>
  <c r="CC64" i="5"/>
  <c r="CC91" i="5" s="1"/>
  <c r="CA60" i="5"/>
  <c r="CA87" i="5" s="1"/>
  <c r="CC71" i="5"/>
  <c r="CC98" i="5" s="1"/>
  <c r="H61" i="13"/>
  <c r="CB93" i="5"/>
  <c r="CC90" i="5"/>
  <c r="CB82" i="5"/>
  <c r="CC104" i="5"/>
  <c r="CA98" i="5"/>
  <c r="CA85" i="5"/>
  <c r="CA94" i="5"/>
  <c r="CC89" i="5"/>
  <c r="BZ96" i="5"/>
  <c r="BZ103" i="5"/>
  <c r="CA92" i="5"/>
  <c r="CB89" i="5"/>
  <c r="CB86" i="5"/>
  <c r="BZ99" i="5"/>
  <c r="CB91" i="5"/>
  <c r="CA88" i="5"/>
  <c r="CB87" i="5"/>
  <c r="CB104" i="5"/>
  <c r="CC43" i="4"/>
  <c r="AJ54" i="21"/>
  <c r="AJ22" i="21"/>
  <c r="CC22" i="5"/>
  <c r="CC48" i="10"/>
  <c r="CC48" i="9"/>
  <c r="BV71" i="21"/>
  <c r="AJ50" i="21"/>
  <c r="CC39" i="4"/>
  <c r="BZ89" i="5"/>
  <c r="CA34" i="4"/>
  <c r="BV67" i="21"/>
  <c r="CC67" i="5"/>
  <c r="CC94" i="5" s="1"/>
  <c r="CA91" i="4"/>
  <c r="CB29" i="4"/>
  <c r="AJ42" i="21"/>
  <c r="CC31" i="4"/>
  <c r="CB34" i="4"/>
  <c r="BZ94" i="4"/>
  <c r="CB7" i="5"/>
  <c r="CB33" i="9"/>
  <c r="CB33" i="10"/>
  <c r="BZ5" i="5"/>
  <c r="BZ31" i="10"/>
  <c r="BZ31" i="9"/>
  <c r="CB3" i="5"/>
  <c r="CB29" i="9"/>
  <c r="CB29" i="10"/>
  <c r="CB96" i="5"/>
  <c r="CA64" i="5"/>
  <c r="CA33" i="4"/>
  <c r="CC68" i="5"/>
  <c r="CC95" i="4"/>
  <c r="CA32" i="4"/>
  <c r="BZ105" i="4"/>
  <c r="CA18" i="5"/>
  <c r="CA44" i="9"/>
  <c r="CA44" i="10"/>
  <c r="CC36" i="10"/>
  <c r="CC36" i="9"/>
  <c r="AJ10" i="21"/>
  <c r="CC10" i="5"/>
  <c r="CB17" i="5"/>
  <c r="CB43" i="9"/>
  <c r="CB43" i="10"/>
  <c r="CB99" i="4"/>
  <c r="BV70" i="21"/>
  <c r="BZ51" i="4"/>
  <c r="AJ5" i="21"/>
  <c r="CC31" i="10"/>
  <c r="CC5" i="5"/>
  <c r="CC31" i="9"/>
  <c r="BZ12" i="5"/>
  <c r="BZ38" i="9"/>
  <c r="BZ38" i="10"/>
  <c r="BZ15" i="5"/>
  <c r="BZ41" i="10"/>
  <c r="BZ41" i="9"/>
  <c r="AJ20" i="21"/>
  <c r="CC20" i="5"/>
  <c r="CC46" i="9"/>
  <c r="CC46" i="10"/>
  <c r="BV72" i="21"/>
  <c r="CB95" i="5"/>
  <c r="CA3" i="5"/>
  <c r="CA29" i="9"/>
  <c r="CA29" i="10"/>
  <c r="BZ101" i="5"/>
  <c r="CB35" i="4"/>
  <c r="AJ293" i="21"/>
  <c r="BV293" i="21" s="1"/>
  <c r="BV68" i="21"/>
  <c r="CB28" i="4"/>
  <c r="CB92" i="4"/>
  <c r="BZ16" i="5"/>
  <c r="BZ42" i="9"/>
  <c r="BZ42" i="10"/>
  <c r="BZ32" i="9"/>
  <c r="BZ6" i="5"/>
  <c r="BZ32" i="10"/>
  <c r="CA84" i="4"/>
  <c r="CA90" i="4"/>
  <c r="CA31" i="10"/>
  <c r="CA5" i="5"/>
  <c r="CA31" i="9"/>
  <c r="BZ2" i="5"/>
  <c r="BZ28" i="10"/>
  <c r="BZ28" i="9"/>
  <c r="BZ45" i="4"/>
  <c r="CA41" i="4"/>
  <c r="CC2" i="5"/>
  <c r="AJ39" i="21"/>
  <c r="CC28" i="4"/>
  <c r="AJ18" i="21"/>
  <c r="CC18" i="5"/>
  <c r="CC44" i="9"/>
  <c r="CC44" i="10"/>
  <c r="CC75" i="5"/>
  <c r="CC102" i="4"/>
  <c r="CB84" i="4"/>
  <c r="CA22" i="5"/>
  <c r="CA48" i="9"/>
  <c r="CA48" i="10"/>
  <c r="CB21" i="5"/>
  <c r="CB47" i="9"/>
  <c r="CB47" i="10"/>
  <c r="CB30" i="4"/>
  <c r="CB85" i="5"/>
  <c r="BZ34" i="4"/>
  <c r="CB78" i="5"/>
  <c r="CB105" i="4"/>
  <c r="CA83" i="4"/>
  <c r="CC96" i="4"/>
  <c r="BZ84" i="4"/>
  <c r="AJ48" i="21"/>
  <c r="CC37" i="4"/>
  <c r="AJ51" i="21"/>
  <c r="CC40" i="4"/>
  <c r="CB48" i="4"/>
  <c r="CB51" i="4"/>
  <c r="CA74" i="5"/>
  <c r="CA101" i="4"/>
  <c r="BZ101" i="4"/>
  <c r="CA37" i="4"/>
  <c r="AJ15" i="21"/>
  <c r="CC15" i="5"/>
  <c r="CC41" i="10"/>
  <c r="CC41" i="9"/>
  <c r="CB39" i="9"/>
  <c r="CB39" i="10"/>
  <c r="CB13" i="5"/>
  <c r="AJ290" i="21"/>
  <c r="BV290" i="21" s="1"/>
  <c r="CA95" i="4"/>
  <c r="CA50" i="9"/>
  <c r="CA24" i="5"/>
  <c r="CA50" i="10"/>
  <c r="AJ11" i="21"/>
  <c r="CC11" i="5"/>
  <c r="CC37" i="9"/>
  <c r="CC37" i="10"/>
  <c r="CB12" i="5"/>
  <c r="CB38" i="9"/>
  <c r="CB38" i="10"/>
  <c r="BZ35" i="4"/>
  <c r="BZ10" i="5"/>
  <c r="BZ36" i="9"/>
  <c r="BZ36" i="10"/>
  <c r="CA13" i="5"/>
  <c r="CA39" i="9"/>
  <c r="CA39" i="10"/>
  <c r="CC49" i="9"/>
  <c r="AJ23" i="21"/>
  <c r="CC49" i="10"/>
  <c r="CC88" i="5"/>
  <c r="CB33" i="4"/>
  <c r="CB10" i="5"/>
  <c r="CB36" i="10"/>
  <c r="CB36" i="9"/>
  <c r="BZ86" i="4"/>
  <c r="CB38" i="4"/>
  <c r="BZ17" i="5"/>
  <c r="BZ43" i="9"/>
  <c r="BZ43" i="10"/>
  <c r="CA49" i="4"/>
  <c r="BZ85" i="4"/>
  <c r="CA105" i="4"/>
  <c r="CC66" i="5"/>
  <c r="CB75" i="5"/>
  <c r="CB102" i="4"/>
  <c r="CA51" i="4"/>
  <c r="CC16" i="5"/>
  <c r="AJ53" i="21"/>
  <c r="CC42" i="4"/>
  <c r="BZ30" i="4"/>
  <c r="CC60" i="5"/>
  <c r="CC87" i="4"/>
  <c r="BZ49" i="4"/>
  <c r="CC36" i="4"/>
  <c r="AJ47" i="21"/>
  <c r="CB71" i="5"/>
  <c r="CB98" i="5" s="1"/>
  <c r="CB98" i="4"/>
  <c r="BV66" i="21"/>
  <c r="CB74" i="5"/>
  <c r="CB101" i="5" s="1"/>
  <c r="CB101" i="4"/>
  <c r="CA47" i="4"/>
  <c r="BZ47" i="4"/>
  <c r="BZ68" i="5"/>
  <c r="BZ95" i="5" s="1"/>
  <c r="CA14" i="5"/>
  <c r="CA40" i="10"/>
  <c r="CA40" i="9"/>
  <c r="BZ22" i="5"/>
  <c r="BZ48" i="9"/>
  <c r="BZ48" i="10"/>
  <c r="CA45" i="4"/>
  <c r="CA19" i="5"/>
  <c r="CA45" i="9"/>
  <c r="CA45" i="10"/>
  <c r="AJ6" i="21"/>
  <c r="CC32" i="9"/>
  <c r="CC32" i="10"/>
  <c r="BZ7" i="5"/>
  <c r="BZ33" i="9"/>
  <c r="BZ33" i="10"/>
  <c r="CA51" i="10"/>
  <c r="CA51" i="9"/>
  <c r="CA25" i="5"/>
  <c r="AJ16" i="21"/>
  <c r="CC42" i="9"/>
  <c r="CC42" i="10"/>
  <c r="CA38" i="4"/>
  <c r="CA12" i="5"/>
  <c r="CA38" i="9"/>
  <c r="CA38" i="10"/>
  <c r="AJ289" i="21"/>
  <c r="BV289" i="21" s="1"/>
  <c r="CA16" i="5"/>
  <c r="CA42" i="9"/>
  <c r="CA42" i="10"/>
  <c r="CB37" i="4"/>
  <c r="CB32" i="4"/>
  <c r="CB89" i="4"/>
  <c r="BZ50" i="4"/>
  <c r="CA31" i="4"/>
  <c r="BZ46" i="4"/>
  <c r="CC89" i="4"/>
  <c r="CA72" i="5"/>
  <c r="CA99" i="5" s="1"/>
  <c r="CA99" i="4"/>
  <c r="AJ3" i="21"/>
  <c r="CC29" i="9"/>
  <c r="CC29" i="10"/>
  <c r="BV64" i="21"/>
  <c r="CC9" i="5"/>
  <c r="AJ46" i="21"/>
  <c r="CC35" i="4"/>
  <c r="BZ42" i="4"/>
  <c r="BZ51" i="9"/>
  <c r="BZ25" i="5"/>
  <c r="BZ51" i="10"/>
  <c r="BZ100" i="4"/>
  <c r="BV63" i="21"/>
  <c r="CC58" i="5"/>
  <c r="CC85" i="4"/>
  <c r="CC50" i="9"/>
  <c r="CC50" i="10"/>
  <c r="AJ24" i="21"/>
  <c r="CC41" i="4"/>
  <c r="AJ52" i="21"/>
  <c r="BZ49" i="10"/>
  <c r="BZ23" i="5"/>
  <c r="BZ49" i="9"/>
  <c r="CC65" i="5"/>
  <c r="CC92" i="4"/>
  <c r="CB50" i="4"/>
  <c r="CA50" i="4"/>
  <c r="CC33" i="4"/>
  <c r="AJ44" i="21"/>
  <c r="BZ41" i="4"/>
  <c r="CC59" i="5"/>
  <c r="CC86" i="4"/>
  <c r="CB44" i="4"/>
  <c r="CC78" i="5"/>
  <c r="CC105" i="4"/>
  <c r="CB47" i="4"/>
  <c r="CA70" i="5"/>
  <c r="CA97" i="4"/>
  <c r="BZ70" i="5"/>
  <c r="BZ97" i="4"/>
  <c r="CA103" i="4"/>
  <c r="CA36" i="9"/>
  <c r="CA10" i="5"/>
  <c r="CA36" i="10"/>
  <c r="CA63" i="5"/>
  <c r="AJ294" i="21"/>
  <c r="BV294" i="21" s="1"/>
  <c r="CA21" i="5"/>
  <c r="CA47" i="9"/>
  <c r="CA47" i="10"/>
  <c r="BZ9" i="5"/>
  <c r="BZ35" i="9"/>
  <c r="BZ35" i="10"/>
  <c r="CB19" i="5"/>
  <c r="CB45" i="9"/>
  <c r="CB45" i="10"/>
  <c r="AJ12" i="21"/>
  <c r="CC12" i="5"/>
  <c r="CC38" i="9"/>
  <c r="CC38" i="10"/>
  <c r="CB8" i="5"/>
  <c r="CB34" i="9"/>
  <c r="CB34" i="10"/>
  <c r="BZ40" i="4"/>
  <c r="CB42" i="4"/>
  <c r="BZ90" i="4"/>
  <c r="BZ31" i="4"/>
  <c r="CA9" i="5"/>
  <c r="CA35" i="9"/>
  <c r="CA35" i="10"/>
  <c r="CA40" i="4"/>
  <c r="CB31" i="4"/>
  <c r="BZ85" i="5"/>
  <c r="CB88" i="5"/>
  <c r="CB51" i="9"/>
  <c r="CB51" i="10"/>
  <c r="CB25" i="5"/>
  <c r="CA30" i="4"/>
  <c r="CC23" i="5"/>
  <c r="AJ60" i="21"/>
  <c r="CC49" i="4"/>
  <c r="CA36" i="4"/>
  <c r="CA7" i="5"/>
  <c r="CA33" i="9"/>
  <c r="CA33" i="10"/>
  <c r="CA86" i="4"/>
  <c r="CB6" i="5"/>
  <c r="CB32" i="9"/>
  <c r="CB32" i="10"/>
  <c r="CA11" i="5"/>
  <c r="CA37" i="9"/>
  <c r="CA37" i="10"/>
  <c r="CB20" i="5"/>
  <c r="CB46" i="9"/>
  <c r="CB46" i="10"/>
  <c r="BZ28" i="4"/>
  <c r="AJ9" i="21"/>
  <c r="CC35" i="9"/>
  <c r="CC35" i="10"/>
  <c r="CC48" i="4"/>
  <c r="AJ59" i="21"/>
  <c r="CB28" i="9"/>
  <c r="CB28" i="10"/>
  <c r="CB2" i="5"/>
  <c r="CB11" i="5"/>
  <c r="CB37" i="9"/>
  <c r="CB37" i="10"/>
  <c r="CB16" i="5"/>
  <c r="CB42" i="9"/>
  <c r="CB42" i="10"/>
  <c r="AJ57" i="21"/>
  <c r="CC46" i="4"/>
  <c r="CC44" i="4"/>
  <c r="AJ55" i="21"/>
  <c r="CB100" i="4"/>
  <c r="CA73" i="5"/>
  <c r="CA100" i="4"/>
  <c r="CC56" i="5"/>
  <c r="CC83" i="4"/>
  <c r="CB49" i="4"/>
  <c r="BZ60" i="5"/>
  <c r="BZ87" i="5" s="1"/>
  <c r="BZ87" i="4"/>
  <c r="CC6" i="5"/>
  <c r="CC32" i="4"/>
  <c r="AJ43" i="21"/>
  <c r="CB40" i="4"/>
  <c r="BZ75" i="5"/>
  <c r="BZ102" i="4"/>
  <c r="AJ62" i="21"/>
  <c r="CC51" i="4"/>
  <c r="CB70" i="5"/>
  <c r="CB97" i="5" s="1"/>
  <c r="CB97" i="4"/>
  <c r="CA43" i="4"/>
  <c r="BZ43" i="4"/>
  <c r="BZ19" i="5"/>
  <c r="BZ45" i="9"/>
  <c r="BZ45" i="10"/>
  <c r="CB104" i="4"/>
  <c r="BZ11" i="5"/>
  <c r="BZ37" i="9"/>
  <c r="BZ37" i="10"/>
  <c r="CC28" i="9"/>
  <c r="CC28" i="10"/>
  <c r="AJ2" i="21"/>
  <c r="AJ288" i="21"/>
  <c r="BV288" i="21" s="1"/>
  <c r="CB9" i="5"/>
  <c r="CB35" i="9"/>
  <c r="CB35" i="10"/>
  <c r="CA4" i="5"/>
  <c r="CA30" i="9"/>
  <c r="CA30" i="10"/>
  <c r="CA8" i="5"/>
  <c r="CA34" i="9"/>
  <c r="CA34" i="10"/>
  <c r="CA44" i="4"/>
  <c r="BZ98" i="5"/>
  <c r="CA94" i="4"/>
  <c r="CB14" i="5"/>
  <c r="CB40" i="9"/>
  <c r="CB40" i="10"/>
  <c r="AJ17" i="21"/>
  <c r="CC17" i="5"/>
  <c r="CC43" i="9"/>
  <c r="CC43" i="10"/>
  <c r="BZ8" i="5"/>
  <c r="BZ34" i="9"/>
  <c r="BZ34" i="10"/>
  <c r="CA105" i="5"/>
  <c r="BZ63" i="5"/>
  <c r="CA15" i="5"/>
  <c r="CA41" i="9"/>
  <c r="CA41" i="10"/>
  <c r="BV69" i="21"/>
  <c r="AJ13" i="21"/>
  <c r="CC39" i="10"/>
  <c r="CC39" i="9"/>
  <c r="CC13" i="5"/>
  <c r="BZ59" i="5"/>
  <c r="BZ4" i="5"/>
  <c r="BZ30" i="9"/>
  <c r="BZ30" i="10"/>
  <c r="BV65" i="21"/>
  <c r="CA104" i="4"/>
  <c r="BZ82" i="5"/>
  <c r="AJ56" i="21"/>
  <c r="CC45" i="4"/>
  <c r="BZ82" i="4"/>
  <c r="CC24" i="5"/>
  <c r="BZ38" i="4"/>
  <c r="BZ64" i="5"/>
  <c r="BZ91" i="4"/>
  <c r="CC82" i="5"/>
  <c r="CA29" i="4"/>
  <c r="BZ39" i="10"/>
  <c r="BZ39" i="9"/>
  <c r="BZ13" i="5"/>
  <c r="CA20" i="5"/>
  <c r="CA46" i="9"/>
  <c r="CA46" i="10"/>
  <c r="CC38" i="4"/>
  <c r="AJ49" i="21"/>
  <c r="CB46" i="4"/>
  <c r="CA46" i="4"/>
  <c r="CC3" i="5"/>
  <c r="AJ40" i="21"/>
  <c r="CC29" i="4"/>
  <c r="CB45" i="4"/>
  <c r="BZ33" i="4"/>
  <c r="CC82" i="4"/>
  <c r="CB63" i="5"/>
  <c r="CB90" i="4"/>
  <c r="CA75" i="5"/>
  <c r="CA102" i="5" s="1"/>
  <c r="CA102" i="4"/>
  <c r="BZ48" i="4"/>
  <c r="CC74" i="5"/>
  <c r="CC101" i="4"/>
  <c r="CB43" i="4"/>
  <c r="CA66" i="5"/>
  <c r="CA93" i="5" s="1"/>
  <c r="CA93" i="4"/>
  <c r="BZ66" i="5"/>
  <c r="BZ93" i="5" s="1"/>
  <c r="BZ93" i="4"/>
  <c r="BZ104" i="4"/>
  <c r="CB22" i="5"/>
  <c r="CB48" i="9"/>
  <c r="CB48" i="10"/>
  <c r="BZ21" i="5"/>
  <c r="BZ47" i="9"/>
  <c r="BZ47" i="10"/>
  <c r="CB72" i="5"/>
  <c r="CA32" i="9"/>
  <c r="CA6" i="5"/>
  <c r="CA32" i="10"/>
  <c r="BZ18" i="5"/>
  <c r="BZ44" i="10"/>
  <c r="BZ44" i="9"/>
  <c r="CA95" i="5"/>
  <c r="AJ25" i="21"/>
  <c r="CC51" i="9"/>
  <c r="CC51" i="10"/>
  <c r="CC25" i="5"/>
  <c r="CA59" i="5"/>
  <c r="CB5" i="5"/>
  <c r="CB31" i="10"/>
  <c r="CB31" i="9"/>
  <c r="BZ20" i="5"/>
  <c r="BZ46" i="9"/>
  <c r="BZ46" i="10"/>
  <c r="BZ57" i="5"/>
  <c r="AJ8" i="21"/>
  <c r="CC8" i="5"/>
  <c r="CC34" i="9"/>
  <c r="CC34" i="10"/>
  <c r="CA76" i="5"/>
  <c r="CA92" i="4"/>
  <c r="CA85" i="4"/>
  <c r="CA35" i="4"/>
  <c r="CC96" i="5"/>
  <c r="BZ94" i="5"/>
  <c r="BZ36" i="4"/>
  <c r="CC84" i="5"/>
  <c r="CB24" i="5"/>
  <c r="CB50" i="10"/>
  <c r="CB50" i="9"/>
  <c r="BZ32" i="4"/>
  <c r="BZ92" i="4"/>
  <c r="H64" i="13"/>
  <c r="CC72" i="5"/>
  <c r="CC99" i="5" s="1"/>
  <c r="CA82" i="4"/>
  <c r="CA96" i="4"/>
  <c r="BZ37" i="4"/>
  <c r="CB41" i="4"/>
  <c r="BZ83" i="4"/>
  <c r="CB36" i="4"/>
  <c r="CA48" i="4"/>
  <c r="BZ98" i="4"/>
  <c r="AJ58" i="21"/>
  <c r="CC47" i="4"/>
  <c r="CB93" i="4"/>
  <c r="CA39" i="4"/>
  <c r="BZ39" i="4"/>
  <c r="CB76" i="5"/>
  <c r="CB103" i="4"/>
  <c r="CB18" i="5"/>
  <c r="CB44" i="10"/>
  <c r="CB44" i="9"/>
  <c r="BZ56" i="5"/>
  <c r="BZ14" i="5"/>
  <c r="BZ40" i="9"/>
  <c r="BZ40" i="10"/>
  <c r="BZ50" i="10"/>
  <c r="BZ24" i="5"/>
  <c r="BZ50" i="9"/>
  <c r="BZ3" i="5"/>
  <c r="BZ29" i="9"/>
  <c r="BZ29" i="10"/>
  <c r="CA55" i="5"/>
  <c r="CA57" i="5"/>
  <c r="CB85" i="4"/>
  <c r="CA17" i="5"/>
  <c r="CA43" i="10"/>
  <c r="CA43" i="9"/>
  <c r="CB49" i="9"/>
  <c r="CB49" i="10"/>
  <c r="CB23" i="5"/>
  <c r="CA56" i="5"/>
  <c r="CB4" i="5"/>
  <c r="CB30" i="9"/>
  <c r="CB30" i="10"/>
  <c r="CC73" i="5"/>
  <c r="CC90" i="4"/>
  <c r="BZ99" i="4"/>
  <c r="CA88" i="4"/>
  <c r="CB87" i="4"/>
  <c r="CB82" i="4"/>
  <c r="BV73" i="21"/>
  <c r="AJ14" i="21"/>
  <c r="CC14" i="5"/>
  <c r="CC40" i="10"/>
  <c r="CC40" i="9"/>
  <c r="CB15" i="5"/>
  <c r="CB41" i="10"/>
  <c r="CB41" i="9"/>
  <c r="CA89" i="5"/>
  <c r="BZ96" i="4"/>
  <c r="CB83" i="4"/>
  <c r="BZ92" i="5"/>
  <c r="CB88" i="4"/>
  <c r="CB67" i="5"/>
  <c r="CB94" i="4"/>
  <c r="CA96" i="5"/>
  <c r="CC104" i="4"/>
  <c r="CC76" i="5"/>
  <c r="CC103" i="4"/>
  <c r="CB56" i="5"/>
  <c r="BZ61" i="5"/>
  <c r="BZ88" i="5" s="1"/>
  <c r="BZ88" i="4"/>
  <c r="AJ19" i="21"/>
  <c r="CC19" i="5"/>
  <c r="CC45" i="9"/>
  <c r="CC45" i="10"/>
  <c r="CA28" i="4"/>
  <c r="AJ45" i="21"/>
  <c r="CC34" i="4"/>
  <c r="CB96" i="4"/>
  <c r="BZ103" i="4"/>
  <c r="CC4" i="5"/>
  <c r="AJ41" i="21"/>
  <c r="CC30" i="4"/>
  <c r="CA42" i="4"/>
  <c r="CB91" i="4"/>
  <c r="BZ29" i="4"/>
  <c r="CB86" i="4"/>
  <c r="CA98" i="4"/>
  <c r="BZ44" i="4"/>
  <c r="CB39" i="4"/>
  <c r="CA89" i="4"/>
  <c r="BZ89" i="4"/>
  <c r="CC84" i="4"/>
  <c r="CA2" i="5"/>
  <c r="CA28" i="10"/>
  <c r="CA28" i="9"/>
  <c r="AJ7" i="21"/>
  <c r="CC7" i="5"/>
  <c r="CC33" i="9"/>
  <c r="CC33" i="10"/>
  <c r="CB57" i="5"/>
  <c r="AJ21" i="21"/>
  <c r="CC21" i="5"/>
  <c r="CC47" i="9"/>
  <c r="CC47" i="10"/>
  <c r="CB65" i="5"/>
  <c r="CB95" i="4"/>
  <c r="CA49" i="9"/>
  <c r="CA23" i="5"/>
  <c r="CA49" i="10"/>
  <c r="AJ291" i="21"/>
  <c r="BV291" i="21" s="1"/>
  <c r="AJ4" i="21"/>
  <c r="CC30" i="9"/>
  <c r="CC30" i="10"/>
  <c r="BZ73" i="5"/>
  <c r="BZ78" i="5"/>
  <c r="CB73" i="5"/>
  <c r="CC50" i="5" l="1"/>
  <c r="CC24" i="11"/>
  <c r="CC50" i="11" s="1"/>
  <c r="CB105" i="5"/>
  <c r="CA100" i="5"/>
  <c r="CA86" i="5"/>
  <c r="BV45" i="21"/>
  <c r="BV206" i="21"/>
  <c r="BV243" i="21"/>
  <c r="AJ280" i="21"/>
  <c r="BV280" i="21" s="1"/>
  <c r="BZ50" i="5"/>
  <c r="BZ24" i="11"/>
  <c r="BZ50" i="11" s="1"/>
  <c r="CB13" i="11"/>
  <c r="CB39" i="5"/>
  <c r="BV247" i="21"/>
  <c r="BV210" i="21"/>
  <c r="CC43" i="5"/>
  <c r="CC17" i="11"/>
  <c r="BZ37" i="5"/>
  <c r="BZ11" i="11"/>
  <c r="BZ37" i="11" s="1"/>
  <c r="BV201" i="21"/>
  <c r="BV238" i="21"/>
  <c r="AJ275" i="21"/>
  <c r="BV275" i="21" s="1"/>
  <c r="CB102" i="5"/>
  <c r="CC102" i="5"/>
  <c r="BZ32" i="5"/>
  <c r="BZ6" i="11"/>
  <c r="BZ32" i="11" s="1"/>
  <c r="CC46" i="5"/>
  <c r="CC20" i="11"/>
  <c r="CA91" i="5"/>
  <c r="CB100" i="5"/>
  <c r="CA24" i="11"/>
  <c r="CA50" i="11" s="1"/>
  <c r="CA50" i="5"/>
  <c r="BZ105" i="5"/>
  <c r="BZ100" i="5"/>
  <c r="CA83" i="5"/>
  <c r="BV187" i="21"/>
  <c r="BV224" i="21"/>
  <c r="AJ261" i="21"/>
  <c r="BV261" i="21" s="1"/>
  <c r="CB33" i="5"/>
  <c r="CB7" i="11"/>
  <c r="CB33" i="11" s="1"/>
  <c r="BV48" i="21"/>
  <c r="BZ47" i="5"/>
  <c r="BZ21" i="11"/>
  <c r="BZ47" i="11" s="1"/>
  <c r="AJ276" i="21"/>
  <c r="BV276" i="21" s="1"/>
  <c r="BV202" i="21"/>
  <c r="BV239" i="21"/>
  <c r="CA25" i="11"/>
  <c r="CA51" i="11" s="1"/>
  <c r="CA51" i="5"/>
  <c r="CA45" i="5"/>
  <c r="CA19" i="11"/>
  <c r="CA45" i="11" s="1"/>
  <c r="CC93" i="5"/>
  <c r="BV205" i="21"/>
  <c r="BV242" i="21"/>
  <c r="AJ279" i="21"/>
  <c r="BV279" i="21" s="1"/>
  <c r="BV54" i="21"/>
  <c r="CA40" i="5"/>
  <c r="CA14" i="11"/>
  <c r="CA40" i="11" s="1"/>
  <c r="BZ31" i="5"/>
  <c r="BZ5" i="11"/>
  <c r="BZ31" i="11" s="1"/>
  <c r="CB51" i="5"/>
  <c r="CB25" i="11"/>
  <c r="CB51" i="11" s="1"/>
  <c r="BZ34" i="5"/>
  <c r="BZ8" i="11"/>
  <c r="BZ34" i="11" s="1"/>
  <c r="CA38" i="5"/>
  <c r="CA12" i="11"/>
  <c r="CA38" i="11" s="1"/>
  <c r="CA48" i="5"/>
  <c r="CA22" i="11"/>
  <c r="CA48" i="11" s="1"/>
  <c r="CC47" i="5"/>
  <c r="CC21" i="11"/>
  <c r="CC47" i="11" s="1"/>
  <c r="BV43" i="21"/>
  <c r="BZ43" i="5"/>
  <c r="BZ17" i="11"/>
  <c r="BZ43" i="11" s="1"/>
  <c r="CB103" i="5"/>
  <c r="CB2" i="11"/>
  <c r="CB28" i="11" s="1"/>
  <c r="CB28" i="5"/>
  <c r="BV245" i="21"/>
  <c r="BV208" i="21"/>
  <c r="CC48" i="5"/>
  <c r="CC22" i="11"/>
  <c r="CC48" i="11" s="1"/>
  <c r="BV55" i="21"/>
  <c r="BV197" i="21"/>
  <c r="BV234" i="21"/>
  <c r="AJ271" i="21"/>
  <c r="BV271" i="21" s="1"/>
  <c r="BZ84" i="5"/>
  <c r="CC101" i="5"/>
  <c r="CC33" i="5"/>
  <c r="CC7" i="11"/>
  <c r="CC33" i="11" s="1"/>
  <c r="CB41" i="5"/>
  <c r="CB15" i="11"/>
  <c r="CB41" i="11" s="1"/>
  <c r="CA43" i="5"/>
  <c r="CA17" i="11"/>
  <c r="CA43" i="11" s="1"/>
  <c r="BZ91" i="5"/>
  <c r="CB45" i="5"/>
  <c r="CB19" i="11"/>
  <c r="CB45" i="11" s="1"/>
  <c r="CC87" i="5"/>
  <c r="CB92" i="5"/>
  <c r="BV236" i="21"/>
  <c r="AJ273" i="21"/>
  <c r="BV273" i="21" s="1"/>
  <c r="BV199" i="21"/>
  <c r="CA31" i="5"/>
  <c r="CA5" i="11"/>
  <c r="CA31" i="11" s="1"/>
  <c r="CB34" i="5"/>
  <c r="CB8" i="11"/>
  <c r="CB34" i="11" s="1"/>
  <c r="BV51" i="21"/>
  <c r="CB83" i="5"/>
  <c r="CA32" i="5"/>
  <c r="CA6" i="11"/>
  <c r="CA32" i="11" s="1"/>
  <c r="CA103" i="5"/>
  <c r="CC95" i="5"/>
  <c r="AJ269" i="21"/>
  <c r="BV269" i="21" s="1"/>
  <c r="BV47" i="21"/>
  <c r="CC38" i="5"/>
  <c r="CC12" i="11"/>
  <c r="CC38" i="11" s="1"/>
  <c r="CC105" i="5"/>
  <c r="CA34" i="5"/>
  <c r="CA8" i="11"/>
  <c r="CA34" i="11" s="1"/>
  <c r="CA36" i="5"/>
  <c r="CA10" i="11"/>
  <c r="CA36" i="11" s="1"/>
  <c r="BV192" i="21"/>
  <c r="BV229" i="21"/>
  <c r="AJ266" i="21"/>
  <c r="BV266" i="21" s="1"/>
  <c r="CA37" i="5"/>
  <c r="CA11" i="11"/>
  <c r="CA37" i="11" s="1"/>
  <c r="CA39" i="5"/>
  <c r="CA13" i="11"/>
  <c r="CA44" i="5"/>
  <c r="CA18" i="11"/>
  <c r="CA44" i="11" s="1"/>
  <c r="BZ36" i="5"/>
  <c r="BZ10" i="11"/>
  <c r="BZ36" i="11" s="1"/>
  <c r="CB44" i="5"/>
  <c r="CB18" i="11"/>
  <c r="CB44" i="11" s="1"/>
  <c r="CA97" i="5"/>
  <c r="CA35" i="5"/>
  <c r="CA9" i="11"/>
  <c r="CA35" i="11" s="1"/>
  <c r="BV44" i="21"/>
  <c r="CB99" i="5"/>
  <c r="BV52" i="21"/>
  <c r="CC103" i="5"/>
  <c r="BV235" i="21"/>
  <c r="BV198" i="21"/>
  <c r="CA101" i="5"/>
  <c r="BV227" i="21"/>
  <c r="BV190" i="21"/>
  <c r="AJ264" i="21"/>
  <c r="BV264" i="21" s="1"/>
  <c r="CA23" i="11"/>
  <c r="CA49" i="11" s="1"/>
  <c r="CA49" i="5"/>
  <c r="CA41" i="5"/>
  <c r="CA15" i="11"/>
  <c r="CA41" i="11" s="1"/>
  <c r="CA30" i="5"/>
  <c r="CA4" i="11"/>
  <c r="CA30" i="11" s="1"/>
  <c r="BV59" i="21"/>
  <c r="CC30" i="5"/>
  <c r="CC4" i="11"/>
  <c r="CC45" i="5"/>
  <c r="CC19" i="11"/>
  <c r="CB94" i="5"/>
  <c r="CB48" i="5"/>
  <c r="CB22" i="11"/>
  <c r="CB48" i="11" s="1"/>
  <c r="CA46" i="5"/>
  <c r="CA20" i="11"/>
  <c r="CA46" i="11" s="1"/>
  <c r="AJ282" i="21"/>
  <c r="BV282" i="21" s="1"/>
  <c r="BV60" i="21"/>
  <c r="CC86" i="5"/>
  <c r="BV46" i="21"/>
  <c r="CC37" i="5"/>
  <c r="CC11" i="11"/>
  <c r="CC37" i="11" s="1"/>
  <c r="BV194" i="21"/>
  <c r="AJ268" i="21"/>
  <c r="BV268" i="21" s="1"/>
  <c r="BV231" i="21"/>
  <c r="CA47" i="5"/>
  <c r="CA21" i="11"/>
  <c r="CA47" i="11" s="1"/>
  <c r="CB43" i="5"/>
  <c r="CB17" i="11"/>
  <c r="CB43" i="11" s="1"/>
  <c r="BZ51" i="5"/>
  <c r="BZ25" i="11"/>
  <c r="BZ51" i="11" s="1"/>
  <c r="CC36" i="5"/>
  <c r="CC10" i="11"/>
  <c r="CA90" i="5"/>
  <c r="CC31" i="5"/>
  <c r="CC5" i="11"/>
  <c r="CC34" i="5"/>
  <c r="CC8" i="11"/>
  <c r="CC34" i="11" s="1"/>
  <c r="CC32" i="5"/>
  <c r="CC6" i="11"/>
  <c r="BV49" i="21"/>
  <c r="CB46" i="5"/>
  <c r="CB20" i="11"/>
  <c r="CB46" i="11" s="1"/>
  <c r="BV41" i="21"/>
  <c r="BZ40" i="5"/>
  <c r="BZ14" i="11"/>
  <c r="BZ40" i="11" s="1"/>
  <c r="AJ284" i="21"/>
  <c r="BV284" i="21" s="1"/>
  <c r="BV62" i="21"/>
  <c r="BV204" i="21"/>
  <c r="BV241" i="21"/>
  <c r="AJ278" i="21"/>
  <c r="BV278" i="21" s="1"/>
  <c r="CC100" i="5"/>
  <c r="BZ83" i="5"/>
  <c r="BZ46" i="5"/>
  <c r="BZ20" i="11"/>
  <c r="BZ46" i="11" s="1"/>
  <c r="BV40" i="21"/>
  <c r="BZ90" i="5"/>
  <c r="CB40" i="5"/>
  <c r="CB14" i="11"/>
  <c r="CB40" i="11" s="1"/>
  <c r="BZ45" i="5"/>
  <c r="BZ19" i="11"/>
  <c r="BZ45" i="11" s="1"/>
  <c r="CC49" i="5"/>
  <c r="CC23" i="11"/>
  <c r="CC49" i="11" s="1"/>
  <c r="BZ35" i="5"/>
  <c r="BZ9" i="11"/>
  <c r="BZ35" i="11" s="1"/>
  <c r="CC92" i="5"/>
  <c r="CC85" i="5"/>
  <c r="CC35" i="5"/>
  <c r="CC9" i="11"/>
  <c r="BZ48" i="5"/>
  <c r="BZ22" i="11"/>
  <c r="BZ48" i="11" s="1"/>
  <c r="CB10" i="11"/>
  <c r="CB36" i="11" s="1"/>
  <c r="CB36" i="5"/>
  <c r="BV196" i="21"/>
  <c r="BV233" i="21"/>
  <c r="AJ270" i="21"/>
  <c r="BV270" i="21" s="1"/>
  <c r="CC41" i="5"/>
  <c r="CC15" i="11"/>
  <c r="CC44" i="5"/>
  <c r="CC18" i="11"/>
  <c r="BZ2" i="11"/>
  <c r="BZ28" i="11" s="1"/>
  <c r="BZ28" i="5"/>
  <c r="BZ41" i="5"/>
  <c r="BZ15" i="11"/>
  <c r="BZ41" i="11" s="1"/>
  <c r="CB29" i="5"/>
  <c r="CB3" i="11"/>
  <c r="CB29" i="11" s="1"/>
  <c r="CB30" i="5"/>
  <c r="CB4" i="11"/>
  <c r="CB30" i="11" s="1"/>
  <c r="BZ33" i="5"/>
  <c r="BZ7" i="11"/>
  <c r="BZ33" i="11" s="1"/>
  <c r="CB31" i="5"/>
  <c r="CB5" i="11"/>
  <c r="CB31" i="11" s="1"/>
  <c r="BZ86" i="5"/>
  <c r="BV53" i="21"/>
  <c r="BZ38" i="5"/>
  <c r="BZ12" i="11"/>
  <c r="BZ38" i="11" s="1"/>
  <c r="BV39" i="21"/>
  <c r="BV188" i="21"/>
  <c r="BV225" i="21"/>
  <c r="AJ262" i="21"/>
  <c r="BV262" i="21" s="1"/>
  <c r="CC28" i="5"/>
  <c r="CC2" i="11"/>
  <c r="CB23" i="11"/>
  <c r="CB49" i="11" s="1"/>
  <c r="CB49" i="5"/>
  <c r="BV228" i="21"/>
  <c r="BV191" i="21"/>
  <c r="AJ265" i="21"/>
  <c r="BV265" i="21" s="1"/>
  <c r="CC25" i="11"/>
  <c r="CC51" i="5"/>
  <c r="BV189" i="21"/>
  <c r="AJ263" i="21"/>
  <c r="BV263" i="21" s="1"/>
  <c r="BV226" i="21"/>
  <c r="BV57" i="21"/>
  <c r="CA84" i="5"/>
  <c r="CB50" i="5"/>
  <c r="CB24" i="11"/>
  <c r="CB50" i="11" s="1"/>
  <c r="CC29" i="5"/>
  <c r="CC3" i="11"/>
  <c r="CC29" i="11" s="1"/>
  <c r="AJ61" i="21"/>
  <c r="CC50" i="4"/>
  <c r="BZ97" i="5"/>
  <c r="CA42" i="5"/>
  <c r="CA16" i="11"/>
  <c r="CA42" i="11" s="1"/>
  <c r="BV237" i="21"/>
  <c r="BV200" i="21"/>
  <c r="AJ274" i="21"/>
  <c r="BV274" i="21" s="1"/>
  <c r="CB47" i="5"/>
  <c r="CB21" i="11"/>
  <c r="CB47" i="11" s="1"/>
  <c r="BZ42" i="5"/>
  <c r="BZ16" i="11"/>
  <c r="BZ42" i="11" s="1"/>
  <c r="BV42" i="21"/>
  <c r="BZ29" i="5"/>
  <c r="BZ3" i="11"/>
  <c r="BZ29" i="11" s="1"/>
  <c r="CB90" i="5"/>
  <c r="CC42" i="5"/>
  <c r="CC16" i="11"/>
  <c r="CC42" i="11" s="1"/>
  <c r="CC39" i="5"/>
  <c r="CC13" i="11"/>
  <c r="CB37" i="5"/>
  <c r="CB11" i="11"/>
  <c r="CB37" i="11" s="1"/>
  <c r="BV56" i="21"/>
  <c r="BV232" i="21"/>
  <c r="BV195" i="21"/>
  <c r="CA33" i="5"/>
  <c r="CA7" i="11"/>
  <c r="CA33" i="11" s="1"/>
  <c r="BV244" i="21"/>
  <c r="BV207" i="21"/>
  <c r="AJ281" i="21"/>
  <c r="BV281" i="21" s="1"/>
  <c r="CB84" i="5"/>
  <c r="BV193" i="21"/>
  <c r="BV230" i="21"/>
  <c r="AJ267" i="21"/>
  <c r="BV267" i="21" s="1"/>
  <c r="BV209" i="21"/>
  <c r="BV246" i="21"/>
  <c r="CB38" i="5"/>
  <c r="CB12" i="11"/>
  <c r="CB38" i="11" s="1"/>
  <c r="CA28" i="5"/>
  <c r="CA2" i="11"/>
  <c r="CA28" i="11" s="1"/>
  <c r="CC40" i="5"/>
  <c r="CC14" i="11"/>
  <c r="CC40" i="11" s="1"/>
  <c r="CA82" i="5"/>
  <c r="BV58" i="21"/>
  <c r="BZ44" i="5"/>
  <c r="BZ18" i="11"/>
  <c r="BZ44" i="11" s="1"/>
  <c r="BZ13" i="11"/>
  <c r="BZ39" i="5"/>
  <c r="BZ30" i="5"/>
  <c r="BZ4" i="11"/>
  <c r="BZ30" i="11" s="1"/>
  <c r="CB35" i="5"/>
  <c r="CB9" i="11"/>
  <c r="CB35" i="11" s="1"/>
  <c r="BZ102" i="5"/>
  <c r="CC83" i="5"/>
  <c r="CB42" i="5"/>
  <c r="CB16" i="11"/>
  <c r="CB42" i="11" s="1"/>
  <c r="CB32" i="5"/>
  <c r="CB6" i="11"/>
  <c r="CB32" i="11" s="1"/>
  <c r="BZ49" i="5"/>
  <c r="BZ23" i="11"/>
  <c r="BZ49" i="11" s="1"/>
  <c r="BV240" i="21"/>
  <c r="BV203" i="21"/>
  <c r="AJ277" i="21"/>
  <c r="BV277" i="21" s="1"/>
  <c r="CA29" i="5"/>
  <c r="CA3" i="11"/>
  <c r="CA29" i="11" s="1"/>
  <c r="AJ272" i="21"/>
  <c r="BV272" i="21" s="1"/>
  <c r="BV50" i="21"/>
  <c r="CC39" i="11" l="1"/>
  <c r="CC35" i="11"/>
  <c r="CC46" i="11"/>
  <c r="BZ39" i="11"/>
  <c r="BV61" i="21"/>
  <c r="CC51" i="11"/>
  <c r="CC41" i="11"/>
  <c r="CC32" i="11"/>
  <c r="CC45" i="11"/>
  <c r="CC43" i="11"/>
  <c r="CA39" i="11"/>
  <c r="CC44" i="11"/>
  <c r="CC30" i="11"/>
  <c r="CC31" i="11"/>
  <c r="CB39" i="11"/>
  <c r="AJ283" i="21"/>
  <c r="BV283" i="21" s="1"/>
  <c r="CC28" i="11"/>
  <c r="CC36" i="11"/>
  <c r="AI321" i="21" l="1"/>
  <c r="AI320" i="21"/>
  <c r="AI319" i="21"/>
  <c r="AI318" i="21"/>
  <c r="AI317" i="21"/>
  <c r="AI316" i="21"/>
  <c r="AI315" i="21"/>
  <c r="AI314" i="21"/>
  <c r="AI313" i="21"/>
  <c r="AI312" i="21"/>
  <c r="AI311" i="21"/>
  <c r="AI310" i="21"/>
  <c r="AI309" i="21"/>
  <c r="AI308" i="21"/>
  <c r="AI307" i="21"/>
  <c r="AI306" i="21"/>
  <c r="AI305" i="21"/>
  <c r="AI304" i="21"/>
  <c r="AI303" i="21"/>
  <c r="AI302" i="21"/>
  <c r="AI301" i="21"/>
  <c r="AI300" i="21"/>
  <c r="AI299" i="21"/>
  <c r="AI298" i="21"/>
  <c r="AH321" i="21"/>
  <c r="AH320" i="21"/>
  <c r="AH319" i="21"/>
  <c r="AH318" i="21"/>
  <c r="AH317" i="21"/>
  <c r="AH316" i="21"/>
  <c r="AH315" i="21"/>
  <c r="AH314" i="21"/>
  <c r="AH313" i="21"/>
  <c r="AH312" i="21"/>
  <c r="AH311" i="21"/>
  <c r="AH310" i="21"/>
  <c r="AH309" i="21"/>
  <c r="AH308" i="21"/>
  <c r="AH307" i="21"/>
  <c r="AH306" i="21"/>
  <c r="AH305" i="21"/>
  <c r="AH304" i="21"/>
  <c r="AH303" i="21"/>
  <c r="AH302" i="21"/>
  <c r="AH301" i="21"/>
  <c r="AH300" i="21"/>
  <c r="AH299" i="21"/>
  <c r="AH298" i="21"/>
  <c r="AG321" i="21" l="1"/>
  <c r="AG320" i="21"/>
  <c r="AG319" i="21"/>
  <c r="AG318" i="21"/>
  <c r="AG317" i="21"/>
  <c r="AG316" i="21"/>
  <c r="AG315" i="21"/>
  <c r="AG314" i="21"/>
  <c r="AG313" i="21"/>
  <c r="AG312" i="21"/>
  <c r="AG311" i="21"/>
  <c r="AG310" i="21"/>
  <c r="AG309" i="21"/>
  <c r="AG308" i="21"/>
  <c r="AG307" i="21"/>
  <c r="AG306" i="21"/>
  <c r="AG305" i="21"/>
  <c r="AG304" i="21"/>
  <c r="AG303" i="21"/>
  <c r="AG302" i="21"/>
  <c r="AG301" i="21"/>
  <c r="AG300" i="21"/>
  <c r="AG299" i="21"/>
  <c r="AG298" i="21"/>
  <c r="AE317" i="21" l="1"/>
  <c r="AD317" i="21"/>
  <c r="AC317" i="21"/>
  <c r="AB317" i="21"/>
  <c r="AA317" i="21"/>
  <c r="Z317" i="21"/>
  <c r="Y317" i="21"/>
  <c r="X317" i="21"/>
  <c r="W317" i="21"/>
  <c r="V317" i="21"/>
  <c r="U317" i="21"/>
  <c r="T317" i="21"/>
  <c r="S317" i="21"/>
  <c r="R317" i="21"/>
  <c r="Q317" i="21"/>
  <c r="AE316" i="21"/>
  <c r="AD316" i="21"/>
  <c r="AC316" i="21"/>
  <c r="AB316" i="21"/>
  <c r="AA316" i="21"/>
  <c r="Z316" i="21"/>
  <c r="Y316" i="21"/>
  <c r="X316" i="21"/>
  <c r="W316" i="21"/>
  <c r="V316" i="21"/>
  <c r="U316" i="21"/>
  <c r="T316" i="21"/>
  <c r="S316" i="21"/>
  <c r="R316" i="21"/>
  <c r="Q316" i="21"/>
  <c r="AE315" i="21"/>
  <c r="AD315" i="21"/>
  <c r="AC315" i="21"/>
  <c r="AB315" i="21"/>
  <c r="AA315" i="21"/>
  <c r="Z315" i="21"/>
  <c r="Y315" i="21"/>
  <c r="X315" i="21"/>
  <c r="W315" i="21"/>
  <c r="V315" i="21"/>
  <c r="U315" i="21"/>
  <c r="T315" i="21"/>
  <c r="S315" i="21"/>
  <c r="R315" i="21"/>
  <c r="Q315" i="21"/>
  <c r="AE312" i="21"/>
  <c r="AD312" i="21"/>
  <c r="AC312" i="21"/>
  <c r="AB312" i="21"/>
  <c r="AA312" i="21"/>
  <c r="Z312" i="21"/>
  <c r="Y312" i="21"/>
  <c r="X312" i="21"/>
  <c r="W312" i="21"/>
  <c r="V312" i="21"/>
  <c r="U312" i="21"/>
  <c r="T312" i="21"/>
  <c r="S312" i="21"/>
  <c r="R312" i="21"/>
  <c r="Q312" i="21"/>
  <c r="AE309" i="21"/>
  <c r="AD309" i="21"/>
  <c r="AC309" i="21"/>
  <c r="AB309" i="21"/>
  <c r="AA309" i="21"/>
  <c r="Z309" i="21"/>
  <c r="Y309" i="21"/>
  <c r="X309" i="21"/>
  <c r="W309" i="21"/>
  <c r="V309" i="21"/>
  <c r="U309" i="21"/>
  <c r="T309" i="21"/>
  <c r="S309" i="21"/>
  <c r="R309" i="21"/>
  <c r="Q309" i="21"/>
  <c r="AE308" i="21"/>
  <c r="AD308" i="21"/>
  <c r="AC308" i="21"/>
  <c r="AB308" i="21"/>
  <c r="AA308" i="21"/>
  <c r="Z308" i="21"/>
  <c r="Y308" i="21"/>
  <c r="X308" i="21"/>
  <c r="W308" i="21"/>
  <c r="V308" i="21"/>
  <c r="U308" i="21"/>
  <c r="T308" i="21"/>
  <c r="S308" i="21"/>
  <c r="R308" i="21"/>
  <c r="Q308" i="21"/>
  <c r="AE307" i="21"/>
  <c r="AD307" i="21"/>
  <c r="AC307" i="21"/>
  <c r="AB307" i="21"/>
  <c r="AA307" i="21"/>
  <c r="Z307" i="21"/>
  <c r="Y307" i="21"/>
  <c r="X307" i="21"/>
  <c r="W307" i="21"/>
  <c r="V307" i="21"/>
  <c r="U307" i="21"/>
  <c r="T307" i="21"/>
  <c r="S307" i="21"/>
  <c r="R307" i="21"/>
  <c r="Q307" i="21"/>
  <c r="AE306" i="21"/>
  <c r="AD306" i="21"/>
  <c r="AC306" i="21"/>
  <c r="AB306" i="21"/>
  <c r="AA306" i="21"/>
  <c r="Z306" i="21"/>
  <c r="Y306" i="21"/>
  <c r="X306" i="21"/>
  <c r="W306" i="21"/>
  <c r="V306" i="21"/>
  <c r="U306" i="21"/>
  <c r="T306" i="21"/>
  <c r="S306" i="21"/>
  <c r="R306" i="21"/>
  <c r="Q306" i="21"/>
  <c r="AE305" i="21"/>
  <c r="AD305" i="21"/>
  <c r="AC305" i="21"/>
  <c r="AB305" i="21"/>
  <c r="AA305" i="21"/>
  <c r="Z305" i="21"/>
  <c r="Y305" i="21"/>
  <c r="X305" i="21"/>
  <c r="W305" i="21"/>
  <c r="V305" i="21"/>
  <c r="U305" i="21"/>
  <c r="T305" i="21"/>
  <c r="S305" i="21"/>
  <c r="R305" i="21"/>
  <c r="Q305" i="21"/>
  <c r="AE304" i="21"/>
  <c r="AD304" i="21"/>
  <c r="AC304" i="21"/>
  <c r="AB304" i="21"/>
  <c r="AA304" i="21"/>
  <c r="Z304" i="21"/>
  <c r="Y304" i="21"/>
  <c r="X304" i="21"/>
  <c r="W304" i="21"/>
  <c r="V304" i="21"/>
  <c r="U304" i="21"/>
  <c r="T304" i="21"/>
  <c r="S304" i="21"/>
  <c r="R304" i="21"/>
  <c r="Q304" i="21"/>
  <c r="AE300" i="21"/>
  <c r="AD300" i="21"/>
  <c r="AC300" i="21"/>
  <c r="AB300" i="21"/>
  <c r="AA300" i="21"/>
  <c r="Z300" i="21"/>
  <c r="Y300" i="21"/>
  <c r="X300" i="21"/>
  <c r="W300" i="21"/>
  <c r="V300" i="21"/>
  <c r="U300" i="21"/>
  <c r="T300" i="21"/>
  <c r="S300" i="21"/>
  <c r="R300" i="21"/>
  <c r="Q300" i="21"/>
  <c r="AE299" i="21"/>
  <c r="AD299" i="21"/>
  <c r="AC299" i="21"/>
  <c r="AB299" i="21"/>
  <c r="AA299" i="21"/>
  <c r="Z299" i="21"/>
  <c r="Y299" i="21"/>
  <c r="X299" i="21"/>
  <c r="W299" i="21"/>
  <c r="V299" i="21"/>
  <c r="U299" i="21"/>
  <c r="T299" i="21"/>
  <c r="S299" i="21"/>
  <c r="R299" i="21"/>
  <c r="Q299" i="21"/>
  <c r="AF321" i="21" l="1"/>
  <c r="AF320" i="21"/>
  <c r="AF319" i="21"/>
  <c r="AF318" i="21"/>
  <c r="AF317" i="21"/>
  <c r="AF316" i="21"/>
  <c r="AF315" i="21"/>
  <c r="AF314" i="21"/>
  <c r="AF313" i="21"/>
  <c r="AF312" i="21"/>
  <c r="AF311" i="21"/>
  <c r="AF310" i="21"/>
  <c r="AF309" i="21"/>
  <c r="AF308" i="21"/>
  <c r="AF307" i="21"/>
  <c r="AF306" i="21"/>
  <c r="AF305" i="21"/>
  <c r="AF304" i="21"/>
  <c r="AF303" i="21"/>
  <c r="AF302" i="21"/>
  <c r="AF301" i="21"/>
  <c r="AF300" i="21"/>
  <c r="AF299" i="21"/>
  <c r="AF298" i="21"/>
  <c r="AE321" i="21" l="1"/>
  <c r="AD321" i="21"/>
  <c r="AC321" i="21"/>
  <c r="AB321" i="21"/>
  <c r="AA321" i="21"/>
  <c r="Z321" i="21"/>
  <c r="Y321" i="21"/>
  <c r="X321" i="21"/>
  <c r="W321" i="21"/>
  <c r="V321" i="21"/>
  <c r="U321" i="21"/>
  <c r="T321" i="21"/>
  <c r="S321" i="21"/>
  <c r="R321" i="21"/>
  <c r="Q321" i="21"/>
  <c r="AE320" i="21"/>
  <c r="AD320" i="21"/>
  <c r="AC320" i="21"/>
  <c r="AB320" i="21"/>
  <c r="AA320" i="21"/>
  <c r="Z320" i="21"/>
  <c r="Y320" i="21"/>
  <c r="X320" i="21"/>
  <c r="W320" i="21"/>
  <c r="V320" i="21"/>
  <c r="U320" i="21"/>
  <c r="T320" i="21"/>
  <c r="S320" i="21"/>
  <c r="R320" i="21"/>
  <c r="Q320" i="21"/>
  <c r="AE319" i="21"/>
  <c r="AD319" i="21"/>
  <c r="AC319" i="21"/>
  <c r="AB319" i="21"/>
  <c r="AA319" i="21"/>
  <c r="Z319" i="21"/>
  <c r="Y319" i="21"/>
  <c r="X319" i="21"/>
  <c r="W319" i="21"/>
  <c r="V319" i="21"/>
  <c r="U319" i="21"/>
  <c r="T319" i="21"/>
  <c r="S319" i="21"/>
  <c r="R319" i="21"/>
  <c r="Q319" i="21"/>
  <c r="AE318" i="21"/>
  <c r="AD318" i="21"/>
  <c r="AC318" i="21"/>
  <c r="AB318" i="21"/>
  <c r="AA318" i="21"/>
  <c r="Z318" i="21"/>
  <c r="Y318" i="21"/>
  <c r="X318" i="21"/>
  <c r="W318" i="21"/>
  <c r="V318" i="21"/>
  <c r="U318" i="21"/>
  <c r="T318" i="21"/>
  <c r="S318" i="21"/>
  <c r="R318" i="21"/>
  <c r="Q318" i="21"/>
  <c r="AE314" i="21"/>
  <c r="AD314" i="21"/>
  <c r="AC314" i="21"/>
  <c r="AB314" i="21"/>
  <c r="AA314" i="21"/>
  <c r="Z314" i="21"/>
  <c r="Y314" i="21"/>
  <c r="X314" i="21"/>
  <c r="W314" i="21"/>
  <c r="V314" i="21"/>
  <c r="U314" i="21"/>
  <c r="T314" i="21"/>
  <c r="S314" i="21"/>
  <c r="R314" i="21"/>
  <c r="Q314" i="21"/>
  <c r="AE313" i="21"/>
  <c r="AD313" i="21"/>
  <c r="AC313" i="21"/>
  <c r="AB313" i="21"/>
  <c r="AA313" i="21"/>
  <c r="Z313" i="21"/>
  <c r="Y313" i="21"/>
  <c r="X313" i="21"/>
  <c r="W313" i="21"/>
  <c r="V313" i="21"/>
  <c r="U313" i="21"/>
  <c r="T313" i="21"/>
  <c r="S313" i="21"/>
  <c r="R313" i="21"/>
  <c r="Q313" i="21"/>
  <c r="AE311" i="21"/>
  <c r="AD311" i="21"/>
  <c r="AC311" i="21"/>
  <c r="AB311" i="21"/>
  <c r="AA311" i="21"/>
  <c r="Z311" i="21"/>
  <c r="Y311" i="21"/>
  <c r="X311" i="21"/>
  <c r="W311" i="21"/>
  <c r="V311" i="21"/>
  <c r="U311" i="21"/>
  <c r="T311" i="21"/>
  <c r="S311" i="21"/>
  <c r="R311" i="21"/>
  <c r="Q311" i="21"/>
  <c r="AE310" i="21"/>
  <c r="AD310" i="21"/>
  <c r="AC310" i="21"/>
  <c r="AB310" i="21"/>
  <c r="AA310" i="21"/>
  <c r="Z310" i="21"/>
  <c r="Y310" i="21"/>
  <c r="X310" i="21"/>
  <c r="W310" i="21"/>
  <c r="V310" i="21"/>
  <c r="U310" i="21"/>
  <c r="T310" i="21"/>
  <c r="S310" i="21"/>
  <c r="R310" i="21"/>
  <c r="Q310" i="21"/>
  <c r="AE303" i="21"/>
  <c r="AD303" i="21"/>
  <c r="AC303" i="21"/>
  <c r="AB303" i="21"/>
  <c r="AA303" i="21"/>
  <c r="Z303" i="21"/>
  <c r="Y303" i="21"/>
  <c r="X303" i="21"/>
  <c r="W303" i="21"/>
  <c r="V303" i="21"/>
  <c r="U303" i="21"/>
  <c r="T303" i="21"/>
  <c r="S303" i="21"/>
  <c r="R303" i="21"/>
  <c r="Q303" i="21"/>
  <c r="AE302" i="21"/>
  <c r="AD302" i="21"/>
  <c r="AC302" i="21"/>
  <c r="AB302" i="21"/>
  <c r="AA302" i="21"/>
  <c r="Z302" i="21"/>
  <c r="Y302" i="21"/>
  <c r="X302" i="21"/>
  <c r="W302" i="21"/>
  <c r="V302" i="21"/>
  <c r="U302" i="21"/>
  <c r="T302" i="21"/>
  <c r="S302" i="21"/>
  <c r="R302" i="21"/>
  <c r="Q302" i="21"/>
  <c r="AE301" i="21"/>
  <c r="AD301" i="21"/>
  <c r="AC301" i="21"/>
  <c r="AB301" i="21"/>
  <c r="AA301" i="21"/>
  <c r="Z301" i="21"/>
  <c r="Y301" i="21"/>
  <c r="X301" i="21"/>
  <c r="W301" i="21"/>
  <c r="V301" i="21"/>
  <c r="U301" i="21"/>
  <c r="T301" i="21"/>
  <c r="S301" i="21"/>
  <c r="R301" i="21"/>
  <c r="Q301" i="21"/>
  <c r="AE298" i="21"/>
  <c r="AD298" i="21"/>
  <c r="AC298" i="21"/>
  <c r="AB298" i="21"/>
  <c r="AA298" i="21"/>
  <c r="Z298" i="21"/>
  <c r="Y298" i="21"/>
  <c r="X298" i="21"/>
  <c r="W298" i="21"/>
  <c r="V298" i="21"/>
  <c r="U298" i="21"/>
  <c r="T298" i="21"/>
  <c r="S298" i="21"/>
  <c r="R298" i="21"/>
  <c r="Q298" i="21"/>
  <c r="AI61" i="21" l="1"/>
  <c r="AG61" i="21" l="1"/>
  <c r="AH61" i="21"/>
  <c r="AF61" i="21" l="1"/>
  <c r="X61" i="21" l="1"/>
  <c r="W61" i="21"/>
  <c r="Q61" i="21"/>
  <c r="V61" i="21"/>
  <c r="Y61" i="21"/>
  <c r="AC61" i="21"/>
  <c r="U61" i="21"/>
  <c r="AD61" i="21"/>
  <c r="S61" i="21"/>
  <c r="AB61" i="21"/>
  <c r="R61" i="21"/>
  <c r="Z61" i="21"/>
  <c r="T61" i="21"/>
  <c r="AE61" i="21"/>
  <c r="AA61" i="21"/>
  <c r="BU220" i="21" l="1"/>
  <c r="BU257" i="21"/>
  <c r="AH357" i="21" l="1"/>
  <c r="BS77" i="5"/>
  <c r="BS104" i="5" s="1"/>
  <c r="BS104" i="4"/>
  <c r="AI357" i="21"/>
  <c r="BR77" i="5"/>
  <c r="BR104" i="4"/>
  <c r="BV77" i="5"/>
  <c r="BV104" i="4"/>
  <c r="BX77" i="5"/>
  <c r="BX104" i="5" s="1"/>
  <c r="BX104" i="4"/>
  <c r="BU77" i="5"/>
  <c r="BU104" i="5" s="1"/>
  <c r="BU104" i="4"/>
  <c r="BQ77" i="5"/>
  <c r="BQ104" i="4"/>
  <c r="BY77" i="5"/>
  <c r="BY104" i="4"/>
  <c r="BW77" i="5"/>
  <c r="BW104" i="4"/>
  <c r="BT77" i="5"/>
  <c r="BT104" i="5" s="1"/>
  <c r="BT104" i="4"/>
  <c r="AG357" i="21"/>
  <c r="AV209" i="21" l="1"/>
  <c r="AV246" i="21"/>
  <c r="J283" i="21"/>
  <c r="AV283" i="21" s="1"/>
  <c r="AV61" i="21"/>
  <c r="BR104" i="5"/>
  <c r="AG24" i="21"/>
  <c r="BQ50" i="9"/>
  <c r="BQ24" i="5"/>
  <c r="BQ50" i="10"/>
  <c r="BQ50" i="4"/>
  <c r="BY24" i="5"/>
  <c r="AI24" i="21"/>
  <c r="BY50" i="10"/>
  <c r="BY50" i="9"/>
  <c r="BY50" i="4"/>
  <c r="AP246" i="21"/>
  <c r="AP209" i="21"/>
  <c r="D283" i="21"/>
  <c r="AP283" i="21" s="1"/>
  <c r="AP61" i="21"/>
  <c r="BW104" i="5"/>
  <c r="BW50" i="9"/>
  <c r="BW50" i="10"/>
  <c r="BW24" i="5"/>
  <c r="BW50" i="4"/>
  <c r="BV24" i="5"/>
  <c r="BV50" i="10"/>
  <c r="BV50" i="9"/>
  <c r="BV50" i="4"/>
  <c r="AU209" i="21"/>
  <c r="I283" i="21"/>
  <c r="AU283" i="21" s="1"/>
  <c r="AU246" i="21"/>
  <c r="AU61" i="21"/>
  <c r="BX50" i="10"/>
  <c r="BX24" i="5"/>
  <c r="BX50" i="9"/>
  <c r="BX50" i="4"/>
  <c r="H283" i="21"/>
  <c r="AT283" i="21" s="1"/>
  <c r="AT209" i="21"/>
  <c r="AT246" i="21"/>
  <c r="AT61" i="21"/>
  <c r="BV104" i="5"/>
  <c r="AQ246" i="21"/>
  <c r="E283" i="21"/>
  <c r="AQ283" i="21" s="1"/>
  <c r="AQ209" i="21"/>
  <c r="AQ61" i="21"/>
  <c r="BY104" i="5"/>
  <c r="AO246" i="21"/>
  <c r="C283" i="21"/>
  <c r="AO283" i="21" s="1"/>
  <c r="AO209" i="21"/>
  <c r="AO61" i="21"/>
  <c r="AS246" i="21"/>
  <c r="G283" i="21"/>
  <c r="AS283" i="21" s="1"/>
  <c r="AS209" i="21"/>
  <c r="AS61" i="21"/>
  <c r="BQ104" i="5"/>
  <c r="AN209" i="21"/>
  <c r="B283" i="21"/>
  <c r="AN283" i="21" s="1"/>
  <c r="AN246" i="21"/>
  <c r="AN61" i="21"/>
  <c r="BT50" i="10"/>
  <c r="BT24" i="5"/>
  <c r="BT50" i="9"/>
  <c r="BT50" i="4"/>
  <c r="BR50" i="10"/>
  <c r="BR50" i="9"/>
  <c r="BR24" i="5"/>
  <c r="BR50" i="4"/>
  <c r="BU50" i="9"/>
  <c r="AH24" i="21"/>
  <c r="BU50" i="10"/>
  <c r="BU24" i="5"/>
  <c r="BU50" i="4"/>
  <c r="AW246" i="21"/>
  <c r="K283" i="21"/>
  <c r="AW283" i="21" s="1"/>
  <c r="AW209" i="21"/>
  <c r="AW61" i="21"/>
  <c r="BT256" i="21"/>
  <c r="BT219" i="21"/>
  <c r="BS50" i="10"/>
  <c r="BS50" i="9"/>
  <c r="BS24" i="5"/>
  <c r="BS50" i="4"/>
  <c r="AR246" i="21"/>
  <c r="AR209" i="21"/>
  <c r="F283" i="21"/>
  <c r="AR283" i="21" s="1"/>
  <c r="AR61" i="21"/>
  <c r="BU219" i="21"/>
  <c r="BU256" i="21"/>
  <c r="AX209" i="21"/>
  <c r="L283" i="21"/>
  <c r="AX283" i="21" s="1"/>
  <c r="AX246" i="21"/>
  <c r="AX61" i="21"/>
  <c r="BW50" i="5" l="1"/>
  <c r="BW24" i="11"/>
  <c r="BW50" i="11" s="1"/>
  <c r="BQ50" i="5"/>
  <c r="BQ24" i="11"/>
  <c r="BQ50" i="11" s="1"/>
  <c r="BR24" i="11"/>
  <c r="BR50" i="11" s="1"/>
  <c r="BR50" i="5"/>
  <c r="BT24" i="11"/>
  <c r="BT50" i="11" s="1"/>
  <c r="BT50" i="5"/>
  <c r="BX50" i="5"/>
  <c r="BX24" i="11"/>
  <c r="BX50" i="11" s="1"/>
  <c r="BU209" i="21"/>
  <c r="BU246" i="21"/>
  <c r="AI283" i="21"/>
  <c r="BU283" i="21" s="1"/>
  <c r="BU61" i="21"/>
  <c r="BV24" i="11"/>
  <c r="BV50" i="11" s="1"/>
  <c r="BV50" i="5"/>
  <c r="BU24" i="11"/>
  <c r="BU50" i="11" s="1"/>
  <c r="BU50" i="5"/>
  <c r="BY24" i="11"/>
  <c r="BY50" i="11" s="1"/>
  <c r="BY50" i="5"/>
  <c r="BS50" i="5"/>
  <c r="BS24" i="11"/>
  <c r="BS50" i="11" s="1"/>
  <c r="BS209" i="21"/>
  <c r="BS246" i="21"/>
  <c r="AG283" i="21"/>
  <c r="BS283" i="21" s="1"/>
  <c r="BS61" i="21"/>
  <c r="AH283" i="21"/>
  <c r="BT283" i="21" s="1"/>
  <c r="BT209" i="21"/>
  <c r="BT246" i="21"/>
  <c r="BT61" i="21"/>
  <c r="AI337" i="21" l="1"/>
  <c r="AI355" i="21"/>
  <c r="AI336" i="21"/>
  <c r="AI339" i="21"/>
  <c r="AH335" i="21"/>
  <c r="AI353" i="21"/>
  <c r="AI350" i="21"/>
  <c r="AI348" i="21"/>
  <c r="AI349" i="21"/>
  <c r="AI345" i="21"/>
  <c r="AI338" i="21"/>
  <c r="AI344" i="21"/>
  <c r="AI342" i="21"/>
  <c r="AH338" i="21"/>
  <c r="AI358" i="21"/>
  <c r="AI340" i="21"/>
  <c r="AI352" i="21"/>
  <c r="AI356" i="21"/>
  <c r="AI347" i="21"/>
  <c r="AI351" i="21"/>
  <c r="AI354" i="21"/>
  <c r="AI341" i="21"/>
  <c r="AI346" i="21"/>
  <c r="AI343" i="21"/>
  <c r="AI335" i="21"/>
  <c r="BX41" i="10" l="1"/>
  <c r="BX41" i="9"/>
  <c r="BV49" i="9"/>
  <c r="BV49" i="10"/>
  <c r="BW45" i="9"/>
  <c r="BW45" i="10"/>
  <c r="BW48" i="10"/>
  <c r="BW48" i="9"/>
  <c r="BX32" i="10"/>
  <c r="BX32" i="9"/>
  <c r="BV51" i="9"/>
  <c r="BV51" i="10"/>
  <c r="BW34" i="9"/>
  <c r="BW34" i="10"/>
  <c r="BX37" i="9"/>
  <c r="BX37" i="10"/>
  <c r="BW44" i="10"/>
  <c r="BW44" i="9"/>
  <c r="BT42" i="9"/>
  <c r="BT42" i="10"/>
  <c r="BX45" i="9"/>
  <c r="BX45" i="10"/>
  <c r="AI14" i="21"/>
  <c r="BY40" i="10"/>
  <c r="BY40" i="9"/>
  <c r="BS40" i="9"/>
  <c r="BS40" i="10"/>
  <c r="AI9" i="21"/>
  <c r="BY35" i="9"/>
  <c r="BY35" i="10"/>
  <c r="BW33" i="9"/>
  <c r="BW33" i="10"/>
  <c r="AI15" i="21"/>
  <c r="BY41" i="10"/>
  <c r="BY41" i="9"/>
  <c r="BX44" i="10"/>
  <c r="BX44" i="9"/>
  <c r="BU215" i="21"/>
  <c r="BU252" i="21"/>
  <c r="AI8" i="21"/>
  <c r="BY34" i="9"/>
  <c r="BY34" i="10"/>
  <c r="BX47" i="9"/>
  <c r="BX47" i="10"/>
  <c r="BX30" i="9"/>
  <c r="BX30" i="10"/>
  <c r="BV28" i="10"/>
  <c r="BV28" i="9"/>
  <c r="BV39" i="10"/>
  <c r="BV39" i="9"/>
  <c r="BW40" i="9"/>
  <c r="BW40" i="10"/>
  <c r="BV37" i="9"/>
  <c r="BV37" i="10"/>
  <c r="BX49" i="9"/>
  <c r="BX49" i="10"/>
  <c r="BY31" i="10"/>
  <c r="AI5" i="21"/>
  <c r="BY31" i="9"/>
  <c r="BV44" i="10"/>
  <c r="BV44" i="9"/>
  <c r="BW35" i="9"/>
  <c r="BW35" i="10"/>
  <c r="BW28" i="10"/>
  <c r="BW28" i="9"/>
  <c r="BV34" i="9"/>
  <c r="BV34" i="10"/>
  <c r="BX36" i="10"/>
  <c r="BX36" i="9"/>
  <c r="AI6" i="21"/>
  <c r="BY32" i="10"/>
  <c r="BY32" i="9"/>
  <c r="BV40" i="10"/>
  <c r="BV40" i="9"/>
  <c r="BS256" i="21"/>
  <c r="BS219" i="21"/>
  <c r="BW42" i="9"/>
  <c r="BW42" i="10"/>
  <c r="BV29" i="9"/>
  <c r="BV29" i="10"/>
  <c r="BS49" i="9"/>
  <c r="BS49" i="10"/>
  <c r="BW46" i="9"/>
  <c r="BW46" i="10"/>
  <c r="BX38" i="9"/>
  <c r="BX38" i="10"/>
  <c r="BX33" i="9"/>
  <c r="BX33" i="10"/>
  <c r="BW32" i="10"/>
  <c r="BW32" i="9"/>
  <c r="BW37" i="9"/>
  <c r="BW37" i="10"/>
  <c r="BW51" i="10"/>
  <c r="BW51" i="9"/>
  <c r="AI22" i="21"/>
  <c r="BY48" i="10"/>
  <c r="BY48" i="9"/>
  <c r="BV42" i="9"/>
  <c r="BV42" i="10"/>
  <c r="BW49" i="9"/>
  <c r="BW49" i="10"/>
  <c r="BS43" i="10"/>
  <c r="BS43" i="9"/>
  <c r="BX43" i="10"/>
  <c r="BX43" i="9"/>
  <c r="BY49" i="9"/>
  <c r="AI23" i="21"/>
  <c r="BY49" i="10"/>
  <c r="BV31" i="10"/>
  <c r="BV31" i="9"/>
  <c r="BT51" i="10"/>
  <c r="BT51" i="9"/>
  <c r="BU250" i="21"/>
  <c r="BU213" i="21"/>
  <c r="BV43" i="10"/>
  <c r="BV43" i="9"/>
  <c r="BX31" i="10"/>
  <c r="BX31" i="9"/>
  <c r="AI4" i="21"/>
  <c r="BY30" i="9"/>
  <c r="BY30" i="10"/>
  <c r="BY39" i="10"/>
  <c r="AI13" i="21"/>
  <c r="BY39" i="9"/>
  <c r="BV48" i="10"/>
  <c r="BV48" i="9"/>
  <c r="AI12" i="21"/>
  <c r="BY38" i="9"/>
  <c r="BY38" i="10"/>
  <c r="AI17" i="21"/>
  <c r="BY43" i="9"/>
  <c r="BY43" i="10"/>
  <c r="BX28" i="9"/>
  <c r="BX28" i="10"/>
  <c r="BT49" i="9"/>
  <c r="BT49" i="10"/>
  <c r="BX35" i="9"/>
  <c r="BX35" i="10"/>
  <c r="BT43" i="10"/>
  <c r="BT43" i="9"/>
  <c r="BW38" i="9"/>
  <c r="BW38" i="10"/>
  <c r="BS31" i="10"/>
  <c r="BS31" i="9"/>
  <c r="BU31" i="10"/>
  <c r="AH5" i="21"/>
  <c r="BU31" i="9"/>
  <c r="BV45" i="9"/>
  <c r="BV45" i="10"/>
  <c r="AI18" i="21"/>
  <c r="BY44" i="10"/>
  <c r="BY44" i="9"/>
  <c r="BU216" i="21"/>
  <c r="BU253" i="21"/>
  <c r="BT31" i="10"/>
  <c r="BT31" i="9"/>
  <c r="BV33" i="9"/>
  <c r="BV33" i="10"/>
  <c r="BW36" i="9"/>
  <c r="BW36" i="10"/>
  <c r="BV38" i="9"/>
  <c r="BV38" i="10"/>
  <c r="BW31" i="10"/>
  <c r="BW31" i="9"/>
  <c r="BW30" i="9"/>
  <c r="BW30" i="10"/>
  <c r="BV41" i="10"/>
  <c r="BV41" i="9"/>
  <c r="BT41" i="9"/>
  <c r="BT41" i="10"/>
  <c r="BV32" i="10"/>
  <c r="BV32" i="9"/>
  <c r="BT28" i="10"/>
  <c r="BT28" i="9"/>
  <c r="BS28" i="9"/>
  <c r="BS28" i="10"/>
  <c r="BU217" i="21"/>
  <c r="BU254" i="21"/>
  <c r="BW39" i="10"/>
  <c r="BW39" i="9"/>
  <c r="BV46" i="9"/>
  <c r="BV46" i="10"/>
  <c r="AI19" i="21"/>
  <c r="BY45" i="9"/>
  <c r="BY45" i="10"/>
  <c r="AI7" i="21"/>
  <c r="BY33" i="9"/>
  <c r="BY33" i="10"/>
  <c r="BX34" i="9"/>
  <c r="BX34" i="10"/>
  <c r="BX48" i="9"/>
  <c r="BX48" i="10"/>
  <c r="AH2" i="21"/>
  <c r="BU28" i="10"/>
  <c r="BU28" i="9"/>
  <c r="BT40" i="10"/>
  <c r="BT40" i="9"/>
  <c r="BX51" i="10"/>
  <c r="BX51" i="9"/>
  <c r="BV47" i="9"/>
  <c r="BV47" i="10"/>
  <c r="AI11" i="21"/>
  <c r="BY37" i="9"/>
  <c r="BY37" i="10"/>
  <c r="BU212" i="21"/>
  <c r="BU249" i="21"/>
  <c r="BW29" i="9"/>
  <c r="BW29" i="10"/>
  <c r="BX46" i="9"/>
  <c r="BX46" i="10"/>
  <c r="BY28" i="10"/>
  <c r="AI2" i="21"/>
  <c r="BY28" i="9"/>
  <c r="BV30" i="9"/>
  <c r="BV30" i="10"/>
  <c r="BW41" i="9"/>
  <c r="BW41" i="10"/>
  <c r="BV36" i="10"/>
  <c r="BV36" i="9"/>
  <c r="BY51" i="9"/>
  <c r="BY51" i="10"/>
  <c r="AI25" i="21"/>
  <c r="BS51" i="9"/>
  <c r="BS51" i="10"/>
  <c r="AI16" i="21"/>
  <c r="BY42" i="9"/>
  <c r="BY42" i="10"/>
  <c r="BX40" i="9"/>
  <c r="BX40" i="10"/>
  <c r="BW43" i="10"/>
  <c r="BW43" i="9"/>
  <c r="BU214" i="21"/>
  <c r="BU251" i="21"/>
  <c r="BX29" i="9"/>
  <c r="BX29" i="10"/>
  <c r="AI3" i="21"/>
  <c r="BY29" i="9"/>
  <c r="BY29" i="10"/>
  <c r="BS41" i="9"/>
  <c r="BS41" i="10"/>
  <c r="BU221" i="21"/>
  <c r="BU258" i="21"/>
  <c r="AI21" i="21"/>
  <c r="BY47" i="9"/>
  <c r="BY47" i="10"/>
  <c r="BX39" i="9"/>
  <c r="BX39" i="10"/>
  <c r="BU211" i="21"/>
  <c r="BU248" i="21"/>
  <c r="BU218" i="21"/>
  <c r="BU255" i="21"/>
  <c r="BY36" i="10"/>
  <c r="BY36" i="9"/>
  <c r="AI10" i="21"/>
  <c r="BW47" i="9"/>
  <c r="BW47" i="10"/>
  <c r="AI20" i="21"/>
  <c r="BY46" i="9"/>
  <c r="BY46" i="10"/>
  <c r="BX42" i="9"/>
  <c r="BX42" i="10"/>
  <c r="BV35" i="9"/>
  <c r="BV35" i="10"/>
  <c r="BU188" i="21" l="1"/>
  <c r="BU225" i="21"/>
  <c r="BU235" i="21"/>
  <c r="BU198" i="21"/>
  <c r="BU227" i="21"/>
  <c r="BU190" i="21"/>
  <c r="BU232" i="21"/>
  <c r="BU195" i="21"/>
  <c r="BU206" i="21"/>
  <c r="BU243" i="21"/>
  <c r="BU224" i="21"/>
  <c r="BU187" i="21"/>
  <c r="BT227" i="21"/>
  <c r="BT190" i="21"/>
  <c r="BU200" i="21"/>
  <c r="BU237" i="21"/>
  <c r="BU202" i="21"/>
  <c r="BU239" i="21"/>
  <c r="BU201" i="21"/>
  <c r="BU238" i="21"/>
  <c r="BU193" i="21"/>
  <c r="BU230" i="21"/>
  <c r="BU199" i="21"/>
  <c r="BU236" i="21"/>
  <c r="BU196" i="21"/>
  <c r="BU233" i="21"/>
  <c r="BT187" i="21"/>
  <c r="BT224" i="21"/>
  <c r="BU244" i="21"/>
  <c r="BU207" i="21"/>
  <c r="BU245" i="21"/>
  <c r="BU208" i="21"/>
  <c r="BU192" i="21"/>
  <c r="BU229" i="21"/>
  <c r="BU197" i="21"/>
  <c r="BU234" i="21"/>
  <c r="BU189" i="21"/>
  <c r="BU226" i="21"/>
  <c r="BU194" i="21"/>
  <c r="BU231" i="21"/>
  <c r="BU247" i="21"/>
  <c r="BU210" i="21"/>
  <c r="BU204" i="21"/>
  <c r="BU241" i="21"/>
  <c r="BU205" i="21"/>
  <c r="BU242" i="21"/>
  <c r="BU228" i="21"/>
  <c r="BU191" i="21"/>
  <c r="BU240" i="21"/>
  <c r="BU203" i="21"/>
  <c r="AH348" i="21" l="1"/>
  <c r="T343" i="21"/>
  <c r="AT77" i="5"/>
  <c r="AT104" i="5" s="1"/>
  <c r="AT104" i="4"/>
  <c r="AE348" i="21"/>
  <c r="U338" i="21"/>
  <c r="X336" i="21"/>
  <c r="AC339" i="21"/>
  <c r="AH354" i="21"/>
  <c r="U349" i="21"/>
  <c r="AC340" i="21"/>
  <c r="R350" i="21"/>
  <c r="AC342" i="21"/>
  <c r="AC343" i="21"/>
  <c r="AC355" i="21"/>
  <c r="AB349" i="21"/>
  <c r="T345" i="21"/>
  <c r="Q345" i="21"/>
  <c r="W357" i="21"/>
  <c r="AH353" i="21"/>
  <c r="Q341" i="21"/>
  <c r="T335" i="21"/>
  <c r="AA353" i="21"/>
  <c r="S352" i="21"/>
  <c r="AF354" i="21"/>
  <c r="Z345" i="21"/>
  <c r="Y335" i="21"/>
  <c r="W346" i="21"/>
  <c r="V347" i="21"/>
  <c r="AC335" i="21"/>
  <c r="Y344" i="21"/>
  <c r="BM77" i="5"/>
  <c r="BM104" i="4"/>
  <c r="AY77" i="5"/>
  <c r="AY104" i="4"/>
  <c r="AD352" i="21"/>
  <c r="AH77" i="5"/>
  <c r="AH104" i="4"/>
  <c r="Q339" i="21"/>
  <c r="X356" i="21"/>
  <c r="U347" i="21"/>
  <c r="V340" i="21"/>
  <c r="AD351" i="21"/>
  <c r="V339" i="21"/>
  <c r="U355" i="21"/>
  <c r="R342" i="21"/>
  <c r="Z335" i="21"/>
  <c r="R340" i="21"/>
  <c r="AG342" i="21"/>
  <c r="Z343" i="21"/>
  <c r="AC347" i="21"/>
  <c r="AB358" i="21"/>
  <c r="AE335" i="21"/>
  <c r="AC358" i="21"/>
  <c r="AA346" i="21"/>
  <c r="AD344" i="21"/>
  <c r="AB345" i="21"/>
  <c r="BA77" i="5"/>
  <c r="BA104" i="5" s="1"/>
  <c r="BA104" i="4"/>
  <c r="AA352" i="21"/>
  <c r="Q77" i="5"/>
  <c r="Q104" i="4"/>
  <c r="L82" i="13" s="1"/>
  <c r="P77" i="5"/>
  <c r="P104" i="5" s="1"/>
  <c r="P104" i="4"/>
  <c r="X355" i="21"/>
  <c r="AC353" i="21"/>
  <c r="AF357" i="21"/>
  <c r="I77" i="5"/>
  <c r="I104" i="4"/>
  <c r="V354" i="21"/>
  <c r="R354" i="21"/>
  <c r="W340" i="21"/>
  <c r="AB357" i="21"/>
  <c r="AD77" i="5"/>
  <c r="AD104" i="5" s="1"/>
  <c r="AD104" i="4"/>
  <c r="AA340" i="21"/>
  <c r="W341" i="21"/>
  <c r="BP77" i="5"/>
  <c r="BP104" i="4"/>
  <c r="AH356" i="21"/>
  <c r="AI77" i="5"/>
  <c r="AI104" i="5" s="1"/>
  <c r="AI104" i="4"/>
  <c r="X347" i="21"/>
  <c r="W349" i="21"/>
  <c r="AB339" i="21"/>
  <c r="X343" i="21"/>
  <c r="AC356" i="21"/>
  <c r="AC352" i="21"/>
  <c r="U356" i="21"/>
  <c r="AN77" i="5"/>
  <c r="AN104" i="4"/>
  <c r="AB77" i="5"/>
  <c r="AB104" i="4"/>
  <c r="AB343" i="21"/>
  <c r="AP77" i="5"/>
  <c r="AP104" i="5" s="1"/>
  <c r="AP104" i="4"/>
  <c r="U352" i="21"/>
  <c r="AG351" i="21"/>
  <c r="S346" i="21"/>
  <c r="AA342" i="21"/>
  <c r="AC351" i="21"/>
  <c r="AA344" i="21"/>
  <c r="AF355" i="21"/>
  <c r="R355" i="21"/>
  <c r="AF350" i="21"/>
  <c r="AE353" i="21"/>
  <c r="U342" i="21"/>
  <c r="W347" i="21"/>
  <c r="R335" i="21"/>
  <c r="R337" i="21"/>
  <c r="AD342" i="21"/>
  <c r="AD354" i="21"/>
  <c r="AB342" i="21"/>
  <c r="V335" i="21"/>
  <c r="V336" i="21"/>
  <c r="AD345" i="21"/>
  <c r="Q357" i="21"/>
  <c r="N77" i="5"/>
  <c r="N104" i="5" s="1"/>
  <c r="N104" i="4"/>
  <c r="R348" i="21"/>
  <c r="AH341" i="21"/>
  <c r="AF353" i="21"/>
  <c r="T349" i="21"/>
  <c r="Y348" i="21"/>
  <c r="Z346" i="21"/>
  <c r="BG77" i="5"/>
  <c r="BG104" i="5" s="1"/>
  <c r="BG104" i="4"/>
  <c r="AE347" i="21"/>
  <c r="T339" i="21"/>
  <c r="V356" i="21"/>
  <c r="BH77" i="5"/>
  <c r="BH104" i="5" s="1"/>
  <c r="BH104" i="4"/>
  <c r="W335" i="21"/>
  <c r="BE77" i="5"/>
  <c r="BE104" i="5" s="1"/>
  <c r="BE104" i="4"/>
  <c r="Y341" i="21"/>
  <c r="X348" i="21"/>
  <c r="L77" i="5"/>
  <c r="L104" i="4"/>
  <c r="BL77" i="5"/>
  <c r="BL104" i="4"/>
  <c r="AA357" i="21"/>
  <c r="AE77" i="5"/>
  <c r="AE104" i="4"/>
  <c r="V338" i="21"/>
  <c r="Z337" i="21"/>
  <c r="Q358" i="21"/>
  <c r="AH344" i="21"/>
  <c r="AF346" i="21"/>
  <c r="AF77" i="5"/>
  <c r="AF104" i="5" s="1"/>
  <c r="AF104" i="4"/>
  <c r="T346" i="21"/>
  <c r="R339" i="21"/>
  <c r="U335" i="21"/>
  <c r="U336" i="21"/>
  <c r="AF340" i="21"/>
  <c r="AA348" i="21"/>
  <c r="AG352" i="21"/>
  <c r="AD350" i="21"/>
  <c r="V341" i="21"/>
  <c r="S351" i="21"/>
  <c r="AU77" i="5"/>
  <c r="AU104" i="5" s="1"/>
  <c r="AU104" i="4"/>
  <c r="AG345" i="21"/>
  <c r="AH336" i="21"/>
  <c r="V353" i="21"/>
  <c r="X350" i="21"/>
  <c r="AS77" i="5"/>
  <c r="AS104" i="4"/>
  <c r="W358" i="21"/>
  <c r="Y342" i="21"/>
  <c r="AA337" i="21"/>
  <c r="Y345" i="21"/>
  <c r="AA338" i="21"/>
  <c r="AB347" i="21"/>
  <c r="AE352" i="21"/>
  <c r="BC77" i="5"/>
  <c r="BC104" i="4"/>
  <c r="Q340" i="21"/>
  <c r="Z77" i="5"/>
  <c r="Z104" i="4"/>
  <c r="J77" i="5"/>
  <c r="J104" i="4"/>
  <c r="AD355" i="21"/>
  <c r="AD349" i="21"/>
  <c r="Q351" i="21"/>
  <c r="AF356" i="21"/>
  <c r="AE349" i="21"/>
  <c r="Y336" i="21"/>
  <c r="Y337" i="21"/>
  <c r="R347" i="21"/>
  <c r="R357" i="21"/>
  <c r="T340" i="21"/>
  <c r="U357" i="21"/>
  <c r="Y343" i="21"/>
  <c r="S338" i="21"/>
  <c r="T358" i="21"/>
  <c r="T341" i="21"/>
  <c r="AE340" i="21"/>
  <c r="T357" i="21"/>
  <c r="S353" i="21"/>
  <c r="AF351" i="21"/>
  <c r="AF344" i="21"/>
  <c r="R77" i="5"/>
  <c r="R104" i="5" s="1"/>
  <c r="R104" i="4"/>
  <c r="Q356" i="21"/>
  <c r="AC348" i="21"/>
  <c r="BN77" i="5"/>
  <c r="BN104" i="4"/>
  <c r="Z339" i="21"/>
  <c r="T350" i="21"/>
  <c r="AE346" i="21"/>
  <c r="AC357" i="21"/>
  <c r="Q343" i="21"/>
  <c r="AR77" i="5"/>
  <c r="AR104" i="4"/>
  <c r="AH346" i="21"/>
  <c r="AH339" i="21"/>
  <c r="V77" i="5"/>
  <c r="V104" i="4"/>
  <c r="AG338" i="21"/>
  <c r="U348" i="21"/>
  <c r="BF77" i="5"/>
  <c r="BF104" i="5" s="1"/>
  <c r="BF104" i="4"/>
  <c r="Q350" i="21"/>
  <c r="AB353" i="21"/>
  <c r="Z350" i="21"/>
  <c r="AZ77" i="5"/>
  <c r="AZ104" i="5" s="1"/>
  <c r="AZ104" i="4"/>
  <c r="BI77" i="5"/>
  <c r="BI104" i="4"/>
  <c r="X354" i="21"/>
  <c r="AF348" i="21"/>
  <c r="V346" i="21"/>
  <c r="S349" i="21"/>
  <c r="Q338" i="21"/>
  <c r="AF358" i="21"/>
  <c r="AA341" i="21"/>
  <c r="AB351" i="21"/>
  <c r="AG353" i="21"/>
  <c r="AF336" i="21"/>
  <c r="AX77" i="5"/>
  <c r="AX104" i="4"/>
  <c r="Z338" i="21"/>
  <c r="AF341" i="21"/>
  <c r="W339" i="21"/>
  <c r="AF335" i="21"/>
  <c r="T355" i="21"/>
  <c r="U346" i="21"/>
  <c r="AG340" i="21"/>
  <c r="AB340" i="21"/>
  <c r="AA336" i="21"/>
  <c r="BD77" i="5"/>
  <c r="BD104" i="5" s="1"/>
  <c r="BD104" i="4"/>
  <c r="Q354" i="21"/>
  <c r="T347" i="21"/>
  <c r="Q352" i="21"/>
  <c r="W352" i="21"/>
  <c r="V350" i="21"/>
  <c r="AA354" i="21"/>
  <c r="AE354" i="21"/>
  <c r="AF343" i="21"/>
  <c r="X335" i="21"/>
  <c r="Q355" i="21"/>
  <c r="V345" i="21"/>
  <c r="AM77" i="5"/>
  <c r="AM104" i="5" s="1"/>
  <c r="AM104" i="4"/>
  <c r="AG336" i="21"/>
  <c r="AD356" i="21"/>
  <c r="AD357" i="21"/>
  <c r="Z336" i="21"/>
  <c r="Y346" i="21"/>
  <c r="AC336" i="21"/>
  <c r="Z355" i="21"/>
  <c r="W338" i="21"/>
  <c r="AH340" i="21"/>
  <c r="Q353" i="21"/>
  <c r="R345" i="21"/>
  <c r="Z351" i="21"/>
  <c r="Z340" i="21"/>
  <c r="AL77" i="5"/>
  <c r="AL104" i="5" s="1"/>
  <c r="AL104" i="4"/>
  <c r="AH347" i="21"/>
  <c r="AG348" i="21"/>
  <c r="AD335" i="21"/>
  <c r="AC350" i="21"/>
  <c r="AF339" i="21"/>
  <c r="U354" i="21"/>
  <c r="Y353" i="21"/>
  <c r="AE350" i="21"/>
  <c r="BK77" i="5"/>
  <c r="BK104" i="4"/>
  <c r="Y339" i="21"/>
  <c r="AH350" i="21"/>
  <c r="W345" i="21"/>
  <c r="Z354" i="21"/>
  <c r="U344" i="21"/>
  <c r="AD346" i="21"/>
  <c r="AG358" i="21"/>
  <c r="X358" i="21"/>
  <c r="Q344" i="21"/>
  <c r="Y357" i="21"/>
  <c r="Z341" i="21"/>
  <c r="S341" i="21"/>
  <c r="AE355" i="21"/>
  <c r="X357" i="21"/>
  <c r="U77" i="5"/>
  <c r="U104" i="4"/>
  <c r="S343" i="21"/>
  <c r="V355" i="21"/>
  <c r="H77" i="5"/>
  <c r="H104" i="4"/>
  <c r="R358" i="21"/>
  <c r="AA358" i="21"/>
  <c r="R352" i="21"/>
  <c r="W336" i="21"/>
  <c r="AE343" i="21"/>
  <c r="V349" i="21"/>
  <c r="BJ77" i="5"/>
  <c r="BJ104" i="5" s="1"/>
  <c r="BJ104" i="4"/>
  <c r="AH342" i="21"/>
  <c r="T348" i="21"/>
  <c r="AD353" i="21"/>
  <c r="AA356" i="21"/>
  <c r="AW77" i="5"/>
  <c r="AW104" i="5" s="1"/>
  <c r="AW104" i="4"/>
  <c r="AA343" i="21"/>
  <c r="AE356" i="21"/>
  <c r="AB352" i="21"/>
  <c r="AG344" i="21"/>
  <c r="R353" i="21"/>
  <c r="AD338" i="21"/>
  <c r="AO77" i="5"/>
  <c r="AO104" i="5" s="1"/>
  <c r="AO104" i="4"/>
  <c r="E77" i="5"/>
  <c r="E104" i="4"/>
  <c r="X77" i="5"/>
  <c r="X104" i="4"/>
  <c r="AH355" i="21"/>
  <c r="R346" i="21"/>
  <c r="AH345" i="21"/>
  <c r="AA347" i="21"/>
  <c r="W350" i="21"/>
  <c r="R351" i="21"/>
  <c r="AB355" i="21"/>
  <c r="AF345" i="21"/>
  <c r="AE344" i="21"/>
  <c r="U353" i="21"/>
  <c r="Z347" i="21"/>
  <c r="AD347" i="21"/>
  <c r="X341" i="21"/>
  <c r="AE339" i="21"/>
  <c r="AA345" i="21"/>
  <c r="Y338" i="21"/>
  <c r="Y354" i="21"/>
  <c r="V357" i="21"/>
  <c r="AQ77" i="5"/>
  <c r="AQ104" i="4"/>
  <c r="AG337" i="21"/>
  <c r="X345" i="21"/>
  <c r="F77" i="5"/>
  <c r="F104" i="4"/>
  <c r="W337" i="21"/>
  <c r="AC345" i="21"/>
  <c r="B77" i="5"/>
  <c r="B104" i="4"/>
  <c r="AB337" i="21"/>
  <c r="U345" i="21"/>
  <c r="O77" i="5"/>
  <c r="O104" i="4"/>
  <c r="U337" i="21"/>
  <c r="K77" i="5"/>
  <c r="K104" i="5" s="1"/>
  <c r="K104" i="4"/>
  <c r="R338" i="21"/>
  <c r="S344" i="21"/>
  <c r="AG339" i="21"/>
  <c r="W354" i="21"/>
  <c r="AA349" i="21"/>
  <c r="AB335" i="21"/>
  <c r="X342" i="21"/>
  <c r="AB336" i="21"/>
  <c r="Y347" i="21"/>
  <c r="Y349" i="21"/>
  <c r="R356" i="21"/>
  <c r="AB354" i="21"/>
  <c r="S354" i="21"/>
  <c r="BO77" i="5"/>
  <c r="BO104" i="5" s="1"/>
  <c r="BO104" i="4"/>
  <c r="C77" i="5"/>
  <c r="C104" i="4"/>
  <c r="Q342" i="21"/>
  <c r="AF342" i="21"/>
  <c r="Y358" i="21"/>
  <c r="AH337" i="21"/>
  <c r="AE337" i="21"/>
  <c r="Y350" i="21"/>
  <c r="S335" i="21"/>
  <c r="AE338" i="21"/>
  <c r="S339" i="21"/>
  <c r="V342" i="21"/>
  <c r="AB348" i="21"/>
  <c r="AH358" i="21"/>
  <c r="W348" i="21"/>
  <c r="AH343" i="21"/>
  <c r="W77" i="5"/>
  <c r="W104" i="4"/>
  <c r="U351" i="21"/>
  <c r="Y352" i="21"/>
  <c r="Y77" i="5"/>
  <c r="Y104" i="4"/>
  <c r="AC346" i="21"/>
  <c r="W353" i="21"/>
  <c r="AG335" i="21"/>
  <c r="AG343" i="21"/>
  <c r="AC341" i="21"/>
  <c r="AC338" i="21"/>
  <c r="AA339" i="21"/>
  <c r="AB356" i="21"/>
  <c r="S340" i="21"/>
  <c r="S337" i="21"/>
  <c r="AH351" i="21"/>
  <c r="U358" i="21"/>
  <c r="Z348" i="21"/>
  <c r="AH352" i="21"/>
  <c r="Q337" i="21"/>
  <c r="AC77" i="5"/>
  <c r="AC104" i="4"/>
  <c r="AC337" i="21"/>
  <c r="AF352" i="21"/>
  <c r="AE358" i="21"/>
  <c r="R336" i="21"/>
  <c r="AA351" i="21"/>
  <c r="AG341" i="21"/>
  <c r="Z349" i="21"/>
  <c r="W356" i="21"/>
  <c r="W344" i="21"/>
  <c r="X339" i="21"/>
  <c r="Q335" i="21"/>
  <c r="AC349" i="21"/>
  <c r="AE342" i="21"/>
  <c r="Y356" i="21"/>
  <c r="S355" i="21"/>
  <c r="S342" i="21"/>
  <c r="AB346" i="21"/>
  <c r="X351" i="21"/>
  <c r="V344" i="21"/>
  <c r="X352" i="21"/>
  <c r="U340" i="21"/>
  <c r="R343" i="21"/>
  <c r="AB341" i="21"/>
  <c r="W355" i="21"/>
  <c r="AE345" i="21"/>
  <c r="T338" i="21"/>
  <c r="V337" i="21"/>
  <c r="Z353" i="21"/>
  <c r="AV77" i="5"/>
  <c r="AV104" i="5" s="1"/>
  <c r="AV104" i="4"/>
  <c r="AH349" i="21"/>
  <c r="AE341" i="21"/>
  <c r="S336" i="21"/>
  <c r="D77" i="5"/>
  <c r="D104" i="4"/>
  <c r="AE357" i="21"/>
  <c r="U343" i="21"/>
  <c r="U350" i="21"/>
  <c r="Q336" i="21"/>
  <c r="V358" i="21"/>
  <c r="T344" i="21"/>
  <c r="S345" i="21"/>
  <c r="AB344" i="21"/>
  <c r="X349" i="21"/>
  <c r="G77" i="5"/>
  <c r="G104" i="4"/>
  <c r="AA335" i="21"/>
  <c r="BB77" i="5"/>
  <c r="BB104" i="4"/>
  <c r="U339" i="21"/>
  <c r="X338" i="21"/>
  <c r="Q349" i="21"/>
  <c r="S77" i="5"/>
  <c r="S104" i="4"/>
  <c r="Q347" i="21"/>
  <c r="W343" i="21"/>
  <c r="S347" i="21"/>
  <c r="Q348" i="21"/>
  <c r="AD336" i="21"/>
  <c r="AD348" i="21"/>
  <c r="AD358" i="21"/>
  <c r="Z358" i="21"/>
  <c r="U341" i="21"/>
  <c r="AC354" i="21"/>
  <c r="X344" i="21"/>
  <c r="AD340" i="21"/>
  <c r="V343" i="21"/>
  <c r="AF349" i="21"/>
  <c r="T342" i="21"/>
  <c r="W351" i="21"/>
  <c r="AG77" i="5"/>
  <c r="AG104" i="4"/>
  <c r="T77" i="5"/>
  <c r="T104" i="4"/>
  <c r="AB338" i="21"/>
  <c r="Z352" i="21"/>
  <c r="AK77" i="5"/>
  <c r="AK104" i="4"/>
  <c r="AD341" i="21"/>
  <c r="AA355" i="21"/>
  <c r="AA77" i="5"/>
  <c r="AA104" i="4"/>
  <c r="X340" i="21"/>
  <c r="R344" i="21"/>
  <c r="Y340" i="21"/>
  <c r="X337" i="21"/>
  <c r="Q346" i="21"/>
  <c r="AG349" i="21"/>
  <c r="AE351" i="21"/>
  <c r="X346" i="21"/>
  <c r="R341" i="21"/>
  <c r="AG346" i="21"/>
  <c r="V348" i="21"/>
  <c r="T337" i="21"/>
  <c r="AD339" i="21"/>
  <c r="V351" i="21"/>
  <c r="T351" i="21"/>
  <c r="AG347" i="21"/>
  <c r="S348" i="21"/>
  <c r="AB350" i="21"/>
  <c r="AF338" i="21"/>
  <c r="AG354" i="21"/>
  <c r="AG350" i="21"/>
  <c r="AG356" i="21"/>
  <c r="T354" i="21"/>
  <c r="X353" i="21"/>
  <c r="S350" i="21"/>
  <c r="T353" i="21"/>
  <c r="M77" i="5"/>
  <c r="M104" i="4"/>
  <c r="AJ77" i="5"/>
  <c r="AJ104" i="4"/>
  <c r="AF337" i="21"/>
  <c r="S357" i="21"/>
  <c r="Y355" i="21"/>
  <c r="T356" i="21"/>
  <c r="Z356" i="21"/>
  <c r="S358" i="21"/>
  <c r="S356" i="21"/>
  <c r="Y351" i="21"/>
  <c r="Z344" i="21"/>
  <c r="AC344" i="21"/>
  <c r="T352" i="21"/>
  <c r="AG355" i="21"/>
  <c r="W342" i="21"/>
  <c r="AE336" i="21"/>
  <c r="AD337" i="21"/>
  <c r="Z357" i="21"/>
  <c r="T336" i="21"/>
  <c r="Z342" i="21"/>
  <c r="AF347" i="21"/>
  <c r="R349" i="21"/>
  <c r="AA350" i="21"/>
  <c r="AD343" i="21"/>
  <c r="V352" i="21"/>
  <c r="AW239" i="21" l="1"/>
  <c r="AW202" i="21"/>
  <c r="BB242" i="21"/>
  <c r="BB205" i="21"/>
  <c r="AO215" i="21"/>
  <c r="AO252" i="21"/>
  <c r="AY243" i="21"/>
  <c r="AY206" i="21"/>
  <c r="AO205" i="21"/>
  <c r="AO242" i="21"/>
  <c r="AW241" i="21"/>
  <c r="AW204" i="21"/>
  <c r="P47" i="10"/>
  <c r="P47" i="9"/>
  <c r="B41" i="10"/>
  <c r="B41" i="9"/>
  <c r="W33" i="10"/>
  <c r="W33" i="9"/>
  <c r="S2" i="21"/>
  <c r="M28" i="9"/>
  <c r="M28" i="10"/>
  <c r="Z14" i="21"/>
  <c r="AO40" i="10"/>
  <c r="AO40" i="9"/>
  <c r="AV41" i="10"/>
  <c r="AV41" i="9"/>
  <c r="N47" i="10"/>
  <c r="N47" i="9"/>
  <c r="BU39" i="10"/>
  <c r="AH13" i="21"/>
  <c r="BU39" i="9"/>
  <c r="S5" i="21"/>
  <c r="M31" i="9"/>
  <c r="M31" i="10"/>
  <c r="AX30" i="10"/>
  <c r="AX30" i="9"/>
  <c r="Z24" i="5"/>
  <c r="Z50" i="10"/>
  <c r="Z50" i="9"/>
  <c r="Z50" i="4"/>
  <c r="AP48" i="10"/>
  <c r="AP48" i="9"/>
  <c r="R9" i="21"/>
  <c r="I35" i="10"/>
  <c r="I35" i="9"/>
  <c r="AN38" i="9"/>
  <c r="AN38" i="10"/>
  <c r="BC49" i="9"/>
  <c r="BC49" i="10"/>
  <c r="AV229" i="21"/>
  <c r="AV192" i="21"/>
  <c r="BT217" i="21"/>
  <c r="BT254" i="21"/>
  <c r="AQ212" i="21"/>
  <c r="AQ249" i="21"/>
  <c r="AZ215" i="21"/>
  <c r="AZ252" i="21"/>
  <c r="AQ192" i="21"/>
  <c r="AQ229" i="21"/>
  <c r="AY217" i="21"/>
  <c r="AY254" i="21"/>
  <c r="AH41" i="10"/>
  <c r="AH41" i="9"/>
  <c r="BK35" i="10"/>
  <c r="BK35" i="9"/>
  <c r="Y9" i="21"/>
  <c r="AK35" i="10"/>
  <c r="AK35" i="9"/>
  <c r="BL42" i="10"/>
  <c r="BL42" i="9"/>
  <c r="BC44" i="9"/>
  <c r="BC44" i="10"/>
  <c r="O39" i="10"/>
  <c r="O39" i="9"/>
  <c r="BS211" i="21"/>
  <c r="BS248" i="21"/>
  <c r="AY241" i="21"/>
  <c r="AY204" i="21"/>
  <c r="AN189" i="21"/>
  <c r="AN226" i="21"/>
  <c r="AW228" i="21"/>
  <c r="AW191" i="21"/>
  <c r="AO192" i="21"/>
  <c r="AO229" i="21"/>
  <c r="AU231" i="21"/>
  <c r="AU194" i="21"/>
  <c r="AT256" i="21"/>
  <c r="AT219" i="21"/>
  <c r="BN51" i="9"/>
  <c r="BN51" i="10"/>
  <c r="P42" i="10"/>
  <c r="P42" i="9"/>
  <c r="L44" i="10"/>
  <c r="L44" i="9"/>
  <c r="N50" i="10"/>
  <c r="N50" i="9"/>
  <c r="N24" i="5"/>
  <c r="N50" i="4"/>
  <c r="D50" i="9"/>
  <c r="D50" i="10"/>
  <c r="D24" i="5"/>
  <c r="D50" i="4"/>
  <c r="AF8" i="21"/>
  <c r="BM34" i="10"/>
  <c r="BM34" i="9"/>
  <c r="AX46" i="10"/>
  <c r="AX46" i="9"/>
  <c r="AB20" i="21"/>
  <c r="AW46" i="10"/>
  <c r="AW46" i="9"/>
  <c r="BO51" i="9"/>
  <c r="BO51" i="10"/>
  <c r="P45" i="10"/>
  <c r="P45" i="9"/>
  <c r="AX49" i="9"/>
  <c r="AX49" i="10"/>
  <c r="R22" i="21"/>
  <c r="I48" i="10"/>
  <c r="I48" i="9"/>
  <c r="BF42" i="10"/>
  <c r="BF42" i="9"/>
  <c r="AZ213" i="21"/>
  <c r="AZ250" i="21"/>
  <c r="AX253" i="21"/>
  <c r="AX216" i="21"/>
  <c r="BR248" i="21"/>
  <c r="BR211" i="21"/>
  <c r="BD218" i="21"/>
  <c r="BD255" i="21"/>
  <c r="AZ248" i="21"/>
  <c r="AZ211" i="21"/>
  <c r="AU239" i="21"/>
  <c r="AU202" i="21"/>
  <c r="BA196" i="21"/>
  <c r="BA233" i="21"/>
  <c r="S14" i="21"/>
  <c r="M40" i="9"/>
  <c r="M40" i="10"/>
  <c r="AB42" i="10"/>
  <c r="AB42" i="9"/>
  <c r="W11" i="21"/>
  <c r="AC37" i="10"/>
  <c r="AC37" i="9"/>
  <c r="BI51" i="9"/>
  <c r="AE25" i="21"/>
  <c r="BI51" i="10"/>
  <c r="Y104" i="5"/>
  <c r="BF50" i="10"/>
  <c r="BF50" i="9"/>
  <c r="BF24" i="5"/>
  <c r="BF50" i="4"/>
  <c r="BG28" i="10"/>
  <c r="BG28" i="9"/>
  <c r="AH48" i="10"/>
  <c r="AH48" i="9"/>
  <c r="P49" i="10"/>
  <c r="P49" i="9"/>
  <c r="Q20" i="21"/>
  <c r="E46" i="10"/>
  <c r="E46" i="9"/>
  <c r="AR104" i="5"/>
  <c r="AU44" i="9"/>
  <c r="AU44" i="10"/>
  <c r="N44" i="10"/>
  <c r="N44" i="9"/>
  <c r="G32" i="10"/>
  <c r="G32" i="9"/>
  <c r="D37" i="9"/>
  <c r="D37" i="10"/>
  <c r="AP198" i="21"/>
  <c r="AP235" i="21"/>
  <c r="BA225" i="21"/>
  <c r="BA188" i="21"/>
  <c r="AY229" i="21"/>
  <c r="AY192" i="21"/>
  <c r="AZ214" i="21"/>
  <c r="AZ251" i="21"/>
  <c r="AZ242" i="21"/>
  <c r="AZ205" i="21"/>
  <c r="AV237" i="21"/>
  <c r="AV200" i="21"/>
  <c r="AN190" i="21"/>
  <c r="AN227" i="21"/>
  <c r="AF14" i="21"/>
  <c r="BM40" i="10"/>
  <c r="BM40" i="9"/>
  <c r="AZ33" i="10"/>
  <c r="AZ33" i="9"/>
  <c r="AA25" i="21"/>
  <c r="AS51" i="9"/>
  <c r="AS51" i="10"/>
  <c r="Q19" i="21"/>
  <c r="E45" i="10"/>
  <c r="E45" i="9"/>
  <c r="AR31" i="10"/>
  <c r="AR31" i="9"/>
  <c r="AN39" i="9"/>
  <c r="AN39" i="10"/>
  <c r="H43" i="10"/>
  <c r="H43" i="9"/>
  <c r="S31" i="9"/>
  <c r="S31" i="10"/>
  <c r="AY199" i="21"/>
  <c r="AY236" i="21"/>
  <c r="BP218" i="21"/>
  <c r="BP255" i="21"/>
  <c r="AM36" i="10"/>
  <c r="AM36" i="9"/>
  <c r="AH34" i="10"/>
  <c r="AH34" i="9"/>
  <c r="BS46" i="9"/>
  <c r="BS46" i="10"/>
  <c r="AN44" i="9"/>
  <c r="AN44" i="10"/>
  <c r="W40" i="9"/>
  <c r="W40" i="10"/>
  <c r="BC42" i="10"/>
  <c r="BC42" i="9"/>
  <c r="I39" i="10"/>
  <c r="I39" i="9"/>
  <c r="R13" i="21"/>
  <c r="BH31" i="10"/>
  <c r="BH31" i="9"/>
  <c r="AN204" i="21"/>
  <c r="AN241" i="21"/>
  <c r="AP207" i="21"/>
  <c r="AP244" i="21"/>
  <c r="AU228" i="21"/>
  <c r="AU191" i="21"/>
  <c r="BC215" i="21"/>
  <c r="BC252" i="21"/>
  <c r="R34" i="10"/>
  <c r="R34" i="9"/>
  <c r="Z11" i="21"/>
  <c r="AO37" i="10"/>
  <c r="AO37" i="9"/>
  <c r="BR48" i="10"/>
  <c r="BR48" i="9"/>
  <c r="BB104" i="5"/>
  <c r="AE43" i="10"/>
  <c r="AE43" i="9"/>
  <c r="AB33" i="10"/>
  <c r="AB33" i="9"/>
  <c r="BB45" i="10"/>
  <c r="BB45" i="9"/>
  <c r="BP39" i="9"/>
  <c r="BP39" i="10"/>
  <c r="C46" i="10"/>
  <c r="C46" i="9"/>
  <c r="BH41" i="9"/>
  <c r="BH41" i="10"/>
  <c r="BK32" i="10"/>
  <c r="BK32" i="9"/>
  <c r="AF11" i="21"/>
  <c r="BM37" i="9"/>
  <c r="BM37" i="10"/>
  <c r="AE16" i="21"/>
  <c r="BI42" i="10"/>
  <c r="BI42" i="9"/>
  <c r="BK47" i="10"/>
  <c r="BK47" i="9"/>
  <c r="BN33" i="9"/>
  <c r="BN33" i="10"/>
  <c r="R17" i="21"/>
  <c r="I43" i="10"/>
  <c r="I43" i="9"/>
  <c r="AR204" i="21"/>
  <c r="AR241" i="21"/>
  <c r="BE249" i="21"/>
  <c r="BE212" i="21"/>
  <c r="AU248" i="21"/>
  <c r="AU211" i="21"/>
  <c r="AS205" i="21"/>
  <c r="AS242" i="21"/>
  <c r="AN207" i="21"/>
  <c r="AN244" i="21"/>
  <c r="AU200" i="21"/>
  <c r="AU237" i="21"/>
  <c r="AW233" i="21"/>
  <c r="AW196" i="21"/>
  <c r="AG23" i="21"/>
  <c r="BQ49" i="10"/>
  <c r="BQ49" i="9"/>
  <c r="AD39" i="10"/>
  <c r="AD39" i="9"/>
  <c r="T104" i="5"/>
  <c r="Z20" i="21"/>
  <c r="AO46" i="10"/>
  <c r="AO46" i="9"/>
  <c r="P38" i="10"/>
  <c r="P38" i="9"/>
  <c r="X36" i="10"/>
  <c r="X36" i="9"/>
  <c r="AC8" i="21"/>
  <c r="BA34" i="10"/>
  <c r="BA34" i="9"/>
  <c r="BF37" i="10"/>
  <c r="BF37" i="9"/>
  <c r="AF49" i="10"/>
  <c r="AF49" i="9"/>
  <c r="BN38" i="10"/>
  <c r="BN38" i="9"/>
  <c r="AR48" i="10"/>
  <c r="AR48" i="9"/>
  <c r="BB30" i="10"/>
  <c r="BB30" i="9"/>
  <c r="AI35" i="10"/>
  <c r="AI35" i="9"/>
  <c r="AF7" i="21"/>
  <c r="BM33" i="10"/>
  <c r="BM33" i="9"/>
  <c r="AD42" i="10"/>
  <c r="AD42" i="9"/>
  <c r="L28" i="9"/>
  <c r="L28" i="10"/>
  <c r="AR35" i="10"/>
  <c r="AR35" i="9"/>
  <c r="BK30" i="10"/>
  <c r="BK30" i="9"/>
  <c r="AX190" i="21"/>
  <c r="AX227" i="21"/>
  <c r="BQ248" i="21"/>
  <c r="BQ211" i="21"/>
  <c r="AW199" i="21"/>
  <c r="AW236" i="21"/>
  <c r="BA190" i="21"/>
  <c r="BA227" i="21"/>
  <c r="AF36" i="10"/>
  <c r="AF36" i="9"/>
  <c r="D41" i="9"/>
  <c r="D41" i="10"/>
  <c r="Q9" i="21"/>
  <c r="E35" i="10"/>
  <c r="E35" i="9"/>
  <c r="W49" i="9"/>
  <c r="W49" i="10"/>
  <c r="O35" i="10"/>
  <c r="O35" i="9"/>
  <c r="BG39" i="10"/>
  <c r="BG39" i="9"/>
  <c r="R45" i="10"/>
  <c r="R45" i="9"/>
  <c r="F48" i="10"/>
  <c r="F48" i="9"/>
  <c r="BP41" i="10"/>
  <c r="BP41" i="9"/>
  <c r="J45" i="10"/>
  <c r="J45" i="9"/>
  <c r="BK104" i="5"/>
  <c r="Q22" i="21"/>
  <c r="E48" i="10"/>
  <c r="E48" i="9"/>
  <c r="AI50" i="9"/>
  <c r="AI50" i="10"/>
  <c r="AI24" i="5"/>
  <c r="AI50" i="4"/>
  <c r="BJ28" i="9"/>
  <c r="BJ28" i="10"/>
  <c r="AE19" i="21"/>
  <c r="BI45" i="10"/>
  <c r="BI45" i="9"/>
  <c r="X17" i="21"/>
  <c r="AG43" i="10"/>
  <c r="AG43" i="9"/>
  <c r="Y8" i="21"/>
  <c r="AK34" i="10"/>
  <c r="AK34" i="9"/>
  <c r="N35" i="10"/>
  <c r="N35" i="9"/>
  <c r="M39" i="9"/>
  <c r="S13" i="21"/>
  <c r="M39" i="10"/>
  <c r="BP104" i="5"/>
  <c r="L41" i="9"/>
  <c r="L41" i="10"/>
  <c r="S19" i="21"/>
  <c r="M45" i="10"/>
  <c r="M45" i="9"/>
  <c r="AT44" i="10"/>
  <c r="AT44" i="9"/>
  <c r="AN213" i="21"/>
  <c r="AN250" i="21"/>
  <c r="BQ220" i="21"/>
  <c r="BQ257" i="21"/>
  <c r="BL214" i="21"/>
  <c r="BL251" i="21"/>
  <c r="AN240" i="21"/>
  <c r="AN203" i="21"/>
  <c r="AT251" i="21"/>
  <c r="AT214" i="21"/>
  <c r="BM218" i="21"/>
  <c r="BM255" i="21"/>
  <c r="BH38" i="10"/>
  <c r="BH38" i="9"/>
  <c r="AQ45" i="10"/>
  <c r="AQ45" i="9"/>
  <c r="R35" i="10"/>
  <c r="R35" i="9"/>
  <c r="AR51" i="9"/>
  <c r="AR51" i="10"/>
  <c r="AL41" i="10"/>
  <c r="AL41" i="9"/>
  <c r="BI36" i="10"/>
  <c r="BI36" i="9"/>
  <c r="AE10" i="21"/>
  <c r="V32" i="10"/>
  <c r="V32" i="9"/>
  <c r="BK37" i="9"/>
  <c r="BK37" i="10"/>
  <c r="J44" i="9"/>
  <c r="J44" i="10"/>
  <c r="AB43" i="10"/>
  <c r="AB43" i="9"/>
  <c r="N41" i="9"/>
  <c r="N41" i="10"/>
  <c r="P34" i="10"/>
  <c r="P34" i="9"/>
  <c r="Z46" i="10"/>
  <c r="Z46" i="9"/>
  <c r="Z10" i="21"/>
  <c r="AO36" i="10"/>
  <c r="AO36" i="9"/>
  <c r="BK45" i="10"/>
  <c r="BK45" i="9"/>
  <c r="BR252" i="21"/>
  <c r="BR215" i="21"/>
  <c r="BN252" i="21"/>
  <c r="BN215" i="21"/>
  <c r="AN210" i="21"/>
  <c r="AN247" i="21"/>
  <c r="BO257" i="21"/>
  <c r="BO220" i="21"/>
  <c r="AV224" i="21"/>
  <c r="AV187" i="21"/>
  <c r="AQ211" i="21"/>
  <c r="AQ248" i="21"/>
  <c r="AL45" i="10"/>
  <c r="AL45" i="9"/>
  <c r="X35" i="10"/>
  <c r="X35" i="9"/>
  <c r="AQ34" i="10"/>
  <c r="AQ34" i="9"/>
  <c r="BF41" i="10"/>
  <c r="BF41" i="9"/>
  <c r="X16" i="21"/>
  <c r="AG42" i="10"/>
  <c r="AG42" i="9"/>
  <c r="AQ46" i="10"/>
  <c r="AQ46" i="9"/>
  <c r="BJ33" i="10"/>
  <c r="BJ33" i="9"/>
  <c r="AG8" i="21"/>
  <c r="BQ34" i="10"/>
  <c r="BQ34" i="9"/>
  <c r="BR47" i="9"/>
  <c r="BR47" i="10"/>
  <c r="G34" i="10"/>
  <c r="G34" i="9"/>
  <c r="O49" i="10"/>
  <c r="O49" i="9"/>
  <c r="BH46" i="10"/>
  <c r="BH46" i="9"/>
  <c r="BL43" i="9"/>
  <c r="BL43" i="10"/>
  <c r="K37" i="9"/>
  <c r="K37" i="10"/>
  <c r="X31" i="10"/>
  <c r="X31" i="9"/>
  <c r="AA36" i="10"/>
  <c r="AA36" i="9"/>
  <c r="V30" i="10"/>
  <c r="V30" i="9"/>
  <c r="C30" i="10"/>
  <c r="C30" i="9"/>
  <c r="AA34" i="10"/>
  <c r="AA34" i="9"/>
  <c r="AB12" i="21"/>
  <c r="AW38" i="10"/>
  <c r="AW38" i="9"/>
  <c r="Y11" i="21"/>
  <c r="AK37" i="9"/>
  <c r="AK37" i="10"/>
  <c r="AA20" i="21"/>
  <c r="AS46" i="10"/>
  <c r="AS46" i="9"/>
  <c r="Q12" i="21"/>
  <c r="E38" i="9"/>
  <c r="E38" i="10"/>
  <c r="BA258" i="21"/>
  <c r="BA221" i="21"/>
  <c r="BQ250" i="21"/>
  <c r="BQ213" i="21"/>
  <c r="BF213" i="21"/>
  <c r="BF250" i="21"/>
  <c r="AQ210" i="21"/>
  <c r="AQ247" i="21"/>
  <c r="AQ203" i="21"/>
  <c r="AQ240" i="21"/>
  <c r="V19" i="21"/>
  <c r="Y45" i="10"/>
  <c r="Y45" i="9"/>
  <c r="AR39" i="10"/>
  <c r="AR39" i="9"/>
  <c r="Y18" i="21"/>
  <c r="AK44" i="10"/>
  <c r="AK44" i="9"/>
  <c r="J40" i="9"/>
  <c r="J40" i="10"/>
  <c r="BJ34" i="10"/>
  <c r="BJ34" i="9"/>
  <c r="O44" i="10"/>
  <c r="O44" i="9"/>
  <c r="W22" i="21"/>
  <c r="AC48" i="10"/>
  <c r="AC48" i="9"/>
  <c r="O29" i="10"/>
  <c r="O29" i="9"/>
  <c r="S7" i="21"/>
  <c r="M33" i="10"/>
  <c r="M33" i="9"/>
  <c r="BF28" i="9"/>
  <c r="BF28" i="10"/>
  <c r="AJ31" i="10"/>
  <c r="AJ31" i="9"/>
  <c r="F36" i="9"/>
  <c r="F36" i="10"/>
  <c r="O34" i="10"/>
  <c r="O34" i="9"/>
  <c r="J34" i="10"/>
  <c r="J34" i="9"/>
  <c r="J41" i="9"/>
  <c r="J41" i="10"/>
  <c r="AU32" i="10"/>
  <c r="AU32" i="9"/>
  <c r="AD23" i="21"/>
  <c r="BE49" i="9"/>
  <c r="BE49" i="10"/>
  <c r="T8" i="21"/>
  <c r="Q34" i="10"/>
  <c r="Q34" i="9"/>
  <c r="N43" i="10"/>
  <c r="N43" i="9"/>
  <c r="AE38" i="9"/>
  <c r="AE38" i="10"/>
  <c r="P31" i="10"/>
  <c r="P31" i="9"/>
  <c r="AR42" i="10"/>
  <c r="AR42" i="9"/>
  <c r="BG49" i="9"/>
  <c r="BG49" i="10"/>
  <c r="AX237" i="21"/>
  <c r="AX200" i="21"/>
  <c r="AQ220" i="21"/>
  <c r="AQ257" i="21"/>
  <c r="AZ256" i="21"/>
  <c r="AZ219" i="21"/>
  <c r="BJ251" i="21"/>
  <c r="BJ214" i="21"/>
  <c r="AY210" i="21"/>
  <c r="AY247" i="21"/>
  <c r="AU187" i="21"/>
  <c r="AU224" i="21"/>
  <c r="BS249" i="21"/>
  <c r="BS212" i="21"/>
  <c r="AS210" i="21"/>
  <c r="AS247" i="21"/>
  <c r="BN28" i="9"/>
  <c r="BN28" i="10"/>
  <c r="AF51" i="9"/>
  <c r="AF51" i="10"/>
  <c r="B43" i="10"/>
  <c r="B43" i="9"/>
  <c r="AF40" i="10"/>
  <c r="AF40" i="9"/>
  <c r="AM39" i="10"/>
  <c r="AM39" i="9"/>
  <c r="S46" i="10"/>
  <c r="S46" i="9"/>
  <c r="BI104" i="5"/>
  <c r="AT47" i="10"/>
  <c r="AT47" i="9"/>
  <c r="AN104" i="5"/>
  <c r="S39" i="10"/>
  <c r="S39" i="9"/>
  <c r="R44" i="9"/>
  <c r="R44" i="10"/>
  <c r="AC9" i="21"/>
  <c r="BA35" i="10"/>
  <c r="BA35" i="9"/>
  <c r="AZ37" i="10"/>
  <c r="AZ37" i="9"/>
  <c r="AQ196" i="21"/>
  <c r="AQ233" i="21"/>
  <c r="AR201" i="21"/>
  <c r="AR238" i="21"/>
  <c r="BD249" i="21"/>
  <c r="BD212" i="21"/>
  <c r="AY244" i="21"/>
  <c r="AY207" i="21"/>
  <c r="AY258" i="21"/>
  <c r="AY221" i="21"/>
  <c r="AT230" i="21"/>
  <c r="AT193" i="21"/>
  <c r="BQ217" i="21"/>
  <c r="BQ254" i="21"/>
  <c r="AE44" i="9"/>
  <c r="AE44" i="10"/>
  <c r="BR40" i="10"/>
  <c r="BR40" i="9"/>
  <c r="AU33" i="10"/>
  <c r="AU33" i="9"/>
  <c r="F37" i="10"/>
  <c r="F37" i="9"/>
  <c r="N49" i="10"/>
  <c r="N49" i="9"/>
  <c r="AD43" i="10"/>
  <c r="AD43" i="9"/>
  <c r="BP33" i="9"/>
  <c r="BP33" i="10"/>
  <c r="AN256" i="21"/>
  <c r="AN219" i="21"/>
  <c r="AN235" i="21"/>
  <c r="AN198" i="21"/>
  <c r="AT247" i="21"/>
  <c r="AT210" i="21"/>
  <c r="AP206" i="21"/>
  <c r="AP243" i="21"/>
  <c r="BQ252" i="21"/>
  <c r="BQ215" i="21"/>
  <c r="BJ217" i="21"/>
  <c r="BJ254" i="21"/>
  <c r="AN191" i="21"/>
  <c r="AN228" i="21"/>
  <c r="AW198" i="21"/>
  <c r="AW235" i="21"/>
  <c r="BL252" i="21"/>
  <c r="BL215" i="21"/>
  <c r="BN256" i="21"/>
  <c r="BN219" i="21"/>
  <c r="AN194" i="21"/>
  <c r="AN231" i="21"/>
  <c r="BC248" i="21"/>
  <c r="BC211" i="21"/>
  <c r="AX239" i="21"/>
  <c r="AX202" i="21"/>
  <c r="AU238" i="21"/>
  <c r="AU201" i="21"/>
  <c r="AQ193" i="21"/>
  <c r="AQ230" i="21"/>
  <c r="AU242" i="21"/>
  <c r="AU205" i="21"/>
  <c r="AW225" i="21"/>
  <c r="AW188" i="21"/>
  <c r="AT228" i="21"/>
  <c r="AT191" i="21"/>
  <c r="BB232" i="21"/>
  <c r="BB195" i="21"/>
  <c r="AV245" i="21"/>
  <c r="AV208" i="21"/>
  <c r="AP239" i="21"/>
  <c r="AP202" i="21"/>
  <c r="AO220" i="21"/>
  <c r="AO257" i="21"/>
  <c r="AQ205" i="21"/>
  <c r="AQ242" i="21"/>
  <c r="AW234" i="21"/>
  <c r="AW197" i="21"/>
  <c r="BD256" i="21"/>
  <c r="BD219" i="21"/>
  <c r="BS220" i="21"/>
  <c r="BS257" i="21"/>
  <c r="AS245" i="21"/>
  <c r="AS208" i="21"/>
  <c r="BO217" i="21"/>
  <c r="BO254" i="21"/>
  <c r="AP200" i="21"/>
  <c r="AP237" i="21"/>
  <c r="BC249" i="21"/>
  <c r="BC212" i="21"/>
  <c r="AW232" i="21"/>
  <c r="AW195" i="21"/>
  <c r="AX203" i="21"/>
  <c r="AX240" i="21"/>
  <c r="BR218" i="21"/>
  <c r="BR255" i="21"/>
  <c r="BI214" i="21"/>
  <c r="BI251" i="21"/>
  <c r="AO210" i="21"/>
  <c r="AO247" i="21"/>
  <c r="AX251" i="21"/>
  <c r="AX214" i="21"/>
  <c r="BT216" i="21"/>
  <c r="BT253" i="21"/>
  <c r="AW242" i="21"/>
  <c r="AW205" i="21"/>
  <c r="BH248" i="21"/>
  <c r="BH211" i="21"/>
  <c r="AW248" i="21"/>
  <c r="AW211" i="21"/>
  <c r="AO217" i="21"/>
  <c r="AO254" i="21"/>
  <c r="AP212" i="21"/>
  <c r="AP249" i="21"/>
  <c r="AQ221" i="21"/>
  <c r="AQ258" i="21"/>
  <c r="AZ232" i="21"/>
  <c r="AZ195" i="21"/>
  <c r="BG253" i="21"/>
  <c r="BG216" i="21"/>
  <c r="AH28" i="10"/>
  <c r="AH28" i="9"/>
  <c r="BN35" i="10"/>
  <c r="BN35" i="9"/>
  <c r="S23" i="21"/>
  <c r="M49" i="10"/>
  <c r="M49" i="9"/>
  <c r="Y22" i="21"/>
  <c r="AK48" i="10"/>
  <c r="AK48" i="9"/>
  <c r="AR37" i="9"/>
  <c r="AR37" i="10"/>
  <c r="AP37" i="9"/>
  <c r="AP37" i="10"/>
  <c r="T18" i="21"/>
  <c r="Q44" i="10"/>
  <c r="Q44" i="9"/>
  <c r="P33" i="10"/>
  <c r="P33" i="9"/>
  <c r="C45" i="10"/>
  <c r="C45" i="9"/>
  <c r="X7" i="21"/>
  <c r="AG33" i="10"/>
  <c r="AG33" i="9"/>
  <c r="AM48" i="10"/>
  <c r="AM48" i="9"/>
  <c r="AZ38" i="9"/>
  <c r="AZ38" i="10"/>
  <c r="Z25" i="21"/>
  <c r="AO51" i="9"/>
  <c r="AO51" i="10"/>
  <c r="F45" i="10"/>
  <c r="F45" i="9"/>
  <c r="AD40" i="9"/>
  <c r="AD40" i="10"/>
  <c r="AT35" i="10"/>
  <c r="AT35" i="9"/>
  <c r="C24" i="5"/>
  <c r="C50" i="10"/>
  <c r="C50" i="9"/>
  <c r="C50" i="4"/>
  <c r="F41" i="9"/>
  <c r="F41" i="10"/>
  <c r="AF28" i="10"/>
  <c r="AF28" i="9"/>
  <c r="H29" i="10"/>
  <c r="H29" i="9"/>
  <c r="BS29" i="9"/>
  <c r="BS29" i="10"/>
  <c r="G35" i="10"/>
  <c r="G35" i="9"/>
  <c r="BT37" i="9"/>
  <c r="BT37" i="10"/>
  <c r="X18" i="21"/>
  <c r="AG44" i="10"/>
  <c r="AG44" i="9"/>
  <c r="AC16" i="21"/>
  <c r="BA42" i="10"/>
  <c r="BA42" i="9"/>
  <c r="AR29" i="10"/>
  <c r="AR29" i="9"/>
  <c r="V51" i="9"/>
  <c r="V51" i="10"/>
  <c r="D28" i="9"/>
  <c r="D28" i="10"/>
  <c r="AF19" i="21"/>
  <c r="BM45" i="10"/>
  <c r="BM45" i="9"/>
  <c r="R31" i="9"/>
  <c r="R31" i="10"/>
  <c r="S4" i="21"/>
  <c r="M30" i="10"/>
  <c r="M30" i="9"/>
  <c r="Z31" i="10"/>
  <c r="Z31" i="9"/>
  <c r="AN33" i="10"/>
  <c r="AN33" i="9"/>
  <c r="BO29" i="10"/>
  <c r="BO29" i="9"/>
  <c r="B45" i="10"/>
  <c r="B45" i="9"/>
  <c r="AQ30" i="10"/>
  <c r="AQ30" i="9"/>
  <c r="BF39" i="9"/>
  <c r="BF39" i="10"/>
  <c r="AX44" i="9"/>
  <c r="AX44" i="10"/>
  <c r="W21" i="21"/>
  <c r="AC47" i="10"/>
  <c r="AC47" i="9"/>
  <c r="S11" i="21"/>
  <c r="M37" i="10"/>
  <c r="M37" i="9"/>
  <c r="AB4" i="21"/>
  <c r="AW30" i="10"/>
  <c r="AW30" i="9"/>
  <c r="AD31" i="10"/>
  <c r="AD31" i="9"/>
  <c r="N29" i="10"/>
  <c r="N29" i="9"/>
  <c r="B51" i="10"/>
  <c r="B51" i="9"/>
  <c r="AT30" i="10"/>
  <c r="AT30" i="9"/>
  <c r="AD14" i="21"/>
  <c r="BE40" i="9"/>
  <c r="BE40" i="10"/>
  <c r="Z30" i="10"/>
  <c r="Z30" i="9"/>
  <c r="BH30" i="10"/>
  <c r="BH30" i="9"/>
  <c r="AX38" i="9"/>
  <c r="AX38" i="10"/>
  <c r="AV40" i="10"/>
  <c r="AV40" i="9"/>
  <c r="AH12" i="21"/>
  <c r="BU38" i="9"/>
  <c r="BU38" i="10"/>
  <c r="G45" i="10"/>
  <c r="G45" i="9"/>
  <c r="G33" i="10"/>
  <c r="G33" i="9"/>
  <c r="S51" i="9"/>
  <c r="S51" i="10"/>
  <c r="V49" i="9"/>
  <c r="V49" i="10"/>
  <c r="D47" i="10"/>
  <c r="D47" i="9"/>
  <c r="BG38" i="10"/>
  <c r="BG38" i="9"/>
  <c r="X24" i="21"/>
  <c r="AG50" i="10"/>
  <c r="AG50" i="9"/>
  <c r="AG24" i="5"/>
  <c r="AG50" i="4"/>
  <c r="W44" i="9"/>
  <c r="W44" i="10"/>
  <c r="O45" i="10"/>
  <c r="O45" i="9"/>
  <c r="AG15" i="21"/>
  <c r="BQ41" i="9"/>
  <c r="BQ41" i="10"/>
  <c r="Z18" i="21"/>
  <c r="AO44" i="9"/>
  <c r="AO44" i="10"/>
  <c r="AB49" i="9"/>
  <c r="AB49" i="10"/>
  <c r="AV38" i="10"/>
  <c r="AV38" i="9"/>
  <c r="AD32" i="10"/>
  <c r="AD32" i="9"/>
  <c r="W19" i="21"/>
  <c r="AC45" i="10"/>
  <c r="AC45" i="9"/>
  <c r="T14" i="21"/>
  <c r="Q40" i="10"/>
  <c r="Q40" i="9"/>
  <c r="BJ29" i="10"/>
  <c r="BJ29" i="9"/>
  <c r="J46" i="10"/>
  <c r="J46" i="9"/>
  <c r="AF3" i="21"/>
  <c r="BM29" i="10"/>
  <c r="BM29" i="9"/>
  <c r="BT36" i="9"/>
  <c r="BT36" i="10"/>
  <c r="AF32" i="10"/>
  <c r="AF32" i="9"/>
  <c r="AA8" i="21"/>
  <c r="AS34" i="10"/>
  <c r="AS34" i="9"/>
  <c r="X21" i="21"/>
  <c r="AG47" i="10"/>
  <c r="AG47" i="9"/>
  <c r="BB41" i="10"/>
  <c r="BB41" i="9"/>
  <c r="S20" i="21"/>
  <c r="M46" i="10"/>
  <c r="M46" i="9"/>
  <c r="C38" i="9"/>
  <c r="C38" i="10"/>
  <c r="P28" i="9"/>
  <c r="P28" i="10"/>
  <c r="BB34" i="10"/>
  <c r="BB34" i="9"/>
  <c r="Y4" i="21"/>
  <c r="AK30" i="10"/>
  <c r="AK30" i="9"/>
  <c r="N31" i="9"/>
  <c r="N31" i="10"/>
  <c r="AD16" i="21"/>
  <c r="BE42" i="10"/>
  <c r="BE42" i="9"/>
  <c r="R49" i="9"/>
  <c r="R49" i="10"/>
  <c r="Q7" i="21"/>
  <c r="E33" i="10"/>
  <c r="E33" i="9"/>
  <c r="AP40" i="10"/>
  <c r="AP40" i="9"/>
  <c r="O42" i="10"/>
  <c r="O42" i="9"/>
  <c r="AS31" i="10"/>
  <c r="AA5" i="21"/>
  <c r="AS31" i="9"/>
  <c r="T45" i="10"/>
  <c r="T45" i="9"/>
  <c r="AP35" i="10"/>
  <c r="AP35" i="9"/>
  <c r="BP51" i="9"/>
  <c r="BP51" i="10"/>
  <c r="T41" i="9"/>
  <c r="T41" i="10"/>
  <c r="U3" i="21"/>
  <c r="U29" i="10"/>
  <c r="U29" i="9"/>
  <c r="AE30" i="10"/>
  <c r="AE30" i="9"/>
  <c r="Z4" i="21"/>
  <c r="AO30" i="10"/>
  <c r="AO30" i="9"/>
  <c r="AA24" i="21"/>
  <c r="AS50" i="9"/>
  <c r="AS50" i="10"/>
  <c r="AS24" i="5"/>
  <c r="AS50" i="4"/>
  <c r="BL104" i="5"/>
  <c r="AD49" i="9"/>
  <c r="AD49" i="10"/>
  <c r="AD50" i="9"/>
  <c r="AD50" i="10"/>
  <c r="AD24" i="5"/>
  <c r="AD50" i="4"/>
  <c r="BB28" i="10"/>
  <c r="BB28" i="9"/>
  <c r="AD12" i="21"/>
  <c r="BE38" i="10"/>
  <c r="BE38" i="9"/>
  <c r="AB47" i="10"/>
  <c r="AB47" i="9"/>
  <c r="BJ48" i="10"/>
  <c r="BJ48" i="9"/>
  <c r="C29" i="10"/>
  <c r="C29" i="9"/>
  <c r="AU48" i="10"/>
  <c r="AU48" i="9"/>
  <c r="AB50" i="9"/>
  <c r="AB50" i="10"/>
  <c r="AB24" i="5"/>
  <c r="AB50" i="4"/>
  <c r="F44" i="10"/>
  <c r="F44" i="9"/>
  <c r="AC19" i="21"/>
  <c r="BA45" i="10"/>
  <c r="BA45" i="9"/>
  <c r="AB24" i="21"/>
  <c r="AW50" i="10"/>
  <c r="AW50" i="9"/>
  <c r="AW24" i="5"/>
  <c r="AW50" i="4"/>
  <c r="S28" i="9"/>
  <c r="S28" i="10"/>
  <c r="AC25" i="21"/>
  <c r="BA51" i="10"/>
  <c r="BA51" i="9"/>
  <c r="AG9" i="21"/>
  <c r="BQ35" i="10"/>
  <c r="BQ35" i="9"/>
  <c r="AY40" i="9"/>
  <c r="AY40" i="10"/>
  <c r="S32" i="10"/>
  <c r="S32" i="9"/>
  <c r="BD37" i="9"/>
  <c r="BD37" i="10"/>
  <c r="AL48" i="10"/>
  <c r="AL48" i="9"/>
  <c r="AL32" i="10"/>
  <c r="AL32" i="9"/>
  <c r="G29" i="10"/>
  <c r="G29" i="9"/>
  <c r="AY51" i="9"/>
  <c r="AY51" i="10"/>
  <c r="BO47" i="10"/>
  <c r="BO47" i="9"/>
  <c r="AZ227" i="21"/>
  <c r="AZ190" i="21"/>
  <c r="AU253" i="21"/>
  <c r="AU216" i="21"/>
  <c r="AZ249" i="21"/>
  <c r="AZ212" i="21"/>
  <c r="AX245" i="21"/>
  <c r="AX208" i="21"/>
  <c r="AQ214" i="21"/>
  <c r="AQ251" i="21"/>
  <c r="AV226" i="21"/>
  <c r="AV189" i="21"/>
  <c r="BE256" i="21"/>
  <c r="BE219" i="21"/>
  <c r="BH39" i="10"/>
  <c r="BH39" i="9"/>
  <c r="O32" i="10"/>
  <c r="O32" i="9"/>
  <c r="F47" i="10"/>
  <c r="F47" i="9"/>
  <c r="BL33" i="10"/>
  <c r="BL33" i="9"/>
  <c r="BF31" i="10"/>
  <c r="BF31" i="9"/>
  <c r="O31" i="9"/>
  <c r="O31" i="10"/>
  <c r="L33" i="10"/>
  <c r="L33" i="9"/>
  <c r="Y20" i="21"/>
  <c r="AK46" i="10"/>
  <c r="AK46" i="9"/>
  <c r="C35" i="10"/>
  <c r="C35" i="9"/>
  <c r="Z40" i="10"/>
  <c r="Z40" i="9"/>
  <c r="AI36" i="10"/>
  <c r="AI36" i="9"/>
  <c r="AG19" i="21"/>
  <c r="BQ45" i="10"/>
  <c r="BQ45" i="9"/>
  <c r="BP49" i="10"/>
  <c r="BP49" i="9"/>
  <c r="AB48" i="10"/>
  <c r="AB48" i="9"/>
  <c r="H46" i="10"/>
  <c r="H46" i="9"/>
  <c r="BR42" i="9"/>
  <c r="BR42" i="10"/>
  <c r="Q36" i="10"/>
  <c r="Q36" i="9"/>
  <c r="T10" i="21"/>
  <c r="BM258" i="21"/>
  <c r="BM221" i="21"/>
  <c r="AU245" i="21"/>
  <c r="AU208" i="21"/>
  <c r="AW258" i="21"/>
  <c r="AW221" i="21"/>
  <c r="AV258" i="21"/>
  <c r="AV221" i="21"/>
  <c r="AX215" i="21"/>
  <c r="AX252" i="21"/>
  <c r="W47" i="10"/>
  <c r="W47" i="9"/>
  <c r="U17" i="21"/>
  <c r="U43" i="10"/>
  <c r="U43" i="9"/>
  <c r="AE8" i="21"/>
  <c r="BI34" i="10"/>
  <c r="BI34" i="9"/>
  <c r="BB42" i="10"/>
  <c r="BB42" i="9"/>
  <c r="N48" i="10"/>
  <c r="N48" i="9"/>
  <c r="H44" i="9"/>
  <c r="H44" i="10"/>
  <c r="V29" i="10"/>
  <c r="V29" i="9"/>
  <c r="AY30" i="10"/>
  <c r="AY30" i="9"/>
  <c r="U24" i="5"/>
  <c r="U50" i="10"/>
  <c r="U24" i="21"/>
  <c r="U50" i="9"/>
  <c r="U50" i="4"/>
  <c r="AY34" i="10"/>
  <c r="AY34" i="9"/>
  <c r="AA7" i="21"/>
  <c r="AS33" i="10"/>
  <c r="AS33" i="9"/>
  <c r="AD19" i="21"/>
  <c r="BE45" i="10"/>
  <c r="BE45" i="9"/>
  <c r="H51" i="10"/>
  <c r="H51" i="9"/>
  <c r="AR193" i="21"/>
  <c r="AR230" i="21"/>
  <c r="AR215" i="21"/>
  <c r="AR252" i="21"/>
  <c r="BI257" i="21"/>
  <c r="BI220" i="21"/>
  <c r="BE215" i="21"/>
  <c r="BE252" i="21"/>
  <c r="BK256" i="21"/>
  <c r="BK219" i="21"/>
  <c r="BB231" i="21"/>
  <c r="BB194" i="21"/>
  <c r="AY187" i="21"/>
  <c r="AY224" i="21"/>
  <c r="AF16" i="21"/>
  <c r="BM42" i="10"/>
  <c r="BM42" i="9"/>
  <c r="B29" i="10"/>
  <c r="B29" i="9"/>
  <c r="BG36" i="10"/>
  <c r="BG36" i="9"/>
  <c r="V17" i="21"/>
  <c r="Y43" i="10"/>
  <c r="Y43" i="9"/>
  <c r="AB36" i="10"/>
  <c r="AB36" i="9"/>
  <c r="BC51" i="9"/>
  <c r="BC51" i="10"/>
  <c r="T24" i="21"/>
  <c r="Q50" i="9"/>
  <c r="Q50" i="10"/>
  <c r="Q24" i="5"/>
  <c r="Q50" i="4"/>
  <c r="AD30" i="10"/>
  <c r="AD30" i="9"/>
  <c r="AP256" i="21"/>
  <c r="AP219" i="21"/>
  <c r="AV196" i="21"/>
  <c r="AV233" i="21"/>
  <c r="BJ32" i="10"/>
  <c r="BJ32" i="9"/>
  <c r="AY46" i="10"/>
  <c r="AY46" i="9"/>
  <c r="L42" i="10"/>
  <c r="L42" i="9"/>
  <c r="Z29" i="10"/>
  <c r="Z29" i="9"/>
  <c r="AB11" i="21"/>
  <c r="AW37" i="9"/>
  <c r="AW37" i="10"/>
  <c r="T51" i="10"/>
  <c r="T51" i="9"/>
  <c r="T35" i="10"/>
  <c r="T35" i="9"/>
  <c r="AC5" i="21"/>
  <c r="BA31" i="10"/>
  <c r="BA31" i="9"/>
  <c r="Z44" i="9"/>
  <c r="Z44" i="10"/>
  <c r="U18" i="21"/>
  <c r="U44" i="9"/>
  <c r="U44" i="10"/>
  <c r="AH30" i="10"/>
  <c r="AH30" i="9"/>
  <c r="AT48" i="10"/>
  <c r="AT48" i="9"/>
  <c r="R20" i="21"/>
  <c r="I46" i="10"/>
  <c r="I46" i="9"/>
  <c r="AU34" i="10"/>
  <c r="AU34" i="9"/>
  <c r="N39" i="10"/>
  <c r="N39" i="9"/>
  <c r="AD17" i="21"/>
  <c r="BE43" i="9"/>
  <c r="BE43" i="10"/>
  <c r="BR44" i="9"/>
  <c r="BR44" i="10"/>
  <c r="AI51" i="9"/>
  <c r="AI51" i="10"/>
  <c r="R41" i="10"/>
  <c r="R41" i="9"/>
  <c r="BH50" i="9"/>
  <c r="BH50" i="10"/>
  <c r="BH24" i="5"/>
  <c r="BH50" i="4"/>
  <c r="AF43" i="10"/>
  <c r="AF43" i="9"/>
  <c r="X33" i="10"/>
  <c r="X33" i="9"/>
  <c r="AS206" i="21"/>
  <c r="AS243" i="21"/>
  <c r="AN201" i="21"/>
  <c r="AN238" i="21"/>
  <c r="BA247" i="21"/>
  <c r="BA210" i="21"/>
  <c r="BR254" i="21"/>
  <c r="BR217" i="21"/>
  <c r="BC257" i="21"/>
  <c r="BC220" i="21"/>
  <c r="R11" i="21"/>
  <c r="I37" i="9"/>
  <c r="I37" i="10"/>
  <c r="S41" i="9"/>
  <c r="S41" i="10"/>
  <c r="X32" i="10"/>
  <c r="X32" i="9"/>
  <c r="AV44" i="10"/>
  <c r="AV44" i="9"/>
  <c r="X48" i="10"/>
  <c r="X48" i="9"/>
  <c r="J51" i="10"/>
  <c r="J51" i="9"/>
  <c r="AF6" i="21"/>
  <c r="BM32" i="10"/>
  <c r="BM32" i="9"/>
  <c r="AA3" i="21"/>
  <c r="AS29" i="10"/>
  <c r="AS29" i="9"/>
  <c r="BJ50" i="9"/>
  <c r="BJ50" i="10"/>
  <c r="BJ24" i="5"/>
  <c r="BJ50" i="4"/>
  <c r="AZ44" i="9"/>
  <c r="AZ44" i="10"/>
  <c r="BA243" i="21"/>
  <c r="BA206" i="21"/>
  <c r="AR188" i="21"/>
  <c r="AR225" i="21"/>
  <c r="AU257" i="21"/>
  <c r="AU220" i="21"/>
  <c r="BO213" i="21"/>
  <c r="BO250" i="21"/>
  <c r="T23" i="21"/>
  <c r="Q49" i="10"/>
  <c r="Q49" i="9"/>
  <c r="AI39" i="9"/>
  <c r="AI39" i="10"/>
  <c r="AL36" i="10"/>
  <c r="AL36" i="9"/>
  <c r="C32" i="10"/>
  <c r="C32" i="9"/>
  <c r="AY50" i="9"/>
  <c r="AY50" i="10"/>
  <c r="AY24" i="5"/>
  <c r="AY50" i="4"/>
  <c r="AE40" i="10"/>
  <c r="AE40" i="9"/>
  <c r="Z28" i="9"/>
  <c r="Z28" i="10"/>
  <c r="J30" i="10"/>
  <c r="J30" i="9"/>
  <c r="AN45" i="10"/>
  <c r="AN45" i="9"/>
  <c r="Z7" i="21"/>
  <c r="AO33" i="10"/>
  <c r="AO33" i="9"/>
  <c r="AE21" i="21"/>
  <c r="BI47" i="10"/>
  <c r="BI47" i="9"/>
  <c r="AC28" i="10"/>
  <c r="W2" i="21"/>
  <c r="AC28" i="9"/>
  <c r="AY36" i="9"/>
  <c r="AY36" i="10"/>
  <c r="BP44" i="10"/>
  <c r="BP44" i="9"/>
  <c r="V50" i="9"/>
  <c r="V50" i="10"/>
  <c r="V24" i="5"/>
  <c r="V50" i="4"/>
  <c r="AC6" i="21"/>
  <c r="BA32" i="10"/>
  <c r="BA32" i="9"/>
  <c r="BN218" i="21"/>
  <c r="BN255" i="21"/>
  <c r="BF257" i="21"/>
  <c r="BF220" i="21"/>
  <c r="AI34" i="10"/>
  <c r="AI34" i="9"/>
  <c r="L49" i="10"/>
  <c r="L49" i="9"/>
  <c r="AA50" i="10"/>
  <c r="AA50" i="9"/>
  <c r="AA24" i="5"/>
  <c r="AA50" i="4"/>
  <c r="AR46" i="10"/>
  <c r="AR46" i="9"/>
  <c r="F46" i="10"/>
  <c r="F46" i="9"/>
  <c r="U12" i="21"/>
  <c r="U38" i="10"/>
  <c r="U38" i="9"/>
  <c r="BJ46" i="10"/>
  <c r="BJ46" i="9"/>
  <c r="AG7" i="21"/>
  <c r="BQ33" i="9"/>
  <c r="BQ33" i="10"/>
  <c r="J28" i="9"/>
  <c r="J28" i="10"/>
  <c r="AJ42" i="10"/>
  <c r="AJ42" i="9"/>
  <c r="BL34" i="10"/>
  <c r="BL34" i="9"/>
  <c r="BS36" i="10"/>
  <c r="BS36" i="9"/>
  <c r="AG18" i="21"/>
  <c r="BQ44" i="9"/>
  <c r="BQ44" i="10"/>
  <c r="U23" i="21"/>
  <c r="U49" i="9"/>
  <c r="U49" i="10"/>
  <c r="V21" i="21"/>
  <c r="Y47" i="10"/>
  <c r="Y47" i="9"/>
  <c r="BK28" i="10"/>
  <c r="BK28" i="9"/>
  <c r="AU234" i="21"/>
  <c r="AU197" i="21"/>
  <c r="BB249" i="21"/>
  <c r="BB212" i="21"/>
  <c r="BG249" i="21"/>
  <c r="BG212" i="21"/>
  <c r="BH256" i="21"/>
  <c r="BH219" i="21"/>
  <c r="AQ195" i="21"/>
  <c r="AQ232" i="21"/>
  <c r="AV242" i="21"/>
  <c r="AV205" i="21"/>
  <c r="BD257" i="21"/>
  <c r="BD220" i="21"/>
  <c r="AB29" i="10"/>
  <c r="AB29" i="9"/>
  <c r="AX50" i="9"/>
  <c r="AX50" i="10"/>
  <c r="AX24" i="5"/>
  <c r="AX50" i="4"/>
  <c r="BJ45" i="10"/>
  <c r="BJ45" i="9"/>
  <c r="AG6" i="21"/>
  <c r="BQ32" i="10"/>
  <c r="BQ32" i="9"/>
  <c r="AS49" i="10"/>
  <c r="AA23" i="21"/>
  <c r="AS49" i="9"/>
  <c r="AH9" i="21"/>
  <c r="BU35" i="9"/>
  <c r="BU35" i="10"/>
  <c r="AH37" i="9"/>
  <c r="AH37" i="10"/>
  <c r="AN40" i="9"/>
  <c r="AN40" i="10"/>
  <c r="V8" i="21"/>
  <c r="Y34" i="10"/>
  <c r="Y34" i="9"/>
  <c r="BD47" i="10"/>
  <c r="BD47" i="9"/>
  <c r="W8" i="21"/>
  <c r="AC34" i="10"/>
  <c r="AC34" i="9"/>
  <c r="O47" i="10"/>
  <c r="O47" i="9"/>
  <c r="Q104" i="5"/>
  <c r="R7" i="21"/>
  <c r="I33" i="10"/>
  <c r="I33" i="9"/>
  <c r="AP42" i="10"/>
  <c r="AP42" i="9"/>
  <c r="G47" i="10"/>
  <c r="G47" i="9"/>
  <c r="BS34" i="9"/>
  <c r="BS34" i="10"/>
  <c r="AP227" i="21"/>
  <c r="AP190" i="21"/>
  <c r="AY248" i="21"/>
  <c r="AY211" i="21"/>
  <c r="AR256" i="21"/>
  <c r="AR219" i="21"/>
  <c r="AY253" i="21"/>
  <c r="AY216" i="21"/>
  <c r="AX231" i="21"/>
  <c r="AX194" i="21"/>
  <c r="BF214" i="21"/>
  <c r="BF251" i="21"/>
  <c r="AX213" i="21"/>
  <c r="AX250" i="21"/>
  <c r="AR221" i="21"/>
  <c r="AR258" i="21"/>
  <c r="BP249" i="21"/>
  <c r="BP212" i="21"/>
  <c r="AO200" i="21"/>
  <c r="AO237" i="21"/>
  <c r="N37" i="9"/>
  <c r="N37" i="10"/>
  <c r="Z9" i="21"/>
  <c r="AO35" i="10"/>
  <c r="AO35" i="9"/>
  <c r="T3" i="21"/>
  <c r="Q29" i="10"/>
  <c r="Q29" i="9"/>
  <c r="AD4" i="21"/>
  <c r="BE30" i="10"/>
  <c r="BE30" i="9"/>
  <c r="AI31" i="10"/>
  <c r="AI31" i="9"/>
  <c r="AL49" i="9"/>
  <c r="AL49" i="10"/>
  <c r="AJ36" i="10"/>
  <c r="AJ36" i="9"/>
  <c r="Z34" i="10"/>
  <c r="Z34" i="9"/>
  <c r="AU29" i="10"/>
  <c r="AU29" i="9"/>
  <c r="BT35" i="9"/>
  <c r="BT35" i="10"/>
  <c r="BN44" i="10"/>
  <c r="BN44" i="9"/>
  <c r="X34" i="10"/>
  <c r="X34" i="9"/>
  <c r="AG39" i="10"/>
  <c r="X13" i="21"/>
  <c r="AG39" i="9"/>
  <c r="AD8" i="21"/>
  <c r="BE34" i="10"/>
  <c r="BE34" i="9"/>
  <c r="BN39" i="10"/>
  <c r="BN39" i="9"/>
  <c r="Y36" i="10"/>
  <c r="V10" i="21"/>
  <c r="Y36" i="9"/>
  <c r="AD7" i="21"/>
  <c r="BE33" i="10"/>
  <c r="BE33" i="9"/>
  <c r="V39" i="9"/>
  <c r="V39" i="10"/>
  <c r="BP35" i="10"/>
  <c r="BP35" i="9"/>
  <c r="AZ29" i="10"/>
  <c r="AZ29" i="9"/>
  <c r="K49" i="10"/>
  <c r="K49" i="9"/>
  <c r="BO37" i="10"/>
  <c r="BO37" i="9"/>
  <c r="T33" i="10"/>
  <c r="T33" i="9"/>
  <c r="AP33" i="10"/>
  <c r="AP33" i="9"/>
  <c r="R48" i="10"/>
  <c r="R48" i="9"/>
  <c r="AH16" i="21"/>
  <c r="BU42" i="9"/>
  <c r="BU42" i="10"/>
  <c r="T5" i="21"/>
  <c r="Q31" i="9"/>
  <c r="Q31" i="10"/>
  <c r="L37" i="10"/>
  <c r="L37" i="9"/>
  <c r="X40" i="10"/>
  <c r="X40" i="9"/>
  <c r="B30" i="10"/>
  <c r="B30" i="9"/>
  <c r="O51" i="10"/>
  <c r="O51" i="9"/>
  <c r="S22" i="21"/>
  <c r="M48" i="10"/>
  <c r="M48" i="9"/>
  <c r="AU51" i="10"/>
  <c r="AU51" i="9"/>
  <c r="AL47" i="10"/>
  <c r="AL47" i="9"/>
  <c r="AC4" i="21"/>
  <c r="BA30" i="10"/>
  <c r="BA30" i="9"/>
  <c r="AH38" i="9"/>
  <c r="AH38" i="10"/>
  <c r="AW49" i="10"/>
  <c r="AB23" i="21"/>
  <c r="AW49" i="9"/>
  <c r="BK29" i="10"/>
  <c r="BK29" i="9"/>
  <c r="BD35" i="10"/>
  <c r="BD35" i="9"/>
  <c r="K31" i="10"/>
  <c r="K31" i="9"/>
  <c r="W104" i="5"/>
  <c r="AN30" i="10"/>
  <c r="AN30" i="9"/>
  <c r="W37" i="10"/>
  <c r="W37" i="9"/>
  <c r="AH4" i="21"/>
  <c r="BU30" i="9"/>
  <c r="BU30" i="10"/>
  <c r="BR34" i="9"/>
  <c r="BR34" i="10"/>
  <c r="C104" i="5"/>
  <c r="W4" i="21"/>
  <c r="AC30" i="10"/>
  <c r="AC30" i="9"/>
  <c r="AY41" i="9"/>
  <c r="AY41" i="10"/>
  <c r="S36" i="10"/>
  <c r="S36" i="9"/>
  <c r="BE31" i="10"/>
  <c r="AD5" i="21"/>
  <c r="BE31" i="9"/>
  <c r="AE23" i="21"/>
  <c r="BI49" i="9"/>
  <c r="BI49" i="10"/>
  <c r="AD20" i="21"/>
  <c r="BE46" i="10"/>
  <c r="BE46" i="9"/>
  <c r="BN30" i="10"/>
  <c r="BN30" i="9"/>
  <c r="J37" i="10"/>
  <c r="J37" i="9"/>
  <c r="Q11" i="21"/>
  <c r="E37" i="9"/>
  <c r="E37" i="10"/>
  <c r="X25" i="21"/>
  <c r="AG51" i="10"/>
  <c r="AG51" i="9"/>
  <c r="BR30" i="9"/>
  <c r="BR30" i="10"/>
  <c r="AQ32" i="10"/>
  <c r="AQ32" i="9"/>
  <c r="BK36" i="10"/>
  <c r="BK36" i="9"/>
  <c r="AA30" i="10"/>
  <c r="AA30" i="9"/>
  <c r="BC37" i="9"/>
  <c r="BC37" i="10"/>
  <c r="O33" i="10"/>
  <c r="O33" i="9"/>
  <c r="Q5" i="21"/>
  <c r="E31" i="10"/>
  <c r="E31" i="9"/>
  <c r="BR31" i="10"/>
  <c r="BR31" i="9"/>
  <c r="V104" i="5"/>
  <c r="X43" i="10"/>
  <c r="X43" i="9"/>
  <c r="BB35" i="10"/>
  <c r="BB35" i="9"/>
  <c r="BF30" i="10"/>
  <c r="BF30" i="9"/>
  <c r="BN48" i="10"/>
  <c r="BN48" i="9"/>
  <c r="BG47" i="10"/>
  <c r="BG47" i="9"/>
  <c r="AB14" i="21"/>
  <c r="AW40" i="10"/>
  <c r="AW40" i="9"/>
  <c r="BR39" i="10"/>
  <c r="BR39" i="9"/>
  <c r="AH3" i="21"/>
  <c r="BU29" i="9"/>
  <c r="BU29" i="10"/>
  <c r="BH29" i="10"/>
  <c r="BH29" i="9"/>
  <c r="BO46" i="10"/>
  <c r="BO46" i="9"/>
  <c r="BO44" i="9"/>
  <c r="BO44" i="10"/>
  <c r="Z36" i="10"/>
  <c r="Z36" i="9"/>
  <c r="L47" i="10"/>
  <c r="L47" i="9"/>
  <c r="AY48" i="10"/>
  <c r="AY48" i="9"/>
  <c r="B40" i="10"/>
  <c r="B40" i="9"/>
  <c r="AE47" i="10"/>
  <c r="AE47" i="9"/>
  <c r="Z13" i="21"/>
  <c r="AO39" i="10"/>
  <c r="AO39" i="9"/>
  <c r="T16" i="21"/>
  <c r="Q42" i="10"/>
  <c r="Q42" i="9"/>
  <c r="AH8" i="21"/>
  <c r="BU34" i="9"/>
  <c r="BU34" i="10"/>
  <c r="BP31" i="10"/>
  <c r="BP31" i="9"/>
  <c r="AB9" i="21"/>
  <c r="AW35" i="10"/>
  <c r="AW35" i="9"/>
  <c r="BD48" i="10"/>
  <c r="BD48" i="9"/>
  <c r="BK46" i="10"/>
  <c r="BK46" i="9"/>
  <c r="AB40" i="9"/>
  <c r="AB40" i="10"/>
  <c r="AL46" i="10"/>
  <c r="AL46" i="9"/>
  <c r="BC38" i="9"/>
  <c r="BC38" i="10"/>
  <c r="K41" i="9"/>
  <c r="K41" i="10"/>
  <c r="P36" i="10"/>
  <c r="P36" i="9"/>
  <c r="G36" i="10"/>
  <c r="G36" i="9"/>
  <c r="BU49" i="10"/>
  <c r="AH23" i="21"/>
  <c r="BU49" i="9"/>
  <c r="N32" i="10"/>
  <c r="N32" i="9"/>
  <c r="W7" i="21"/>
  <c r="AC33" i="10"/>
  <c r="AC33" i="9"/>
  <c r="BG29" i="10"/>
  <c r="BG29" i="9"/>
  <c r="X22" i="21"/>
  <c r="AG48" i="10"/>
  <c r="AG48" i="9"/>
  <c r="AN36" i="10"/>
  <c r="AN36" i="9"/>
  <c r="AM33" i="10"/>
  <c r="AM33" i="9"/>
  <c r="BP48" i="10"/>
  <c r="BP48" i="9"/>
  <c r="BI28" i="9"/>
  <c r="BI28" i="10"/>
  <c r="AE2" i="21"/>
  <c r="AX32" i="10"/>
  <c r="AX32" i="9"/>
  <c r="AD18" i="21"/>
  <c r="BE44" i="9"/>
  <c r="BE44" i="10"/>
  <c r="W39" i="10"/>
  <c r="W39" i="9"/>
  <c r="X23" i="21"/>
  <c r="AG49" i="9"/>
  <c r="AG49" i="10"/>
  <c r="BN37" i="10"/>
  <c r="BN37" i="9"/>
  <c r="Y2" i="21"/>
  <c r="AK28" i="9"/>
  <c r="AK28" i="10"/>
  <c r="AF21" i="21"/>
  <c r="BM47" i="10"/>
  <c r="BM47" i="9"/>
  <c r="AX35" i="10"/>
  <c r="AX35" i="9"/>
  <c r="BB29" i="10"/>
  <c r="BB29" i="9"/>
  <c r="T12" i="21"/>
  <c r="Q38" i="10"/>
  <c r="Q38" i="9"/>
  <c r="AQ28" i="9"/>
  <c r="AQ28" i="10"/>
  <c r="AE15" i="21"/>
  <c r="BI41" i="9"/>
  <c r="BI41" i="10"/>
  <c r="AS194" i="21"/>
  <c r="AS231" i="21"/>
  <c r="BA198" i="21"/>
  <c r="BA235" i="21"/>
  <c r="AR239" i="21"/>
  <c r="AR202" i="21"/>
  <c r="BF215" i="21"/>
  <c r="BF252" i="21"/>
  <c r="AD15" i="21"/>
  <c r="BE41" i="9"/>
  <c r="BE41" i="10"/>
  <c r="S34" i="10"/>
  <c r="S34" i="9"/>
  <c r="Q15" i="21"/>
  <c r="E41" i="10"/>
  <c r="E41" i="9"/>
  <c r="AV51" i="10"/>
  <c r="AV51" i="9"/>
  <c r="BK39" i="10"/>
  <c r="BK39" i="9"/>
  <c r="AR38" i="9"/>
  <c r="AR38" i="10"/>
  <c r="AF9" i="21"/>
  <c r="BM35" i="10"/>
  <c r="BM35" i="9"/>
  <c r="AP49" i="10"/>
  <c r="AP49" i="9"/>
  <c r="BT30" i="9"/>
  <c r="BT30" i="10"/>
  <c r="AA32" i="10"/>
  <c r="AA32" i="9"/>
  <c r="Y15" i="21"/>
  <c r="AK41" i="9"/>
  <c r="AK41" i="10"/>
  <c r="U19" i="21"/>
  <c r="U45" i="10"/>
  <c r="U45" i="9"/>
  <c r="W24" i="21"/>
  <c r="AC50" i="10"/>
  <c r="AC50" i="9"/>
  <c r="AC24" i="5"/>
  <c r="AC50" i="4"/>
  <c r="BI258" i="21"/>
  <c r="BI221" i="21"/>
  <c r="AQ250" i="21"/>
  <c r="AQ213" i="21"/>
  <c r="BT212" i="21"/>
  <c r="BT249" i="21"/>
  <c r="AN188" i="21"/>
  <c r="AN225" i="21"/>
  <c r="BB238" i="21"/>
  <c r="BB201" i="21"/>
  <c r="AV227" i="21"/>
  <c r="AV190" i="21"/>
  <c r="AR190" i="21"/>
  <c r="AR227" i="21"/>
  <c r="AO232" i="21"/>
  <c r="AO195" i="21"/>
  <c r="AD6" i="21"/>
  <c r="BE32" i="10"/>
  <c r="BE32" i="9"/>
  <c r="AJ39" i="9"/>
  <c r="AJ39" i="10"/>
  <c r="AV47" i="10"/>
  <c r="AV47" i="9"/>
  <c r="AK104" i="5"/>
  <c r="AA47" i="10"/>
  <c r="AA47" i="9"/>
  <c r="AB8" i="21"/>
  <c r="AW34" i="10"/>
  <c r="AW34" i="9"/>
  <c r="AX28" i="10"/>
  <c r="AX28" i="9"/>
  <c r="AB30" i="10"/>
  <c r="AB30" i="9"/>
  <c r="J49" i="10"/>
  <c r="J49" i="9"/>
  <c r="BS44" i="9"/>
  <c r="BS44" i="10"/>
  <c r="T22" i="21"/>
  <c r="Q48" i="10"/>
  <c r="Q48" i="9"/>
  <c r="BO48" i="10"/>
  <c r="BO48" i="9"/>
  <c r="Q51" i="9"/>
  <c r="Q51" i="10"/>
  <c r="T25" i="21"/>
  <c r="S48" i="10"/>
  <c r="S48" i="9"/>
  <c r="BO35" i="10"/>
  <c r="BO35" i="9"/>
  <c r="N42" i="10"/>
  <c r="N42" i="9"/>
  <c r="BG218" i="21"/>
  <c r="BG255" i="21"/>
  <c r="AV218" i="21"/>
  <c r="AV255" i="21"/>
  <c r="AV250" i="21"/>
  <c r="AV213" i="21"/>
  <c r="AY230" i="21"/>
  <c r="AY193" i="21"/>
  <c r="BC214" i="21"/>
  <c r="BC251" i="21"/>
  <c r="F29" i="10"/>
  <c r="F29" i="9"/>
  <c r="AX29" i="10"/>
  <c r="AX29" i="9"/>
  <c r="AE48" i="10"/>
  <c r="AE48" i="9"/>
  <c r="R8" i="21"/>
  <c r="I34" i="10"/>
  <c r="I34" i="9"/>
  <c r="BH49" i="9"/>
  <c r="BH49" i="10"/>
  <c r="L31" i="9"/>
  <c r="L31" i="10"/>
  <c r="Z15" i="21"/>
  <c r="AO41" i="10"/>
  <c r="AO41" i="9"/>
  <c r="BB32" i="10"/>
  <c r="BB32" i="9"/>
  <c r="U22" i="21"/>
  <c r="U48" i="10"/>
  <c r="U48" i="9"/>
  <c r="AC22" i="21"/>
  <c r="BA48" i="10"/>
  <c r="BA48" i="9"/>
  <c r="AZ245" i="21"/>
  <c r="AZ208" i="21"/>
  <c r="AZ257" i="21"/>
  <c r="AZ220" i="21"/>
  <c r="AT243" i="21"/>
  <c r="AT206" i="21"/>
  <c r="BB258" i="21"/>
  <c r="BB221" i="21"/>
  <c r="AT242" i="21"/>
  <c r="AT205" i="21"/>
  <c r="BC39" i="10"/>
  <c r="BC39" i="9"/>
  <c r="X20" i="21"/>
  <c r="AG46" i="10"/>
  <c r="AG46" i="9"/>
  <c r="BS35" i="9"/>
  <c r="BS35" i="10"/>
  <c r="AE36" i="9"/>
  <c r="AE36" i="10"/>
  <c r="B39" i="9"/>
  <c r="B39" i="10"/>
  <c r="D46" i="10"/>
  <c r="D46" i="9"/>
  <c r="AE32" i="10"/>
  <c r="AE32" i="9"/>
  <c r="C43" i="10"/>
  <c r="C43" i="9"/>
  <c r="BJ30" i="10"/>
  <c r="BJ30" i="9"/>
  <c r="BA248" i="21"/>
  <c r="BA211" i="21"/>
  <c r="BT257" i="21"/>
  <c r="BT220" i="21"/>
  <c r="AX229" i="21"/>
  <c r="AX192" i="21"/>
  <c r="AP203" i="21"/>
  <c r="AP240" i="21"/>
  <c r="AT257" i="21"/>
  <c r="AT220" i="21"/>
  <c r="BA250" i="21"/>
  <c r="BA213" i="21"/>
  <c r="BJ252" i="21"/>
  <c r="BJ215" i="21"/>
  <c r="AB34" i="10"/>
  <c r="AB34" i="9"/>
  <c r="V47" i="10"/>
  <c r="V47" i="9"/>
  <c r="AC36" i="10"/>
  <c r="W10" i="21"/>
  <c r="AC36" i="9"/>
  <c r="K39" i="9"/>
  <c r="K39" i="10"/>
  <c r="BF33" i="10"/>
  <c r="BF33" i="9"/>
  <c r="BJ51" i="10"/>
  <c r="BJ51" i="9"/>
  <c r="AE31" i="10"/>
  <c r="AE31" i="9"/>
  <c r="BR38" i="9"/>
  <c r="BR38" i="10"/>
  <c r="T50" i="10"/>
  <c r="T50" i="9"/>
  <c r="T24" i="5"/>
  <c r="T50" i="4"/>
  <c r="C34" i="10"/>
  <c r="C34" i="9"/>
  <c r="T28" i="10"/>
  <c r="T28" i="9"/>
  <c r="AW36" i="10"/>
  <c r="AB10" i="21"/>
  <c r="AW36" i="9"/>
  <c r="BF51" i="10"/>
  <c r="BF51" i="9"/>
  <c r="AS193" i="21"/>
  <c r="AS230" i="21"/>
  <c r="AX197" i="21"/>
  <c r="AX234" i="21"/>
  <c r="BL213" i="21"/>
  <c r="BL250" i="21"/>
  <c r="BA237" i="21"/>
  <c r="BA200" i="21"/>
  <c r="AT187" i="21"/>
  <c r="AT224" i="21"/>
  <c r="AP28" i="9"/>
  <c r="AP28" i="10"/>
  <c r="S15" i="21"/>
  <c r="M41" i="10"/>
  <c r="M41" i="9"/>
  <c r="V25" i="21"/>
  <c r="Y51" i="10"/>
  <c r="Y51" i="9"/>
  <c r="BG40" i="9"/>
  <c r="BG40" i="10"/>
  <c r="X30" i="10"/>
  <c r="X30" i="9"/>
  <c r="AC18" i="21"/>
  <c r="BA44" i="10"/>
  <c r="BA44" i="9"/>
  <c r="T32" i="10"/>
  <c r="T32" i="9"/>
  <c r="Z39" i="10"/>
  <c r="Z39" i="9"/>
  <c r="BB218" i="21"/>
  <c r="BB255" i="21"/>
  <c r="AS215" i="21"/>
  <c r="AS252" i="21"/>
  <c r="BA228" i="21"/>
  <c r="BA191" i="21"/>
  <c r="AR217" i="21"/>
  <c r="AR254" i="21"/>
  <c r="BL253" i="21"/>
  <c r="BL216" i="21"/>
  <c r="AO216" i="21"/>
  <c r="AO253" i="21"/>
  <c r="AZ196" i="21"/>
  <c r="AZ233" i="21"/>
  <c r="AP215" i="21"/>
  <c r="AP252" i="21"/>
  <c r="AX258" i="21"/>
  <c r="AX221" i="21"/>
  <c r="L34" i="10"/>
  <c r="L34" i="9"/>
  <c r="S17" i="21"/>
  <c r="M43" i="10"/>
  <c r="M43" i="9"/>
  <c r="AQ37" i="9"/>
  <c r="AQ37" i="10"/>
  <c r="AZ47" i="10"/>
  <c r="AZ47" i="9"/>
  <c r="D43" i="10"/>
  <c r="D43" i="9"/>
  <c r="BG32" i="10"/>
  <c r="BG32" i="9"/>
  <c r="AL44" i="9"/>
  <c r="AL44" i="10"/>
  <c r="Y21" i="21"/>
  <c r="AK47" i="10"/>
  <c r="AK47" i="9"/>
  <c r="AY42" i="10"/>
  <c r="AY42" i="9"/>
  <c r="BK44" i="10"/>
  <c r="BK44" i="9"/>
  <c r="R6" i="21"/>
  <c r="I32" i="10"/>
  <c r="I32" i="9"/>
  <c r="G24" i="5"/>
  <c r="G50" i="9"/>
  <c r="G50" i="10"/>
  <c r="G50" i="4"/>
  <c r="BR257" i="21"/>
  <c r="BR220" i="21"/>
  <c r="AP218" i="21"/>
  <c r="AP255" i="21"/>
  <c r="AQ224" i="21"/>
  <c r="AQ187" i="21"/>
  <c r="BF249" i="21"/>
  <c r="BF212" i="21"/>
  <c r="BN257" i="21"/>
  <c r="BN220" i="21"/>
  <c r="BK213" i="21"/>
  <c r="BK250" i="21"/>
  <c r="BH214" i="21"/>
  <c r="BH251" i="21"/>
  <c r="AQ215" i="21"/>
  <c r="AQ252" i="21"/>
  <c r="BG43" i="10"/>
  <c r="BG43" i="9"/>
  <c r="AE9" i="21"/>
  <c r="BI35" i="10"/>
  <c r="BI35" i="9"/>
  <c r="AL31" i="10"/>
  <c r="AL31" i="9"/>
  <c r="AT31" i="10"/>
  <c r="AT31" i="9"/>
  <c r="U20" i="21"/>
  <c r="U46" i="10"/>
  <c r="U46" i="9"/>
  <c r="BJ40" i="9"/>
  <c r="BJ40" i="10"/>
  <c r="K51" i="10"/>
  <c r="K51" i="9"/>
  <c r="Z6" i="21"/>
  <c r="AO32" i="10"/>
  <c r="AO32" i="9"/>
  <c r="H34" i="10"/>
  <c r="H34" i="9"/>
  <c r="K43" i="10"/>
  <c r="K43" i="9"/>
  <c r="BC48" i="10"/>
  <c r="BC48" i="9"/>
  <c r="BS32" i="10"/>
  <c r="BS32" i="9"/>
  <c r="BS258" i="21"/>
  <c r="BS221" i="21"/>
  <c r="AS239" i="21"/>
  <c r="AS202" i="21"/>
  <c r="BA230" i="21"/>
  <c r="BA193" i="21"/>
  <c r="BH258" i="21"/>
  <c r="BH221" i="21"/>
  <c r="AP213" i="21"/>
  <c r="AP250" i="21"/>
  <c r="BF256" i="21"/>
  <c r="BF219" i="21"/>
  <c r="BA187" i="21"/>
  <c r="BA224" i="21"/>
  <c r="BH218" i="21"/>
  <c r="BH255" i="21"/>
  <c r="AN216" i="21"/>
  <c r="AN253" i="21"/>
  <c r="AS233" i="21"/>
  <c r="AS196" i="21"/>
  <c r="AW217" i="21"/>
  <c r="AW254" i="21"/>
  <c r="AO190" i="21"/>
  <c r="AO227" i="21"/>
  <c r="BS218" i="21"/>
  <c r="BS255" i="21"/>
  <c r="AO218" i="21"/>
  <c r="AO255" i="21"/>
  <c r="BA244" i="21"/>
  <c r="BA207" i="21"/>
  <c r="BB227" i="21"/>
  <c r="BB190" i="21"/>
  <c r="BJ218" i="21"/>
  <c r="BJ255" i="21"/>
  <c r="AZ238" i="21"/>
  <c r="AZ201" i="21"/>
  <c r="AS216" i="21"/>
  <c r="AS253" i="21"/>
  <c r="AW251" i="21"/>
  <c r="AW214" i="21"/>
  <c r="AR207" i="21"/>
  <c r="AR244" i="21"/>
  <c r="AV235" i="21"/>
  <c r="AV198" i="21"/>
  <c r="AP197" i="21"/>
  <c r="AP234" i="21"/>
  <c r="BE218" i="21"/>
  <c r="BE255" i="21"/>
  <c r="BK217" i="21"/>
  <c r="BK254" i="21"/>
  <c r="BJ253" i="21"/>
  <c r="BJ216" i="21"/>
  <c r="BM220" i="21"/>
  <c r="BM257" i="21"/>
  <c r="AW249" i="21"/>
  <c r="AW212" i="21"/>
  <c r="AQ218" i="21"/>
  <c r="AQ255" i="21"/>
  <c r="AT215" i="21"/>
  <c r="AT252" i="21"/>
  <c r="AS237" i="21"/>
  <c r="AS200" i="21"/>
  <c r="AV199" i="21"/>
  <c r="AV236" i="21"/>
  <c r="BS253" i="21"/>
  <c r="BS216" i="21"/>
  <c r="BB229" i="21"/>
  <c r="BB192" i="21"/>
  <c r="AV249" i="21"/>
  <c r="AV212" i="21"/>
  <c r="BQ219" i="21"/>
  <c r="BQ256" i="21"/>
  <c r="AT244" i="21"/>
  <c r="AT207" i="21"/>
  <c r="AR216" i="21"/>
  <c r="AR253" i="21"/>
  <c r="BP219" i="21"/>
  <c r="BP256" i="21"/>
  <c r="AW238" i="21"/>
  <c r="AW201" i="21"/>
  <c r="AZ34" i="10"/>
  <c r="AZ34" i="9"/>
  <c r="AF35" i="10"/>
  <c r="AF35" i="9"/>
  <c r="W9" i="21"/>
  <c r="AC35" i="10"/>
  <c r="AC35" i="9"/>
  <c r="K35" i="10"/>
  <c r="K35" i="9"/>
  <c r="AT46" i="10"/>
  <c r="AT46" i="9"/>
  <c r="AA46" i="10"/>
  <c r="AA46" i="9"/>
  <c r="AT40" i="10"/>
  <c r="AT40" i="9"/>
  <c r="AG13" i="21"/>
  <c r="BQ39" i="9"/>
  <c r="BQ39" i="10"/>
  <c r="AX45" i="10"/>
  <c r="AX45" i="9"/>
  <c r="P24" i="5"/>
  <c r="P50" i="9"/>
  <c r="P50" i="10"/>
  <c r="P50" i="4"/>
  <c r="Z19" i="21"/>
  <c r="AO45" i="10"/>
  <c r="AO45" i="9"/>
  <c r="AJ49" i="9"/>
  <c r="AJ49" i="10"/>
  <c r="AJ37" i="10"/>
  <c r="AJ37" i="9"/>
  <c r="AD34" i="10"/>
  <c r="AD34" i="9"/>
  <c r="O28" i="9"/>
  <c r="O28" i="10"/>
  <c r="AM45" i="10"/>
  <c r="AM45" i="9"/>
  <c r="BG45" i="10"/>
  <c r="BG45" i="9"/>
  <c r="BD34" i="10"/>
  <c r="BD34" i="9"/>
  <c r="AA2" i="21"/>
  <c r="AS28" i="9"/>
  <c r="AS28" i="10"/>
  <c r="BN43" i="9"/>
  <c r="BN43" i="10"/>
  <c r="AV37" i="9"/>
  <c r="AV37" i="10"/>
  <c r="AU36" i="9"/>
  <c r="AU36" i="10"/>
  <c r="AB32" i="10"/>
  <c r="AB32" i="9"/>
  <c r="AZ36" i="10"/>
  <c r="AZ36" i="9"/>
  <c r="AW39" i="10"/>
  <c r="AB13" i="21"/>
  <c r="AW39" i="9"/>
  <c r="AD51" i="9"/>
  <c r="AD51" i="10"/>
  <c r="R3" i="21"/>
  <c r="I29" i="10"/>
  <c r="I29" i="9"/>
  <c r="BF49" i="9"/>
  <c r="BF49" i="10"/>
  <c r="K40" i="10"/>
  <c r="K40" i="9"/>
  <c r="G41" i="9"/>
  <c r="G41" i="10"/>
  <c r="BO50" i="10"/>
  <c r="BO50" i="9"/>
  <c r="BO24" i="5"/>
  <c r="BO50" i="4"/>
  <c r="BT29" i="9"/>
  <c r="BT29" i="10"/>
  <c r="BF36" i="9"/>
  <c r="BF36" i="10"/>
  <c r="AV43" i="9"/>
  <c r="AV43" i="10"/>
  <c r="BD49" i="9"/>
  <c r="BD49" i="10"/>
  <c r="B36" i="9"/>
  <c r="B36" i="10"/>
  <c r="R23" i="21"/>
  <c r="I49" i="10"/>
  <c r="I49" i="9"/>
  <c r="AI45" i="10"/>
  <c r="AI45" i="9"/>
  <c r="R5" i="21"/>
  <c r="I31" i="9"/>
  <c r="I31" i="10"/>
  <c r="F104" i="5"/>
  <c r="H38" i="10"/>
  <c r="H38" i="9"/>
  <c r="AJ46" i="10"/>
  <c r="AJ46" i="9"/>
  <c r="BD50" i="10"/>
  <c r="BD24" i="5"/>
  <c r="BD50" i="9"/>
  <c r="BD50" i="4"/>
  <c r="R18" i="21"/>
  <c r="I44" i="10"/>
  <c r="I44" i="9"/>
  <c r="F42" i="10"/>
  <c r="F42" i="9"/>
  <c r="AN51" i="9"/>
  <c r="AN51" i="10"/>
  <c r="L43" i="10"/>
  <c r="L43" i="9"/>
  <c r="E104" i="5"/>
  <c r="AY31" i="10"/>
  <c r="AY31" i="9"/>
  <c r="BG46" i="10"/>
  <c r="BG46" i="9"/>
  <c r="AN37" i="9"/>
  <c r="AN37" i="10"/>
  <c r="BB44" i="10"/>
  <c r="BB44" i="9"/>
  <c r="Y24" i="21"/>
  <c r="AK50" i="9"/>
  <c r="AK24" i="5"/>
  <c r="AK50" i="10"/>
  <c r="AK50" i="4"/>
  <c r="BF38" i="10"/>
  <c r="BF38" i="9"/>
  <c r="AD2" i="21"/>
  <c r="BE28" i="10"/>
  <c r="BE28" i="9"/>
  <c r="AH14" i="21"/>
  <c r="BU40" i="9"/>
  <c r="BU40" i="10"/>
  <c r="R12" i="21"/>
  <c r="I38" i="9"/>
  <c r="I38" i="10"/>
  <c r="Z3" i="21"/>
  <c r="AO29" i="10"/>
  <c r="AO29" i="9"/>
  <c r="AV34" i="10"/>
  <c r="AV34" i="9"/>
  <c r="Z38" i="9"/>
  <c r="Z38" i="10"/>
  <c r="U13" i="21"/>
  <c r="U39" i="9"/>
  <c r="U39" i="10"/>
  <c r="W48" i="10"/>
  <c r="W48" i="9"/>
  <c r="V13" i="21"/>
  <c r="Y39" i="10"/>
  <c r="Y39" i="9"/>
  <c r="AV46" i="10"/>
  <c r="AV46" i="9"/>
  <c r="AZ35" i="10"/>
  <c r="AZ35" i="9"/>
  <c r="BL36" i="10"/>
  <c r="BL36" i="9"/>
  <c r="BJ47" i="10"/>
  <c r="BJ47" i="9"/>
  <c r="AE13" i="21"/>
  <c r="BI39" i="10"/>
  <c r="BI39" i="9"/>
  <c r="AA41" i="9"/>
  <c r="AA41" i="10"/>
  <c r="AF18" i="21"/>
  <c r="BM44" i="10"/>
  <c r="BM44" i="9"/>
  <c r="AQ40" i="10"/>
  <c r="AQ40" i="9"/>
  <c r="AE7" i="21"/>
  <c r="BI33" i="10"/>
  <c r="BI33" i="9"/>
  <c r="AZ45" i="10"/>
  <c r="AZ45" i="9"/>
  <c r="N36" i="10"/>
  <c r="N36" i="9"/>
  <c r="Y10" i="21"/>
  <c r="AK36" i="10"/>
  <c r="AK36" i="9"/>
  <c r="P30" i="10"/>
  <c r="P30" i="9"/>
  <c r="BL45" i="10"/>
  <c r="BL45" i="9"/>
  <c r="Y12" i="21"/>
  <c r="AK38" i="10"/>
  <c r="AK38" i="9"/>
  <c r="AF31" i="10"/>
  <c r="AF31" i="9"/>
  <c r="G46" i="10"/>
  <c r="G46" i="9"/>
  <c r="W45" i="10"/>
  <c r="W45" i="9"/>
  <c r="BN32" i="10"/>
  <c r="BN32" i="9"/>
  <c r="BH44" i="9"/>
  <c r="BH44" i="10"/>
  <c r="AJ40" i="10"/>
  <c r="AJ40" i="9"/>
  <c r="AF42" i="10"/>
  <c r="AF42" i="9"/>
  <c r="BL49" i="10"/>
  <c r="BL49" i="9"/>
  <c r="AR28" i="10"/>
  <c r="AR28" i="9"/>
  <c r="W14" i="21"/>
  <c r="AC40" i="10"/>
  <c r="AC40" i="9"/>
  <c r="AF17" i="21"/>
  <c r="BM43" i="9"/>
  <c r="BM43" i="10"/>
  <c r="X45" i="10"/>
  <c r="X45" i="9"/>
  <c r="BB50" i="10"/>
  <c r="BB24" i="5"/>
  <c r="BB50" i="9"/>
  <c r="BB50" i="4"/>
  <c r="AB28" i="9"/>
  <c r="AB28" i="10"/>
  <c r="AB104" i="5"/>
  <c r="W16" i="21"/>
  <c r="AC42" i="10"/>
  <c r="AC42" i="9"/>
  <c r="BC30" i="10"/>
  <c r="BC30" i="9"/>
  <c r="BP45" i="10"/>
  <c r="BP45" i="9"/>
  <c r="V44" i="10"/>
  <c r="V44" i="9"/>
  <c r="W29" i="10"/>
  <c r="W29" i="9"/>
  <c r="BM104" i="5"/>
  <c r="Z12" i="21"/>
  <c r="AO38" i="10"/>
  <c r="AO38" i="9"/>
  <c r="AT49" i="10"/>
  <c r="AT49" i="9"/>
  <c r="AT33" i="10"/>
  <c r="AT33" i="9"/>
  <c r="G44" i="9"/>
  <c r="G44" i="10"/>
  <c r="U16" i="21"/>
  <c r="U42" i="10"/>
  <c r="U42" i="9"/>
  <c r="BP47" i="10"/>
  <c r="BP47" i="9"/>
  <c r="AZ258" i="21"/>
  <c r="AZ221" i="21"/>
  <c r="AQ206" i="21"/>
  <c r="AQ243" i="21"/>
  <c r="BO249" i="21"/>
  <c r="BO212" i="21"/>
  <c r="AX37" i="10"/>
  <c r="AX37" i="9"/>
  <c r="V18" i="21"/>
  <c r="Y44" i="10"/>
  <c r="Y44" i="9"/>
  <c r="S44" i="9"/>
  <c r="S44" i="10"/>
  <c r="AE24" i="21"/>
  <c r="BI50" i="9"/>
  <c r="BI50" i="10"/>
  <c r="BI24" i="5"/>
  <c r="BI50" i="4"/>
  <c r="BN253" i="21"/>
  <c r="BN216" i="21"/>
  <c r="AP43" i="10"/>
  <c r="AP43" i="9"/>
  <c r="T20" i="21"/>
  <c r="Q46" i="10"/>
  <c r="Q46" i="9"/>
  <c r="AH44" i="9"/>
  <c r="AH44" i="10"/>
  <c r="BD43" i="10"/>
  <c r="BD43" i="9"/>
  <c r="T46" i="10"/>
  <c r="T46" i="9"/>
  <c r="BT38" i="9"/>
  <c r="BT38" i="10"/>
  <c r="AI30" i="10"/>
  <c r="AI30" i="9"/>
  <c r="BN36" i="10"/>
  <c r="BN36" i="9"/>
  <c r="AN43" i="10"/>
  <c r="AN43" i="9"/>
  <c r="AE29" i="10"/>
  <c r="AE29" i="9"/>
  <c r="AD13" i="21"/>
  <c r="BE39" i="10"/>
  <c r="BE39" i="9"/>
  <c r="AT45" i="10"/>
  <c r="AT45" i="9"/>
  <c r="BS38" i="9"/>
  <c r="BS38" i="10"/>
  <c r="H36" i="10"/>
  <c r="H36" i="9"/>
  <c r="AC23" i="21"/>
  <c r="BA49" i="9"/>
  <c r="BA49" i="10"/>
  <c r="P35" i="10"/>
  <c r="P35" i="9"/>
  <c r="BM251" i="21"/>
  <c r="BM214" i="21"/>
  <c r="BG256" i="21"/>
  <c r="BG219" i="21"/>
  <c r="AQ198" i="21"/>
  <c r="AQ235" i="21"/>
  <c r="BE248" i="21"/>
  <c r="BE211" i="21"/>
  <c r="AO188" i="21"/>
  <c r="AO225" i="21"/>
  <c r="AR233" i="21"/>
  <c r="AR196" i="21"/>
  <c r="AE50" i="10"/>
  <c r="AE50" i="9"/>
  <c r="AE24" i="5"/>
  <c r="AE50" i="4"/>
  <c r="AG16" i="21"/>
  <c r="BQ42" i="10"/>
  <c r="BQ42" i="9"/>
  <c r="G43" i="10"/>
  <c r="G43" i="9"/>
  <c r="BS33" i="9"/>
  <c r="BS33" i="10"/>
  <c r="AA18" i="21"/>
  <c r="AS44" i="10"/>
  <c r="AS44" i="9"/>
  <c r="F50" i="10"/>
  <c r="F50" i="9"/>
  <c r="F24" i="5"/>
  <c r="F50" i="4"/>
  <c r="G48" i="10"/>
  <c r="G48" i="9"/>
  <c r="V35" i="10"/>
  <c r="V35" i="9"/>
  <c r="AE37" i="9"/>
  <c r="AE37" i="10"/>
  <c r="BJ39" i="9"/>
  <c r="BJ39" i="10"/>
  <c r="T15" i="21"/>
  <c r="Q41" i="10"/>
  <c r="Q41" i="9"/>
  <c r="Z42" i="10"/>
  <c r="Z42" i="9"/>
  <c r="BO43" i="9"/>
  <c r="BO43" i="10"/>
  <c r="H30" i="10"/>
  <c r="H30" i="9"/>
  <c r="AL51" i="10"/>
  <c r="AL51" i="9"/>
  <c r="AX39" i="10"/>
  <c r="AX39" i="9"/>
  <c r="BF218" i="21"/>
  <c r="BF255" i="21"/>
  <c r="AV241" i="21"/>
  <c r="AV204" i="21"/>
  <c r="AZ246" i="21"/>
  <c r="AZ209" i="21"/>
  <c r="N283" i="21"/>
  <c r="AZ283" i="21" s="1"/>
  <c r="AZ61" i="21"/>
  <c r="AW244" i="21"/>
  <c r="AW207" i="21"/>
  <c r="BP214" i="21"/>
  <c r="BP251" i="21"/>
  <c r="AV49" i="9"/>
  <c r="AV49" i="10"/>
  <c r="AH33" i="10"/>
  <c r="AH33" i="9"/>
  <c r="AQ42" i="10"/>
  <c r="AQ42" i="9"/>
  <c r="R32" i="10"/>
  <c r="R32" i="9"/>
  <c r="BL38" i="9"/>
  <c r="BL38" i="10"/>
  <c r="AX41" i="9"/>
  <c r="AX41" i="10"/>
  <c r="F28" i="9"/>
  <c r="F28" i="10"/>
  <c r="F43" i="10"/>
  <c r="F43" i="9"/>
  <c r="AH22" i="21"/>
  <c r="BU48" i="10"/>
  <c r="BU48" i="9"/>
  <c r="R37" i="9"/>
  <c r="R37" i="10"/>
  <c r="K36" i="10"/>
  <c r="K36" i="9"/>
  <c r="AL30" i="10"/>
  <c r="AL30" i="9"/>
  <c r="AM46" i="10"/>
  <c r="AM46" i="9"/>
  <c r="X15" i="21"/>
  <c r="AG41" i="10"/>
  <c r="AG41" i="9"/>
  <c r="BH37" i="9"/>
  <c r="BH37" i="10"/>
  <c r="AN214" i="21"/>
  <c r="AN251" i="21"/>
  <c r="AX235" i="21"/>
  <c r="AX198" i="21"/>
  <c r="BN251" i="21"/>
  <c r="BN214" i="21"/>
  <c r="BN217" i="21"/>
  <c r="BN254" i="21"/>
  <c r="BI250" i="21"/>
  <c r="BI213" i="21"/>
  <c r="BB244" i="21"/>
  <c r="BB207" i="21"/>
  <c r="D29" i="10"/>
  <c r="D29" i="9"/>
  <c r="T4" i="21"/>
  <c r="Q30" i="10"/>
  <c r="Q30" i="9"/>
  <c r="BH51" i="10"/>
  <c r="BH51" i="9"/>
  <c r="Q13" i="21"/>
  <c r="E39" i="9"/>
  <c r="E39" i="10"/>
  <c r="Q14" i="21"/>
  <c r="E40" i="10"/>
  <c r="E40" i="9"/>
  <c r="X6" i="21"/>
  <c r="AG32" i="10"/>
  <c r="AG32" i="9"/>
  <c r="H104" i="5"/>
  <c r="AF41" i="10"/>
  <c r="AF41" i="9"/>
  <c r="V48" i="10"/>
  <c r="V48" i="9"/>
  <c r="R4" i="21"/>
  <c r="I30" i="10"/>
  <c r="I30" i="9"/>
  <c r="AR234" i="21"/>
  <c r="AR197" i="21"/>
  <c r="BR214" i="21"/>
  <c r="BR251" i="21"/>
  <c r="BQ218" i="21"/>
  <c r="BQ255" i="21"/>
  <c r="AZ230" i="21"/>
  <c r="AZ193" i="21"/>
  <c r="O48" i="10"/>
  <c r="O48" i="9"/>
  <c r="BD45" i="10"/>
  <c r="BD45" i="9"/>
  <c r="AG104" i="5"/>
  <c r="BK42" i="10"/>
  <c r="BK42" i="9"/>
  <c r="AP47" i="10"/>
  <c r="AP47" i="9"/>
  <c r="BB47" i="10"/>
  <c r="BB47" i="9"/>
  <c r="AY32" i="10"/>
  <c r="AY32" i="9"/>
  <c r="AB7" i="21"/>
  <c r="AW33" i="10"/>
  <c r="AW33" i="9"/>
  <c r="BP40" i="9"/>
  <c r="BP40" i="10"/>
  <c r="AJ29" i="10"/>
  <c r="AJ29" i="9"/>
  <c r="BJ248" i="21"/>
  <c r="BJ211" i="21"/>
  <c r="AT217" i="21"/>
  <c r="AT254" i="21"/>
  <c r="AX244" i="21"/>
  <c r="AX207" i="21"/>
  <c r="AR194" i="21"/>
  <c r="AR231" i="21"/>
  <c r="BE253" i="21"/>
  <c r="BE216" i="21"/>
  <c r="AY198" i="21"/>
  <c r="AY235" i="21"/>
  <c r="F31" i="10"/>
  <c r="F31" i="9"/>
  <c r="BQ28" i="10"/>
  <c r="BQ28" i="9"/>
  <c r="AG2" i="21"/>
  <c r="Y14" i="21"/>
  <c r="AK40" i="10"/>
  <c r="AK40" i="9"/>
  <c r="AV31" i="10"/>
  <c r="AV31" i="9"/>
  <c r="C47" i="10"/>
  <c r="C47" i="9"/>
  <c r="AL40" i="10"/>
  <c r="AL40" i="9"/>
  <c r="AM28" i="9"/>
  <c r="AM28" i="10"/>
  <c r="K47" i="10"/>
  <c r="K47" i="9"/>
  <c r="N40" i="9"/>
  <c r="N40" i="10"/>
  <c r="C40" i="9"/>
  <c r="C40" i="10"/>
  <c r="Q25" i="21"/>
  <c r="E51" i="10"/>
  <c r="E51" i="9"/>
  <c r="BD28" i="10"/>
  <c r="BD28" i="9"/>
  <c r="AX48" i="10"/>
  <c r="AX48" i="9"/>
  <c r="B33" i="10"/>
  <c r="B33" i="9"/>
  <c r="AS204" i="21"/>
  <c r="AS241" i="21"/>
  <c r="AN206" i="21"/>
  <c r="AN243" i="21"/>
  <c r="AX199" i="21"/>
  <c r="AX236" i="21"/>
  <c r="G49" i="10"/>
  <c r="G49" i="9"/>
  <c r="C39" i="9"/>
  <c r="C39" i="10"/>
  <c r="AM49" i="9"/>
  <c r="AM49" i="10"/>
  <c r="G39" i="10"/>
  <c r="G39" i="9"/>
  <c r="F51" i="10"/>
  <c r="F51" i="9"/>
  <c r="BR33" i="9"/>
  <c r="BR33" i="10"/>
  <c r="BN41" i="9"/>
  <c r="BN41" i="10"/>
  <c r="BU51" i="9"/>
  <c r="AH25" i="21"/>
  <c r="BU51" i="10"/>
  <c r="X104" i="5"/>
  <c r="Z22" i="21"/>
  <c r="AO48" i="10"/>
  <c r="AO48" i="9"/>
  <c r="AQ31" i="10"/>
  <c r="AQ31" i="9"/>
  <c r="T42" i="10"/>
  <c r="T42" i="9"/>
  <c r="AA19" i="21"/>
  <c r="AS45" i="10"/>
  <c r="AS45" i="9"/>
  <c r="BA203" i="21"/>
  <c r="BA240" i="21"/>
  <c r="BC217" i="21"/>
  <c r="BC254" i="21"/>
  <c r="AR206" i="21"/>
  <c r="AR243" i="21"/>
  <c r="AQ197" i="21"/>
  <c r="AQ234" i="21"/>
  <c r="AP191" i="21"/>
  <c r="AP228" i="21"/>
  <c r="BA249" i="21"/>
  <c r="BA212" i="21"/>
  <c r="AW250" i="21"/>
  <c r="AW213" i="21"/>
  <c r="BT215" i="21"/>
  <c r="BT252" i="21"/>
  <c r="BB239" i="21"/>
  <c r="BB202" i="21"/>
  <c r="AV225" i="21"/>
  <c r="AV188" i="21"/>
  <c r="AW237" i="21"/>
  <c r="AW200" i="21"/>
  <c r="AV232" i="21"/>
  <c r="AV195" i="21"/>
  <c r="AO191" i="21"/>
  <c r="AO228" i="21"/>
  <c r="BL48" i="10"/>
  <c r="BL48" i="9"/>
  <c r="AS214" i="21"/>
  <c r="AS251" i="21"/>
  <c r="AS191" i="21"/>
  <c r="AS228" i="21"/>
  <c r="AV253" i="21"/>
  <c r="AV216" i="21"/>
  <c r="BN248" i="21"/>
  <c r="BN211" i="21"/>
  <c r="BL249" i="21"/>
  <c r="BL212" i="21"/>
  <c r="BB241" i="21"/>
  <c r="BB204" i="21"/>
  <c r="AQ191" i="21"/>
  <c r="AQ228" i="21"/>
  <c r="AQ188" i="21"/>
  <c r="AQ225" i="21"/>
  <c r="AN245" i="21"/>
  <c r="AN208" i="21"/>
  <c r="AR205" i="21"/>
  <c r="AR242" i="21"/>
  <c r="BB197" i="21"/>
  <c r="BB234" i="21"/>
  <c r="BT211" i="21"/>
  <c r="BT248" i="21"/>
  <c r="AP201" i="21"/>
  <c r="AP238" i="21"/>
  <c r="AP224" i="21"/>
  <c r="AP187" i="21"/>
  <c r="BB236" i="21"/>
  <c r="BB199" i="21"/>
  <c r="BH213" i="21"/>
  <c r="BH250" i="21"/>
  <c r="AP214" i="21"/>
  <c r="AP251" i="21"/>
  <c r="BT251" i="21"/>
  <c r="BT214" i="21"/>
  <c r="AN212" i="21"/>
  <c r="AN249" i="21"/>
  <c r="AQ207" i="21"/>
  <c r="AQ244" i="21"/>
  <c r="BT250" i="21"/>
  <c r="BT213" i="21"/>
  <c r="AW247" i="21"/>
  <c r="AW210" i="21"/>
  <c r="AX218" i="21"/>
  <c r="AX255" i="21"/>
  <c r="AY196" i="21"/>
  <c r="AY233" i="21"/>
  <c r="AY246" i="21"/>
  <c r="AY209" i="21"/>
  <c r="M283" i="21"/>
  <c r="AY283" i="21" s="1"/>
  <c r="AY61" i="21"/>
  <c r="AW229" i="21"/>
  <c r="AW192" i="21"/>
  <c r="BH252" i="21"/>
  <c r="BH215" i="21"/>
  <c r="AZ218" i="21"/>
  <c r="AZ255" i="21"/>
  <c r="BA217" i="21"/>
  <c r="BA254" i="21"/>
  <c r="AP204" i="21"/>
  <c r="AP241" i="21"/>
  <c r="AN197" i="21"/>
  <c r="AN234" i="21"/>
  <c r="BA220" i="21"/>
  <c r="BA257" i="21"/>
  <c r="AO207" i="21"/>
  <c r="AO244" i="21"/>
  <c r="AY225" i="21"/>
  <c r="AY188" i="21"/>
  <c r="AD36" i="10"/>
  <c r="AD36" i="9"/>
  <c r="M104" i="5"/>
  <c r="AI33" i="10"/>
  <c r="AI33" i="9"/>
  <c r="H49" i="10"/>
  <c r="H49" i="9"/>
  <c r="J39" i="10"/>
  <c r="J39" i="9"/>
  <c r="V15" i="21"/>
  <c r="Y41" i="9"/>
  <c r="Y41" i="10"/>
  <c r="X50" i="9"/>
  <c r="X24" i="5"/>
  <c r="X50" i="10"/>
  <c r="X50" i="4"/>
  <c r="BP42" i="10"/>
  <c r="BP42" i="9"/>
  <c r="H40" i="10"/>
  <c r="H40" i="9"/>
  <c r="BK33" i="10"/>
  <c r="BK33" i="9"/>
  <c r="X39" i="10"/>
  <c r="X39" i="9"/>
  <c r="S40" i="10"/>
  <c r="S40" i="9"/>
  <c r="X11" i="21"/>
  <c r="AG37" i="10"/>
  <c r="AG37" i="9"/>
  <c r="AL39" i="9"/>
  <c r="AL39" i="10"/>
  <c r="BN42" i="10"/>
  <c r="BN42" i="9"/>
  <c r="J42" i="10"/>
  <c r="J42" i="9"/>
  <c r="AI32" i="10"/>
  <c r="AI32" i="9"/>
  <c r="L45" i="10"/>
  <c r="L45" i="9"/>
  <c r="BH40" i="10"/>
  <c r="BH40" i="9"/>
  <c r="BR37" i="9"/>
  <c r="BR37" i="10"/>
  <c r="BC31" i="10"/>
  <c r="BC31" i="9"/>
  <c r="D30" i="10"/>
  <c r="D30" i="9"/>
  <c r="Z33" i="10"/>
  <c r="Z33" i="9"/>
  <c r="AC104" i="5"/>
  <c r="Q4" i="21"/>
  <c r="E30" i="10"/>
  <c r="E30" i="9"/>
  <c r="BL40" i="9"/>
  <c r="BL40" i="10"/>
  <c r="W28" i="9"/>
  <c r="W28" i="10"/>
  <c r="C31" i="10"/>
  <c r="C31" i="9"/>
  <c r="BL31" i="10"/>
  <c r="BL31" i="9"/>
  <c r="BR49" i="9"/>
  <c r="BR49" i="10"/>
  <c r="L35" i="10"/>
  <c r="L35" i="9"/>
  <c r="AE4" i="21"/>
  <c r="BI30" i="10"/>
  <c r="BI30" i="9"/>
  <c r="C42" i="10"/>
  <c r="C42" i="9"/>
  <c r="BL44" i="10"/>
  <c r="BL44" i="9"/>
  <c r="X9" i="21"/>
  <c r="AG35" i="10"/>
  <c r="AG35" i="9"/>
  <c r="X46" i="10"/>
  <c r="X46" i="9"/>
  <c r="B104" i="5"/>
  <c r="AL34" i="10"/>
  <c r="AL34" i="9"/>
  <c r="V37" i="9"/>
  <c r="V37" i="10"/>
  <c r="BL35" i="10"/>
  <c r="BL35" i="9"/>
  <c r="AR36" i="10"/>
  <c r="AR36" i="9"/>
  <c r="AU49" i="10"/>
  <c r="AU49" i="9"/>
  <c r="AU42" i="10"/>
  <c r="AU42" i="9"/>
  <c r="BN49" i="9"/>
  <c r="BN49" i="10"/>
  <c r="U104" i="5"/>
  <c r="AL33" i="10"/>
  <c r="AL33" i="9"/>
  <c r="AE22" i="21"/>
  <c r="BI48" i="10"/>
  <c r="BI48" i="9"/>
  <c r="BC46" i="10"/>
  <c r="BC46" i="9"/>
  <c r="BH32" i="10"/>
  <c r="BH32" i="9"/>
  <c r="AC3" i="21"/>
  <c r="BA29" i="10"/>
  <c r="BA29" i="9"/>
  <c r="BJ41" i="10"/>
  <c r="BJ41" i="9"/>
  <c r="N51" i="9"/>
  <c r="N51" i="10"/>
  <c r="AB44" i="9"/>
  <c r="AB44" i="10"/>
  <c r="AA48" i="10"/>
  <c r="AA48" i="9"/>
  <c r="W30" i="10"/>
  <c r="W30" i="9"/>
  <c r="AX33" i="10"/>
  <c r="AX33" i="9"/>
  <c r="X29" i="10"/>
  <c r="X29" i="9"/>
  <c r="BO45" i="10"/>
  <c r="BO45" i="9"/>
  <c r="K28" i="9"/>
  <c r="K28" i="10"/>
  <c r="BB37" i="9"/>
  <c r="BB37" i="10"/>
  <c r="Q17" i="21"/>
  <c r="E43" i="10"/>
  <c r="E43" i="9"/>
  <c r="AG5" i="21"/>
  <c r="BQ31" i="10"/>
  <c r="BQ31" i="9"/>
  <c r="BB43" i="10"/>
  <c r="BB43" i="9"/>
  <c r="AJ35" i="10"/>
  <c r="AJ35" i="9"/>
  <c r="V28" i="9"/>
  <c r="V28" i="10"/>
  <c r="BF45" i="10"/>
  <c r="BF45" i="9"/>
  <c r="AD45" i="10"/>
  <c r="AD45" i="9"/>
  <c r="B48" i="10"/>
  <c r="B48" i="9"/>
  <c r="BL24" i="5"/>
  <c r="BL50" i="9"/>
  <c r="BL50" i="10"/>
  <c r="BL50" i="4"/>
  <c r="BC35" i="10"/>
  <c r="BC35" i="9"/>
  <c r="AA44" i="10"/>
  <c r="AA44" i="9"/>
  <c r="AH45" i="10"/>
  <c r="AH45" i="9"/>
  <c r="V20" i="21"/>
  <c r="Y46" i="10"/>
  <c r="Y46" i="9"/>
  <c r="D49" i="10"/>
  <c r="D49" i="9"/>
  <c r="AV50" i="10"/>
  <c r="AV50" i="9"/>
  <c r="AV24" i="5"/>
  <c r="AV50" i="4"/>
  <c r="L104" i="5"/>
  <c r="T6" i="21"/>
  <c r="Q32" i="10"/>
  <c r="Q32" i="9"/>
  <c r="G30" i="10"/>
  <c r="G30" i="9"/>
  <c r="B44" i="10"/>
  <c r="B44" i="9"/>
  <c r="AR49" i="9"/>
  <c r="AR49" i="10"/>
  <c r="AD9" i="21"/>
  <c r="BE35" i="10"/>
  <c r="BE35" i="9"/>
  <c r="W31" i="10"/>
  <c r="W31" i="9"/>
  <c r="BK51" i="10"/>
  <c r="BK51" i="9"/>
  <c r="X28" i="10"/>
  <c r="X28" i="9"/>
  <c r="AI38" i="10"/>
  <c r="AI38" i="9"/>
  <c r="B50" i="10"/>
  <c r="B50" i="9"/>
  <c r="B24" i="5"/>
  <c r="B50" i="4"/>
  <c r="K44" i="10"/>
  <c r="K44" i="9"/>
  <c r="AC20" i="21"/>
  <c r="BA46" i="10"/>
  <c r="BA46" i="9"/>
  <c r="BC50" i="9"/>
  <c r="BC24" i="5"/>
  <c r="BC50" i="10"/>
  <c r="BC50" i="4"/>
  <c r="AQ39" i="9"/>
  <c r="AQ39" i="10"/>
  <c r="AE33" i="10"/>
  <c r="AE33" i="9"/>
  <c r="AC14" i="21"/>
  <c r="BA40" i="10"/>
  <c r="BA40" i="9"/>
  <c r="G31" i="9"/>
  <c r="G31" i="10"/>
  <c r="AH49" i="10"/>
  <c r="AH49" i="9"/>
  <c r="B38" i="10"/>
  <c r="B38" i="9"/>
  <c r="AP38" i="9"/>
  <c r="AP38" i="10"/>
  <c r="V14" i="21"/>
  <c r="Y40" i="10"/>
  <c r="Y40" i="9"/>
  <c r="H42" i="10"/>
  <c r="H42" i="9"/>
  <c r="V34" i="10"/>
  <c r="V34" i="9"/>
  <c r="Q8" i="21"/>
  <c r="E34" i="10"/>
  <c r="E34" i="9"/>
  <c r="BF32" i="10"/>
  <c r="BF32" i="9"/>
  <c r="X3" i="21"/>
  <c r="AG29" i="10"/>
  <c r="AG29" i="9"/>
  <c r="AY218" i="21"/>
  <c r="AY255" i="21"/>
  <c r="O283" i="21"/>
  <c r="BA283" i="21" s="1"/>
  <c r="BA246" i="21"/>
  <c r="BA209" i="21"/>
  <c r="BA61" i="21"/>
  <c r="AB51" i="10"/>
  <c r="AB51" i="9"/>
  <c r="BJ44" i="9"/>
  <c r="BJ44" i="10"/>
  <c r="F35" i="10"/>
  <c r="F35" i="9"/>
  <c r="W51" i="10"/>
  <c r="W51" i="9"/>
  <c r="AN42" i="10"/>
  <c r="AN42" i="9"/>
  <c r="BA50" i="10"/>
  <c r="AC24" i="21"/>
  <c r="BA50" i="9"/>
  <c r="BA24" i="5"/>
  <c r="BA50" i="4"/>
  <c r="AD44" i="9"/>
  <c r="AD44" i="10"/>
  <c r="AU38" i="9"/>
  <c r="AU38" i="10"/>
  <c r="AB6" i="21"/>
  <c r="AW32" i="10"/>
  <c r="AW32" i="9"/>
  <c r="BM50" i="10"/>
  <c r="BM24" i="5"/>
  <c r="AF24" i="21"/>
  <c r="BM50" i="9"/>
  <c r="BM50" i="4"/>
  <c r="AZ39" i="10"/>
  <c r="AZ39" i="9"/>
  <c r="O24" i="5"/>
  <c r="O50" i="10"/>
  <c r="O50" i="9"/>
  <c r="O50" i="4"/>
  <c r="AB35" i="10"/>
  <c r="AB35" i="9"/>
  <c r="AO206" i="21"/>
  <c r="AO243" i="21"/>
  <c r="BP253" i="21"/>
  <c r="BP216" i="21"/>
  <c r="AY250" i="21"/>
  <c r="AY213" i="21"/>
  <c r="AO189" i="21"/>
  <c r="AO226" i="21"/>
  <c r="AU241" i="21"/>
  <c r="AU204" i="21"/>
  <c r="T39" i="10"/>
  <c r="T39" i="9"/>
  <c r="J29" i="10"/>
  <c r="J29" i="9"/>
  <c r="AA22" i="21"/>
  <c r="AS48" i="10"/>
  <c r="AS48" i="9"/>
  <c r="R39" i="10"/>
  <c r="R39" i="9"/>
  <c r="BN40" i="10"/>
  <c r="BN40" i="9"/>
  <c r="W32" i="10"/>
  <c r="W32" i="9"/>
  <c r="BK43" i="9"/>
  <c r="BK43" i="10"/>
  <c r="D40" i="9"/>
  <c r="D40" i="10"/>
  <c r="AT50" i="9"/>
  <c r="AT50" i="10"/>
  <c r="AT24" i="5"/>
  <c r="AT50" i="4"/>
  <c r="AW190" i="21"/>
  <c r="AW227" i="21"/>
  <c r="BI256" i="21"/>
  <c r="BI219" i="21"/>
  <c r="AO198" i="21"/>
  <c r="AO235" i="21"/>
  <c r="AW226" i="21"/>
  <c r="AW189" i="21"/>
  <c r="AN232" i="21"/>
  <c r="AN195" i="21"/>
  <c r="BL257" i="21"/>
  <c r="BL220" i="21"/>
  <c r="BG257" i="21"/>
  <c r="BG220" i="21"/>
  <c r="AY238" i="21"/>
  <c r="AY201" i="21"/>
  <c r="BA226" i="21"/>
  <c r="BA189" i="21"/>
  <c r="BB237" i="21"/>
  <c r="BB200" i="21"/>
  <c r="AU256" i="21"/>
  <c r="AU219" i="21"/>
  <c r="AZ200" i="21"/>
  <c r="AZ237" i="21"/>
  <c r="BE213" i="21"/>
  <c r="BE250" i="21"/>
  <c r="AQ227" i="21"/>
  <c r="AQ190" i="21"/>
  <c r="BR250" i="21"/>
  <c r="BR213" i="21"/>
  <c r="AW230" i="21"/>
  <c r="AW193" i="21"/>
  <c r="AX256" i="21"/>
  <c r="AX219" i="21"/>
  <c r="BO253" i="21"/>
  <c r="BO216" i="21"/>
  <c r="AQ201" i="21"/>
  <c r="AQ238" i="21"/>
  <c r="BB257" i="21"/>
  <c r="BB220" i="21"/>
  <c r="AX232" i="21"/>
  <c r="AX195" i="21"/>
  <c r="BA231" i="21"/>
  <c r="BA194" i="21"/>
  <c r="AV240" i="21"/>
  <c r="AV203" i="21"/>
  <c r="AP189" i="21"/>
  <c r="AP226" i="21"/>
  <c r="BK251" i="21"/>
  <c r="BK214" i="21"/>
  <c r="AY232" i="21"/>
  <c r="AY195" i="21"/>
  <c r="AX187" i="21"/>
  <c r="AX224" i="21"/>
  <c r="AY215" i="21"/>
  <c r="AY252" i="21"/>
  <c r="AT213" i="21"/>
  <c r="AT250" i="21"/>
  <c r="AX217" i="21"/>
  <c r="AX254" i="21"/>
  <c r="AV214" i="21"/>
  <c r="AV251" i="21"/>
  <c r="BI218" i="21"/>
  <c r="BI255" i="21"/>
  <c r="AU227" i="21"/>
  <c r="AU190" i="21"/>
  <c r="AQ239" i="21"/>
  <c r="AQ202" i="21"/>
  <c r="AZ228" i="21"/>
  <c r="AZ191" i="21"/>
  <c r="AT241" i="21"/>
  <c r="AT204" i="21"/>
  <c r="BD253" i="21"/>
  <c r="BD216" i="21"/>
  <c r="AZ203" i="21"/>
  <c r="AZ240" i="21"/>
  <c r="BA242" i="21"/>
  <c r="BA205" i="21"/>
  <c r="BD248" i="21"/>
  <c r="BD211" i="21"/>
  <c r="BG214" i="21"/>
  <c r="BG251" i="21"/>
  <c r="AP211" i="21"/>
  <c r="AP248" i="21"/>
  <c r="AV239" i="21"/>
  <c r="AV202" i="21"/>
  <c r="AO193" i="21"/>
  <c r="AO230" i="21"/>
  <c r="BA239" i="21"/>
  <c r="BA202" i="21"/>
  <c r="AT227" i="21"/>
  <c r="AT190" i="21"/>
  <c r="BP213" i="21"/>
  <c r="BP250" i="21"/>
  <c r="AW215" i="21"/>
  <c r="AW252" i="21"/>
  <c r="BR258" i="21"/>
  <c r="BR221" i="21"/>
  <c r="AV230" i="21"/>
  <c r="AV193" i="21"/>
  <c r="AR192" i="21"/>
  <c r="AR229" i="21"/>
  <c r="AY200" i="21"/>
  <c r="AY237" i="21"/>
  <c r="BB203" i="21"/>
  <c r="BB240" i="21"/>
  <c r="AW218" i="21"/>
  <c r="AW255" i="21"/>
  <c r="BP217" i="21"/>
  <c r="BP254" i="21"/>
  <c r="BM249" i="21"/>
  <c r="BM212" i="21"/>
  <c r="R16" i="21"/>
  <c r="I42" i="10"/>
  <c r="I42" i="9"/>
  <c r="AG22" i="21"/>
  <c r="BQ48" i="10"/>
  <c r="BQ48" i="9"/>
  <c r="AX42" i="10"/>
  <c r="AX42" i="9"/>
  <c r="AU35" i="10"/>
  <c r="AU35" i="9"/>
  <c r="AJ104" i="5"/>
  <c r="W38" i="10"/>
  <c r="W38" i="9"/>
  <c r="AG14" i="21"/>
  <c r="BQ40" i="9"/>
  <c r="BQ40" i="10"/>
  <c r="Z45" i="10"/>
  <c r="Z45" i="9"/>
  <c r="P51" i="10"/>
  <c r="P51" i="9"/>
  <c r="AV45" i="10"/>
  <c r="AV45" i="9"/>
  <c r="AF47" i="10"/>
  <c r="AF47" i="9"/>
  <c r="Z41" i="9"/>
  <c r="Z41" i="10"/>
  <c r="AJ41" i="10"/>
  <c r="AJ41" i="9"/>
  <c r="AH32" i="10"/>
  <c r="AH32" i="9"/>
  <c r="AB46" i="10"/>
  <c r="AB46" i="9"/>
  <c r="BK41" i="9"/>
  <c r="BK41" i="10"/>
  <c r="AM38" i="9"/>
  <c r="AM38" i="10"/>
  <c r="V41" i="9"/>
  <c r="V41" i="10"/>
  <c r="AJ44" i="9"/>
  <c r="AJ44" i="10"/>
  <c r="Q3" i="21"/>
  <c r="E29" i="10"/>
  <c r="E29" i="9"/>
  <c r="AM34" i="10"/>
  <c r="AM34" i="9"/>
  <c r="U10" i="21"/>
  <c r="U36" i="10"/>
  <c r="U36" i="9"/>
  <c r="AA38" i="9"/>
  <c r="AA38" i="10"/>
  <c r="D48" i="10"/>
  <c r="D48" i="9"/>
  <c r="Z43" i="10"/>
  <c r="Z43" i="9"/>
  <c r="C51" i="9"/>
  <c r="C51" i="10"/>
  <c r="AE45" i="10"/>
  <c r="AE45" i="9"/>
  <c r="R36" i="10"/>
  <c r="R36" i="9"/>
  <c r="AD37" i="10"/>
  <c r="AD37" i="9"/>
  <c r="S38" i="10"/>
  <c r="S38" i="9"/>
  <c r="AH19" i="21"/>
  <c r="BU45" i="9"/>
  <c r="BU45" i="10"/>
  <c r="BR28" i="10"/>
  <c r="BR28" i="9"/>
  <c r="BG35" i="10"/>
  <c r="BG35" i="9"/>
  <c r="AJ32" i="10"/>
  <c r="AJ32" i="9"/>
  <c r="AN28" i="10"/>
  <c r="AN28" i="9"/>
  <c r="AB38" i="10"/>
  <c r="AB38" i="9"/>
  <c r="Z47" i="10"/>
  <c r="Z47" i="9"/>
  <c r="L24" i="5"/>
  <c r="L50" i="10"/>
  <c r="L50" i="9"/>
  <c r="L50" i="4"/>
  <c r="AP45" i="10"/>
  <c r="AP45" i="9"/>
  <c r="T44" i="9"/>
  <c r="T44" i="10"/>
  <c r="AX40" i="9"/>
  <c r="AX40" i="10"/>
  <c r="BS37" i="9"/>
  <c r="BS37" i="10"/>
  <c r="AF12" i="21"/>
  <c r="BM38" i="10"/>
  <c r="BM38" i="9"/>
  <c r="AL43" i="10"/>
  <c r="AL43" i="9"/>
  <c r="W17" i="21"/>
  <c r="AC43" i="10"/>
  <c r="AC43" i="9"/>
  <c r="AP51" i="10"/>
  <c r="AP51" i="9"/>
  <c r="BB40" i="9"/>
  <c r="BB40" i="10"/>
  <c r="AA10" i="21"/>
  <c r="AS36" i="10"/>
  <c r="AS36" i="9"/>
  <c r="AI29" i="10"/>
  <c r="AI29" i="9"/>
  <c r="W3" i="21"/>
  <c r="AC29" i="10"/>
  <c r="AC29" i="9"/>
  <c r="L30" i="10"/>
  <c r="L30" i="9"/>
  <c r="AF50" i="9"/>
  <c r="AF24" i="5"/>
  <c r="AF50" i="10"/>
  <c r="AF50" i="4"/>
  <c r="AG25" i="21"/>
  <c r="BQ51" i="10"/>
  <c r="BQ51" i="9"/>
  <c r="BB38" i="10"/>
  <c r="BB38" i="9"/>
  <c r="AV33" i="10"/>
  <c r="AV33" i="9"/>
  <c r="AH7" i="21"/>
  <c r="BU33" i="9"/>
  <c r="BU33" i="10"/>
  <c r="AU39" i="9"/>
  <c r="AU39" i="10"/>
  <c r="BB39" i="10"/>
  <c r="BB39" i="9"/>
  <c r="Q21" i="21"/>
  <c r="E47" i="10"/>
  <c r="E47" i="9"/>
  <c r="D33" i="10"/>
  <c r="D33" i="9"/>
  <c r="P46" i="10"/>
  <c r="P46" i="9"/>
  <c r="S16" i="21"/>
  <c r="M42" i="10"/>
  <c r="M42" i="9"/>
  <c r="BO42" i="10"/>
  <c r="BO42" i="9"/>
  <c r="BR29" i="9"/>
  <c r="BR29" i="10"/>
  <c r="Q43" i="10"/>
  <c r="T17" i="21"/>
  <c r="Q43" i="9"/>
  <c r="X49" i="10"/>
  <c r="X49" i="9"/>
  <c r="BN50" i="10"/>
  <c r="BN50" i="9"/>
  <c r="BN24" i="5"/>
  <c r="BN50" i="4"/>
  <c r="BP46" i="10"/>
  <c r="BP46" i="9"/>
  <c r="AH29" i="10"/>
  <c r="AH29" i="9"/>
  <c r="AM50" i="9"/>
  <c r="AM50" i="10"/>
  <c r="AM24" i="5"/>
  <c r="AM50" i="4"/>
  <c r="L29" i="10"/>
  <c r="L29" i="9"/>
  <c r="BF44" i="9"/>
  <c r="BF44" i="10"/>
  <c r="Y3" i="21"/>
  <c r="AK29" i="10"/>
  <c r="AK29" i="9"/>
  <c r="AB45" i="10"/>
  <c r="AB45" i="9"/>
  <c r="V46" i="10"/>
  <c r="V46" i="9"/>
  <c r="BF43" i="10"/>
  <c r="BF43" i="9"/>
  <c r="AU50" i="9"/>
  <c r="AU50" i="10"/>
  <c r="AU24" i="5"/>
  <c r="AU50" i="4"/>
  <c r="AG12" i="21"/>
  <c r="BQ38" i="10"/>
  <c r="BQ38" i="9"/>
  <c r="U2" i="21"/>
  <c r="U28" i="10"/>
  <c r="U28" i="9"/>
  <c r="H37" i="10"/>
  <c r="H37" i="9"/>
  <c r="AF13" i="21"/>
  <c r="BM39" i="9"/>
  <c r="BM39" i="10"/>
  <c r="AX43" i="9"/>
  <c r="AX43" i="10"/>
  <c r="BO31" i="10"/>
  <c r="BO31" i="9"/>
  <c r="BL28" i="10"/>
  <c r="BL28" i="9"/>
  <c r="AQ35" i="10"/>
  <c r="AQ35" i="9"/>
  <c r="Q24" i="21"/>
  <c r="E50" i="9"/>
  <c r="E50" i="10"/>
  <c r="E24" i="5"/>
  <c r="E50" i="4"/>
  <c r="O46" i="10"/>
  <c r="O46" i="9"/>
  <c r="AV42" i="10"/>
  <c r="AV42" i="9"/>
  <c r="AE20" i="21"/>
  <c r="BI46" i="10"/>
  <c r="BI46" i="9"/>
  <c r="R42" i="10"/>
  <c r="R42" i="9"/>
  <c r="T43" i="10"/>
  <c r="T43" i="9"/>
  <c r="L40" i="9"/>
  <c r="L40" i="10"/>
  <c r="BO34" i="10"/>
  <c r="BO34" i="9"/>
  <c r="S43" i="10"/>
  <c r="S43" i="9"/>
  <c r="BN47" i="10"/>
  <c r="BN47" i="9"/>
  <c r="AF46" i="10"/>
  <c r="AF46" i="9"/>
  <c r="AJ28" i="9"/>
  <c r="AJ28" i="10"/>
  <c r="BG31" i="10"/>
  <c r="BG31" i="9"/>
  <c r="AH46" i="10"/>
  <c r="AH46" i="9"/>
  <c r="V7" i="21"/>
  <c r="Y33" i="10"/>
  <c r="Y33" i="9"/>
  <c r="AY37" i="10"/>
  <c r="AY37" i="9"/>
  <c r="AC39" i="10"/>
  <c r="AC39" i="9"/>
  <c r="W13" i="21"/>
  <c r="J31" i="10"/>
  <c r="J31" i="9"/>
  <c r="AJ45" i="10"/>
  <c r="AJ45" i="9"/>
  <c r="BK38" i="10"/>
  <c r="BK38" i="9"/>
  <c r="BB33" i="10"/>
  <c r="BB33" i="9"/>
  <c r="AU240" i="21"/>
  <c r="AU203" i="21"/>
  <c r="BN34" i="10"/>
  <c r="BN34" i="9"/>
  <c r="AE18" i="21"/>
  <c r="BI44" i="9"/>
  <c r="BI44" i="10"/>
  <c r="AH10" i="21"/>
  <c r="BU36" i="9"/>
  <c r="BU36" i="10"/>
  <c r="AP46" i="10"/>
  <c r="AP46" i="9"/>
  <c r="O104" i="5"/>
  <c r="H32" i="10"/>
  <c r="H32" i="9"/>
  <c r="R46" i="10"/>
  <c r="R46" i="9"/>
  <c r="BD36" i="10"/>
  <c r="BD36" i="9"/>
  <c r="AB31" i="10"/>
  <c r="AB31" i="9"/>
  <c r="AA21" i="21"/>
  <c r="AS47" i="10"/>
  <c r="AS47" i="9"/>
  <c r="AD35" i="10"/>
  <c r="AD35" i="9"/>
  <c r="AI47" i="10"/>
  <c r="AI47" i="9"/>
  <c r="N30" i="10"/>
  <c r="N30" i="9"/>
  <c r="U5" i="21"/>
  <c r="U31" i="9"/>
  <c r="U31" i="10"/>
  <c r="AZ229" i="21"/>
  <c r="AZ192" i="21"/>
  <c r="AQ216" i="21"/>
  <c r="AQ253" i="21"/>
  <c r="AQ204" i="21"/>
  <c r="AQ241" i="21"/>
  <c r="BR249" i="21"/>
  <c r="BR212" i="21"/>
  <c r="AT198" i="21"/>
  <c r="AT235" i="21"/>
  <c r="AU218" i="21"/>
  <c r="AU255" i="21"/>
  <c r="AR214" i="21"/>
  <c r="AR251" i="21"/>
  <c r="AV30" i="10"/>
  <c r="AV30" i="9"/>
  <c r="AA104" i="5"/>
  <c r="W42" i="10"/>
  <c r="W42" i="9"/>
  <c r="BL47" i="10"/>
  <c r="BL47" i="9"/>
  <c r="V38" i="9"/>
  <c r="V38" i="10"/>
  <c r="AV48" i="10"/>
  <c r="AV48" i="9"/>
  <c r="BN45" i="10"/>
  <c r="BN45" i="9"/>
  <c r="H47" i="10"/>
  <c r="H47" i="9"/>
  <c r="G42" i="10"/>
  <c r="G42" i="9"/>
  <c r="AC17" i="21"/>
  <c r="BA43" i="9"/>
  <c r="BA43" i="10"/>
  <c r="AZ32" i="10"/>
  <c r="AZ32" i="9"/>
  <c r="BP30" i="10"/>
  <c r="BP30" i="9"/>
  <c r="AP221" i="21"/>
  <c r="AP258" i="21"/>
  <c r="AT226" i="21"/>
  <c r="AT189" i="21"/>
  <c r="AP245" i="21"/>
  <c r="AP208" i="21"/>
  <c r="AN217" i="21"/>
  <c r="AN254" i="21"/>
  <c r="AS188" i="21"/>
  <c r="AS225" i="21"/>
  <c r="AO50" i="10"/>
  <c r="AO50" i="9"/>
  <c r="AO24" i="5"/>
  <c r="Z24" i="21"/>
  <c r="AO50" i="4"/>
  <c r="BP38" i="10"/>
  <c r="BP38" i="9"/>
  <c r="AM51" i="9"/>
  <c r="AM51" i="10"/>
  <c r="BO28" i="9"/>
  <c r="BO28" i="10"/>
  <c r="AA33" i="10"/>
  <c r="AA33" i="9"/>
  <c r="R43" i="10"/>
  <c r="R43" i="9"/>
  <c r="D44" i="10"/>
  <c r="D44" i="9"/>
  <c r="AR211" i="21"/>
  <c r="AR248" i="21"/>
  <c r="BA199" i="21"/>
  <c r="BA236" i="21"/>
  <c r="AO251" i="21"/>
  <c r="AO214" i="21"/>
  <c r="AY226" i="21"/>
  <c r="AY189" i="21"/>
  <c r="AT229" i="21"/>
  <c r="AT192" i="21"/>
  <c r="S25" i="21"/>
  <c r="M51" i="10"/>
  <c r="M51" i="9"/>
  <c r="BJ31" i="10"/>
  <c r="BJ31" i="9"/>
  <c r="U15" i="21"/>
  <c r="U41" i="10"/>
  <c r="U41" i="9"/>
  <c r="BL30" i="10"/>
  <c r="BL30" i="9"/>
  <c r="S18" i="21"/>
  <c r="M44" i="10"/>
  <c r="M44" i="9"/>
  <c r="AG36" i="10"/>
  <c r="X10" i="21"/>
  <c r="AG36" i="9"/>
  <c r="W41" i="9"/>
  <c r="W41" i="10"/>
  <c r="AP232" i="21"/>
  <c r="AP195" i="21"/>
  <c r="BG213" i="21"/>
  <c r="BG250" i="21"/>
  <c r="AS234" i="21"/>
  <c r="AS197" i="21"/>
  <c r="AT232" i="21"/>
  <c r="AT195" i="21"/>
  <c r="BP248" i="21"/>
  <c r="BP211" i="21"/>
  <c r="AP194" i="21"/>
  <c r="AP231" i="21"/>
  <c r="H48" i="10"/>
  <c r="H48" i="9"/>
  <c r="AM44" i="10"/>
  <c r="AM44" i="9"/>
  <c r="U6" i="21"/>
  <c r="U32" i="10"/>
  <c r="U32" i="9"/>
  <c r="AZ28" i="9"/>
  <c r="AZ28" i="10"/>
  <c r="AU210" i="21"/>
  <c r="AU247" i="21"/>
  <c r="BN258" i="21"/>
  <c r="BN221" i="21"/>
  <c r="AX257" i="21"/>
  <c r="AX220" i="21"/>
  <c r="AS212" i="21"/>
  <c r="AS249" i="21"/>
  <c r="BF258" i="21"/>
  <c r="BF221" i="21"/>
  <c r="AU226" i="21"/>
  <c r="AU189" i="21"/>
  <c r="B37" i="9"/>
  <c r="B37" i="10"/>
  <c r="AD25" i="21"/>
  <c r="BE51" i="9"/>
  <c r="BE51" i="10"/>
  <c r="AR33" i="10"/>
  <c r="AR33" i="9"/>
  <c r="W15" i="21"/>
  <c r="AC41" i="9"/>
  <c r="AC41" i="10"/>
  <c r="BH33" i="10"/>
  <c r="BH33" i="9"/>
  <c r="BD32" i="10"/>
  <c r="BD32" i="9"/>
  <c r="AH51" i="9"/>
  <c r="AH51" i="10"/>
  <c r="AM41" i="9"/>
  <c r="AM41" i="10"/>
  <c r="W12" i="21"/>
  <c r="AC38" i="9"/>
  <c r="AC38" i="10"/>
  <c r="AA43" i="10"/>
  <c r="AA43" i="9"/>
  <c r="I104" i="5"/>
  <c r="AB16" i="21"/>
  <c r="AW42" i="10"/>
  <c r="AW42" i="9"/>
  <c r="AC7" i="21"/>
  <c r="BA33" i="10"/>
  <c r="BA33" i="9"/>
  <c r="BB247" i="21"/>
  <c r="BB210" i="21"/>
  <c r="BF248" i="21"/>
  <c r="BF211" i="21"/>
  <c r="AP217" i="21"/>
  <c r="AP254" i="21"/>
  <c r="BA229" i="21"/>
  <c r="BA192" i="21"/>
  <c r="BP220" i="21"/>
  <c r="BP257" i="21"/>
  <c r="BC253" i="21"/>
  <c r="BC216" i="21"/>
  <c r="L46" i="10"/>
  <c r="L46" i="9"/>
  <c r="Z49" i="9"/>
  <c r="Z49" i="10"/>
  <c r="T9" i="21"/>
  <c r="Q35" i="10"/>
  <c r="Q35" i="9"/>
  <c r="AV32" i="10"/>
  <c r="AV32" i="9"/>
  <c r="AR41" i="10"/>
  <c r="AR41" i="9"/>
  <c r="AN34" i="10"/>
  <c r="AN34" i="9"/>
  <c r="V22" i="21"/>
  <c r="Y48" i="10"/>
  <c r="Y48" i="9"/>
  <c r="AY44" i="10"/>
  <c r="AY44" i="9"/>
  <c r="AF23" i="21"/>
  <c r="BM49" i="9"/>
  <c r="BM49" i="10"/>
  <c r="AA11" i="21"/>
  <c r="AS37" i="9"/>
  <c r="AS37" i="10"/>
  <c r="AD11" i="21"/>
  <c r="BE37" i="9"/>
  <c r="BE37" i="10"/>
  <c r="AV234" i="21"/>
  <c r="AV197" i="21"/>
  <c r="AS220" i="21"/>
  <c r="AS257" i="21"/>
  <c r="AZ241" i="21"/>
  <c r="AZ204" i="21"/>
  <c r="AZ197" i="21"/>
  <c r="AZ234" i="21"/>
  <c r="AX241" i="21"/>
  <c r="AX204" i="21"/>
  <c r="BA214" i="21"/>
  <c r="BA251" i="21"/>
  <c r="BH217" i="21"/>
  <c r="BH254" i="21"/>
  <c r="AD10" i="21"/>
  <c r="BE36" i="9"/>
  <c r="BE36" i="10"/>
  <c r="AR47" i="10"/>
  <c r="AR47" i="9"/>
  <c r="AI46" i="10"/>
  <c r="AI46" i="9"/>
  <c r="AN46" i="10"/>
  <c r="AN46" i="9"/>
  <c r="AR30" i="10"/>
  <c r="AR30" i="9"/>
  <c r="N33" i="10"/>
  <c r="N33" i="9"/>
  <c r="T49" i="9"/>
  <c r="T49" i="10"/>
  <c r="AC12" i="21"/>
  <c r="BA38" i="10"/>
  <c r="BA38" i="9"/>
  <c r="AP41" i="10"/>
  <c r="AP41" i="9"/>
  <c r="R38" i="9"/>
  <c r="R38" i="10"/>
  <c r="AU41" i="10"/>
  <c r="AU41" i="9"/>
  <c r="AH36" i="10"/>
  <c r="AH36" i="9"/>
  <c r="BG37" i="9"/>
  <c r="BG37" i="10"/>
  <c r="K30" i="10"/>
  <c r="K30" i="9"/>
  <c r="V40" i="9"/>
  <c r="V40" i="10"/>
  <c r="N46" i="10"/>
  <c r="N46" i="9"/>
  <c r="AQ217" i="21"/>
  <c r="AQ254" i="21"/>
  <c r="BA253" i="21"/>
  <c r="BA216" i="21"/>
  <c r="BP258" i="21"/>
  <c r="BP221" i="21"/>
  <c r="BB230" i="21"/>
  <c r="BB193" i="21"/>
  <c r="AZ236" i="21"/>
  <c r="AZ199" i="21"/>
  <c r="AO201" i="21"/>
  <c r="AO238" i="21"/>
  <c r="BI249" i="21"/>
  <c r="BI212" i="21"/>
  <c r="AQ189" i="21"/>
  <c r="AQ226" i="21"/>
  <c r="BM250" i="21"/>
  <c r="BM213" i="21"/>
  <c r="AF38" i="9"/>
  <c r="AF38" i="10"/>
  <c r="BB187" i="21"/>
  <c r="BB224" i="21"/>
  <c r="AX225" i="21"/>
  <c r="AX188" i="21"/>
  <c r="BJ249" i="21"/>
  <c r="BJ212" i="21"/>
  <c r="AV257" i="21"/>
  <c r="AV220" i="21"/>
  <c r="AP210" i="21"/>
  <c r="AP247" i="21"/>
  <c r="BB217" i="21"/>
  <c r="BB254" i="21"/>
  <c r="AR213" i="21"/>
  <c r="AR250" i="21"/>
  <c r="AX249" i="21"/>
  <c r="AX212" i="21"/>
  <c r="AY228" i="21"/>
  <c r="AY191" i="21"/>
  <c r="BD258" i="21"/>
  <c r="BD221" i="21"/>
  <c r="AT248" i="21"/>
  <c r="AT211" i="21"/>
  <c r="AY227" i="21"/>
  <c r="AY190" i="21"/>
  <c r="AS218" i="21"/>
  <c r="AS255" i="21"/>
  <c r="AS211" i="21"/>
  <c r="AS248" i="21"/>
  <c r="BL248" i="21"/>
  <c r="BL211" i="21"/>
  <c r="AT234" i="21"/>
  <c r="AT197" i="21"/>
  <c r="AO187" i="21"/>
  <c r="AO224" i="21"/>
  <c r="BS250" i="21"/>
  <c r="BS213" i="21"/>
  <c r="AN233" i="21"/>
  <c r="AN196" i="21"/>
  <c r="AY214" i="21"/>
  <c r="AY251" i="21"/>
  <c r="AZ247" i="21"/>
  <c r="AZ210" i="21"/>
  <c r="AO245" i="21"/>
  <c r="AO208" i="21"/>
  <c r="BK252" i="21"/>
  <c r="BK215" i="21"/>
  <c r="BE258" i="21"/>
  <c r="BE221" i="21"/>
  <c r="BM253" i="21"/>
  <c r="BM216" i="21"/>
  <c r="AS221" i="21"/>
  <c r="AS258" i="21"/>
  <c r="BQ258" i="21"/>
  <c r="BQ221" i="21"/>
  <c r="AP216" i="21"/>
  <c r="AP253" i="21"/>
  <c r="AN239" i="21"/>
  <c r="AN202" i="21"/>
  <c r="AU244" i="21"/>
  <c r="AU207" i="21"/>
  <c r="AT253" i="21"/>
  <c r="AT216" i="21"/>
  <c r="AU249" i="21"/>
  <c r="AU212" i="21"/>
  <c r="AN257" i="21"/>
  <c r="AN220" i="21"/>
  <c r="AU195" i="21"/>
  <c r="AU232" i="21"/>
  <c r="AN215" i="21"/>
  <c r="AN252" i="21"/>
  <c r="AR245" i="21"/>
  <c r="AR208" i="21"/>
  <c r="AR191" i="21"/>
  <c r="AR228" i="21"/>
  <c r="AV238" i="21"/>
  <c r="AV201" i="21"/>
  <c r="AQ256" i="21"/>
  <c r="AQ219" i="21"/>
  <c r="BR253" i="21"/>
  <c r="BR216" i="21"/>
  <c r="BE214" i="21"/>
  <c r="BE251" i="21"/>
  <c r="BI253" i="21"/>
  <c r="BI216" i="21"/>
  <c r="AY249" i="21"/>
  <c r="AY212" i="21"/>
  <c r="AU217" i="21"/>
  <c r="AU254" i="21"/>
  <c r="AU243" i="21"/>
  <c r="AU206" i="21"/>
  <c r="BQ249" i="21"/>
  <c r="BQ212" i="21"/>
  <c r="BK248" i="21"/>
  <c r="BK211" i="21"/>
  <c r="AT239" i="21"/>
  <c r="AT202" i="21"/>
  <c r="BG248" i="21"/>
  <c r="BG211" i="21"/>
  <c r="AV256" i="21"/>
  <c r="AV219" i="21"/>
  <c r="BR256" i="21"/>
  <c r="BR219" i="21"/>
  <c r="AA17" i="21"/>
  <c r="AS43" i="9"/>
  <c r="AS43" i="10"/>
  <c r="D38" i="9"/>
  <c r="D38" i="10"/>
  <c r="AE3" i="21"/>
  <c r="BI29" i="10"/>
  <c r="BI29" i="9"/>
  <c r="W35" i="10"/>
  <c r="W35" i="9"/>
  <c r="AX47" i="10"/>
  <c r="AX47" i="9"/>
  <c r="BJ36" i="10"/>
  <c r="BJ36" i="9"/>
  <c r="S24" i="21"/>
  <c r="M50" i="9"/>
  <c r="M50" i="10"/>
  <c r="M24" i="5"/>
  <c r="M50" i="4"/>
  <c r="BO49" i="10"/>
  <c r="BO49" i="9"/>
  <c r="AG17" i="21"/>
  <c r="BQ43" i="10"/>
  <c r="BQ43" i="9"/>
  <c r="B42" i="10"/>
  <c r="B42" i="9"/>
  <c r="BC43" i="9"/>
  <c r="BC43" i="10"/>
  <c r="AD29" i="10"/>
  <c r="AD29" i="9"/>
  <c r="X4" i="21"/>
  <c r="AG30" i="10"/>
  <c r="AG30" i="9"/>
  <c r="AB5" i="21"/>
  <c r="AW31" i="10"/>
  <c r="AW31" i="9"/>
  <c r="U8" i="21"/>
  <c r="U34" i="10"/>
  <c r="U34" i="9"/>
  <c r="AQ29" i="10"/>
  <c r="AQ29" i="9"/>
  <c r="AV29" i="10"/>
  <c r="AV29" i="9"/>
  <c r="BB36" i="10"/>
  <c r="BB36" i="9"/>
  <c r="S42" i="10"/>
  <c r="S42" i="9"/>
  <c r="H33" i="10"/>
  <c r="H33" i="9"/>
  <c r="T47" i="10"/>
  <c r="T47" i="9"/>
  <c r="D104" i="5"/>
  <c r="O36" i="10"/>
  <c r="O36" i="9"/>
  <c r="Q2" i="21"/>
  <c r="E28" i="9"/>
  <c r="E28" i="10"/>
  <c r="BF40" i="9"/>
  <c r="BF40" i="10"/>
  <c r="W23" i="21"/>
  <c r="AC49" i="9"/>
  <c r="AC49" i="10"/>
  <c r="S35" i="10"/>
  <c r="S35" i="9"/>
  <c r="D35" i="10"/>
  <c r="D35" i="9"/>
  <c r="Z48" i="10"/>
  <c r="Z48" i="9"/>
  <c r="AH39" i="10"/>
  <c r="AH39" i="9"/>
  <c r="AE41" i="9"/>
  <c r="AE41" i="10"/>
  <c r="K42" i="10"/>
  <c r="K42" i="9"/>
  <c r="X44" i="9"/>
  <c r="X44" i="10"/>
  <c r="BD51" i="9"/>
  <c r="BD51" i="10"/>
  <c r="X38" i="10"/>
  <c r="X38" i="9"/>
  <c r="AY43" i="9"/>
  <c r="AY43" i="10"/>
  <c r="AL42" i="10"/>
  <c r="AL42" i="9"/>
  <c r="W34" i="10"/>
  <c r="W34" i="9"/>
  <c r="AI37" i="9"/>
  <c r="AI37" i="10"/>
  <c r="AE49" i="10"/>
  <c r="AE49" i="9"/>
  <c r="F33" i="10"/>
  <c r="F33" i="9"/>
  <c r="V16" i="21"/>
  <c r="Y42" i="10"/>
  <c r="Y42" i="9"/>
  <c r="W43" i="10"/>
  <c r="W43" i="9"/>
  <c r="AH50" i="9"/>
  <c r="AH50" i="10"/>
  <c r="AH24" i="5"/>
  <c r="AH50" i="4"/>
  <c r="Z8" i="21"/>
  <c r="AO34" i="10"/>
  <c r="AO34" i="9"/>
  <c r="D31" i="10"/>
  <c r="D31" i="9"/>
  <c r="BC34" i="10"/>
  <c r="BC34" i="9"/>
  <c r="Z21" i="21"/>
  <c r="AO47" i="10"/>
  <c r="AO47" i="9"/>
  <c r="AB41" i="10"/>
  <c r="AB41" i="9"/>
  <c r="BD40" i="10"/>
  <c r="BD40" i="9"/>
  <c r="AA39" i="9"/>
  <c r="AA39" i="10"/>
  <c r="BD38" i="9"/>
  <c r="BD38" i="10"/>
  <c r="AQ48" i="10"/>
  <c r="AQ48" i="9"/>
  <c r="AJ34" i="10"/>
  <c r="AJ34" i="9"/>
  <c r="AU45" i="10"/>
  <c r="AU45" i="9"/>
  <c r="Z5" i="21"/>
  <c r="AO31" i="10"/>
  <c r="AO31" i="9"/>
  <c r="BC28" i="9"/>
  <c r="BC28" i="10"/>
  <c r="D51" i="10"/>
  <c r="D51" i="9"/>
  <c r="AA31" i="10"/>
  <c r="AA31" i="9"/>
  <c r="BP24" i="5"/>
  <c r="BP50" i="10"/>
  <c r="BP50" i="9"/>
  <c r="BP50" i="4"/>
  <c r="AH6" i="21"/>
  <c r="BU32" i="10"/>
  <c r="BU32" i="9"/>
  <c r="AA29" i="10"/>
  <c r="AA29" i="9"/>
  <c r="AF44" i="9"/>
  <c r="AF44" i="10"/>
  <c r="BJ37" i="10"/>
  <c r="BJ37" i="9"/>
  <c r="P43" i="10"/>
  <c r="P43" i="9"/>
  <c r="R47" i="10"/>
  <c r="R47" i="9"/>
  <c r="R24" i="21"/>
  <c r="I50" i="10"/>
  <c r="I50" i="9"/>
  <c r="I24" i="5"/>
  <c r="I50" i="4"/>
  <c r="AF45" i="10"/>
  <c r="AF45" i="9"/>
  <c r="P32" i="10"/>
  <c r="P32" i="9"/>
  <c r="AJ50" i="9"/>
  <c r="AJ50" i="10"/>
  <c r="AJ24" i="5"/>
  <c r="AJ50" i="4"/>
  <c r="AV39" i="9"/>
  <c r="AV39" i="10"/>
  <c r="BD42" i="10"/>
  <c r="BD42" i="9"/>
  <c r="AM43" i="9"/>
  <c r="AM43" i="10"/>
  <c r="BL39" i="10"/>
  <c r="BL39" i="9"/>
  <c r="BO33" i="9"/>
  <c r="BO33" i="10"/>
  <c r="T13" i="21"/>
  <c r="Q39" i="10"/>
  <c r="Q39" i="9"/>
  <c r="AX36" i="10"/>
  <c r="AX36" i="9"/>
  <c r="AE104" i="5"/>
  <c r="AY39" i="9"/>
  <c r="AY39" i="10"/>
  <c r="BO36" i="9"/>
  <c r="BO36" i="10"/>
  <c r="AF20" i="21"/>
  <c r="BM46" i="10"/>
  <c r="BM46" i="9"/>
  <c r="BJ42" i="10"/>
  <c r="BJ42" i="9"/>
  <c r="AT38" i="9"/>
  <c r="AT38" i="10"/>
  <c r="AA9" i="21"/>
  <c r="AS35" i="10"/>
  <c r="AS35" i="9"/>
  <c r="BO32" i="10"/>
  <c r="BO32" i="9"/>
  <c r="BT32" i="10"/>
  <c r="BT32" i="9"/>
  <c r="AT42" i="10"/>
  <c r="AT42" i="9"/>
  <c r="P41" i="10"/>
  <c r="P41" i="9"/>
  <c r="K34" i="10"/>
  <c r="K34" i="9"/>
  <c r="L48" i="10"/>
  <c r="L48" i="9"/>
  <c r="Z2" i="21"/>
  <c r="AO28" i="10"/>
  <c r="AO28" i="9"/>
  <c r="AJ33" i="10"/>
  <c r="AJ33" i="9"/>
  <c r="BF47" i="10"/>
  <c r="BF47" i="9"/>
  <c r="AH40" i="10"/>
  <c r="AH40" i="9"/>
  <c r="S33" i="10"/>
  <c r="S33" i="9"/>
  <c r="AH20" i="21"/>
  <c r="BU46" i="9"/>
  <c r="BU46" i="10"/>
  <c r="AD47" i="10"/>
  <c r="AD47" i="9"/>
  <c r="BD30" i="10"/>
  <c r="BD30" i="9"/>
  <c r="S29" i="10"/>
  <c r="S29" i="9"/>
  <c r="BB246" i="21"/>
  <c r="P283" i="21"/>
  <c r="BB283" i="21" s="1"/>
  <c r="BB209" i="21"/>
  <c r="BB61" i="21"/>
  <c r="AP196" i="21"/>
  <c r="AP233" i="21"/>
  <c r="AR235" i="21"/>
  <c r="AR198" i="21"/>
  <c r="BP252" i="21"/>
  <c r="BP215" i="21"/>
  <c r="BB251" i="21"/>
  <c r="BB214" i="21"/>
  <c r="AX238" i="21"/>
  <c r="AX201" i="21"/>
  <c r="X42" i="10"/>
  <c r="X42" i="9"/>
  <c r="Z32" i="10"/>
  <c r="Z32" i="9"/>
  <c r="B49" i="10"/>
  <c r="B49" i="9"/>
  <c r="BO41" i="10"/>
  <c r="BO41" i="9"/>
  <c r="AI43" i="10"/>
  <c r="AI43" i="9"/>
  <c r="H31" i="10"/>
  <c r="H31" i="9"/>
  <c r="Q23" i="21"/>
  <c r="E49" i="10"/>
  <c r="E49" i="9"/>
  <c r="X51" i="10"/>
  <c r="X51" i="9"/>
  <c r="BA36" i="9"/>
  <c r="AC10" i="21"/>
  <c r="BA36" i="10"/>
  <c r="AR218" i="21"/>
  <c r="AR255" i="21"/>
  <c r="AN192" i="21"/>
  <c r="AN229" i="21"/>
  <c r="AW257" i="21"/>
  <c r="AW220" i="21"/>
  <c r="AR232" i="21"/>
  <c r="AR195" i="21"/>
  <c r="BA197" i="21"/>
  <c r="BA234" i="21"/>
  <c r="AP31" i="10"/>
  <c r="AP31" i="9"/>
  <c r="Y7" i="21"/>
  <c r="AK33" i="10"/>
  <c r="AK33" i="9"/>
  <c r="N28" i="9"/>
  <c r="N28" i="10"/>
  <c r="BJ38" i="9"/>
  <c r="BJ38" i="10"/>
  <c r="S21" i="21"/>
  <c r="M47" i="10"/>
  <c r="M47" i="9"/>
  <c r="X8" i="21"/>
  <c r="AG34" i="10"/>
  <c r="AG34" i="9"/>
  <c r="AI49" i="9"/>
  <c r="AI49" i="10"/>
  <c r="BE50" i="10"/>
  <c r="AD24" i="21"/>
  <c r="BE50" i="9"/>
  <c r="BE24" i="5"/>
  <c r="BE50" i="4"/>
  <c r="BO39" i="9"/>
  <c r="BO39" i="10"/>
  <c r="AZ40" i="10"/>
  <c r="AZ40" i="9"/>
  <c r="AT36" i="10"/>
  <c r="AT36" i="9"/>
  <c r="Z37" i="9"/>
  <c r="Z37" i="10"/>
  <c r="F30" i="10"/>
  <c r="F30" i="9"/>
  <c r="AR210" i="21"/>
  <c r="AR247" i="21"/>
  <c r="AR189" i="21"/>
  <c r="AR226" i="21"/>
  <c r="BJ257" i="21"/>
  <c r="BJ220" i="21"/>
  <c r="BB228" i="21"/>
  <c r="BB191" i="21"/>
  <c r="BO256" i="21"/>
  <c r="BO219" i="21"/>
  <c r="AO213" i="21"/>
  <c r="AO250" i="21"/>
  <c r="AQ200" i="21"/>
  <c r="AQ237" i="21"/>
  <c r="BF34" i="10"/>
  <c r="BF34" i="9"/>
  <c r="J35" i="10"/>
  <c r="J35" i="9"/>
  <c r="B47" i="10"/>
  <c r="B47" i="9"/>
  <c r="BK49" i="10"/>
  <c r="BK49" i="9"/>
  <c r="AE46" i="10"/>
  <c r="AE46" i="9"/>
  <c r="Y16" i="21"/>
  <c r="AK42" i="10"/>
  <c r="AK42" i="9"/>
  <c r="BG33" i="10"/>
  <c r="BG33" i="9"/>
  <c r="AY49" i="9"/>
  <c r="AY49" i="10"/>
  <c r="AZ46" i="10"/>
  <c r="AZ46" i="9"/>
  <c r="BD44" i="9"/>
  <c r="BD44" i="10"/>
  <c r="AM35" i="10"/>
  <c r="AM35" i="9"/>
  <c r="AL37" i="10"/>
  <c r="AL37" i="9"/>
  <c r="BS42" i="9"/>
  <c r="BS42" i="10"/>
  <c r="AC31" i="10"/>
  <c r="W5" i="21"/>
  <c r="AC31" i="9"/>
  <c r="AU31" i="10"/>
  <c r="AU31" i="9"/>
  <c r="BT39" i="10"/>
  <c r="BT39" i="9"/>
  <c r="Q18" i="21"/>
  <c r="E44" i="10"/>
  <c r="E44" i="9"/>
  <c r="BP37" i="9"/>
  <c r="BP37" i="10"/>
  <c r="BL46" i="10"/>
  <c r="BL46" i="9"/>
  <c r="AJ43" i="10"/>
  <c r="AJ43" i="9"/>
  <c r="AZ43" i="9"/>
  <c r="AZ43" i="10"/>
  <c r="BP28" i="9"/>
  <c r="BP28" i="10"/>
  <c r="AU214" i="21"/>
  <c r="AU251" i="21"/>
  <c r="BL256" i="21"/>
  <c r="BL219" i="21"/>
  <c r="AZ244" i="21"/>
  <c r="AZ207" i="21"/>
  <c r="AS187" i="21"/>
  <c r="AS224" i="21"/>
  <c r="BI248" i="21"/>
  <c r="BI211" i="21"/>
  <c r="AX247" i="21"/>
  <c r="AX210" i="21"/>
  <c r="AO194" i="21"/>
  <c r="AO231" i="21"/>
  <c r="BP36" i="10"/>
  <c r="BP36" i="9"/>
  <c r="AC21" i="21"/>
  <c r="BA47" i="10"/>
  <c r="BA47" i="9"/>
  <c r="T34" i="10"/>
  <c r="T34" i="9"/>
  <c r="BH43" i="10"/>
  <c r="BH43" i="9"/>
  <c r="AB21" i="21"/>
  <c r="AW47" i="10"/>
  <c r="AW47" i="9"/>
  <c r="C37" i="9"/>
  <c r="C37" i="10"/>
  <c r="AL50" i="9"/>
  <c r="AL50" i="10"/>
  <c r="AL24" i="5"/>
  <c r="AL50" i="4"/>
  <c r="B28" i="10"/>
  <c r="B28" i="9"/>
  <c r="BM28" i="10"/>
  <c r="BM28" i="9"/>
  <c r="AF2" i="21"/>
  <c r="E36" i="10"/>
  <c r="E36" i="9"/>
  <c r="Q10" i="21"/>
  <c r="BH45" i="10"/>
  <c r="BH45" i="9"/>
  <c r="AS104" i="5"/>
  <c r="BP34" i="10"/>
  <c r="BP34" i="9"/>
  <c r="T37" i="10"/>
  <c r="T37" i="9"/>
  <c r="U9" i="21"/>
  <c r="U35" i="10"/>
  <c r="U35" i="9"/>
  <c r="AD33" i="10"/>
  <c r="AD33" i="9"/>
  <c r="AB25" i="21"/>
  <c r="AW51" i="9"/>
  <c r="AW51" i="10"/>
  <c r="P39" i="10"/>
  <c r="P39" i="9"/>
  <c r="AQ49" i="9"/>
  <c r="AQ49" i="10"/>
  <c r="AP193" i="21"/>
  <c r="AP230" i="21"/>
  <c r="AZ217" i="21"/>
  <c r="AZ254" i="21"/>
  <c r="BL218" i="21"/>
  <c r="BL255" i="21"/>
  <c r="BH253" i="21"/>
  <c r="BH216" i="21"/>
  <c r="AZ253" i="21"/>
  <c r="AZ216" i="21"/>
  <c r="BS254" i="21"/>
  <c r="BS217" i="21"/>
  <c r="BB245" i="21"/>
  <c r="BB208" i="21"/>
  <c r="BL217" i="21"/>
  <c r="BL254" i="21"/>
  <c r="BJ250" i="21"/>
  <c r="BJ213" i="21"/>
  <c r="AF48" i="10"/>
  <c r="AF48" i="9"/>
  <c r="AT51" i="10"/>
  <c r="AT51" i="9"/>
  <c r="BT48" i="10"/>
  <c r="BT48" i="9"/>
  <c r="AH47" i="10"/>
  <c r="AH47" i="9"/>
  <c r="C41" i="9"/>
  <c r="C41" i="10"/>
  <c r="BC29" i="10"/>
  <c r="BC29" i="9"/>
  <c r="AE6" i="21"/>
  <c r="BI32" i="10"/>
  <c r="BI32" i="9"/>
  <c r="AA14" i="21"/>
  <c r="AS40" i="10"/>
  <c r="AS40" i="9"/>
  <c r="AJ51" i="10"/>
  <c r="AJ51" i="9"/>
  <c r="R29" i="10"/>
  <c r="R29" i="9"/>
  <c r="AI40" i="10"/>
  <c r="AI40" i="9"/>
  <c r="AG3" i="21"/>
  <c r="BQ29" i="10"/>
  <c r="BQ29" i="9"/>
  <c r="BT33" i="9"/>
  <c r="BT33" i="10"/>
  <c r="BJ49" i="10"/>
  <c r="BJ49" i="9"/>
  <c r="AN29" i="10"/>
  <c r="AN29" i="9"/>
  <c r="H41" i="9"/>
  <c r="H41" i="10"/>
  <c r="AI28" i="9"/>
  <c r="AI28" i="10"/>
  <c r="AF22" i="21"/>
  <c r="BM48" i="10"/>
  <c r="BM48" i="9"/>
  <c r="BN29" i="10"/>
  <c r="BN29" i="9"/>
  <c r="BQ214" i="21"/>
  <c r="BQ251" i="21"/>
  <c r="AO204" i="21"/>
  <c r="AO241" i="21"/>
  <c r="BI217" i="21"/>
  <c r="BI254" i="21"/>
  <c r="AN211" i="21"/>
  <c r="AN248" i="21"/>
  <c r="BN213" i="21"/>
  <c r="BN250" i="21"/>
  <c r="D45" i="10"/>
  <c r="D45" i="9"/>
  <c r="BG51" i="9"/>
  <c r="BG51" i="10"/>
  <c r="BB49" i="9"/>
  <c r="BB49" i="10"/>
  <c r="AB37" i="9"/>
  <c r="AB37" i="10"/>
  <c r="AA45" i="10"/>
  <c r="AA45" i="9"/>
  <c r="BL29" i="10"/>
  <c r="BL29" i="9"/>
  <c r="AE11" i="21"/>
  <c r="BI37" i="10"/>
  <c r="BI37" i="9"/>
  <c r="J32" i="10"/>
  <c r="J32" i="9"/>
  <c r="S8" i="21"/>
  <c r="M34" i="10"/>
  <c r="M34" i="9"/>
  <c r="U11" i="21"/>
  <c r="U37" i="10"/>
  <c r="U37" i="9"/>
  <c r="S30" i="10"/>
  <c r="S30" i="9"/>
  <c r="BC32" i="10"/>
  <c r="BC32" i="9"/>
  <c r="AQ33" i="10"/>
  <c r="AQ33" i="9"/>
  <c r="BG42" i="10"/>
  <c r="BG42" i="9"/>
  <c r="B34" i="10"/>
  <c r="B34" i="9"/>
  <c r="AH11" i="21"/>
  <c r="BU37" i="9"/>
  <c r="BU37" i="10"/>
  <c r="AE14" i="21"/>
  <c r="BI40" i="9"/>
  <c r="BI40" i="10"/>
  <c r="AE28" i="10"/>
  <c r="AE28" i="9"/>
  <c r="F49" i="10"/>
  <c r="F49" i="9"/>
  <c r="K29" i="10"/>
  <c r="K29" i="9"/>
  <c r="V36" i="9"/>
  <c r="V36" i="10"/>
  <c r="AN32" i="10"/>
  <c r="AN32" i="9"/>
  <c r="AN205" i="21"/>
  <c r="AN242" i="21"/>
  <c r="AV248" i="21"/>
  <c r="AV211" i="21"/>
  <c r="BF254" i="21"/>
  <c r="BF217" i="21"/>
  <c r="BH257" i="21"/>
  <c r="BH220" i="21"/>
  <c r="AS235" i="21"/>
  <c r="AS198" i="21"/>
  <c r="AX31" i="10"/>
  <c r="AX31" i="9"/>
  <c r="BS39" i="9"/>
  <c r="BS39" i="10"/>
  <c r="AF33" i="10"/>
  <c r="AF33" i="9"/>
  <c r="P37" i="10"/>
  <c r="P37" i="9"/>
  <c r="AZ48" i="10"/>
  <c r="AZ48" i="9"/>
  <c r="O41" i="9"/>
  <c r="O41" i="10"/>
  <c r="BT44" i="10"/>
  <c r="BT44" i="9"/>
  <c r="BB48" i="10"/>
  <c r="BB48" i="9"/>
  <c r="AM42" i="10"/>
  <c r="AM42" i="9"/>
  <c r="D36" i="10"/>
  <c r="D36" i="9"/>
  <c r="X14" i="21"/>
  <c r="AG40" i="10"/>
  <c r="AG40" i="9"/>
  <c r="BL51" i="9"/>
  <c r="BL51" i="10"/>
  <c r="P40" i="10"/>
  <c r="P40" i="9"/>
  <c r="T48" i="10"/>
  <c r="T48" i="9"/>
  <c r="AY231" i="21"/>
  <c r="AY194" i="21"/>
  <c r="BK218" i="21"/>
  <c r="BK255" i="21"/>
  <c r="AY219" i="21"/>
  <c r="AY256" i="21"/>
  <c r="BA195" i="21"/>
  <c r="BA232" i="21"/>
  <c r="AY239" i="21"/>
  <c r="AY202" i="21"/>
  <c r="AP192" i="21"/>
  <c r="AP229" i="21"/>
  <c r="G37" i="10"/>
  <c r="G37" i="9"/>
  <c r="T36" i="10"/>
  <c r="T36" i="9"/>
  <c r="X5" i="21"/>
  <c r="AG31" i="10"/>
  <c r="AG31" i="9"/>
  <c r="AD41" i="10"/>
  <c r="AD41" i="9"/>
  <c r="BD31" i="10"/>
  <c r="BD31" i="9"/>
  <c r="AE35" i="10"/>
  <c r="AE35" i="9"/>
  <c r="K38" i="10"/>
  <c r="K38" i="9"/>
  <c r="BF46" i="10"/>
  <c r="BF46" i="9"/>
  <c r="AX104" i="5"/>
  <c r="AU28" i="10"/>
  <c r="AU28" i="9"/>
  <c r="AE39" i="9"/>
  <c r="AE39" i="10"/>
  <c r="BC104" i="5"/>
  <c r="Y49" i="9"/>
  <c r="V23" i="21"/>
  <c r="Y49" i="10"/>
  <c r="C48" i="10"/>
  <c r="C48" i="9"/>
  <c r="AP30" i="10"/>
  <c r="AP30" i="9"/>
  <c r="AY197" i="21"/>
  <c r="AY234" i="21"/>
  <c r="AS227" i="21"/>
  <c r="AS190" i="21"/>
  <c r="BK249" i="21"/>
  <c r="BK212" i="21"/>
  <c r="AZ226" i="21"/>
  <c r="AZ189" i="21"/>
  <c r="BJ256" i="21"/>
  <c r="BJ219" i="21"/>
  <c r="AP188" i="21"/>
  <c r="AP225" i="21"/>
  <c r="AT203" i="21"/>
  <c r="AT240" i="21"/>
  <c r="AZ187" i="21"/>
  <c r="AZ224" i="21"/>
  <c r="AY242" i="21"/>
  <c r="AY205" i="21"/>
  <c r="AR212" i="21"/>
  <c r="AR249" i="21"/>
  <c r="BB225" i="21"/>
  <c r="BB188" i="21"/>
  <c r="BE220" i="21"/>
  <c r="BE257" i="21"/>
  <c r="BM248" i="21"/>
  <c r="BM211" i="21"/>
  <c r="BT218" i="21"/>
  <c r="BT255" i="21"/>
  <c r="AP257" i="21"/>
  <c r="AP220" i="21"/>
  <c r="BB215" i="21"/>
  <c r="BB252" i="21"/>
  <c r="AS207" i="21"/>
  <c r="AS244" i="21"/>
  <c r="AT237" i="21"/>
  <c r="AT200" i="21"/>
  <c r="AN218" i="21"/>
  <c r="AN255" i="21"/>
  <c r="BA245" i="21"/>
  <c r="BA208" i="21"/>
  <c r="AT258" i="21"/>
  <c r="AT221" i="21"/>
  <c r="AU229" i="21"/>
  <c r="AU192" i="21"/>
  <c r="AX228" i="21"/>
  <c r="AX191" i="21"/>
  <c r="BG252" i="21"/>
  <c r="BG215" i="21"/>
  <c r="AO211" i="21"/>
  <c r="AO248" i="21"/>
  <c r="BA241" i="21"/>
  <c r="BA204" i="21"/>
  <c r="BD213" i="21"/>
  <c r="BD250" i="21"/>
  <c r="AV228" i="21"/>
  <c r="AV191" i="21"/>
  <c r="AO233" i="21"/>
  <c r="AO196" i="21"/>
  <c r="AS189" i="21"/>
  <c r="AS226" i="21"/>
  <c r="AW253" i="21"/>
  <c r="AW216" i="21"/>
  <c r="AX242" i="21"/>
  <c r="AX205" i="21"/>
  <c r="AP205" i="21"/>
  <c r="AP242" i="21"/>
  <c r="BO248" i="21"/>
  <c r="BO211" i="21"/>
  <c r="AY257" i="21"/>
  <c r="AY220" i="21"/>
  <c r="AV215" i="21"/>
  <c r="AV252" i="21"/>
  <c r="AS232" i="21"/>
  <c r="AS195" i="21"/>
  <c r="AV243" i="21"/>
  <c r="AV206" i="21"/>
  <c r="AZ198" i="21"/>
  <c r="AZ235" i="21"/>
  <c r="AN237" i="21"/>
  <c r="AN200" i="21"/>
  <c r="AZ231" i="21"/>
  <c r="AZ194" i="21"/>
  <c r="AX248" i="21"/>
  <c r="AX211" i="21"/>
  <c r="AU250" i="21"/>
  <c r="AU213" i="21"/>
  <c r="BB235" i="21"/>
  <c r="BB198" i="21"/>
  <c r="AO197" i="21"/>
  <c r="AO234" i="21"/>
  <c r="AN221" i="21"/>
  <c r="AN258" i="21"/>
  <c r="BL258" i="21"/>
  <c r="BL221" i="21"/>
  <c r="AQ245" i="21"/>
  <c r="AQ208" i="21"/>
  <c r="C33" i="10"/>
  <c r="C33" i="9"/>
  <c r="AN47" i="10"/>
  <c r="AN47" i="9"/>
  <c r="T19" i="21"/>
  <c r="Q45" i="10"/>
  <c r="Q45" i="9"/>
  <c r="R28" i="10"/>
  <c r="R28" i="9"/>
  <c r="AA35" i="10"/>
  <c r="AA35" i="9"/>
  <c r="BH42" i="10"/>
  <c r="BH42" i="9"/>
  <c r="AF5" i="21"/>
  <c r="BM31" i="10"/>
  <c r="BM31" i="9"/>
  <c r="AB17" i="21"/>
  <c r="AW43" i="10"/>
  <c r="AW43" i="9"/>
  <c r="J33" i="10"/>
  <c r="J33" i="9"/>
  <c r="BR32" i="10"/>
  <c r="BR32" i="9"/>
  <c r="AB39" i="10"/>
  <c r="AB39" i="9"/>
  <c r="B32" i="10"/>
  <c r="B32" i="9"/>
  <c r="C36" i="10"/>
  <c r="C36" i="9"/>
  <c r="BL32" i="10"/>
  <c r="BL32" i="9"/>
  <c r="AA40" i="9"/>
  <c r="AA40" i="10"/>
  <c r="AP39" i="10"/>
  <c r="AP39" i="9"/>
  <c r="F32" i="10"/>
  <c r="F32" i="9"/>
  <c r="AD46" i="10"/>
  <c r="AD46" i="9"/>
  <c r="AU43" i="10"/>
  <c r="AU43" i="9"/>
  <c r="AT29" i="10"/>
  <c r="AT29" i="9"/>
  <c r="AY45" i="10"/>
  <c r="AY45" i="9"/>
  <c r="C44" i="10"/>
  <c r="C44" i="9"/>
  <c r="AR32" i="10"/>
  <c r="AR32" i="9"/>
  <c r="S104" i="5"/>
  <c r="BD41" i="9"/>
  <c r="BD41" i="10"/>
  <c r="BB31" i="10"/>
  <c r="BB31" i="9"/>
  <c r="AF37" i="9"/>
  <c r="AF37" i="10"/>
  <c r="AV28" i="10"/>
  <c r="AV28" i="9"/>
  <c r="U7" i="21"/>
  <c r="U33" i="10"/>
  <c r="U33" i="9"/>
  <c r="X19" i="21"/>
  <c r="AG45" i="10"/>
  <c r="AG45" i="9"/>
  <c r="AU37" i="10"/>
  <c r="AU37" i="9"/>
  <c r="S9" i="21"/>
  <c r="M35" i="10"/>
  <c r="M35" i="9"/>
  <c r="AE51" i="10"/>
  <c r="AE51" i="9"/>
  <c r="BG44" i="9"/>
  <c r="BG44" i="10"/>
  <c r="AM37" i="9"/>
  <c r="AM37" i="10"/>
  <c r="F39" i="9"/>
  <c r="F39" i="10"/>
  <c r="AT41" i="10"/>
  <c r="AT41" i="9"/>
  <c r="BL41" i="10"/>
  <c r="BL41" i="9"/>
  <c r="AA6" i="21"/>
  <c r="AS32" i="10"/>
  <c r="AS32" i="9"/>
  <c r="AI42" i="10"/>
  <c r="AI42" i="9"/>
  <c r="BT47" i="9"/>
  <c r="BT47" i="10"/>
  <c r="V9" i="21"/>
  <c r="Y35" i="10"/>
  <c r="Y35" i="9"/>
  <c r="AE5" i="21"/>
  <c r="BI31" i="10"/>
  <c r="BI31" i="9"/>
  <c r="AA51" i="10"/>
  <c r="AA51" i="9"/>
  <c r="AK51" i="9"/>
  <c r="AK51" i="10"/>
  <c r="Y25" i="21"/>
  <c r="B35" i="10"/>
  <c r="B35" i="9"/>
  <c r="AB3" i="21"/>
  <c r="AW29" i="10"/>
  <c r="AW29" i="9"/>
  <c r="AB2" i="21"/>
  <c r="AW28" i="10"/>
  <c r="AW28" i="9"/>
  <c r="L36" i="9"/>
  <c r="L36" i="10"/>
  <c r="AX34" i="10"/>
  <c r="AX34" i="9"/>
  <c r="AA28" i="10"/>
  <c r="AA28" i="9"/>
  <c r="Y50" i="10"/>
  <c r="Y50" i="9"/>
  <c r="Y24" i="5"/>
  <c r="V24" i="21"/>
  <c r="Y50" i="4"/>
  <c r="AQ47" i="10"/>
  <c r="AQ47" i="9"/>
  <c r="BG34" i="10"/>
  <c r="BG34" i="9"/>
  <c r="BC33" i="10"/>
  <c r="BC33" i="9"/>
  <c r="AE34" i="10"/>
  <c r="AE34" i="9"/>
  <c r="AJ47" i="10"/>
  <c r="AJ47" i="9"/>
  <c r="V42" i="10"/>
  <c r="V42" i="9"/>
  <c r="AB19" i="21"/>
  <c r="AW45" i="10"/>
  <c r="AW45" i="9"/>
  <c r="R19" i="21"/>
  <c r="I45" i="10"/>
  <c r="I45" i="9"/>
  <c r="L38" i="9"/>
  <c r="L38" i="10"/>
  <c r="BH36" i="9"/>
  <c r="BH36" i="10"/>
  <c r="BH28" i="9"/>
  <c r="BH28" i="10"/>
  <c r="AU47" i="10"/>
  <c r="AU47" i="9"/>
  <c r="BR51" i="10"/>
  <c r="BR51" i="9"/>
  <c r="AH17" i="21"/>
  <c r="BU43" i="10"/>
  <c r="BU43" i="9"/>
  <c r="Y6" i="21"/>
  <c r="AK32" i="10"/>
  <c r="AK32" i="9"/>
  <c r="BR46" i="9"/>
  <c r="BR46" i="10"/>
  <c r="R40" i="9"/>
  <c r="R40" i="10"/>
  <c r="Y13" i="21"/>
  <c r="AK39" i="10"/>
  <c r="AK39" i="9"/>
  <c r="AJ48" i="10"/>
  <c r="AJ48" i="9"/>
  <c r="AJ38" i="9"/>
  <c r="AJ38" i="10"/>
  <c r="H39" i="10"/>
  <c r="H39" i="9"/>
  <c r="AY47" i="10"/>
  <c r="AY47" i="9"/>
  <c r="AB18" i="21"/>
  <c r="AW44" i="9"/>
  <c r="AW44" i="10"/>
  <c r="O38" i="10"/>
  <c r="O38" i="9"/>
  <c r="BR45" i="9"/>
  <c r="BR45" i="10"/>
  <c r="BO38" i="10"/>
  <c r="BO38" i="9"/>
  <c r="S24" i="5"/>
  <c r="S50" i="10"/>
  <c r="S50" i="9"/>
  <c r="S50" i="4"/>
  <c r="AY29" i="10"/>
  <c r="AY29" i="9"/>
  <c r="AT39" i="10"/>
  <c r="AT39" i="9"/>
  <c r="BT34" i="9"/>
  <c r="BT34" i="10"/>
  <c r="R33" i="10"/>
  <c r="R33" i="9"/>
  <c r="F34" i="10"/>
  <c r="F34" i="9"/>
  <c r="J104" i="5"/>
  <c r="AL38" i="9"/>
  <c r="AL38" i="10"/>
  <c r="AC51" i="10"/>
  <c r="AC51" i="9"/>
  <c r="W25" i="21"/>
  <c r="P44" i="9"/>
  <c r="P44" i="10"/>
  <c r="AM47" i="10"/>
  <c r="AM47" i="9"/>
  <c r="T30" i="10"/>
  <c r="T30" i="9"/>
  <c r="AR50" i="9"/>
  <c r="AR50" i="10"/>
  <c r="AR24" i="5"/>
  <c r="AR50" i="4"/>
  <c r="V5" i="21"/>
  <c r="Y31" i="10"/>
  <c r="Y31" i="9"/>
  <c r="C28" i="10"/>
  <c r="C28" i="9"/>
  <c r="AM31" i="10"/>
  <c r="AM31" i="9"/>
  <c r="BR43" i="9"/>
  <c r="BR43" i="10"/>
  <c r="BB46" i="10"/>
  <c r="BB46" i="9"/>
  <c r="J48" i="10"/>
  <c r="J48" i="9"/>
  <c r="Z51" i="10"/>
  <c r="Z51" i="9"/>
  <c r="AP32" i="10"/>
  <c r="AP32" i="9"/>
  <c r="V3" i="21"/>
  <c r="Y29" i="10"/>
  <c r="Y29" i="9"/>
  <c r="AH31" i="10"/>
  <c r="AH31" i="9"/>
  <c r="AN31" i="10"/>
  <c r="AN31" i="9"/>
  <c r="AQ41" i="9"/>
  <c r="AQ41" i="10"/>
  <c r="BS48" i="10"/>
  <c r="BS48" i="9"/>
  <c r="O37" i="9"/>
  <c r="O37" i="10"/>
  <c r="BS45" i="9"/>
  <c r="BS45" i="10"/>
  <c r="BN46" i="10"/>
  <c r="BN46" i="9"/>
  <c r="R21" i="21"/>
  <c r="I47" i="10"/>
  <c r="I47" i="9"/>
  <c r="AP36" i="10"/>
  <c r="AP36" i="9"/>
  <c r="J43" i="10"/>
  <c r="J43" i="9"/>
  <c r="AA13" i="21"/>
  <c r="AS39" i="10"/>
  <c r="AS39" i="9"/>
  <c r="V43" i="10"/>
  <c r="V43" i="9"/>
  <c r="L32" i="10"/>
  <c r="L32" i="9"/>
  <c r="J47" i="10"/>
  <c r="J47" i="9"/>
  <c r="C49" i="10"/>
  <c r="C49" i="9"/>
  <c r="AP29" i="10"/>
  <c r="AP29" i="9"/>
  <c r="U14" i="21"/>
  <c r="U40" i="9"/>
  <c r="U40" i="10"/>
  <c r="J38" i="10"/>
  <c r="J38" i="9"/>
  <c r="AN41" i="9"/>
  <c r="AN41" i="10"/>
  <c r="AA37" i="9"/>
  <c r="AA37" i="10"/>
  <c r="AH15" i="21"/>
  <c r="BU41" i="10"/>
  <c r="BU41" i="9"/>
  <c r="BC258" i="21"/>
  <c r="BC221" i="21"/>
  <c r="AO203" i="21"/>
  <c r="AO240" i="21"/>
  <c r="AW245" i="21"/>
  <c r="AW208" i="21"/>
  <c r="BB243" i="21"/>
  <c r="BB206" i="21"/>
  <c r="AO212" i="21"/>
  <c r="AO249" i="21"/>
  <c r="BA215" i="21"/>
  <c r="BA252" i="21"/>
  <c r="BO214" i="21"/>
  <c r="BO251" i="21"/>
  <c r="V31" i="10"/>
  <c r="V31" i="9"/>
  <c r="AZ30" i="10"/>
  <c r="AZ30" i="9"/>
  <c r="G40" i="10"/>
  <c r="G40" i="9"/>
  <c r="BH34" i="10"/>
  <c r="BH34" i="9"/>
  <c r="AL29" i="10"/>
  <c r="AL29" i="9"/>
  <c r="BM51" i="9"/>
  <c r="BM51" i="10"/>
  <c r="AF25" i="21"/>
  <c r="AS213" i="21"/>
  <c r="AS250" i="21"/>
  <c r="AR187" i="21"/>
  <c r="AR224" i="21"/>
  <c r="BK257" i="21"/>
  <c r="BK220" i="21"/>
  <c r="BK258" i="21"/>
  <c r="BK221" i="21"/>
  <c r="BG258" i="21"/>
  <c r="BG221" i="21"/>
  <c r="AL35" i="10"/>
  <c r="AL35" i="9"/>
  <c r="T21" i="21"/>
  <c r="Q47" i="10"/>
  <c r="Q47" i="9"/>
  <c r="R10" i="21"/>
  <c r="I36" i="9"/>
  <c r="I36" i="10"/>
  <c r="B31" i="9"/>
  <c r="B31" i="10"/>
  <c r="T38" i="9"/>
  <c r="T38" i="10"/>
  <c r="U4" i="21"/>
  <c r="U30" i="10"/>
  <c r="U30" i="9"/>
  <c r="AF34" i="10"/>
  <c r="AF34" i="9"/>
  <c r="X12" i="21"/>
  <c r="AG38" i="10"/>
  <c r="AG38" i="9"/>
  <c r="AM30" i="10"/>
  <c r="AM30" i="9"/>
  <c r="AA12" i="21"/>
  <c r="AS38" i="10"/>
  <c r="AS38" i="9"/>
  <c r="AX51" i="10"/>
  <c r="AX51" i="9"/>
  <c r="U21" i="21"/>
  <c r="U47" i="10"/>
  <c r="U47" i="9"/>
  <c r="T29" i="10"/>
  <c r="T29" i="9"/>
  <c r="BF29" i="10"/>
  <c r="BF29" i="9"/>
  <c r="AA15" i="21"/>
  <c r="AS41" i="9"/>
  <c r="AS41" i="10"/>
  <c r="V33" i="10"/>
  <c r="V33" i="9"/>
  <c r="BG50" i="9"/>
  <c r="BG50" i="10"/>
  <c r="BG24" i="5"/>
  <c r="BG50" i="4"/>
  <c r="AR45" i="10"/>
  <c r="AR45" i="9"/>
  <c r="AY104" i="5"/>
  <c r="AZ24" i="5"/>
  <c r="AZ50" i="9"/>
  <c r="AZ50" i="10"/>
  <c r="AZ50" i="4"/>
  <c r="BC250" i="21"/>
  <c r="BC213" i="21"/>
  <c r="AT245" i="21"/>
  <c r="AT208" i="21"/>
  <c r="BB248" i="21"/>
  <c r="BB211" i="21"/>
  <c r="BC256" i="21"/>
  <c r="BC219" i="21"/>
  <c r="AX230" i="21"/>
  <c r="AX193" i="21"/>
  <c r="AR44" i="9"/>
  <c r="AR44" i="10"/>
  <c r="AZ31" i="10"/>
  <c r="AZ31" i="9"/>
  <c r="T11" i="21"/>
  <c r="Q37" i="9"/>
  <c r="Q37" i="10"/>
  <c r="S3" i="21"/>
  <c r="M29" i="10"/>
  <c r="M29" i="9"/>
  <c r="BF48" i="10"/>
  <c r="BF48" i="9"/>
  <c r="Z35" i="10"/>
  <c r="Z35" i="9"/>
  <c r="AT32" i="10"/>
  <c r="AT32" i="9"/>
  <c r="AV35" i="10"/>
  <c r="AV35" i="9"/>
  <c r="BR41" i="9"/>
  <c r="BR41" i="10"/>
  <c r="AT37" i="9"/>
  <c r="AT37" i="10"/>
  <c r="V6" i="21"/>
  <c r="Y32" i="10"/>
  <c r="Y32" i="9"/>
  <c r="AH104" i="5"/>
  <c r="AH21" i="21"/>
  <c r="BU47" i="9"/>
  <c r="BU47" i="10"/>
  <c r="BC218" i="21"/>
  <c r="BC255" i="21"/>
  <c r="AT231" i="21"/>
  <c r="AT194" i="21"/>
  <c r="BB233" i="21"/>
  <c r="BB196" i="21"/>
  <c r="AX243" i="21"/>
  <c r="AX206" i="21"/>
  <c r="AO239" i="21"/>
  <c r="AO202" i="21"/>
  <c r="BB226" i="21"/>
  <c r="BB189" i="21"/>
  <c r="W18" i="21"/>
  <c r="AC44" i="10"/>
  <c r="AC44" i="9"/>
  <c r="AD3" i="21"/>
  <c r="BE29" i="10"/>
  <c r="BE29" i="9"/>
  <c r="AE12" i="21"/>
  <c r="BI38" i="10"/>
  <c r="BI38" i="9"/>
  <c r="L39" i="10"/>
  <c r="L39" i="9"/>
  <c r="AU40" i="9"/>
  <c r="AU40" i="10"/>
  <c r="H45" i="10"/>
  <c r="H45" i="9"/>
  <c r="BG41" i="9"/>
  <c r="BG41" i="10"/>
  <c r="W6" i="21"/>
  <c r="AC32" i="10"/>
  <c r="AC32" i="9"/>
  <c r="K33" i="10"/>
  <c r="K33" i="9"/>
  <c r="Z104" i="5"/>
  <c r="X41" i="9"/>
  <c r="X41" i="10"/>
  <c r="R15" i="21"/>
  <c r="I41" i="10"/>
  <c r="I41" i="9"/>
  <c r="V2" i="21"/>
  <c r="Y28" i="10"/>
  <c r="Y28" i="9"/>
  <c r="R30" i="10"/>
  <c r="R30" i="9"/>
  <c r="AQ44" i="10"/>
  <c r="AQ44" i="9"/>
  <c r="G51" i="10"/>
  <c r="G51" i="9"/>
  <c r="AV210" i="21"/>
  <c r="AV247" i="21"/>
  <c r="BA238" i="21"/>
  <c r="BA201" i="21"/>
  <c r="AU258" i="21"/>
  <c r="AU221" i="21"/>
  <c r="AU196" i="21"/>
  <c r="AU233" i="21"/>
  <c r="G38" i="10"/>
  <c r="G38" i="9"/>
  <c r="F40" i="9"/>
  <c r="F40" i="10"/>
  <c r="AA16" i="21"/>
  <c r="AS42" i="10"/>
  <c r="AS42" i="9"/>
  <c r="AG4" i="21"/>
  <c r="BQ30" i="10"/>
  <c r="BQ30" i="9"/>
  <c r="AQ50" i="10"/>
  <c r="AQ50" i="9"/>
  <c r="AQ24" i="5"/>
  <c r="AQ50" i="4"/>
  <c r="D32" i="10"/>
  <c r="D32" i="9"/>
  <c r="BL37" i="10"/>
  <c r="BL37" i="9"/>
  <c r="AD38" i="10"/>
  <c r="AD38" i="9"/>
  <c r="AM40" i="9"/>
  <c r="AM40" i="10"/>
  <c r="AT43" i="10"/>
  <c r="AT43" i="9"/>
  <c r="AJ30" i="10"/>
  <c r="AJ30" i="9"/>
  <c r="AN35" i="10"/>
  <c r="AN35" i="9"/>
  <c r="BS47" i="9"/>
  <c r="BS47" i="10"/>
  <c r="BA256" i="21"/>
  <c r="BA219" i="21"/>
  <c r="AW256" i="21"/>
  <c r="AW219" i="21"/>
  <c r="AT249" i="21"/>
  <c r="AT212" i="21"/>
  <c r="AU235" i="21"/>
  <c r="AU198" i="21"/>
  <c r="BB256" i="21"/>
  <c r="BB219" i="21"/>
  <c r="BG30" i="10"/>
  <c r="BG30" i="9"/>
  <c r="AN48" i="10"/>
  <c r="AN48" i="9"/>
  <c r="V4" i="21"/>
  <c r="Y30" i="10"/>
  <c r="Y30" i="9"/>
  <c r="V11" i="21"/>
  <c r="Y37" i="10"/>
  <c r="Y37" i="9"/>
  <c r="BQ36" i="10"/>
  <c r="BQ36" i="9"/>
  <c r="AG10" i="21"/>
  <c r="AB22" i="21"/>
  <c r="AW48" i="10"/>
  <c r="AW48" i="9"/>
  <c r="BK48" i="10"/>
  <c r="BK48" i="9"/>
  <c r="AR34" i="10"/>
  <c r="AR34" i="9"/>
  <c r="AR43" i="9"/>
  <c r="AR43" i="10"/>
  <c r="BF35" i="10"/>
  <c r="BF35" i="9"/>
  <c r="AF15" i="21"/>
  <c r="BM41" i="9"/>
  <c r="BM41" i="10"/>
  <c r="AI41" i="9"/>
  <c r="AI41" i="10"/>
  <c r="AC2" i="21"/>
  <c r="BA28" i="9"/>
  <c r="BA28" i="10"/>
  <c r="AS219" i="21"/>
  <c r="AS256" i="21"/>
  <c r="AS240" i="21"/>
  <c r="AS203" i="21"/>
  <c r="AN193" i="21"/>
  <c r="AN230" i="21"/>
  <c r="BB253" i="21"/>
  <c r="BB216" i="21"/>
  <c r="AN187" i="21"/>
  <c r="AN224" i="21"/>
  <c r="BD214" i="21"/>
  <c r="BD251" i="21"/>
  <c r="BN249" i="21"/>
  <c r="BN212" i="21"/>
  <c r="AN49" i="10"/>
  <c r="AN49" i="9"/>
  <c r="T40" i="9"/>
  <c r="T40" i="10"/>
  <c r="R50" i="10"/>
  <c r="R50" i="9"/>
  <c r="R24" i="5"/>
  <c r="R50" i="4"/>
  <c r="AH43" i="10"/>
  <c r="AH43" i="9"/>
  <c r="S10" i="21"/>
  <c r="M36" i="10"/>
  <c r="M36" i="9"/>
  <c r="N45" i="10"/>
  <c r="N45" i="9"/>
  <c r="BC47" i="10"/>
  <c r="BC47" i="9"/>
  <c r="T7" i="21"/>
  <c r="Q33" i="10"/>
  <c r="Q33" i="9"/>
  <c r="AM32" i="10"/>
  <c r="AM32" i="9"/>
  <c r="N38" i="10"/>
  <c r="N38" i="9"/>
  <c r="AZ49" i="9"/>
  <c r="AZ49" i="10"/>
  <c r="AI48" i="10"/>
  <c r="AI48" i="9"/>
  <c r="BO40" i="9"/>
  <c r="BO40" i="10"/>
  <c r="AZ51" i="10"/>
  <c r="AZ51" i="9"/>
  <c r="Q6" i="21"/>
  <c r="E32" i="10"/>
  <c r="E32" i="9"/>
  <c r="BJ35" i="10"/>
  <c r="BJ35" i="9"/>
  <c r="AQ38" i="9"/>
  <c r="AQ38" i="10"/>
  <c r="BS252" i="21"/>
  <c r="BS215" i="21"/>
  <c r="AY240" i="21"/>
  <c r="AY203" i="21"/>
  <c r="BM217" i="21"/>
  <c r="BM254" i="21"/>
  <c r="BO218" i="21"/>
  <c r="BO255" i="21"/>
  <c r="AT238" i="21"/>
  <c r="AT201" i="21"/>
  <c r="AF4" i="21"/>
  <c r="BM30" i="10"/>
  <c r="BM30" i="9"/>
  <c r="BP43" i="9"/>
  <c r="BP43" i="10"/>
  <c r="X47" i="10"/>
  <c r="X47" i="9"/>
  <c r="AH18" i="21"/>
  <c r="BU44" i="9"/>
  <c r="BU44" i="10"/>
  <c r="W20" i="21"/>
  <c r="AC46" i="10"/>
  <c r="AC46" i="9"/>
  <c r="AG11" i="21"/>
  <c r="BQ37" i="10"/>
  <c r="BQ37" i="9"/>
  <c r="W50" i="10"/>
  <c r="W50" i="9"/>
  <c r="W24" i="5"/>
  <c r="W50" i="4"/>
  <c r="AE17" i="21"/>
  <c r="BI43" i="10"/>
  <c r="BI43" i="9"/>
  <c r="D34" i="10"/>
  <c r="D34" i="9"/>
  <c r="X2" i="21"/>
  <c r="AG28" i="9"/>
  <c r="AG28" i="10"/>
  <c r="AG20" i="21"/>
  <c r="BQ46" i="10"/>
  <c r="BQ46" i="9"/>
  <c r="BD46" i="10"/>
  <c r="BD46" i="9"/>
  <c r="AA4" i="21"/>
  <c r="AS30" i="10"/>
  <c r="AS30" i="9"/>
  <c r="AU30" i="10"/>
  <c r="AU30" i="9"/>
  <c r="K46" i="10"/>
  <c r="K46" i="9"/>
  <c r="BC45" i="10"/>
  <c r="BC45" i="9"/>
  <c r="AD21" i="21"/>
  <c r="BE47" i="10"/>
  <c r="BE47" i="9"/>
  <c r="BT45" i="9"/>
  <c r="BT45" i="10"/>
  <c r="AO221" i="21"/>
  <c r="AO258" i="21"/>
  <c r="AW224" i="21"/>
  <c r="AW187" i="21"/>
  <c r="AW203" i="21"/>
  <c r="AW240" i="21"/>
  <c r="BQ253" i="21"/>
  <c r="BQ216" i="21"/>
  <c r="BH249" i="21"/>
  <c r="BH212" i="21"/>
  <c r="AS201" i="21"/>
  <c r="AS238" i="21"/>
  <c r="AT218" i="21"/>
  <c r="AT255" i="21"/>
  <c r="AW243" i="21"/>
  <c r="AW206" i="21"/>
  <c r="AV217" i="21"/>
  <c r="AV254" i="21"/>
  <c r="AX233" i="21"/>
  <c r="AX196" i="21"/>
  <c r="BO252" i="21"/>
  <c r="BO215" i="21"/>
  <c r="BT221" i="21"/>
  <c r="BT258" i="21"/>
  <c r="BF253" i="21"/>
  <c r="BF216" i="21"/>
  <c r="AO256" i="21"/>
  <c r="AO219" i="21"/>
  <c r="AU215" i="21"/>
  <c r="AU252" i="21"/>
  <c r="AT225" i="21"/>
  <c r="AT188" i="21"/>
  <c r="BS251" i="21"/>
  <c r="BS214" i="21"/>
  <c r="BJ258" i="21"/>
  <c r="BJ221" i="21"/>
  <c r="BM252" i="21"/>
  <c r="BM215" i="21"/>
  <c r="BM256" i="21"/>
  <c r="BM219" i="21"/>
  <c r="AR203" i="21"/>
  <c r="AR240" i="21"/>
  <c r="BO258" i="21"/>
  <c r="BO221" i="21"/>
  <c r="BB213" i="21"/>
  <c r="BB250" i="21"/>
  <c r="BI252" i="21"/>
  <c r="BI215" i="21"/>
  <c r="AS192" i="21"/>
  <c r="AS229" i="21"/>
  <c r="AQ194" i="21"/>
  <c r="AQ231" i="21"/>
  <c r="BD254" i="21"/>
  <c r="BD217" i="21"/>
  <c r="AS217" i="21"/>
  <c r="AS254" i="21"/>
  <c r="AW231" i="21"/>
  <c r="AW194" i="21"/>
  <c r="AZ239" i="21"/>
  <c r="AZ202" i="21"/>
  <c r="AX226" i="21"/>
  <c r="AX189" i="21"/>
  <c r="BA218" i="21"/>
  <c r="BA255" i="21"/>
  <c r="AT233" i="21"/>
  <c r="AT196" i="21"/>
  <c r="AR237" i="21"/>
  <c r="AR200" i="21"/>
  <c r="AZ243" i="21"/>
  <c r="AZ206" i="21"/>
  <c r="AR257" i="21"/>
  <c r="AR220" i="21"/>
  <c r="BG217" i="21"/>
  <c r="BG254" i="21"/>
  <c r="AU225" i="21"/>
  <c r="AU188" i="21"/>
  <c r="AZ225" i="21"/>
  <c r="AZ188" i="21"/>
  <c r="AU230" i="21"/>
  <c r="AU193" i="21"/>
  <c r="AV231" i="21"/>
  <c r="AV194" i="21"/>
  <c r="AY245" i="21"/>
  <c r="AY208" i="21"/>
  <c r="BK253" i="21"/>
  <c r="BK216" i="21"/>
  <c r="BE217" i="21"/>
  <c r="BE254" i="21"/>
  <c r="AV244" i="21"/>
  <c r="AV207" i="21"/>
  <c r="BD215" i="21"/>
  <c r="BD252" i="21"/>
  <c r="N34" i="10"/>
  <c r="N34" i="9"/>
  <c r="S47" i="10"/>
  <c r="S47" i="9"/>
  <c r="AA42" i="10"/>
  <c r="AA42" i="9"/>
  <c r="AP50" i="10"/>
  <c r="AP50" i="9"/>
  <c r="AP24" i="5"/>
  <c r="AP50" i="4"/>
  <c r="AC11" i="21"/>
  <c r="BA37" i="10"/>
  <c r="BA37" i="9"/>
  <c r="Z23" i="21"/>
  <c r="AO49" i="9"/>
  <c r="AO49" i="10"/>
  <c r="AG21" i="21"/>
  <c r="BQ47" i="10"/>
  <c r="BQ47" i="9"/>
  <c r="AZ41" i="10"/>
  <c r="AZ41" i="9"/>
  <c r="AR40" i="9"/>
  <c r="AR40" i="10"/>
  <c r="K48" i="10"/>
  <c r="K48" i="9"/>
  <c r="AT34" i="10"/>
  <c r="AT34" i="9"/>
  <c r="S49" i="9"/>
  <c r="S49" i="10"/>
  <c r="BP32" i="10"/>
  <c r="BP32" i="9"/>
  <c r="J50" i="10"/>
  <c r="J50" i="9"/>
  <c r="J24" i="5"/>
  <c r="J50" i="4"/>
  <c r="R51" i="10"/>
  <c r="R51" i="9"/>
  <c r="Q16" i="21"/>
  <c r="E42" i="10"/>
  <c r="E42" i="9"/>
  <c r="G104" i="5"/>
  <c r="S12" i="21"/>
  <c r="M38" i="9"/>
  <c r="M38" i="10"/>
  <c r="L51" i="10"/>
  <c r="L51" i="9"/>
  <c r="BC36" i="10"/>
  <c r="BC36" i="9"/>
  <c r="Y23" i="21"/>
  <c r="AK49" i="9"/>
  <c r="AK49" i="10"/>
  <c r="AF29" i="10"/>
  <c r="AF29" i="9"/>
  <c r="Z16" i="21"/>
  <c r="AO42" i="10"/>
  <c r="AO42" i="9"/>
  <c r="AI44" i="10"/>
  <c r="AI44" i="9"/>
  <c r="H28" i="9"/>
  <c r="H28" i="10"/>
  <c r="AQ36" i="9"/>
  <c r="AQ36" i="10"/>
  <c r="AU46" i="10"/>
  <c r="AU46" i="9"/>
  <c r="AY35" i="10"/>
  <c r="AY35" i="9"/>
  <c r="AM29" i="10"/>
  <c r="AM29" i="9"/>
  <c r="U25" i="21"/>
  <c r="U51" i="9"/>
  <c r="U51" i="10"/>
  <c r="BC40" i="10"/>
  <c r="BC40" i="9"/>
  <c r="BS30" i="9"/>
  <c r="BS30" i="10"/>
  <c r="BH35" i="10"/>
  <c r="BH35" i="9"/>
  <c r="AY33" i="10"/>
  <c r="AY33" i="9"/>
  <c r="BD39" i="10"/>
  <c r="BD39" i="9"/>
  <c r="AC13" i="21"/>
  <c r="BA39" i="9"/>
  <c r="BA39" i="10"/>
  <c r="S45" i="10"/>
  <c r="S45" i="9"/>
  <c r="Y19" i="21"/>
  <c r="AK45" i="10"/>
  <c r="AK45" i="9"/>
  <c r="AB15" i="21"/>
  <c r="AW41" i="9"/>
  <c r="AW41" i="10"/>
  <c r="S6" i="21"/>
  <c r="M32" i="10"/>
  <c r="M32" i="9"/>
  <c r="AK43" i="10"/>
  <c r="Y17" i="21"/>
  <c r="AK43" i="9"/>
  <c r="BK40" i="10"/>
  <c r="BK40" i="9"/>
  <c r="BK50" i="10"/>
  <c r="BK50" i="9"/>
  <c r="BK24" i="5"/>
  <c r="BK50" i="4"/>
  <c r="T31" i="9"/>
  <c r="T31" i="10"/>
  <c r="W36" i="10"/>
  <c r="W36" i="9"/>
  <c r="BG48" i="10"/>
  <c r="BG48" i="9"/>
  <c r="AT28" i="10"/>
  <c r="AT28" i="9"/>
  <c r="AQ104" i="5"/>
  <c r="Y5" i="21"/>
  <c r="AK31" i="10"/>
  <c r="AK31" i="9"/>
  <c r="R25" i="21"/>
  <c r="I51" i="9"/>
  <c r="I51" i="10"/>
  <c r="AF30" i="10"/>
  <c r="AF30" i="9"/>
  <c r="AQ43" i="9"/>
  <c r="AQ43" i="10"/>
  <c r="AE42" i="10"/>
  <c r="AE42" i="9"/>
  <c r="AQ51" i="10"/>
  <c r="AQ51" i="9"/>
  <c r="V12" i="21"/>
  <c r="Y38" i="9"/>
  <c r="Y38" i="10"/>
  <c r="BM36" i="10"/>
  <c r="AF10" i="21"/>
  <c r="BM36" i="9"/>
  <c r="AH35" i="10"/>
  <c r="AH35" i="9"/>
  <c r="K32" i="10"/>
  <c r="K32" i="9"/>
  <c r="Z17" i="21"/>
  <c r="AO43" i="9"/>
  <c r="AO43" i="10"/>
  <c r="O30" i="10"/>
  <c r="O30" i="9"/>
  <c r="BN104" i="5"/>
  <c r="AC15" i="21"/>
  <c r="BA41" i="10"/>
  <c r="BA41" i="9"/>
  <c r="AY28" i="9"/>
  <c r="AY28" i="10"/>
  <c r="AH42" i="10"/>
  <c r="AH42" i="9"/>
  <c r="AD28" i="9"/>
  <c r="AD28" i="10"/>
  <c r="AP34" i="10"/>
  <c r="AP34" i="9"/>
  <c r="R14" i="21"/>
  <c r="I40" i="9"/>
  <c r="I40" i="10"/>
  <c r="BN31" i="10"/>
  <c r="BN31" i="9"/>
  <c r="K50" i="9"/>
  <c r="K50" i="10"/>
  <c r="K24" i="5"/>
  <c r="K50" i="4"/>
  <c r="AD22" i="21"/>
  <c r="BE48" i="10"/>
  <c r="BE48" i="9"/>
  <c r="K45" i="10"/>
  <c r="K45" i="9"/>
  <c r="H50" i="9"/>
  <c r="H24" i="5"/>
  <c r="H50" i="10"/>
  <c r="H50" i="4"/>
  <c r="X37" i="10"/>
  <c r="X37" i="9"/>
  <c r="AN50" i="9"/>
  <c r="AN24" i="5"/>
  <c r="AN50" i="10"/>
  <c r="AN50" i="4"/>
  <c r="BR35" i="9"/>
  <c r="BR35" i="10"/>
  <c r="O43" i="10"/>
  <c r="O43" i="9"/>
  <c r="D39" i="10"/>
  <c r="D39" i="9"/>
  <c r="BT46" i="9"/>
  <c r="BT46" i="10"/>
  <c r="AF39" i="9"/>
  <c r="AF39" i="10"/>
  <c r="BK34" i="10"/>
  <c r="BK34" i="9"/>
  <c r="I28" i="9"/>
  <c r="R2" i="21"/>
  <c r="I28" i="10"/>
  <c r="O40" i="9"/>
  <c r="O40" i="10"/>
  <c r="F38" i="9"/>
  <c r="F38" i="10"/>
  <c r="BP29" i="10"/>
  <c r="BP29" i="9"/>
  <c r="V45" i="10"/>
  <c r="V45" i="9"/>
  <c r="J36" i="10"/>
  <c r="J36" i="9"/>
  <c r="BD33" i="10"/>
  <c r="BD33" i="9"/>
  <c r="S37" i="10"/>
  <c r="S37" i="9"/>
  <c r="D42" i="10"/>
  <c r="D42" i="9"/>
  <c r="BJ43" i="9"/>
  <c r="BJ43" i="10"/>
  <c r="BD29" i="10"/>
  <c r="BD29" i="9"/>
  <c r="AP44" i="9"/>
  <c r="AP44" i="10"/>
  <c r="AA49" i="10"/>
  <c r="AA49" i="9"/>
  <c r="AL28" i="10"/>
  <c r="AL28" i="9"/>
  <c r="P29" i="10"/>
  <c r="P29" i="9"/>
  <c r="BB51" i="9"/>
  <c r="BB51" i="10"/>
  <c r="G28" i="10"/>
  <c r="G28" i="9"/>
  <c r="P48" i="10"/>
  <c r="P48" i="9"/>
  <c r="AY38" i="9"/>
  <c r="AY38" i="10"/>
  <c r="BH48" i="10"/>
  <c r="BH48" i="9"/>
  <c r="BK31" i="10"/>
  <c r="BK31" i="9"/>
  <c r="W46" i="10"/>
  <c r="W46" i="9"/>
  <c r="B46" i="10"/>
  <c r="B46" i="9"/>
  <c r="H35" i="10"/>
  <c r="H35" i="9"/>
  <c r="BH47" i="10"/>
  <c r="BH47" i="9"/>
  <c r="BC41" i="10"/>
  <c r="BC41" i="9"/>
  <c r="BR36" i="9"/>
  <c r="BR36" i="10"/>
  <c r="Q28" i="9"/>
  <c r="T2" i="21"/>
  <c r="Q28" i="10"/>
  <c r="AD48" i="10"/>
  <c r="AD48" i="9"/>
  <c r="AZ42" i="10"/>
  <c r="AZ42" i="9"/>
  <c r="BO30" i="10"/>
  <c r="BO30" i="9"/>
  <c r="AV36" i="9"/>
  <c r="AV36" i="10"/>
  <c r="M50" i="5" l="1"/>
  <c r="M24" i="11"/>
  <c r="M50" i="11" s="1"/>
  <c r="BN238" i="21"/>
  <c r="BN201" i="21"/>
  <c r="BF227" i="21"/>
  <c r="BF190" i="21"/>
  <c r="BR200" i="21"/>
  <c r="BR237" i="21"/>
  <c r="BT202" i="21"/>
  <c r="BT239" i="21"/>
  <c r="BE231" i="21"/>
  <c r="BE194" i="21"/>
  <c r="BQ230" i="21"/>
  <c r="BQ193" i="21"/>
  <c r="BS226" i="21"/>
  <c r="BS189" i="21"/>
  <c r="BG231" i="21"/>
  <c r="BG194" i="21"/>
  <c r="BQ240" i="21"/>
  <c r="BQ203" i="21"/>
  <c r="AU50" i="5"/>
  <c r="AU24" i="11"/>
  <c r="AU50" i="11" s="1"/>
  <c r="BJ209" i="21"/>
  <c r="BJ246" i="21"/>
  <c r="X283" i="21"/>
  <c r="BJ283" i="21" s="1"/>
  <c r="BJ61" i="21"/>
  <c r="BC225" i="21"/>
  <c r="BC188" i="21"/>
  <c r="BM24" i="11"/>
  <c r="BM50" i="11" s="1"/>
  <c r="BM50" i="5"/>
  <c r="P50" i="5"/>
  <c r="P24" i="11"/>
  <c r="P50" i="11" s="1"/>
  <c r="BG244" i="21"/>
  <c r="BG207" i="21"/>
  <c r="BP202" i="21"/>
  <c r="BP239" i="21"/>
  <c r="BF230" i="21"/>
  <c r="BF193" i="21"/>
  <c r="BJ227" i="21"/>
  <c r="BJ190" i="21"/>
  <c r="BR226" i="21"/>
  <c r="BR189" i="21"/>
  <c r="BM241" i="21"/>
  <c r="BM204" i="21"/>
  <c r="BK233" i="21"/>
  <c r="BK196" i="21"/>
  <c r="BG239" i="21"/>
  <c r="BG202" i="21"/>
  <c r="BP244" i="21"/>
  <c r="BP207" i="21"/>
  <c r="BK50" i="5"/>
  <c r="BK24" i="11"/>
  <c r="BK50" i="11" s="1"/>
  <c r="BN244" i="21"/>
  <c r="BN207" i="21"/>
  <c r="BJ230" i="21"/>
  <c r="BJ193" i="21"/>
  <c r="F24" i="11"/>
  <c r="F50" i="11" s="1"/>
  <c r="F50" i="5"/>
  <c r="BG242" i="21"/>
  <c r="BG205" i="21"/>
  <c r="BO203" i="21"/>
  <c r="BO240" i="21"/>
  <c r="BP228" i="21"/>
  <c r="BP191" i="21"/>
  <c r="BD196" i="21"/>
  <c r="BD233" i="21"/>
  <c r="BG225" i="21"/>
  <c r="BG188" i="21"/>
  <c r="BF199" i="21"/>
  <c r="BF236" i="21"/>
  <c r="BJ229" i="21"/>
  <c r="BJ192" i="21"/>
  <c r="BH241" i="21"/>
  <c r="BH204" i="21"/>
  <c r="AP50" i="5"/>
  <c r="AP24" i="11"/>
  <c r="AP50" i="11" s="1"/>
  <c r="BP243" i="21"/>
  <c r="BP206" i="21"/>
  <c r="BT203" i="21"/>
  <c r="BT240" i="21"/>
  <c r="BH226" i="21"/>
  <c r="BH189" i="21"/>
  <c r="BM238" i="21"/>
  <c r="BM201" i="21"/>
  <c r="BQ197" i="21"/>
  <c r="BQ234" i="21"/>
  <c r="BG24" i="11"/>
  <c r="BG50" i="11" s="1"/>
  <c r="BG50" i="5"/>
  <c r="BM234" i="21"/>
  <c r="BM197" i="21"/>
  <c r="BH225" i="21"/>
  <c r="BH188" i="21"/>
  <c r="BN203" i="21"/>
  <c r="BN240" i="21"/>
  <c r="BM199" i="21"/>
  <c r="BM236" i="21"/>
  <c r="BP24" i="11"/>
  <c r="BP50" i="11" s="1"/>
  <c r="BP50" i="5"/>
  <c r="BP247" i="21"/>
  <c r="BP210" i="21"/>
  <c r="BG228" i="21"/>
  <c r="BG191" i="21"/>
  <c r="Z283" i="21"/>
  <c r="BL283" i="21" s="1"/>
  <c r="BL209" i="21"/>
  <c r="BL246" i="21"/>
  <c r="BL61" i="21"/>
  <c r="E24" i="11"/>
  <c r="E50" i="11" s="1"/>
  <c r="E50" i="5"/>
  <c r="BG187" i="21"/>
  <c r="BG224" i="21"/>
  <c r="BC243" i="21"/>
  <c r="BC206" i="21"/>
  <c r="BS247" i="21"/>
  <c r="BS210" i="21"/>
  <c r="BS236" i="21"/>
  <c r="BS199" i="21"/>
  <c r="BO246" i="21"/>
  <c r="AC283" i="21"/>
  <c r="BO283" i="21" s="1"/>
  <c r="BO209" i="21"/>
  <c r="BO61" i="21"/>
  <c r="BJ225" i="21"/>
  <c r="BJ188" i="21"/>
  <c r="BO242" i="21"/>
  <c r="BO205" i="21"/>
  <c r="BP231" i="21"/>
  <c r="BP194" i="21"/>
  <c r="BC226" i="21"/>
  <c r="BC189" i="21"/>
  <c r="BC199" i="21"/>
  <c r="BC236" i="21"/>
  <c r="BG238" i="21"/>
  <c r="BG201" i="21"/>
  <c r="BR239" i="21"/>
  <c r="BR202" i="21"/>
  <c r="BD190" i="21"/>
  <c r="BD227" i="21"/>
  <c r="BD228" i="21"/>
  <c r="BD191" i="21"/>
  <c r="AY24" i="11"/>
  <c r="AY50" i="11" s="1"/>
  <c r="AY50" i="5"/>
  <c r="BP241" i="21"/>
  <c r="BP204" i="21"/>
  <c r="BO210" i="21"/>
  <c r="BO247" i="21"/>
  <c r="BM246" i="21"/>
  <c r="BM209" i="21"/>
  <c r="AA283" i="21"/>
  <c r="BM283" i="21" s="1"/>
  <c r="BM61" i="21"/>
  <c r="BE198" i="21"/>
  <c r="BE235" i="21"/>
  <c r="BR196" i="21"/>
  <c r="BR233" i="21"/>
  <c r="BT237" i="21"/>
  <c r="BT200" i="21"/>
  <c r="BD243" i="21"/>
  <c r="BD206" i="21"/>
  <c r="BJ236" i="21"/>
  <c r="BJ199" i="21"/>
  <c r="BH243" i="21"/>
  <c r="BH206" i="21"/>
  <c r="BQ243" i="21"/>
  <c r="BQ206" i="21"/>
  <c r="BN239" i="21"/>
  <c r="BN202" i="21"/>
  <c r="BL244" i="21"/>
  <c r="BL207" i="21"/>
  <c r="BQ229" i="21"/>
  <c r="BQ192" i="21"/>
  <c r="BD235" i="21"/>
  <c r="BD198" i="21"/>
  <c r="BQ225" i="21"/>
  <c r="BQ188" i="21"/>
  <c r="BI239" i="21"/>
  <c r="BI202" i="21"/>
  <c r="BC24" i="11"/>
  <c r="BC50" i="11" s="1"/>
  <c r="BC50" i="5"/>
  <c r="BN242" i="21"/>
  <c r="BN205" i="21"/>
  <c r="BI242" i="21"/>
  <c r="BI205" i="21"/>
  <c r="BS242" i="21"/>
  <c r="BS205" i="21"/>
  <c r="BQ198" i="21"/>
  <c r="BQ235" i="21"/>
  <c r="BI230" i="21"/>
  <c r="BI193" i="21"/>
  <c r="BG209" i="21"/>
  <c r="BG246" i="21"/>
  <c r="U283" i="21"/>
  <c r="BG283" i="21" s="1"/>
  <c r="BG61" i="21"/>
  <c r="BO187" i="21"/>
  <c r="BO224" i="21"/>
  <c r="BP196" i="21"/>
  <c r="BP233" i="21"/>
  <c r="BO199" i="21"/>
  <c r="BO236" i="21"/>
  <c r="BP230" i="21"/>
  <c r="BP193" i="21"/>
  <c r="BH238" i="21"/>
  <c r="BH201" i="21"/>
  <c r="BD50" i="5"/>
  <c r="BD24" i="11"/>
  <c r="BD50" i="11" s="1"/>
  <c r="BK187" i="21"/>
  <c r="BK224" i="21"/>
  <c r="BT245" i="21"/>
  <c r="BT208" i="21"/>
  <c r="BL231" i="21"/>
  <c r="BL194" i="21"/>
  <c r="U24" i="11"/>
  <c r="U50" i="11" s="1"/>
  <c r="U50" i="5"/>
  <c r="BP236" i="21"/>
  <c r="BP199" i="21"/>
  <c r="BJ238" i="21"/>
  <c r="BJ201" i="21"/>
  <c r="BJ239" i="21"/>
  <c r="BJ202" i="21"/>
  <c r="BD239" i="21"/>
  <c r="BD202" i="21"/>
  <c r="BQ210" i="21"/>
  <c r="BQ247" i="21"/>
  <c r="AS199" i="21"/>
  <c r="AS236" i="21"/>
  <c r="AO199" i="21"/>
  <c r="AO236" i="21"/>
  <c r="BJ224" i="21"/>
  <c r="BJ187" i="21"/>
  <c r="BT206" i="21"/>
  <c r="BT243" i="21"/>
  <c r="BG226" i="21"/>
  <c r="BG189" i="21"/>
  <c r="BG199" i="21"/>
  <c r="BG236" i="21"/>
  <c r="BJ241" i="21"/>
  <c r="BJ204" i="21"/>
  <c r="BH208" i="21"/>
  <c r="BH245" i="21"/>
  <c r="BN210" i="21"/>
  <c r="BN247" i="21"/>
  <c r="BK229" i="21"/>
  <c r="BK192" i="21"/>
  <c r="AO24" i="11"/>
  <c r="AO50" i="11" s="1"/>
  <c r="AO50" i="5"/>
  <c r="BF239" i="21"/>
  <c r="BF202" i="21"/>
  <c r="BI225" i="21"/>
  <c r="BI188" i="21"/>
  <c r="BF228" i="21"/>
  <c r="BF191" i="21"/>
  <c r="BT210" i="21"/>
  <c r="BT247" i="21"/>
  <c r="BS238" i="21"/>
  <c r="BS201" i="21"/>
  <c r="BO208" i="21"/>
  <c r="BO245" i="21"/>
  <c r="BI50" i="5"/>
  <c r="BI24" i="11"/>
  <c r="BI50" i="11" s="1"/>
  <c r="BO24" i="11"/>
  <c r="BO50" i="11" s="1"/>
  <c r="BO50" i="5"/>
  <c r="BE237" i="21"/>
  <c r="BE200" i="21"/>
  <c r="BD229" i="21"/>
  <c r="BD192" i="21"/>
  <c r="BF245" i="21"/>
  <c r="BF208" i="21"/>
  <c r="BR238" i="21"/>
  <c r="BR201" i="21"/>
  <c r="BO241" i="21"/>
  <c r="BO204" i="21"/>
  <c r="BN226" i="21"/>
  <c r="BN189" i="21"/>
  <c r="BP245" i="21"/>
  <c r="BP208" i="21"/>
  <c r="BE229" i="21"/>
  <c r="BE192" i="21"/>
  <c r="BC231" i="21"/>
  <c r="BC194" i="21"/>
  <c r="BO230" i="21"/>
  <c r="BO193" i="21"/>
  <c r="BM247" i="21"/>
  <c r="BM210" i="21"/>
  <c r="BK231" i="21"/>
  <c r="BK194" i="21"/>
  <c r="AN50" i="5"/>
  <c r="AN24" i="11"/>
  <c r="AN50" i="11" s="1"/>
  <c r="BF229" i="21"/>
  <c r="BF192" i="21"/>
  <c r="BC228" i="21"/>
  <c r="BC191" i="21"/>
  <c r="BM235" i="21"/>
  <c r="BM198" i="21"/>
  <c r="BD238" i="21"/>
  <c r="BD201" i="21"/>
  <c r="BR246" i="21"/>
  <c r="BR209" i="21"/>
  <c r="AF283" i="21"/>
  <c r="BR283" i="21" s="1"/>
  <c r="BR61" i="21"/>
  <c r="BI231" i="21"/>
  <c r="BI194" i="21"/>
  <c r="R24" i="11"/>
  <c r="R50" i="11" s="1"/>
  <c r="R50" i="5"/>
  <c r="BH203" i="21"/>
  <c r="BH240" i="21"/>
  <c r="BN235" i="21"/>
  <c r="BN198" i="21"/>
  <c r="AC24" i="11"/>
  <c r="AC50" i="11" s="1"/>
  <c r="AC50" i="5"/>
  <c r="BS192" i="21"/>
  <c r="BS229" i="21"/>
  <c r="BT197" i="21"/>
  <c r="BT234" i="21"/>
  <c r="BI243" i="21"/>
  <c r="BI206" i="21"/>
  <c r="BQ238" i="21"/>
  <c r="BQ201" i="21"/>
  <c r="BD244" i="21"/>
  <c r="BD207" i="21"/>
  <c r="BR231" i="21"/>
  <c r="BR194" i="21"/>
  <c r="BF240" i="21"/>
  <c r="BF203" i="21"/>
  <c r="AI24" i="11"/>
  <c r="AI50" i="11" s="1"/>
  <c r="AI50" i="5"/>
  <c r="AT236" i="21"/>
  <c r="AT199" i="21"/>
  <c r="W50" i="5"/>
  <c r="W24" i="11"/>
  <c r="W50" i="11" s="1"/>
  <c r="AL24" i="11"/>
  <c r="AL50" i="11" s="1"/>
  <c r="AL50" i="5"/>
  <c r="BF247" i="21"/>
  <c r="BF210" i="21"/>
  <c r="BF197" i="21"/>
  <c r="BF234" i="21"/>
  <c r="BT193" i="21"/>
  <c r="BT230" i="21"/>
  <c r="BT201" i="21"/>
  <c r="BT238" i="21"/>
  <c r="K24" i="11"/>
  <c r="K50" i="11" s="1"/>
  <c r="K50" i="5"/>
  <c r="BD210" i="21"/>
  <c r="BD247" i="21"/>
  <c r="BO198" i="21"/>
  <c r="BO235" i="21"/>
  <c r="BM226" i="21"/>
  <c r="BM189" i="21"/>
  <c r="BF243" i="21"/>
  <c r="BF206" i="21"/>
  <c r="BD241" i="21"/>
  <c r="BD204" i="21"/>
  <c r="BR224" i="21"/>
  <c r="BR187" i="21"/>
  <c r="BI227" i="21"/>
  <c r="BI190" i="21"/>
  <c r="BC245" i="21"/>
  <c r="BC208" i="21"/>
  <c r="BL187" i="21"/>
  <c r="BL224" i="21"/>
  <c r="I50" i="5"/>
  <c r="I24" i="11"/>
  <c r="I50" i="11" s="1"/>
  <c r="BL230" i="21"/>
  <c r="BL193" i="21"/>
  <c r="BJ226" i="21"/>
  <c r="BJ189" i="21"/>
  <c r="BS239" i="21"/>
  <c r="BS202" i="21"/>
  <c r="BE238" i="21"/>
  <c r="BE201" i="21"/>
  <c r="BR234" i="21"/>
  <c r="BR197" i="21"/>
  <c r="BG232" i="21"/>
  <c r="BG195" i="21"/>
  <c r="BM244" i="21"/>
  <c r="BM207" i="21"/>
  <c r="O24" i="11"/>
  <c r="O50" i="11" s="1"/>
  <c r="O50" i="5"/>
  <c r="BN228" i="21"/>
  <c r="BN191" i="21"/>
  <c r="BO225" i="21"/>
  <c r="BO188" i="21"/>
  <c r="BQ244" i="21"/>
  <c r="BQ207" i="21"/>
  <c r="BQ226" i="21"/>
  <c r="BQ189" i="21"/>
  <c r="BD197" i="21"/>
  <c r="BD234" i="21"/>
  <c r="BL228" i="21"/>
  <c r="BL191" i="21"/>
  <c r="BI195" i="21"/>
  <c r="BI232" i="21"/>
  <c r="BP240" i="21"/>
  <c r="BP203" i="21"/>
  <c r="BP229" i="21"/>
  <c r="BP192" i="21"/>
  <c r="BJ235" i="21"/>
  <c r="BJ198" i="21"/>
  <c r="BT194" i="21"/>
  <c r="BT231" i="21"/>
  <c r="BI187" i="21"/>
  <c r="BI224" i="21"/>
  <c r="BH239" i="21"/>
  <c r="BH202" i="21"/>
  <c r="BJ243" i="21"/>
  <c r="BJ206" i="21"/>
  <c r="BR225" i="21"/>
  <c r="BR188" i="21"/>
  <c r="BR241" i="21"/>
  <c r="BR204" i="21"/>
  <c r="BL247" i="21"/>
  <c r="BL210" i="21"/>
  <c r="BN234" i="21"/>
  <c r="BN197" i="21"/>
  <c r="BS230" i="21"/>
  <c r="BS193" i="21"/>
  <c r="BC244" i="21"/>
  <c r="BC207" i="21"/>
  <c r="BL243" i="21"/>
  <c r="BL206" i="21"/>
  <c r="BS224" i="21"/>
  <c r="BS187" i="21"/>
  <c r="BN196" i="21"/>
  <c r="BN233" i="21"/>
  <c r="BJ240" i="21"/>
  <c r="BJ203" i="21"/>
  <c r="BH228" i="21"/>
  <c r="BH191" i="21"/>
  <c r="BQ227" i="21"/>
  <c r="BQ190" i="21"/>
  <c r="BK242" i="21"/>
  <c r="BK205" i="21"/>
  <c r="BL195" i="21"/>
  <c r="BL232" i="21"/>
  <c r="BQ202" i="21"/>
  <c r="BQ239" i="21"/>
  <c r="BQ187" i="21"/>
  <c r="BQ224" i="21"/>
  <c r="J24" i="11"/>
  <c r="J50" i="11" s="1"/>
  <c r="J50" i="5"/>
  <c r="BH196" i="21"/>
  <c r="BH233" i="21"/>
  <c r="BK232" i="21"/>
  <c r="BK195" i="21"/>
  <c r="BP224" i="21"/>
  <c r="BP187" i="21"/>
  <c r="BC237" i="21"/>
  <c r="BC200" i="21"/>
  <c r="BO227" i="21"/>
  <c r="BO190" i="21"/>
  <c r="N50" i="5"/>
  <c r="N24" i="11"/>
  <c r="N50" i="11" s="1"/>
  <c r="BK234" i="21"/>
  <c r="BK197" i="21"/>
  <c r="BF241" i="21"/>
  <c r="BF204" i="21"/>
  <c r="BK225" i="21"/>
  <c r="BK188" i="21"/>
  <c r="BA24" i="11"/>
  <c r="BA50" i="11" s="1"/>
  <c r="BA50" i="5"/>
  <c r="BP242" i="21"/>
  <c r="BP205" i="21"/>
  <c r="BE245" i="21"/>
  <c r="BE208" i="21"/>
  <c r="BE236" i="21"/>
  <c r="BE199" i="21"/>
  <c r="BC224" i="21"/>
  <c r="BC187" i="21"/>
  <c r="BF187" i="21"/>
  <c r="BF224" i="21"/>
  <c r="BL202" i="21"/>
  <c r="BL239" i="21"/>
  <c r="BN237" i="21"/>
  <c r="BN200" i="21"/>
  <c r="AQ24" i="11"/>
  <c r="AQ50" i="11" s="1"/>
  <c r="AQ50" i="5"/>
  <c r="BK228" i="21"/>
  <c r="BK191" i="21"/>
  <c r="V283" i="21"/>
  <c r="BH283" i="21" s="1"/>
  <c r="BH209" i="21"/>
  <c r="BH246" i="21"/>
  <c r="BH61" i="21"/>
  <c r="BR244" i="21"/>
  <c r="BR207" i="21"/>
  <c r="BO243" i="21"/>
  <c r="BO206" i="21"/>
  <c r="BK238" i="21"/>
  <c r="BK201" i="21"/>
  <c r="BE24" i="11"/>
  <c r="BE50" i="11" s="1"/>
  <c r="BE50" i="5"/>
  <c r="BL227" i="21"/>
  <c r="BL190" i="21"/>
  <c r="BM202" i="21"/>
  <c r="BM239" i="21"/>
  <c r="BO229" i="21"/>
  <c r="BO192" i="21"/>
  <c r="BH229" i="21"/>
  <c r="BH192" i="21"/>
  <c r="BC209" i="21"/>
  <c r="Q283" i="21"/>
  <c r="BC283" i="21" s="1"/>
  <c r="BC246" i="21"/>
  <c r="BC61" i="21"/>
  <c r="BS244" i="21"/>
  <c r="BS207" i="21"/>
  <c r="BS227" i="21"/>
  <c r="BS190" i="21"/>
  <c r="BH200" i="21"/>
  <c r="BH237" i="21"/>
  <c r="BR240" i="21"/>
  <c r="BR203" i="21"/>
  <c r="BH235" i="21"/>
  <c r="BH198" i="21"/>
  <c r="BD225" i="21"/>
  <c r="BD188" i="21"/>
  <c r="BE239" i="21"/>
  <c r="BE202" i="21"/>
  <c r="BD230" i="21"/>
  <c r="BD193" i="21"/>
  <c r="BP200" i="21"/>
  <c r="BP237" i="21"/>
  <c r="BF238" i="21"/>
  <c r="BF201" i="21"/>
  <c r="BQ208" i="21"/>
  <c r="BQ245" i="21"/>
  <c r="BT189" i="21"/>
  <c r="BT226" i="21"/>
  <c r="BE244" i="21"/>
  <c r="BE207" i="21"/>
  <c r="BO228" i="21"/>
  <c r="BO191" i="21"/>
  <c r="BR228" i="21"/>
  <c r="BR191" i="21"/>
  <c r="BG203" i="21"/>
  <c r="BG240" i="21"/>
  <c r="AD50" i="5"/>
  <c r="AD24" i="11"/>
  <c r="AD50" i="11" s="1"/>
  <c r="BC229" i="21"/>
  <c r="BC192" i="21"/>
  <c r="BO238" i="21"/>
  <c r="BO201" i="21"/>
  <c r="BC197" i="21"/>
  <c r="BC234" i="21"/>
  <c r="BR230" i="21"/>
  <c r="BR193" i="21"/>
  <c r="BK239" i="21"/>
  <c r="BK202" i="21"/>
  <c r="BR247" i="21"/>
  <c r="BR210" i="21"/>
  <c r="BO232" i="21"/>
  <c r="BO195" i="21"/>
  <c r="BF242" i="21"/>
  <c r="BF205" i="21"/>
  <c r="T50" i="5"/>
  <c r="T24" i="11"/>
  <c r="T50" i="11" s="1"/>
  <c r="BJ245" i="21"/>
  <c r="BJ208" i="21"/>
  <c r="BL198" i="21"/>
  <c r="BL235" i="21"/>
  <c r="BH50" i="5"/>
  <c r="BH24" i="11"/>
  <c r="BH50" i="11" s="1"/>
  <c r="BK240" i="21"/>
  <c r="BK203" i="21"/>
  <c r="BD245" i="21"/>
  <c r="BD208" i="21"/>
  <c r="BJ247" i="21"/>
  <c r="BJ210" i="21"/>
  <c r="BF225" i="21"/>
  <c r="BF188" i="21"/>
  <c r="BH197" i="21"/>
  <c r="BH234" i="21"/>
  <c r="BT228" i="21"/>
  <c r="BT191" i="21"/>
  <c r="BL225" i="21"/>
  <c r="BL188" i="21"/>
  <c r="S50" i="5"/>
  <c r="S24" i="11"/>
  <c r="S50" i="11" s="1"/>
  <c r="BG235" i="21"/>
  <c r="BG198" i="21"/>
  <c r="BC190" i="21"/>
  <c r="BC227" i="21"/>
  <c r="BL242" i="21"/>
  <c r="BL205" i="21"/>
  <c r="BT196" i="21"/>
  <c r="BT233" i="21"/>
  <c r="BN227" i="21"/>
  <c r="BN190" i="21"/>
  <c r="BG237" i="21"/>
  <c r="BG200" i="21"/>
  <c r="BH231" i="21"/>
  <c r="BH194" i="21"/>
  <c r="BN229" i="21"/>
  <c r="BN192" i="21"/>
  <c r="AA50" i="5"/>
  <c r="AA24" i="11"/>
  <c r="AA50" i="11" s="1"/>
  <c r="BD187" i="21"/>
  <c r="BD224" i="21"/>
  <c r="H50" i="5"/>
  <c r="H24" i="11"/>
  <c r="H50" i="11" s="1"/>
  <c r="BO237" i="21"/>
  <c r="BO200" i="21"/>
  <c r="BC238" i="21"/>
  <c r="BC201" i="21"/>
  <c r="BS233" i="21"/>
  <c r="BS196" i="21"/>
  <c r="BE195" i="21"/>
  <c r="BE232" i="21"/>
  <c r="BP225" i="21"/>
  <c r="BP188" i="21"/>
  <c r="BH227" i="21"/>
  <c r="BH190" i="21"/>
  <c r="Y50" i="5"/>
  <c r="Y24" i="11"/>
  <c r="Y50" i="11" s="1"/>
  <c r="BQ233" i="21"/>
  <c r="BQ196" i="21"/>
  <c r="AH50" i="5"/>
  <c r="AH24" i="11"/>
  <c r="AH50" i="11" s="1"/>
  <c r="BP195" i="21"/>
  <c r="BP232" i="21"/>
  <c r="BM233" i="21"/>
  <c r="BM196" i="21"/>
  <c r="BF231" i="21"/>
  <c r="BF194" i="21"/>
  <c r="BI234" i="21"/>
  <c r="BI197" i="21"/>
  <c r="BE203" i="21"/>
  <c r="BE240" i="21"/>
  <c r="BT232" i="21"/>
  <c r="BT195" i="21"/>
  <c r="BH242" i="21"/>
  <c r="BH205" i="21"/>
  <c r="AE50" i="5"/>
  <c r="AE24" i="11"/>
  <c r="AE50" i="11" s="1"/>
  <c r="BP198" i="21"/>
  <c r="BP235" i="21"/>
  <c r="BQ246" i="21"/>
  <c r="BQ209" i="21"/>
  <c r="AE283" i="21"/>
  <c r="BQ283" i="21" s="1"/>
  <c r="BQ61" i="21"/>
  <c r="BL234" i="21"/>
  <c r="BL197" i="21"/>
  <c r="BG241" i="21"/>
  <c r="BG204" i="21"/>
  <c r="BQ200" i="21"/>
  <c r="BQ237" i="21"/>
  <c r="AX50" i="5"/>
  <c r="AX24" i="11"/>
  <c r="AX50" i="11" s="1"/>
  <c r="BS203" i="21"/>
  <c r="BS240" i="21"/>
  <c r="Q50" i="5"/>
  <c r="Q24" i="11"/>
  <c r="Q50" i="11" s="1"/>
  <c r="BF232" i="21"/>
  <c r="BF195" i="21"/>
  <c r="BL226" i="21"/>
  <c r="BL189" i="21"/>
  <c r="C50" i="5"/>
  <c r="C24" i="11"/>
  <c r="C50" i="11" s="1"/>
  <c r="BO231" i="21"/>
  <c r="BO194" i="21"/>
  <c r="BQ241" i="21"/>
  <c r="BQ204" i="21"/>
  <c r="BF198" i="21"/>
  <c r="BF235" i="21"/>
  <c r="BC239" i="21"/>
  <c r="BC202" i="21"/>
  <c r="BE242" i="21"/>
  <c r="BE205" i="21"/>
  <c r="BL237" i="21"/>
  <c r="BL200" i="21"/>
  <c r="BK241" i="21"/>
  <c r="BK204" i="21"/>
  <c r="AM50" i="5"/>
  <c r="AM24" i="11"/>
  <c r="AM50" i="11" s="1"/>
  <c r="BQ231" i="21"/>
  <c r="BQ194" i="21"/>
  <c r="BK237" i="21"/>
  <c r="BK200" i="21"/>
  <c r="AB283" i="21"/>
  <c r="BN283" i="21" s="1"/>
  <c r="BN246" i="21"/>
  <c r="BN209" i="21"/>
  <c r="BN61" i="21"/>
  <c r="BD237" i="21"/>
  <c r="BD200" i="21"/>
  <c r="BM243" i="21"/>
  <c r="BM206" i="21"/>
  <c r="BE226" i="21"/>
  <c r="BE189" i="21"/>
  <c r="BE187" i="21"/>
  <c r="BE224" i="21"/>
  <c r="BM237" i="21"/>
  <c r="BM200" i="21"/>
  <c r="BM228" i="21"/>
  <c r="BM191" i="21"/>
  <c r="BE230" i="21"/>
  <c r="BE193" i="21"/>
  <c r="G24" i="11"/>
  <c r="G50" i="11" s="1"/>
  <c r="G50" i="5"/>
  <c r="BN232" i="21"/>
  <c r="BN195" i="21"/>
  <c r="BN230" i="21"/>
  <c r="BN193" i="21"/>
  <c r="BP234" i="21"/>
  <c r="BP197" i="21"/>
  <c r="BC241" i="21"/>
  <c r="BC204" i="21"/>
  <c r="BD236" i="21"/>
  <c r="BD199" i="21"/>
  <c r="BE228" i="21"/>
  <c r="BE191" i="21"/>
  <c r="BS243" i="21"/>
  <c r="BS206" i="21"/>
  <c r="BJ242" i="21"/>
  <c r="BJ205" i="21"/>
  <c r="AS50" i="5"/>
  <c r="AS24" i="11"/>
  <c r="AS50" i="11" s="1"/>
  <c r="BK208" i="21"/>
  <c r="BK245" i="21"/>
  <c r="X24" i="11"/>
  <c r="X50" i="11" s="1"/>
  <c r="X50" i="5"/>
  <c r="W283" i="21"/>
  <c r="BI283" i="21" s="1"/>
  <c r="BI246" i="21"/>
  <c r="BI209" i="21"/>
  <c r="BI61" i="21"/>
  <c r="BT188" i="21"/>
  <c r="BT225" i="21"/>
  <c r="BL229" i="21"/>
  <c r="BL192" i="21"/>
  <c r="BM225" i="21"/>
  <c r="BM188" i="21"/>
  <c r="BK247" i="21"/>
  <c r="BK210" i="21"/>
  <c r="AR199" i="21"/>
  <c r="AR236" i="21"/>
  <c r="BR232" i="21"/>
  <c r="BR195" i="21"/>
  <c r="BL238" i="21"/>
  <c r="BL201" i="21"/>
  <c r="BL245" i="21"/>
  <c r="BL208" i="21"/>
  <c r="BS195" i="21"/>
  <c r="BS232" i="21"/>
  <c r="BN187" i="21"/>
  <c r="BN224" i="21"/>
  <c r="BG229" i="21"/>
  <c r="BG192" i="21"/>
  <c r="BQ228" i="21"/>
  <c r="BQ191" i="21"/>
  <c r="BC203" i="21"/>
  <c r="BC240" i="21"/>
  <c r="BP209" i="21"/>
  <c r="AD283" i="21"/>
  <c r="BP283" i="21" s="1"/>
  <c r="BP246" i="21"/>
  <c r="BP61" i="21"/>
  <c r="BE243" i="21"/>
  <c r="BE206" i="21"/>
  <c r="BD246" i="21"/>
  <c r="R283" i="21"/>
  <c r="BD283" i="21" s="1"/>
  <c r="BD209" i="21"/>
  <c r="BD61" i="21"/>
  <c r="BO197" i="21"/>
  <c r="BO234" i="21"/>
  <c r="BH244" i="21"/>
  <c r="BH207" i="21"/>
  <c r="AT50" i="5"/>
  <c r="AT24" i="11"/>
  <c r="AT50" i="11" s="1"/>
  <c r="BH236" i="21"/>
  <c r="BH199" i="21"/>
  <c r="BJ231" i="21"/>
  <c r="BJ194" i="21"/>
  <c r="BJ196" i="21"/>
  <c r="BJ233" i="21"/>
  <c r="BC235" i="21"/>
  <c r="BC198" i="21"/>
  <c r="BI236" i="21"/>
  <c r="BI199" i="21"/>
  <c r="AK50" i="5"/>
  <c r="AK24" i="11"/>
  <c r="AK50" i="11" s="1"/>
  <c r="BM187" i="21"/>
  <c r="BM224" i="21"/>
  <c r="BS235" i="21"/>
  <c r="BS198" i="21"/>
  <c r="BI229" i="21"/>
  <c r="BI192" i="21"/>
  <c r="BH232" i="21"/>
  <c r="BH195" i="21"/>
  <c r="BP226" i="21"/>
  <c r="BP189" i="21"/>
  <c r="BG234" i="21"/>
  <c r="BG197" i="21"/>
  <c r="BJ50" i="5"/>
  <c r="BJ24" i="11"/>
  <c r="BJ50" i="11" s="1"/>
  <c r="BM229" i="21"/>
  <c r="BM192" i="21"/>
  <c r="BM227" i="21"/>
  <c r="BM190" i="21"/>
  <c r="BS245" i="21"/>
  <c r="BS208" i="21"/>
  <c r="BL196" i="21"/>
  <c r="BL233" i="21"/>
  <c r="BI196" i="21"/>
  <c r="BI233" i="21"/>
  <c r="BE190" i="21"/>
  <c r="BE227" i="21"/>
  <c r="BI200" i="21"/>
  <c r="BI237" i="21"/>
  <c r="BN225" i="21"/>
  <c r="BN188" i="21"/>
  <c r="L24" i="11"/>
  <c r="L50" i="11" s="1"/>
  <c r="L50" i="5"/>
  <c r="BJ228" i="21"/>
  <c r="BJ191" i="21"/>
  <c r="BD203" i="21"/>
  <c r="BD240" i="21"/>
  <c r="BR236" i="21"/>
  <c r="BR199" i="21"/>
  <c r="BE209" i="21"/>
  <c r="S283" i="21"/>
  <c r="BE283" i="21" s="1"/>
  <c r="BE246" i="21"/>
  <c r="BE61" i="21"/>
  <c r="BM195" i="21"/>
  <c r="BM232" i="21"/>
  <c r="BS241" i="21"/>
  <c r="BS204" i="21"/>
  <c r="BO233" i="21"/>
  <c r="BO196" i="21"/>
  <c r="BD195" i="21"/>
  <c r="BD232" i="21"/>
  <c r="BR208" i="21"/>
  <c r="BR245" i="21"/>
  <c r="BG227" i="21"/>
  <c r="BG190" i="21"/>
  <c r="BT204" i="21"/>
  <c r="BT241" i="21"/>
  <c r="BN208" i="21"/>
  <c r="BN245" i="21"/>
  <c r="BE197" i="21"/>
  <c r="BE234" i="21"/>
  <c r="BF237" i="21"/>
  <c r="BF200" i="21"/>
  <c r="BS200" i="21"/>
  <c r="BS237" i="21"/>
  <c r="BF226" i="21"/>
  <c r="BF189" i="21"/>
  <c r="BJ237" i="21"/>
  <c r="BJ200" i="21"/>
  <c r="BI238" i="21"/>
  <c r="BI201" i="21"/>
  <c r="BP238" i="21"/>
  <c r="BP201" i="21"/>
  <c r="Z24" i="11"/>
  <c r="Z50" i="11" s="1"/>
  <c r="Z50" i="5"/>
  <c r="BR227" i="21"/>
  <c r="BR190" i="21"/>
  <c r="BT205" i="21"/>
  <c r="BT242" i="21"/>
  <c r="BH224" i="21"/>
  <c r="BH187" i="21"/>
  <c r="BE225" i="21"/>
  <c r="BE188" i="21"/>
  <c r="BK235" i="21"/>
  <c r="BK198" i="21"/>
  <c r="BR242" i="21"/>
  <c r="BR205" i="21"/>
  <c r="AJ50" i="5"/>
  <c r="AJ24" i="11"/>
  <c r="AJ50" i="11" s="1"/>
  <c r="BI208" i="21"/>
  <c r="BI245" i="21"/>
  <c r="BI198" i="21"/>
  <c r="BI235" i="21"/>
  <c r="BQ242" i="21"/>
  <c r="BQ205" i="21"/>
  <c r="BS197" i="21"/>
  <c r="BS234" i="21"/>
  <c r="AF50" i="5"/>
  <c r="AF24" i="11"/>
  <c r="AF50" i="11" s="1"/>
  <c r="B50" i="5"/>
  <c r="B24" i="11"/>
  <c r="B50" i="11" s="1"/>
  <c r="BK199" i="21"/>
  <c r="BK236" i="21"/>
  <c r="BM203" i="21"/>
  <c r="BM240" i="21"/>
  <c r="BB24" i="11"/>
  <c r="BB50" i="11" s="1"/>
  <c r="BB50" i="5"/>
  <c r="BL241" i="21"/>
  <c r="BL204" i="21"/>
  <c r="BO244" i="21"/>
  <c r="BO207" i="21"/>
  <c r="BN231" i="21"/>
  <c r="BN194" i="21"/>
  <c r="BH230" i="21"/>
  <c r="BH193" i="21"/>
  <c r="BM245" i="21"/>
  <c r="BM208" i="21"/>
  <c r="V50" i="5"/>
  <c r="V24" i="11"/>
  <c r="V50" i="11" s="1"/>
  <c r="BD242" i="21"/>
  <c r="BD205" i="21"/>
  <c r="BM230" i="21"/>
  <c r="BM193" i="21"/>
  <c r="BI241" i="21"/>
  <c r="BI204" i="21"/>
  <c r="BE241" i="21"/>
  <c r="BE204" i="21"/>
  <c r="BR229" i="21"/>
  <c r="BR192" i="21"/>
  <c r="BD231" i="21"/>
  <c r="BD194" i="21"/>
  <c r="BL236" i="21"/>
  <c r="BL199" i="21"/>
  <c r="BN199" i="21"/>
  <c r="BN236" i="21"/>
  <c r="BI226" i="21"/>
  <c r="BI189" i="21"/>
  <c r="BI244" i="21"/>
  <c r="BI207" i="21"/>
  <c r="BQ195" i="21"/>
  <c r="BQ232" i="21"/>
  <c r="BT198" i="21"/>
  <c r="BT235" i="21"/>
  <c r="BJ234" i="21"/>
  <c r="BJ197" i="21"/>
  <c r="BN241" i="21"/>
  <c r="BN204" i="21"/>
  <c r="BR198" i="21"/>
  <c r="BR235" i="21"/>
  <c r="BS231" i="21"/>
  <c r="BS194" i="21"/>
  <c r="BK244" i="21"/>
  <c r="BK207" i="21"/>
  <c r="BK227" i="21"/>
  <c r="BK190" i="21"/>
  <c r="BI203" i="21"/>
  <c r="BI240" i="21"/>
  <c r="BK230" i="21"/>
  <c r="BK193" i="21"/>
  <c r="BF233" i="21"/>
  <c r="BF196" i="21"/>
  <c r="BH247" i="21"/>
  <c r="BH210" i="21"/>
  <c r="BR243" i="21"/>
  <c r="BR206" i="21"/>
  <c r="BJ244" i="21"/>
  <c r="BJ207" i="21"/>
  <c r="BG210" i="21"/>
  <c r="BG247" i="21"/>
  <c r="BI228" i="21"/>
  <c r="BI191" i="21"/>
  <c r="BC232" i="21"/>
  <c r="BC195" i="21"/>
  <c r="BD226" i="21"/>
  <c r="BD189" i="21"/>
  <c r="BK243" i="21"/>
  <c r="BK206" i="21"/>
  <c r="BS228" i="21"/>
  <c r="BS191" i="21"/>
  <c r="AU236" i="21"/>
  <c r="AU199" i="21"/>
  <c r="BT192" i="21"/>
  <c r="BT229" i="21"/>
  <c r="BG208" i="21"/>
  <c r="BG245" i="21"/>
  <c r="AN199" i="21"/>
  <c r="AN236" i="21"/>
  <c r="BS225" i="21"/>
  <c r="BS188" i="21"/>
  <c r="BJ232" i="21"/>
  <c r="BJ195" i="21"/>
  <c r="BO202" i="21"/>
  <c r="BO239" i="21"/>
  <c r="BC196" i="21"/>
  <c r="BC233" i="21"/>
  <c r="AQ236" i="21"/>
  <c r="AQ199" i="21"/>
  <c r="AP199" i="21"/>
  <c r="AP236" i="21"/>
  <c r="AZ24" i="11"/>
  <c r="AZ50" i="11" s="1"/>
  <c r="AZ50" i="5"/>
  <c r="BG243" i="21"/>
  <c r="BG206" i="21"/>
  <c r="AR24" i="11"/>
  <c r="AR50" i="11" s="1"/>
  <c r="AR50" i="5"/>
  <c r="BI247" i="21"/>
  <c r="BI210" i="21"/>
  <c r="BQ236" i="21"/>
  <c r="BQ199" i="21"/>
  <c r="BG196" i="21"/>
  <c r="BG233" i="21"/>
  <c r="BN243" i="21"/>
  <c r="BN206" i="21"/>
  <c r="BM231" i="21"/>
  <c r="BM194" i="21"/>
  <c r="BG230" i="21"/>
  <c r="BG193" i="21"/>
  <c r="BE210" i="21"/>
  <c r="BE247" i="21"/>
  <c r="BN50" i="5"/>
  <c r="BN24" i="11"/>
  <c r="BN50" i="11" s="1"/>
  <c r="BC230" i="21"/>
  <c r="BC193" i="21"/>
  <c r="AV50" i="5"/>
  <c r="AV24" i="11"/>
  <c r="AV50" i="11" s="1"/>
  <c r="BL50" i="5"/>
  <c r="BL24" i="11"/>
  <c r="BL50" i="11" s="1"/>
  <c r="BC210" i="21"/>
  <c r="BC247" i="21"/>
  <c r="BT207" i="21"/>
  <c r="BT244" i="21"/>
  <c r="BT236" i="21"/>
  <c r="BT199" i="21"/>
  <c r="BK246" i="21"/>
  <c r="BK209" i="21"/>
  <c r="Y283" i="21"/>
  <c r="BK283" i="21" s="1"/>
  <c r="BK61" i="21"/>
  <c r="BF244" i="21"/>
  <c r="BF207" i="21"/>
  <c r="BP227" i="21"/>
  <c r="BP190" i="21"/>
  <c r="BO226" i="21"/>
  <c r="BO189" i="21"/>
  <c r="BF246" i="21"/>
  <c r="BF209" i="21"/>
  <c r="T283" i="21"/>
  <c r="BF283" i="21" s="1"/>
  <c r="BF61" i="21"/>
  <c r="AW24" i="11"/>
  <c r="AW50" i="11" s="1"/>
  <c r="AW50" i="5"/>
  <c r="AB50" i="5"/>
  <c r="AB24" i="11"/>
  <c r="AB50" i="11" s="1"/>
  <c r="BK226" i="21"/>
  <c r="BK189" i="21"/>
  <c r="BL203" i="21"/>
  <c r="BL240" i="21"/>
  <c r="AG50" i="5"/>
  <c r="AG24" i="11"/>
  <c r="AG50" i="11" s="1"/>
  <c r="BE233" i="21"/>
  <c r="BE196" i="21"/>
  <c r="BM242" i="21"/>
  <c r="BM205" i="21"/>
  <c r="BC242" i="21"/>
  <c r="BC205" i="21"/>
  <c r="BF24" i="11"/>
  <c r="BF50" i="11" s="1"/>
  <c r="BF50" i="5"/>
  <c r="D50" i="5"/>
  <c r="D24" i="11"/>
  <c r="D50" i="11" s="1"/>
  <c r="AO65" i="21" l="1"/>
  <c r="C287" i="21"/>
  <c r="AO287" i="21" s="1"/>
  <c r="AS65" i="21"/>
  <c r="G287" i="21"/>
  <c r="AS287" i="21" s="1"/>
  <c r="AN65" i="21"/>
  <c r="B287" i="21"/>
  <c r="AN287" i="21" s="1"/>
  <c r="AP65" i="21"/>
  <c r="D287" i="21"/>
  <c r="AP287" i="21" s="1"/>
  <c r="AQ65" i="21"/>
  <c r="E287" i="21"/>
  <c r="AQ287" i="21" s="1"/>
  <c r="AT65" i="21"/>
  <c r="H287" i="21"/>
  <c r="AT287" i="21" s="1"/>
  <c r="AV65" i="21"/>
  <c r="J287" i="21"/>
  <c r="AV287" i="21" s="1"/>
  <c r="AR65" i="21"/>
  <c r="F287" i="21"/>
  <c r="AR287" i="21" s="1"/>
  <c r="AU65" i="21"/>
  <c r="I287" i="21"/>
  <c r="AU287" i="21" s="1"/>
  <c r="AP68" i="21" l="1"/>
  <c r="D290" i="21"/>
  <c r="AP290" i="21" s="1"/>
  <c r="AS68" i="21"/>
  <c r="G290" i="21"/>
  <c r="AS290" i="21" s="1"/>
  <c r="AN68" i="21"/>
  <c r="B290" i="21"/>
  <c r="AN290" i="21" s="1"/>
  <c r="AR68" i="21"/>
  <c r="F290" i="21"/>
  <c r="AR290" i="21" s="1"/>
  <c r="AQ68" i="21"/>
  <c r="E290" i="21"/>
  <c r="AQ290" i="21" s="1"/>
  <c r="AO68" i="21"/>
  <c r="C290" i="21"/>
  <c r="AO290" i="21" s="1"/>
  <c r="BO38" i="4" l="1"/>
  <c r="BO12" i="5"/>
  <c r="AZ62" i="21" l="1"/>
  <c r="N284" i="21"/>
  <c r="AZ284" i="21" s="1"/>
  <c r="AW49" i="21"/>
  <c r="K271" i="21"/>
  <c r="AW271" i="21" s="1"/>
  <c r="AN62" i="21"/>
  <c r="B284" i="21"/>
  <c r="AN284" i="21" s="1"/>
  <c r="AT49" i="21"/>
  <c r="H271" i="21"/>
  <c r="AT271" i="21" s="1"/>
  <c r="AN49" i="21"/>
  <c r="B271" i="21"/>
  <c r="AN271" i="21" s="1"/>
  <c r="AQ49" i="21"/>
  <c r="E271" i="21"/>
  <c r="AQ271" i="21" s="1"/>
  <c r="AU62" i="21"/>
  <c r="I284" i="21"/>
  <c r="AU284" i="21" s="1"/>
  <c r="AO49" i="21"/>
  <c r="C271" i="21"/>
  <c r="AO271" i="21" s="1"/>
  <c r="AY62" i="21"/>
  <c r="M284" i="21"/>
  <c r="AY284" i="21" s="1"/>
  <c r="AQ62" i="21"/>
  <c r="E284" i="21"/>
  <c r="AQ284" i="21" s="1"/>
  <c r="AZ49" i="21"/>
  <c r="N271" i="21"/>
  <c r="AZ271" i="21" s="1"/>
  <c r="BT67" i="21"/>
  <c r="AH289" i="21"/>
  <c r="BT289" i="21" s="1"/>
  <c r="BU67" i="21"/>
  <c r="AI289" i="21"/>
  <c r="BU289" i="21" s="1"/>
  <c r="AX62" i="21"/>
  <c r="L284" i="21"/>
  <c r="AX284" i="21" s="1"/>
  <c r="AY49" i="21"/>
  <c r="M271" i="21"/>
  <c r="AY271" i="21" s="1"/>
  <c r="AP49" i="21"/>
  <c r="D271" i="21"/>
  <c r="AP271" i="21" s="1"/>
  <c r="AO62" i="21"/>
  <c r="C284" i="21"/>
  <c r="AO284" i="21" s="1"/>
  <c r="AV62" i="21"/>
  <c r="J284" i="21"/>
  <c r="AV284" i="21" s="1"/>
  <c r="BO38" i="5"/>
  <c r="BO12" i="11"/>
  <c r="BO38" i="11" s="1"/>
  <c r="AU49" i="21"/>
  <c r="I271" i="21"/>
  <c r="AU271" i="21" s="1"/>
  <c r="AS62" i="21"/>
  <c r="G284" i="21"/>
  <c r="AS284" i="21" s="1"/>
  <c r="AW62" i="21"/>
  <c r="K284" i="21"/>
  <c r="AW284" i="21" s="1"/>
  <c r="AR49" i="21"/>
  <c r="F271" i="21"/>
  <c r="AR271" i="21" s="1"/>
  <c r="AT62" i="21"/>
  <c r="H284" i="21"/>
  <c r="AT284" i="21" s="1"/>
  <c r="AR62" i="21"/>
  <c r="F284" i="21"/>
  <c r="AR284" i="21" s="1"/>
  <c r="AP62" i="21"/>
  <c r="D284" i="21"/>
  <c r="AP284" i="21" s="1"/>
  <c r="AS49" i="21"/>
  <c r="G271" i="21"/>
  <c r="AS271" i="21" s="1"/>
  <c r="AV49" i="21"/>
  <c r="J271" i="21"/>
  <c r="AV271" i="21" s="1"/>
  <c r="BA62" i="21"/>
  <c r="O284" i="21"/>
  <c r="BA284" i="21" s="1"/>
  <c r="AX49" i="21"/>
  <c r="L271" i="21"/>
  <c r="AX271" i="21" s="1"/>
  <c r="BN38" i="4" l="1"/>
  <c r="BN12" i="5"/>
  <c r="BS67" i="21"/>
  <c r="AG289" i="21"/>
  <c r="BS289" i="21" s="1"/>
  <c r="BN38" i="5" l="1"/>
  <c r="BN12" i="11"/>
  <c r="BN38" i="11" s="1"/>
  <c r="BY87" i="4" l="1"/>
  <c r="BY60" i="5"/>
  <c r="BW94" i="4"/>
  <c r="BW67" i="5"/>
  <c r="AI41" i="21"/>
  <c r="BY30" i="4"/>
  <c r="BY4" i="5"/>
  <c r="AM36" i="4"/>
  <c r="AM10" i="5"/>
  <c r="BX100" i="4"/>
  <c r="BX73" i="5"/>
  <c r="S47" i="21"/>
  <c r="M36" i="4"/>
  <c r="M10" i="5"/>
  <c r="BX101" i="4"/>
  <c r="BX74" i="5"/>
  <c r="BX87" i="4"/>
  <c r="BX60" i="5"/>
  <c r="BW30" i="4"/>
  <c r="BW4" i="5"/>
  <c r="BV95" i="4"/>
  <c r="BV68" i="5"/>
  <c r="BX86" i="4"/>
  <c r="BX59" i="5"/>
  <c r="AA47" i="21"/>
  <c r="AS36" i="4"/>
  <c r="AS10" i="5"/>
  <c r="N36" i="4"/>
  <c r="N10" i="5"/>
  <c r="AO36" i="4"/>
  <c r="Z47" i="21"/>
  <c r="AO10" i="5"/>
  <c r="BW29" i="4"/>
  <c r="BW3" i="5"/>
  <c r="BX35" i="4"/>
  <c r="BX9" i="5"/>
  <c r="BW100" i="4"/>
  <c r="BW73" i="5"/>
  <c r="BW88" i="4"/>
  <c r="BW61" i="5"/>
  <c r="BV99" i="4"/>
  <c r="BV72" i="5"/>
  <c r="AE36" i="4"/>
  <c r="AE10" i="5"/>
  <c r="AI44" i="21"/>
  <c r="BY33" i="4"/>
  <c r="BY7" i="5"/>
  <c r="I36" i="4"/>
  <c r="R47" i="21"/>
  <c r="I10" i="5"/>
  <c r="AI36" i="4"/>
  <c r="AI10" i="5"/>
  <c r="BV97" i="4"/>
  <c r="BV70" i="5"/>
  <c r="BW33" i="4"/>
  <c r="BW7" i="5"/>
  <c r="BV43" i="4"/>
  <c r="BV17" i="5"/>
  <c r="BY96" i="4"/>
  <c r="BY69" i="5"/>
  <c r="W36" i="4"/>
  <c r="W10" i="5"/>
  <c r="BX105" i="4"/>
  <c r="BX78" i="5"/>
  <c r="BV45" i="4"/>
  <c r="BV19" i="5"/>
  <c r="AI53" i="21"/>
  <c r="BY42" i="4"/>
  <c r="BY16" i="5"/>
  <c r="BW96" i="4"/>
  <c r="BW69" i="5"/>
  <c r="BW35" i="4"/>
  <c r="BW9" i="5"/>
  <c r="BY92" i="4"/>
  <c r="BY65" i="5"/>
  <c r="BY86" i="4"/>
  <c r="BY59" i="5"/>
  <c r="BV85" i="4"/>
  <c r="BV58" i="5"/>
  <c r="H36" i="4"/>
  <c r="H10" i="5"/>
  <c r="AI59" i="21"/>
  <c r="BY48" i="4"/>
  <c r="BY22" i="5"/>
  <c r="BX45" i="4"/>
  <c r="BX19" i="5"/>
  <c r="BY91" i="4"/>
  <c r="BY64" i="5"/>
  <c r="BY85" i="4"/>
  <c r="BY58" i="5"/>
  <c r="BX96" i="4"/>
  <c r="BX69" i="5"/>
  <c r="BX89" i="4"/>
  <c r="BX62" i="5"/>
  <c r="BW84" i="4"/>
  <c r="BW57" i="5"/>
  <c r="BV51" i="4"/>
  <c r="BV25" i="5"/>
  <c r="AI42" i="21"/>
  <c r="BY31" i="4"/>
  <c r="BY5" i="5"/>
  <c r="AT36" i="4"/>
  <c r="AT10" i="5"/>
  <c r="BW43" i="4"/>
  <c r="BW17" i="5"/>
  <c r="S36" i="4"/>
  <c r="S10" i="5"/>
  <c r="BV93" i="4"/>
  <c r="BV66" i="5"/>
  <c r="BW41" i="4"/>
  <c r="BW15" i="5"/>
  <c r="AI49" i="21"/>
  <c r="BY38" i="4"/>
  <c r="BY12" i="5"/>
  <c r="T36" i="4"/>
  <c r="T10" i="5"/>
  <c r="BW97" i="4"/>
  <c r="BW70" i="5"/>
  <c r="T47" i="21"/>
  <c r="Q36" i="4"/>
  <c r="Q10" i="5"/>
  <c r="BW95" i="4"/>
  <c r="BW68" i="5"/>
  <c r="BY84" i="4"/>
  <c r="BY57" i="5"/>
  <c r="L36" i="4"/>
  <c r="L10" i="5"/>
  <c r="BV83" i="4"/>
  <c r="BV56" i="5"/>
  <c r="BV86" i="4"/>
  <c r="BV59" i="5"/>
  <c r="AR36" i="4"/>
  <c r="AR10" i="5"/>
  <c r="BV91" i="4"/>
  <c r="BV64" i="5"/>
  <c r="BY97" i="4"/>
  <c r="BY70" i="5"/>
  <c r="BX51" i="4"/>
  <c r="BX25" i="5"/>
  <c r="BW47" i="4"/>
  <c r="BW21" i="5"/>
  <c r="BV34" i="4"/>
  <c r="BV8" i="5"/>
  <c r="AI54" i="21"/>
  <c r="BY43" i="4"/>
  <c r="BY17" i="5"/>
  <c r="BV87" i="4"/>
  <c r="BV60" i="5"/>
  <c r="BV102" i="4"/>
  <c r="BV75" i="5"/>
  <c r="BW83" i="4"/>
  <c r="BW56" i="5"/>
  <c r="BY83" i="4"/>
  <c r="BY56" i="5"/>
  <c r="BY90" i="4"/>
  <c r="BY63" i="5"/>
  <c r="BV32" i="4"/>
  <c r="BV6" i="5"/>
  <c r="AK36" i="4"/>
  <c r="Y47" i="21"/>
  <c r="AK10" i="5"/>
  <c r="BX39" i="4"/>
  <c r="BX13" i="5"/>
  <c r="BW39" i="4"/>
  <c r="BW13" i="5"/>
  <c r="BX32" i="4"/>
  <c r="BX6" i="5"/>
  <c r="BX85" i="4"/>
  <c r="BX58" i="5"/>
  <c r="BX34" i="4"/>
  <c r="BX8" i="5"/>
  <c r="BV88" i="4"/>
  <c r="BV61" i="5"/>
  <c r="BX47" i="4"/>
  <c r="BX21" i="5"/>
  <c r="BX41" i="4"/>
  <c r="BX15" i="5"/>
  <c r="AC36" i="4"/>
  <c r="W47" i="21"/>
  <c r="AC10" i="5"/>
  <c r="BV94" i="4"/>
  <c r="BV67" i="5"/>
  <c r="BX83" i="4"/>
  <c r="BX56" i="5"/>
  <c r="BW32" i="4"/>
  <c r="BW6" i="5"/>
  <c r="BW91" i="4"/>
  <c r="BW64" i="5"/>
  <c r="BY100" i="4"/>
  <c r="BY73" i="5"/>
  <c r="BX88" i="4"/>
  <c r="BX61" i="5"/>
  <c r="BW40" i="4"/>
  <c r="BW14" i="5"/>
  <c r="BV92" i="4"/>
  <c r="BV65" i="5"/>
  <c r="BY101" i="4"/>
  <c r="BY74" i="5"/>
  <c r="F36" i="4"/>
  <c r="F10" i="5"/>
  <c r="Y36" i="4"/>
  <c r="V47" i="21"/>
  <c r="Y10" i="5"/>
  <c r="AB36" i="4"/>
  <c r="AB10" i="5"/>
  <c r="BW51" i="4"/>
  <c r="BW25" i="5"/>
  <c r="BV39" i="4"/>
  <c r="BV13" i="5"/>
  <c r="BX48" i="4"/>
  <c r="BX22" i="5"/>
  <c r="AN36" i="4"/>
  <c r="AN10" i="5"/>
  <c r="U36" i="4"/>
  <c r="U47" i="21"/>
  <c r="U10" i="5"/>
  <c r="AP36" i="4"/>
  <c r="AP10" i="5"/>
  <c r="G36" i="4"/>
  <c r="G10" i="5"/>
  <c r="AI47" i="21"/>
  <c r="BY36" i="4"/>
  <c r="BY10" i="5"/>
  <c r="BX93" i="4"/>
  <c r="BX66" i="5"/>
  <c r="BY46" i="4"/>
  <c r="AI57" i="21"/>
  <c r="BY20" i="5"/>
  <c r="BV35" i="4"/>
  <c r="BV9" i="5"/>
  <c r="AG36" i="4"/>
  <c r="X47" i="21"/>
  <c r="AG10" i="5"/>
  <c r="BW34" i="4"/>
  <c r="BW8" i="5"/>
  <c r="AI48" i="21"/>
  <c r="BY37" i="4"/>
  <c r="BY11" i="5"/>
  <c r="C36" i="4"/>
  <c r="C10" i="5"/>
  <c r="AI45" i="21"/>
  <c r="BY34" i="4"/>
  <c r="BY8" i="5"/>
  <c r="BY29" i="4"/>
  <c r="AI40" i="21"/>
  <c r="BY3" i="5"/>
  <c r="BW101" i="4"/>
  <c r="BW74" i="5"/>
  <c r="BV38" i="4"/>
  <c r="BV12" i="5"/>
  <c r="BW90" i="4"/>
  <c r="BW63" i="5"/>
  <c r="AA36" i="4"/>
  <c r="AA10" i="5"/>
  <c r="BY105" i="4"/>
  <c r="BY78" i="5"/>
  <c r="BW92" i="4"/>
  <c r="BW65" i="5"/>
  <c r="BX94" i="4"/>
  <c r="BX67" i="5"/>
  <c r="BX91" i="4"/>
  <c r="BX64" i="5"/>
  <c r="BX102" i="4"/>
  <c r="BX75" i="5"/>
  <c r="BX99" i="4"/>
  <c r="BX72" i="5"/>
  <c r="BV29" i="4"/>
  <c r="BV3" i="5"/>
  <c r="BV36" i="4"/>
  <c r="BV10" i="5"/>
  <c r="BX42" i="4"/>
  <c r="BX16" i="5"/>
  <c r="AI52" i="21"/>
  <c r="BY41" i="4"/>
  <c r="BY15" i="5"/>
  <c r="BX36" i="4"/>
  <c r="BX10" i="5"/>
  <c r="AF36" i="4"/>
  <c r="AF10" i="5"/>
  <c r="BX37" i="4"/>
  <c r="BX11" i="5"/>
  <c r="BV48" i="4"/>
  <c r="BV22" i="5"/>
  <c r="BV40" i="4"/>
  <c r="BV14" i="5"/>
  <c r="BY51" i="4"/>
  <c r="AI62" i="21"/>
  <c r="BY25" i="5"/>
  <c r="BV84" i="4"/>
  <c r="BV57" i="5"/>
  <c r="BX30" i="4"/>
  <c r="BX4" i="5"/>
  <c r="B36" i="4"/>
  <c r="B10" i="5"/>
  <c r="BX38" i="4"/>
  <c r="BX12" i="5"/>
  <c r="BX92" i="4"/>
  <c r="BX65" i="5"/>
  <c r="BW36" i="4"/>
  <c r="BW10" i="5"/>
  <c r="J36" i="4"/>
  <c r="J10" i="5"/>
  <c r="R36" i="4"/>
  <c r="R10" i="5"/>
  <c r="BW105" i="4"/>
  <c r="BW78" i="5"/>
  <c r="D36" i="4"/>
  <c r="D10" i="5"/>
  <c r="BY99" i="4"/>
  <c r="BY72" i="5"/>
  <c r="P36" i="4"/>
  <c r="P10" i="5"/>
  <c r="BY35" i="4"/>
  <c r="AI46" i="21"/>
  <c r="BY9" i="5"/>
  <c r="BV101" i="4"/>
  <c r="BV74" i="5"/>
  <c r="BW48" i="4"/>
  <c r="BW22" i="5"/>
  <c r="BX97" i="4"/>
  <c r="BX70" i="5"/>
  <c r="BX43" i="4"/>
  <c r="BX17" i="5"/>
  <c r="AH36" i="4"/>
  <c r="AH10" i="5"/>
  <c r="AI58" i="21"/>
  <c r="BY47" i="4"/>
  <c r="BY21" i="5"/>
  <c r="AI51" i="21"/>
  <c r="BY40" i="4"/>
  <c r="BY14" i="5"/>
  <c r="BW31" i="4"/>
  <c r="BW5" i="5"/>
  <c r="AQ36" i="4"/>
  <c r="AQ10" i="5"/>
  <c r="AI56" i="21"/>
  <c r="BY45" i="4"/>
  <c r="BY19" i="5"/>
  <c r="BX31" i="4"/>
  <c r="BX5" i="5"/>
  <c r="BV31" i="4"/>
  <c r="BV5" i="5"/>
  <c r="BV33" i="4"/>
  <c r="BV7" i="5"/>
  <c r="BX46" i="4"/>
  <c r="BX20" i="5"/>
  <c r="BV89" i="4"/>
  <c r="BV62" i="5"/>
  <c r="BV42" i="4"/>
  <c r="BV16" i="5"/>
  <c r="X36" i="4"/>
  <c r="X10" i="5"/>
  <c r="BW37" i="4"/>
  <c r="BW11" i="5"/>
  <c r="BV47" i="4"/>
  <c r="BV21" i="5"/>
  <c r="BX40" i="4"/>
  <c r="BX14" i="5"/>
  <c r="BY88" i="4"/>
  <c r="BY61" i="5"/>
  <c r="Q47" i="21"/>
  <c r="E36" i="4"/>
  <c r="E10" i="5"/>
  <c r="BW89" i="4"/>
  <c r="BW62" i="5"/>
  <c r="BX84" i="4"/>
  <c r="BX57" i="5"/>
  <c r="BY94" i="4"/>
  <c r="BY67" i="5"/>
  <c r="BY89" i="4"/>
  <c r="BY62" i="5"/>
  <c r="BW86" i="4"/>
  <c r="BW59" i="5"/>
  <c r="BV100" i="4"/>
  <c r="BV73" i="5"/>
  <c r="BW102" i="4"/>
  <c r="BW75" i="5"/>
  <c r="AB47" i="21"/>
  <c r="AW36" i="4"/>
  <c r="AW10" i="5"/>
  <c r="BY32" i="4"/>
  <c r="AI43" i="21"/>
  <c r="BY6" i="5"/>
  <c r="BW46" i="4"/>
  <c r="BW20" i="5"/>
  <c r="AV36" i="4"/>
  <c r="AV10" i="5"/>
  <c r="BW42" i="4"/>
  <c r="BW16" i="5"/>
  <c r="BV30" i="4"/>
  <c r="BV4" i="5"/>
  <c r="V36" i="4"/>
  <c r="V10" i="5"/>
  <c r="BW45" i="4"/>
  <c r="BW19" i="5"/>
  <c r="BV37" i="4"/>
  <c r="BV11" i="5"/>
  <c r="BV90" i="4"/>
  <c r="BV63" i="5"/>
  <c r="AJ36" i="4"/>
  <c r="AJ10" i="5"/>
  <c r="BX90" i="4"/>
  <c r="BX63" i="5"/>
  <c r="AI50" i="21"/>
  <c r="BY39" i="4"/>
  <c r="BY13" i="5"/>
  <c r="AL36" i="4"/>
  <c r="AL10" i="5"/>
  <c r="BY95" i="4"/>
  <c r="BY68" i="5"/>
  <c r="K36" i="4"/>
  <c r="K10" i="5"/>
  <c r="BV41" i="4"/>
  <c r="BV15" i="5"/>
  <c r="BY102" i="4"/>
  <c r="BY75" i="5"/>
  <c r="BW38" i="4"/>
  <c r="BW12" i="5"/>
  <c r="BY93" i="4"/>
  <c r="BY66" i="5"/>
  <c r="BX95" i="4"/>
  <c r="BX68" i="5"/>
  <c r="BW99" i="4"/>
  <c r="BW72" i="5"/>
  <c r="BV105" i="4"/>
  <c r="BV78" i="5"/>
  <c r="BV96" i="4"/>
  <c r="BV69" i="5"/>
  <c r="BW85" i="4"/>
  <c r="BW58" i="5"/>
  <c r="BW87" i="4"/>
  <c r="BW60" i="5"/>
  <c r="AU36" i="4"/>
  <c r="AU10" i="5"/>
  <c r="O36" i="4"/>
  <c r="O10" i="5"/>
  <c r="BV46" i="4"/>
  <c r="BV20" i="5"/>
  <c r="BX29" i="4"/>
  <c r="BX3" i="5"/>
  <c r="BW93" i="4"/>
  <c r="BW66" i="5"/>
  <c r="Z36" i="4"/>
  <c r="Z10" i="5"/>
  <c r="BX33" i="4"/>
  <c r="BX7" i="5"/>
  <c r="AD36" i="4"/>
  <c r="AD10" i="5"/>
  <c r="B36" i="5" l="1"/>
  <c r="B10" i="11"/>
  <c r="B36" i="11" s="1"/>
  <c r="BW30" i="5"/>
  <c r="BW4" i="11"/>
  <c r="BW30" i="11" s="1"/>
  <c r="BX95" i="5"/>
  <c r="BY32" i="5"/>
  <c r="BY6" i="11"/>
  <c r="BY32" i="11" s="1"/>
  <c r="BY46" i="5"/>
  <c r="BY20" i="11"/>
  <c r="BY46" i="11" s="1"/>
  <c r="BW42" i="5"/>
  <c r="BW16" i="11"/>
  <c r="BW42" i="11" s="1"/>
  <c r="BW47" i="5"/>
  <c r="BW21" i="11"/>
  <c r="BW47" i="11" s="1"/>
  <c r="BW34" i="5"/>
  <c r="BW8" i="11"/>
  <c r="BW34" i="11" s="1"/>
  <c r="BU66" i="21"/>
  <c r="AI288" i="21"/>
  <c r="BU288" i="21" s="1"/>
  <c r="BK47" i="21"/>
  <c r="Y269" i="21"/>
  <c r="BK269" i="21" s="1"/>
  <c r="AS10" i="11"/>
  <c r="AS36" i="11" s="1"/>
  <c r="AS36" i="5"/>
  <c r="BV46" i="5"/>
  <c r="BV20" i="11"/>
  <c r="BV46" i="11" s="1"/>
  <c r="BY89" i="5"/>
  <c r="BY35" i="5"/>
  <c r="BY9" i="11"/>
  <c r="BY35" i="11" s="1"/>
  <c r="BX30" i="5"/>
  <c r="BX4" i="11"/>
  <c r="BX30" i="11" s="1"/>
  <c r="BX93" i="5"/>
  <c r="BW40" i="5"/>
  <c r="BW14" i="11"/>
  <c r="BW40" i="11" s="1"/>
  <c r="BY88" i="5"/>
  <c r="BY45" i="5"/>
  <c r="BY19" i="11"/>
  <c r="BY45" i="11" s="1"/>
  <c r="BX43" i="5"/>
  <c r="BX17" i="11"/>
  <c r="BX43" i="11" s="1"/>
  <c r="BW105" i="5"/>
  <c r="BX94" i="5"/>
  <c r="BV32" i="5"/>
  <c r="BV6" i="11"/>
  <c r="BV32" i="11" s="1"/>
  <c r="BV87" i="5"/>
  <c r="BV86" i="5"/>
  <c r="BU49" i="21"/>
  <c r="AI271" i="21"/>
  <c r="BU271" i="21" s="1"/>
  <c r="BW84" i="5"/>
  <c r="BX45" i="5"/>
  <c r="BX19" i="11"/>
  <c r="BX45" i="11" s="1"/>
  <c r="BW29" i="5"/>
  <c r="BW3" i="11"/>
  <c r="BW29" i="11" s="1"/>
  <c r="BY30" i="5"/>
  <c r="BY4" i="11"/>
  <c r="BY30" i="11" s="1"/>
  <c r="AF36" i="5"/>
  <c r="AF10" i="11"/>
  <c r="AF36" i="11" s="1"/>
  <c r="BU68" i="21"/>
  <c r="AI290" i="21"/>
  <c r="BU290" i="21" s="1"/>
  <c r="BU63" i="21"/>
  <c r="AI285" i="21"/>
  <c r="BU285" i="21" s="1"/>
  <c r="BV92" i="5"/>
  <c r="BX91" i="5"/>
  <c r="BW43" i="5"/>
  <c r="BW17" i="11"/>
  <c r="BW43" i="11" s="1"/>
  <c r="BU50" i="21"/>
  <c r="AI272" i="21"/>
  <c r="BU272" i="21" s="1"/>
  <c r="Y36" i="5"/>
  <c r="Y10" i="11"/>
  <c r="Y36" i="11" s="1"/>
  <c r="BY42" i="5"/>
  <c r="BY16" i="11"/>
  <c r="BY42" i="11" s="1"/>
  <c r="AE10" i="11"/>
  <c r="AE36" i="11" s="1"/>
  <c r="AE36" i="5"/>
  <c r="AY47" i="21"/>
  <c r="M269" i="21"/>
  <c r="AY269" i="21" s="1"/>
  <c r="BU64" i="21"/>
  <c r="AI286" i="21"/>
  <c r="BU286" i="21" s="1"/>
  <c r="AV36" i="5"/>
  <c r="AV10" i="11"/>
  <c r="AV36" i="11" s="1"/>
  <c r="AW36" i="5"/>
  <c r="AW10" i="11"/>
  <c r="AW36" i="11" s="1"/>
  <c r="X36" i="5"/>
  <c r="X10" i="11"/>
  <c r="X36" i="11" s="1"/>
  <c r="BX92" i="5"/>
  <c r="BV48" i="5"/>
  <c r="BV22" i="11"/>
  <c r="BV48" i="11" s="1"/>
  <c r="BV38" i="5"/>
  <c r="BV12" i="11"/>
  <c r="BV38" i="11" s="1"/>
  <c r="BU45" i="21"/>
  <c r="AI267" i="21"/>
  <c r="BU267" i="21" s="1"/>
  <c r="AG10" i="11"/>
  <c r="AG36" i="11" s="1"/>
  <c r="AG36" i="5"/>
  <c r="U36" i="5"/>
  <c r="U10" i="11"/>
  <c r="U36" i="11" s="1"/>
  <c r="BV39" i="5"/>
  <c r="BV13" i="11"/>
  <c r="BX83" i="5"/>
  <c r="BX47" i="5"/>
  <c r="BX21" i="11"/>
  <c r="BX47" i="11" s="1"/>
  <c r="BX32" i="5"/>
  <c r="BX6" i="11"/>
  <c r="BX32" i="11" s="1"/>
  <c r="BX51" i="5"/>
  <c r="BX25" i="11"/>
  <c r="BX51" i="11" s="1"/>
  <c r="Q10" i="11"/>
  <c r="Q36" i="11" s="1"/>
  <c r="Q36" i="5"/>
  <c r="BW41" i="5"/>
  <c r="BW15" i="11"/>
  <c r="BW41" i="11" s="1"/>
  <c r="BY86" i="5"/>
  <c r="BX101" i="5"/>
  <c r="BI47" i="21"/>
  <c r="W269" i="21"/>
  <c r="BI269" i="21" s="1"/>
  <c r="BY84" i="5"/>
  <c r="S36" i="5"/>
  <c r="S10" i="11"/>
  <c r="S36" i="11" s="1"/>
  <c r="BW87" i="5"/>
  <c r="D10" i="11"/>
  <c r="D36" i="11" s="1"/>
  <c r="D36" i="5"/>
  <c r="BX48" i="5"/>
  <c r="BX22" i="11"/>
  <c r="BX48" i="11" s="1"/>
  <c r="AK10" i="11"/>
  <c r="AK36" i="11" s="1"/>
  <c r="AK36" i="5"/>
  <c r="BX46" i="5"/>
  <c r="BX20" i="11"/>
  <c r="BX46" i="11" s="1"/>
  <c r="K10" i="11"/>
  <c r="K36" i="11" s="1"/>
  <c r="K36" i="5"/>
  <c r="BW85" i="5"/>
  <c r="BY40" i="5"/>
  <c r="BY14" i="11"/>
  <c r="BY40" i="11" s="1"/>
  <c r="BX36" i="5"/>
  <c r="BX10" i="11"/>
  <c r="BX36" i="11" s="1"/>
  <c r="BV97" i="5"/>
  <c r="BX90" i="5"/>
  <c r="BU69" i="21"/>
  <c r="AI291" i="21"/>
  <c r="BU291" i="21" s="1"/>
  <c r="BB47" i="21"/>
  <c r="P269" i="21"/>
  <c r="BB269" i="21" s="1"/>
  <c r="Z36" i="5"/>
  <c r="Z10" i="11"/>
  <c r="Z36" i="11" s="1"/>
  <c r="BV96" i="5"/>
  <c r="BW38" i="5"/>
  <c r="BW12" i="11"/>
  <c r="BW38" i="11" s="1"/>
  <c r="BY94" i="5"/>
  <c r="BV33" i="5"/>
  <c r="BV7" i="11"/>
  <c r="BV33" i="11" s="1"/>
  <c r="BU46" i="21"/>
  <c r="AI268" i="21"/>
  <c r="BU268" i="21" s="1"/>
  <c r="C10" i="11"/>
  <c r="C36" i="11" s="1"/>
  <c r="C36" i="5"/>
  <c r="BH47" i="21"/>
  <c r="V269" i="21"/>
  <c r="BH269" i="21" s="1"/>
  <c r="BY96" i="5"/>
  <c r="AI10" i="11"/>
  <c r="AI36" i="11" s="1"/>
  <c r="AI36" i="5"/>
  <c r="BX29" i="5"/>
  <c r="BX3" i="11"/>
  <c r="BX29" i="11" s="1"/>
  <c r="BV37" i="5"/>
  <c r="BV11" i="11"/>
  <c r="BV37" i="11" s="1"/>
  <c r="AH10" i="11"/>
  <c r="AH36" i="11" s="1"/>
  <c r="AH36" i="5"/>
  <c r="BX105" i="5"/>
  <c r="AB36" i="5"/>
  <c r="AB10" i="11"/>
  <c r="AB36" i="11" s="1"/>
  <c r="AR10" i="11"/>
  <c r="AR36" i="11" s="1"/>
  <c r="AR36" i="5"/>
  <c r="BU42" i="21"/>
  <c r="AI264" i="21"/>
  <c r="BU264" i="21" s="1"/>
  <c r="BY33" i="5"/>
  <c r="BY7" i="11"/>
  <c r="BY33" i="11" s="1"/>
  <c r="AZ47" i="21"/>
  <c r="N269" i="21"/>
  <c r="AZ269" i="21" s="1"/>
  <c r="BW86" i="5"/>
  <c r="BV101" i="5"/>
  <c r="BV25" i="11"/>
  <c r="BV51" i="11" s="1"/>
  <c r="BV51" i="5"/>
  <c r="BW96" i="5"/>
  <c r="BX35" i="5"/>
  <c r="BX9" i="11"/>
  <c r="BX35" i="11" s="1"/>
  <c r="BW36" i="5"/>
  <c r="BW10" i="11"/>
  <c r="BW36" i="11" s="1"/>
  <c r="BW90" i="5"/>
  <c r="BV102" i="5"/>
  <c r="BX87" i="5"/>
  <c r="BW45" i="5"/>
  <c r="BW19" i="11"/>
  <c r="BW45" i="11" s="1"/>
  <c r="AX47" i="21"/>
  <c r="L269" i="21"/>
  <c r="AX269" i="21" s="1"/>
  <c r="O10" i="11"/>
  <c r="O36" i="11" s="1"/>
  <c r="O36" i="5"/>
  <c r="AJ10" i="11"/>
  <c r="AJ36" i="11" s="1"/>
  <c r="AJ36" i="5"/>
  <c r="R36" i="5"/>
  <c r="R10" i="11"/>
  <c r="R36" i="11" s="1"/>
  <c r="BV29" i="5"/>
  <c r="BV3" i="11"/>
  <c r="BV29" i="11" s="1"/>
  <c r="BV99" i="5"/>
  <c r="BX97" i="5"/>
  <c r="BJ47" i="21"/>
  <c r="X269" i="21"/>
  <c r="BJ269" i="21" s="1"/>
  <c r="BV94" i="5"/>
  <c r="BY90" i="5"/>
  <c r="BF47" i="21"/>
  <c r="T269" i="21"/>
  <c r="BF269" i="21" s="1"/>
  <c r="BY48" i="5"/>
  <c r="BY22" i="11"/>
  <c r="BY48" i="11" s="1"/>
  <c r="BY92" i="5"/>
  <c r="BX86" i="5"/>
  <c r="M10" i="11"/>
  <c r="M36" i="11" s="1"/>
  <c r="M36" i="5"/>
  <c r="BW94" i="5"/>
  <c r="BV105" i="5"/>
  <c r="BW46" i="5"/>
  <c r="BW20" i="11"/>
  <c r="BW46" i="11" s="1"/>
  <c r="BN47" i="21"/>
  <c r="AB269" i="21"/>
  <c r="BN269" i="21" s="1"/>
  <c r="BX84" i="5"/>
  <c r="BU56" i="21"/>
  <c r="AI278" i="21"/>
  <c r="BU278" i="21" s="1"/>
  <c r="P10" i="11"/>
  <c r="P36" i="11" s="1"/>
  <c r="P36" i="5"/>
  <c r="BX37" i="5"/>
  <c r="BX11" i="11"/>
  <c r="BX37" i="11" s="1"/>
  <c r="BW101" i="5"/>
  <c r="F36" i="5"/>
  <c r="F10" i="11"/>
  <c r="F36" i="11" s="1"/>
  <c r="BW39" i="5"/>
  <c r="BW13" i="11"/>
  <c r="BY97" i="5"/>
  <c r="BW97" i="5"/>
  <c r="BV45" i="5"/>
  <c r="BV19" i="11"/>
  <c r="BV45" i="11" s="1"/>
  <c r="AO36" i="5"/>
  <c r="AO10" i="11"/>
  <c r="AO36" i="11" s="1"/>
  <c r="BV41" i="5"/>
  <c r="BV15" i="11"/>
  <c r="BV41" i="11" s="1"/>
  <c r="AW47" i="21"/>
  <c r="K269" i="21"/>
  <c r="AW269" i="21" s="1"/>
  <c r="E36" i="5"/>
  <c r="E10" i="11"/>
  <c r="E36" i="11" s="1"/>
  <c r="BY91" i="5"/>
  <c r="BX41" i="5"/>
  <c r="BX15" i="11"/>
  <c r="BX41" i="11" s="1"/>
  <c r="BY38" i="5"/>
  <c r="BY12" i="11"/>
  <c r="BY38" i="11" s="1"/>
  <c r="BU43" i="21"/>
  <c r="AI265" i="21"/>
  <c r="BU265" i="21" s="1"/>
  <c r="BY34" i="5"/>
  <c r="BY8" i="11"/>
  <c r="BY34" i="11" s="1"/>
  <c r="BC47" i="21"/>
  <c r="Q269" i="21"/>
  <c r="BC269" i="21" s="1"/>
  <c r="BY95" i="5"/>
  <c r="BX89" i="5"/>
  <c r="BG47" i="21"/>
  <c r="U269" i="21"/>
  <c r="BG269" i="21" s="1"/>
  <c r="BU53" i="21"/>
  <c r="AI275" i="21"/>
  <c r="BU275" i="21" s="1"/>
  <c r="BY102" i="5"/>
  <c r="BW102" i="5"/>
  <c r="BV42" i="5"/>
  <c r="BV16" i="11"/>
  <c r="BV42" i="11" s="1"/>
  <c r="AQ36" i="5"/>
  <c r="AQ10" i="11"/>
  <c r="AQ36" i="11" s="1"/>
  <c r="BY51" i="5"/>
  <c r="BY25" i="11"/>
  <c r="BY51" i="11" s="1"/>
  <c r="BY105" i="5"/>
  <c r="BV35" i="5"/>
  <c r="BV9" i="11"/>
  <c r="BV35" i="11" s="1"/>
  <c r="BU47" i="21"/>
  <c r="AI269" i="21"/>
  <c r="BU269" i="21" s="1"/>
  <c r="BW25" i="11"/>
  <c r="BW51" i="11" s="1"/>
  <c r="BW51" i="5"/>
  <c r="BV88" i="5"/>
  <c r="BU54" i="21"/>
  <c r="AI276" i="21"/>
  <c r="BU276" i="21" s="1"/>
  <c r="L10" i="11"/>
  <c r="L36" i="11" s="1"/>
  <c r="L36" i="5"/>
  <c r="BV93" i="5"/>
  <c r="BX96" i="5"/>
  <c r="BV43" i="5"/>
  <c r="BV17" i="11"/>
  <c r="BV43" i="11" s="1"/>
  <c r="I36" i="5"/>
  <c r="I10" i="11"/>
  <c r="I36" i="11" s="1"/>
  <c r="BW88" i="5"/>
  <c r="BW31" i="5"/>
  <c r="BW5" i="11"/>
  <c r="BW31" i="11" s="1"/>
  <c r="BX102" i="5"/>
  <c r="BW91" i="5"/>
  <c r="BW83" i="5"/>
  <c r="BY13" i="11"/>
  <c r="BY39" i="5"/>
  <c r="BU48" i="21"/>
  <c r="AI270" i="21"/>
  <c r="BU270" i="21" s="1"/>
  <c r="AM36" i="5"/>
  <c r="AM10" i="11"/>
  <c r="AM36" i="11" s="1"/>
  <c r="BX31" i="5"/>
  <c r="BX5" i="11"/>
  <c r="BX31" i="11" s="1"/>
  <c r="W36" i="5"/>
  <c r="W10" i="11"/>
  <c r="W36" i="11" s="1"/>
  <c r="BV85" i="5"/>
  <c r="V36" i="5"/>
  <c r="V10" i="11"/>
  <c r="V36" i="11" s="1"/>
  <c r="BV84" i="5"/>
  <c r="BW92" i="5"/>
  <c r="BY43" i="5"/>
  <c r="BY17" i="11"/>
  <c r="BY43" i="11" s="1"/>
  <c r="BM47" i="21"/>
  <c r="AA269" i="21"/>
  <c r="BM269" i="21" s="1"/>
  <c r="BY47" i="5"/>
  <c r="BY21" i="11"/>
  <c r="BY47" i="11" s="1"/>
  <c r="BW93" i="5"/>
  <c r="BU73" i="21"/>
  <c r="AI295" i="21"/>
  <c r="BU295" i="21" s="1"/>
  <c r="AL36" i="5"/>
  <c r="AL10" i="11"/>
  <c r="AL36" i="11" s="1"/>
  <c r="BV90" i="5"/>
  <c r="BV31" i="5"/>
  <c r="BV5" i="11"/>
  <c r="BV31" i="11" s="1"/>
  <c r="BW48" i="5"/>
  <c r="BW22" i="11"/>
  <c r="BW48" i="11" s="1"/>
  <c r="J36" i="5"/>
  <c r="J10" i="11"/>
  <c r="J36" i="11" s="1"/>
  <c r="BU52" i="21"/>
  <c r="AI274" i="21"/>
  <c r="BU274" i="21" s="1"/>
  <c r="BX99" i="5"/>
  <c r="BY37" i="5"/>
  <c r="BY11" i="11"/>
  <c r="BY37" i="11" s="1"/>
  <c r="AN36" i="5"/>
  <c r="AN10" i="11"/>
  <c r="AN36" i="11" s="1"/>
  <c r="BY100" i="5"/>
  <c r="AC10" i="11"/>
  <c r="AC36" i="11" s="1"/>
  <c r="AC36" i="5"/>
  <c r="BY83" i="5"/>
  <c r="BV34" i="5"/>
  <c r="BV8" i="11"/>
  <c r="BV34" i="11" s="1"/>
  <c r="BY31" i="5"/>
  <c r="BY5" i="11"/>
  <c r="BY31" i="11" s="1"/>
  <c r="BL47" i="21"/>
  <c r="Z269" i="21"/>
  <c r="BL269" i="21" s="1"/>
  <c r="BV95" i="5"/>
  <c r="BE47" i="21"/>
  <c r="S269" i="21"/>
  <c r="BE269" i="21" s="1"/>
  <c r="BY87" i="5"/>
  <c r="BV89" i="5"/>
  <c r="BX34" i="5"/>
  <c r="BX8" i="11"/>
  <c r="BX34" i="11" s="1"/>
  <c r="H36" i="5"/>
  <c r="H10" i="11"/>
  <c r="H36" i="11" s="1"/>
  <c r="BV40" i="5"/>
  <c r="BV14" i="11"/>
  <c r="BV40" i="11" s="1"/>
  <c r="BW33" i="5"/>
  <c r="BW7" i="11"/>
  <c r="BW33" i="11" s="1"/>
  <c r="AP36" i="5"/>
  <c r="AP10" i="11"/>
  <c r="AP36" i="11" s="1"/>
  <c r="BA47" i="21"/>
  <c r="O269" i="21"/>
  <c r="BA269" i="21" s="1"/>
  <c r="BX33" i="5"/>
  <c r="BX7" i="11"/>
  <c r="BX33" i="11" s="1"/>
  <c r="BW37" i="5"/>
  <c r="BW11" i="11"/>
  <c r="BW37" i="11" s="1"/>
  <c r="BW32" i="5"/>
  <c r="BW6" i="11"/>
  <c r="BW32" i="11" s="1"/>
  <c r="BU72" i="21"/>
  <c r="AI294" i="21"/>
  <c r="BU294" i="21" s="1"/>
  <c r="BU44" i="21"/>
  <c r="AI266" i="21"/>
  <c r="BU266" i="21" s="1"/>
  <c r="BV83" i="5"/>
  <c r="BU41" i="21"/>
  <c r="AI263" i="21"/>
  <c r="BU263" i="21" s="1"/>
  <c r="BX88" i="5"/>
  <c r="BU70" i="21"/>
  <c r="AI292" i="21"/>
  <c r="BU292" i="21" s="1"/>
  <c r="AD10" i="11"/>
  <c r="AD36" i="11" s="1"/>
  <c r="AD36" i="5"/>
  <c r="AU10" i="11"/>
  <c r="AU36" i="11" s="1"/>
  <c r="AU36" i="5"/>
  <c r="BW99" i="5"/>
  <c r="BW89" i="5"/>
  <c r="BV47" i="5"/>
  <c r="BV21" i="11"/>
  <c r="BV47" i="11" s="1"/>
  <c r="BY29" i="5"/>
  <c r="BY3" i="11"/>
  <c r="BY29" i="11" s="1"/>
  <c r="G36" i="5"/>
  <c r="G10" i="11"/>
  <c r="G36" i="11" s="1"/>
  <c r="BX39" i="5"/>
  <c r="BX13" i="11"/>
  <c r="BV91" i="5"/>
  <c r="T36" i="5"/>
  <c r="T10" i="11"/>
  <c r="T36" i="11" s="1"/>
  <c r="BU59" i="21"/>
  <c r="AI281" i="21"/>
  <c r="BU281" i="21" s="1"/>
  <c r="BW35" i="5"/>
  <c r="BW9" i="11"/>
  <c r="BW35" i="11" s="1"/>
  <c r="BD47" i="21"/>
  <c r="R269" i="21"/>
  <c r="BD269" i="21" s="1"/>
  <c r="BX100" i="5"/>
  <c r="BU40" i="21"/>
  <c r="AI262" i="21"/>
  <c r="BU262" i="21" s="1"/>
  <c r="BU57" i="21"/>
  <c r="AI279" i="21"/>
  <c r="BU279" i="21" s="1"/>
  <c r="BW95" i="5"/>
  <c r="BY93" i="5"/>
  <c r="BV36" i="5"/>
  <c r="BV10" i="11"/>
  <c r="BV36" i="11" s="1"/>
  <c r="BX85" i="5"/>
  <c r="BU65" i="21"/>
  <c r="AI287" i="21"/>
  <c r="BU287" i="21" s="1"/>
  <c r="BX40" i="5"/>
  <c r="BX14" i="11"/>
  <c r="BX40" i="11" s="1"/>
  <c r="BU51" i="21"/>
  <c r="AI273" i="21"/>
  <c r="BU273" i="21" s="1"/>
  <c r="BY41" i="5"/>
  <c r="BY15" i="11"/>
  <c r="BY41" i="11" s="1"/>
  <c r="BY36" i="5"/>
  <c r="BY10" i="11"/>
  <c r="BY36" i="11" s="1"/>
  <c r="AT36" i="5"/>
  <c r="AT10" i="11"/>
  <c r="AT36" i="11" s="1"/>
  <c r="BX38" i="5"/>
  <c r="BX12" i="11"/>
  <c r="BX38" i="11" s="1"/>
  <c r="BV30" i="5"/>
  <c r="BV4" i="11"/>
  <c r="BV30" i="11" s="1"/>
  <c r="BU71" i="21"/>
  <c r="AI293" i="21"/>
  <c r="BU293" i="21" s="1"/>
  <c r="BV100" i="5"/>
  <c r="BU58" i="21"/>
  <c r="AI280" i="21"/>
  <c r="BU280" i="21" s="1"/>
  <c r="BY99" i="5"/>
  <c r="BU62" i="21"/>
  <c r="AI284" i="21"/>
  <c r="BU284" i="21" s="1"/>
  <c r="BX42" i="5"/>
  <c r="BX16" i="11"/>
  <c r="BX42" i="11" s="1"/>
  <c r="AA10" i="11"/>
  <c r="AA36" i="11" s="1"/>
  <c r="AA36" i="5"/>
  <c r="BY101" i="5"/>
  <c r="BY85" i="5"/>
  <c r="BW100" i="5"/>
  <c r="N10" i="11"/>
  <c r="N36" i="11" s="1"/>
  <c r="N36" i="5"/>
  <c r="BX39" i="11" l="1"/>
  <c r="BV39" i="11"/>
  <c r="BY39" i="11"/>
  <c r="BW39" i="11"/>
  <c r="BL38" i="4" l="1"/>
  <c r="BL12" i="5"/>
  <c r="BR67" i="21" l="1"/>
  <c r="AF289" i="21"/>
  <c r="BR289" i="21" s="1"/>
  <c r="BL38" i="5"/>
  <c r="BL12" i="11"/>
  <c r="BL38" i="11" s="1"/>
  <c r="BM38" i="4"/>
  <c r="AF49" i="21"/>
  <c r="BM12" i="5"/>
  <c r="BR49" i="21" l="1"/>
  <c r="AF271" i="21"/>
  <c r="BR271" i="21" s="1"/>
  <c r="BM38" i="5"/>
  <c r="BM12" i="11"/>
  <c r="BM38" i="11" s="1"/>
  <c r="BU92" i="4" l="1"/>
  <c r="BU65" i="5"/>
  <c r="BT41" i="4"/>
  <c r="BT15" i="5"/>
  <c r="BR48" i="4"/>
  <c r="BR22" i="5"/>
  <c r="BR97" i="4"/>
  <c r="BR70" i="5"/>
  <c r="BS31" i="4"/>
  <c r="BS5" i="5"/>
  <c r="BU31" i="4"/>
  <c r="AH42" i="21"/>
  <c r="BU5" i="5"/>
  <c r="BU34" i="4"/>
  <c r="AH45" i="21"/>
  <c r="BU8" i="5"/>
  <c r="BT100" i="4"/>
  <c r="BT73" i="5"/>
  <c r="BS29" i="4"/>
  <c r="BS3" i="5"/>
  <c r="BR45" i="4"/>
  <c r="BR19" i="5"/>
  <c r="BT88" i="4"/>
  <c r="BT61" i="5"/>
  <c r="BS86" i="4"/>
  <c r="BS59" i="5"/>
  <c r="BS37" i="4"/>
  <c r="BS11" i="5"/>
  <c r="BR46" i="4"/>
  <c r="BR20" i="5"/>
  <c r="BR101" i="4"/>
  <c r="BR74" i="5"/>
  <c r="BS95" i="4"/>
  <c r="BS68" i="5"/>
  <c r="AH47" i="21"/>
  <c r="BU36" i="4"/>
  <c r="BU10" i="5"/>
  <c r="BS33" i="4"/>
  <c r="BS7" i="5"/>
  <c r="BR39" i="4"/>
  <c r="BR13" i="5"/>
  <c r="BR29" i="4"/>
  <c r="BR3" i="5"/>
  <c r="BR40" i="4"/>
  <c r="BR14" i="5"/>
  <c r="BS32" i="4"/>
  <c r="BS6" i="5"/>
  <c r="BT90" i="4"/>
  <c r="BT63" i="5"/>
  <c r="BT42" i="4"/>
  <c r="BT16" i="5"/>
  <c r="BR84" i="4"/>
  <c r="BR57" i="5"/>
  <c r="BT38" i="4"/>
  <c r="BT12" i="5"/>
  <c r="BU101" i="4"/>
  <c r="BU74" i="5"/>
  <c r="BT94" i="4"/>
  <c r="BT67" i="5"/>
  <c r="BT29" i="4"/>
  <c r="BT3" i="5"/>
  <c r="BR90" i="4"/>
  <c r="BR63" i="5"/>
  <c r="BT95" i="4"/>
  <c r="BT68" i="5"/>
  <c r="BS93" i="4"/>
  <c r="BS66" i="5"/>
  <c r="BS102" i="4"/>
  <c r="BS75" i="5"/>
  <c r="BU83" i="4"/>
  <c r="BU56" i="5"/>
  <c r="BR96" i="4"/>
  <c r="BR69" i="5"/>
  <c r="BS89" i="4"/>
  <c r="BS62" i="5"/>
  <c r="BS100" i="4"/>
  <c r="BS73" i="5"/>
  <c r="BR36" i="4"/>
  <c r="BR10" i="5"/>
  <c r="BT30" i="4"/>
  <c r="BT4" i="5"/>
  <c r="BU30" i="4"/>
  <c r="AH41" i="21"/>
  <c r="BU4" i="5"/>
  <c r="BT40" i="4"/>
  <c r="BT14" i="5"/>
  <c r="BT33" i="4"/>
  <c r="BT7" i="5"/>
  <c r="BR38" i="4"/>
  <c r="BR12" i="5"/>
  <c r="BS47" i="4"/>
  <c r="BS21" i="5"/>
  <c r="BT34" i="4"/>
  <c r="BT8" i="5"/>
  <c r="BU37" i="4"/>
  <c r="AH48" i="21"/>
  <c r="BU11" i="5"/>
  <c r="BS42" i="4"/>
  <c r="BS16" i="5"/>
  <c r="BT35" i="4"/>
  <c r="BT9" i="5"/>
  <c r="BT96" i="4"/>
  <c r="BT69" i="5"/>
  <c r="BT47" i="4"/>
  <c r="BT21" i="5"/>
  <c r="BT91" i="4"/>
  <c r="BT64" i="5"/>
  <c r="BU86" i="4"/>
  <c r="BU59" i="5"/>
  <c r="BR87" i="4"/>
  <c r="BR60" i="5"/>
  <c r="BR94" i="4"/>
  <c r="BR67" i="5"/>
  <c r="BU96" i="4"/>
  <c r="BU69" i="5"/>
  <c r="BR92" i="4"/>
  <c r="BR65" i="5"/>
  <c r="BR86" i="4"/>
  <c r="BR59" i="5"/>
  <c r="BR91" i="4"/>
  <c r="BR64" i="5"/>
  <c r="BT86" i="4"/>
  <c r="BT59" i="5"/>
  <c r="BS84" i="4"/>
  <c r="BS57" i="5"/>
  <c r="BS45" i="4"/>
  <c r="BS19" i="5"/>
  <c r="BS43" i="4"/>
  <c r="BS17" i="5"/>
  <c r="BT48" i="4"/>
  <c r="BT22" i="5"/>
  <c r="AH50" i="21"/>
  <c r="BU39" i="4"/>
  <c r="BU13" i="5"/>
  <c r="BU41" i="4"/>
  <c r="AH52" i="21"/>
  <c r="BU15" i="5"/>
  <c r="BS36" i="4"/>
  <c r="BS10" i="5"/>
  <c r="AH53" i="21"/>
  <c r="BU42" i="4"/>
  <c r="BU16" i="5"/>
  <c r="BS94" i="4"/>
  <c r="BS67" i="5"/>
  <c r="BS90" i="4"/>
  <c r="BS63" i="5"/>
  <c r="BS92" i="4"/>
  <c r="BS65" i="5"/>
  <c r="BU90" i="4"/>
  <c r="BU63" i="5"/>
  <c r="BT32" i="4"/>
  <c r="BT6" i="5"/>
  <c r="BT102" i="4"/>
  <c r="BT75" i="5"/>
  <c r="BU85" i="4"/>
  <c r="BU58" i="5"/>
  <c r="BS85" i="4"/>
  <c r="BS58" i="5"/>
  <c r="BR34" i="4"/>
  <c r="BR8" i="5"/>
  <c r="BR35" i="4"/>
  <c r="BR9" i="5"/>
  <c r="BU40" i="4"/>
  <c r="AH51" i="21"/>
  <c r="BU14" i="5"/>
  <c r="BS48" i="4"/>
  <c r="BS22" i="5"/>
  <c r="BT36" i="4"/>
  <c r="BT10" i="5"/>
  <c r="BU93" i="4"/>
  <c r="BU66" i="5"/>
  <c r="BR51" i="4"/>
  <c r="BR25" i="5"/>
  <c r="BR31" i="4"/>
  <c r="BR5" i="5"/>
  <c r="BR47" i="4"/>
  <c r="BR21" i="5"/>
  <c r="BU48" i="4"/>
  <c r="AH59" i="21"/>
  <c r="BU22" i="5"/>
  <c r="BS96" i="4"/>
  <c r="BS69" i="5"/>
  <c r="BR89" i="4"/>
  <c r="BR62" i="5"/>
  <c r="BU32" i="4"/>
  <c r="AH43" i="21"/>
  <c r="BU6" i="5"/>
  <c r="BS91" i="4"/>
  <c r="BS64" i="5"/>
  <c r="BS35" i="4"/>
  <c r="BS9" i="5"/>
  <c r="BU45" i="4"/>
  <c r="AH56" i="21"/>
  <c r="BU19" i="5"/>
  <c r="BT85" i="4"/>
  <c r="BT58" i="5"/>
  <c r="BT87" i="4"/>
  <c r="BT60" i="5"/>
  <c r="BT99" i="4"/>
  <c r="BT72" i="5"/>
  <c r="BT89" i="4"/>
  <c r="BT62" i="5"/>
  <c r="BR100" i="4"/>
  <c r="BR73" i="5"/>
  <c r="BR99" i="4"/>
  <c r="BR72" i="5"/>
  <c r="BT83" i="4"/>
  <c r="BT56" i="5"/>
  <c r="BT105" i="4"/>
  <c r="BT78" i="5"/>
  <c r="AH54" i="21"/>
  <c r="BU43" i="4"/>
  <c r="BU17" i="5"/>
  <c r="BR37" i="4"/>
  <c r="BR11" i="5"/>
  <c r="BR88" i="4"/>
  <c r="BR61" i="5"/>
  <c r="BT51" i="4"/>
  <c r="BT25" i="5"/>
  <c r="BT43" i="4"/>
  <c r="BT17" i="5"/>
  <c r="BS99" i="4"/>
  <c r="BS72" i="5"/>
  <c r="BU38" i="4"/>
  <c r="AH49" i="21"/>
  <c r="BU12" i="5"/>
  <c r="AH40" i="21"/>
  <c r="BU29" i="4"/>
  <c r="BU3" i="5"/>
  <c r="BU105" i="4"/>
  <c r="BU78" i="5"/>
  <c r="BS41" i="4"/>
  <c r="BS15" i="5"/>
  <c r="BU88" i="4"/>
  <c r="BU61" i="5"/>
  <c r="AH57" i="21"/>
  <c r="BU46" i="4"/>
  <c r="BU20" i="5"/>
  <c r="BS30" i="4"/>
  <c r="BS4" i="5"/>
  <c r="BU94" i="4"/>
  <c r="BU67" i="5"/>
  <c r="BU87" i="4"/>
  <c r="BU60" i="5"/>
  <c r="BR85" i="4"/>
  <c r="BR58" i="5"/>
  <c r="BS83" i="4"/>
  <c r="BS56" i="5"/>
  <c r="BR95" i="4"/>
  <c r="BR68" i="5"/>
  <c r="BS105" i="4"/>
  <c r="BS78" i="5"/>
  <c r="BU95" i="4"/>
  <c r="BU68" i="5"/>
  <c r="BR102" i="4"/>
  <c r="BR75" i="5"/>
  <c r="BT46" i="4"/>
  <c r="BT20" i="5"/>
  <c r="BT31" i="4"/>
  <c r="BT5" i="5"/>
  <c r="BS97" i="4"/>
  <c r="BS70" i="5"/>
  <c r="BS34" i="4"/>
  <c r="BS8" i="5"/>
  <c r="BR93" i="4"/>
  <c r="BR66" i="5"/>
  <c r="BT93" i="4"/>
  <c r="BT66" i="5"/>
  <c r="BS40" i="4"/>
  <c r="BS14" i="5"/>
  <c r="BT92" i="4"/>
  <c r="BT65" i="5"/>
  <c r="BR33" i="4"/>
  <c r="BR7" i="5"/>
  <c r="BT84" i="4"/>
  <c r="BT57" i="5"/>
  <c r="BT101" i="4"/>
  <c r="BT74" i="5"/>
  <c r="BS38" i="4"/>
  <c r="BS12" i="5"/>
  <c r="BR83" i="4"/>
  <c r="BR56" i="5"/>
  <c r="BU89" i="4"/>
  <c r="BU62" i="5"/>
  <c r="BU102" i="4"/>
  <c r="BU75" i="5"/>
  <c r="BU97" i="4"/>
  <c r="BU70" i="5"/>
  <c r="BR32" i="4"/>
  <c r="BR6" i="5"/>
  <c r="BR30" i="4"/>
  <c r="BR4" i="5"/>
  <c r="AH44" i="21"/>
  <c r="BU33" i="4"/>
  <c r="BU7" i="5"/>
  <c r="AH46" i="21"/>
  <c r="BU35" i="4"/>
  <c r="BU9" i="5"/>
  <c r="BS51" i="4"/>
  <c r="BS25" i="5"/>
  <c r="BT37" i="4"/>
  <c r="BT11" i="5"/>
  <c r="BT39" i="4"/>
  <c r="BT13" i="5"/>
  <c r="BS46" i="4"/>
  <c r="BS20" i="5"/>
  <c r="BU47" i="4"/>
  <c r="AH58" i="21"/>
  <c r="BU21" i="5"/>
  <c r="BT97" i="4"/>
  <c r="BT70" i="5"/>
  <c r="BR105" i="4"/>
  <c r="BR78" i="5"/>
  <c r="BS88" i="4"/>
  <c r="BS61" i="5"/>
  <c r="BS39" i="4"/>
  <c r="BS13" i="5"/>
  <c r="BR41" i="4"/>
  <c r="BR15" i="5"/>
  <c r="BS87" i="4"/>
  <c r="BS60" i="5"/>
  <c r="BU51" i="4"/>
  <c r="AH62" i="21"/>
  <c r="BU25" i="5"/>
  <c r="BU99" i="4"/>
  <c r="BU72" i="5"/>
  <c r="BU100" i="4"/>
  <c r="BU73" i="5"/>
  <c r="BU84" i="4"/>
  <c r="BU57" i="5"/>
  <c r="BS101" i="4"/>
  <c r="BS74" i="5"/>
  <c r="BU91" i="4"/>
  <c r="BU64" i="5"/>
  <c r="BR42" i="4"/>
  <c r="BR16" i="5"/>
  <c r="BR43" i="4"/>
  <c r="BR17" i="5"/>
  <c r="BT45" i="4"/>
  <c r="BT19" i="5"/>
  <c r="BR51" i="5" l="1"/>
  <c r="BR25" i="11"/>
  <c r="BR51" i="11" s="1"/>
  <c r="BU34" i="5"/>
  <c r="BU8" i="11"/>
  <c r="BU34" i="11" s="1"/>
  <c r="AU52" i="21"/>
  <c r="I274" i="21"/>
  <c r="AU274" i="21" s="1"/>
  <c r="BT97" i="5"/>
  <c r="BT31" i="5"/>
  <c r="BT5" i="11"/>
  <c r="BT31" i="11" s="1"/>
  <c r="BR45" i="5"/>
  <c r="BR19" i="11"/>
  <c r="BR45" i="11" s="1"/>
  <c r="BS89" i="5"/>
  <c r="BT64" i="21"/>
  <c r="AH286" i="21"/>
  <c r="BT286" i="21" s="1"/>
  <c r="BU47" i="5"/>
  <c r="BU21" i="11"/>
  <c r="BU47" i="11" s="1"/>
  <c r="BT44" i="21"/>
  <c r="AH266" i="21"/>
  <c r="BT266" i="21" s="1"/>
  <c r="BR95" i="5"/>
  <c r="BS30" i="5"/>
  <c r="BS4" i="11"/>
  <c r="BS30" i="11" s="1"/>
  <c r="BT32" i="5"/>
  <c r="BT6" i="11"/>
  <c r="BT32" i="11" s="1"/>
  <c r="BU42" i="5"/>
  <c r="BU16" i="11"/>
  <c r="BU42" i="11" s="1"/>
  <c r="BU39" i="5"/>
  <c r="BU13" i="11"/>
  <c r="BT47" i="5"/>
  <c r="BT21" i="11"/>
  <c r="BT47" i="11" s="1"/>
  <c r="BU37" i="5"/>
  <c r="BU11" i="11"/>
  <c r="BU37" i="11" s="1"/>
  <c r="BS38" i="5"/>
  <c r="BS12" i="11"/>
  <c r="BS38" i="11" s="1"/>
  <c r="BT51" i="5"/>
  <c r="BT25" i="11"/>
  <c r="BT51" i="11" s="1"/>
  <c r="BR97" i="5"/>
  <c r="BT88" i="5"/>
  <c r="BS87" i="5"/>
  <c r="BR86" i="5"/>
  <c r="BR101" i="5"/>
  <c r="BU94" i="5"/>
  <c r="BU93" i="5"/>
  <c r="BS45" i="5"/>
  <c r="BS19" i="11"/>
  <c r="BS45" i="11" s="1"/>
  <c r="BR47" i="5"/>
  <c r="BR21" i="11"/>
  <c r="BR47" i="11" s="1"/>
  <c r="BU31" i="5"/>
  <c r="BU5" i="11"/>
  <c r="BU31" i="11" s="1"/>
  <c r="BS99" i="5"/>
  <c r="BT66" i="21"/>
  <c r="AH288" i="21"/>
  <c r="BT288" i="21" s="1"/>
  <c r="BR42" i="5"/>
  <c r="BR16" i="11"/>
  <c r="BR42" i="11" s="1"/>
  <c r="BU89" i="5"/>
  <c r="BU105" i="5"/>
  <c r="BR100" i="5"/>
  <c r="BU45" i="5"/>
  <c r="BU19" i="11"/>
  <c r="BU45" i="11" s="1"/>
  <c r="BT43" i="21"/>
  <c r="AH265" i="21"/>
  <c r="BT265" i="21" s="1"/>
  <c r="BU96" i="5"/>
  <c r="BT41" i="21"/>
  <c r="AH263" i="21"/>
  <c r="BT263" i="21" s="1"/>
  <c r="BR90" i="5"/>
  <c r="BT42" i="21"/>
  <c r="AH264" i="21"/>
  <c r="BT264" i="21" s="1"/>
  <c r="BT41" i="5"/>
  <c r="BT15" i="11"/>
  <c r="BT41" i="11" s="1"/>
  <c r="BT45" i="5"/>
  <c r="BT19" i="11"/>
  <c r="BT45" i="11" s="1"/>
  <c r="BT40" i="21"/>
  <c r="AH262" i="21"/>
  <c r="BT262" i="21" s="1"/>
  <c r="BR91" i="5"/>
  <c r="BT62" i="21"/>
  <c r="AH284" i="21"/>
  <c r="BT284" i="21" s="1"/>
  <c r="BS43" i="5"/>
  <c r="BS17" i="11"/>
  <c r="BS43" i="11" s="1"/>
  <c r="BU38" i="5"/>
  <c r="BU12" i="11"/>
  <c r="BU38" i="11" s="1"/>
  <c r="BU85" i="5"/>
  <c r="BU97" i="5"/>
  <c r="BT51" i="21"/>
  <c r="AH273" i="21"/>
  <c r="BT273" i="21" s="1"/>
  <c r="BU101" i="5"/>
  <c r="BS41" i="5"/>
  <c r="BS15" i="11"/>
  <c r="BS41" i="11" s="1"/>
  <c r="BS100" i="5"/>
  <c r="BS32" i="5"/>
  <c r="BS6" i="11"/>
  <c r="BS32" i="11" s="1"/>
  <c r="BT69" i="21"/>
  <c r="AH291" i="21"/>
  <c r="BT291" i="21" s="1"/>
  <c r="BR99" i="5"/>
  <c r="BR35" i="5"/>
  <c r="BR9" i="11"/>
  <c r="BR35" i="11" s="1"/>
  <c r="BU30" i="5"/>
  <c r="BU4" i="11"/>
  <c r="BU30" i="11" s="1"/>
  <c r="BT95" i="5"/>
  <c r="BT84" i="5"/>
  <c r="BR37" i="5"/>
  <c r="BR11" i="11"/>
  <c r="BR37" i="11" s="1"/>
  <c r="BR38" i="5"/>
  <c r="BR12" i="11"/>
  <c r="BR38" i="11" s="1"/>
  <c r="AP52" i="21"/>
  <c r="D274" i="21"/>
  <c r="AP274" i="21" s="1"/>
  <c r="AT52" i="21"/>
  <c r="H274" i="21"/>
  <c r="AT274" i="21" s="1"/>
  <c r="AU68" i="21"/>
  <c r="I290" i="21"/>
  <c r="AU290" i="21" s="1"/>
  <c r="AS52" i="21"/>
  <c r="G274" i="21"/>
  <c r="AS274" i="21" s="1"/>
  <c r="BU99" i="5"/>
  <c r="BR30" i="5"/>
  <c r="BR4" i="11"/>
  <c r="BR30" i="11" s="1"/>
  <c r="BR93" i="5"/>
  <c r="BS84" i="5"/>
  <c r="BR96" i="5"/>
  <c r="BR84" i="5"/>
  <c r="BR40" i="5"/>
  <c r="BR14" i="11"/>
  <c r="BR40" i="11" s="1"/>
  <c r="BS37" i="5"/>
  <c r="BS11" i="11"/>
  <c r="BS37" i="11" s="1"/>
  <c r="BS29" i="5"/>
  <c r="BS3" i="11"/>
  <c r="BS29" i="11" s="1"/>
  <c r="BT63" i="21"/>
  <c r="AH285" i="21"/>
  <c r="BT285" i="21" s="1"/>
  <c r="BR10" i="11"/>
  <c r="BR36" i="11" s="1"/>
  <c r="BR36" i="5"/>
  <c r="BS95" i="5"/>
  <c r="BT90" i="5"/>
  <c r="BS47" i="5"/>
  <c r="BS21" i="11"/>
  <c r="BS47" i="11" s="1"/>
  <c r="BU84" i="5"/>
  <c r="BS94" i="5"/>
  <c r="BR92" i="5"/>
  <c r="AO52" i="21"/>
  <c r="C274" i="21"/>
  <c r="AO274" i="21" s="1"/>
  <c r="BT73" i="21"/>
  <c r="AH295" i="21"/>
  <c r="BT295" i="21" s="1"/>
  <c r="BS13" i="11"/>
  <c r="BS39" i="5"/>
  <c r="BT58" i="21"/>
  <c r="AH280" i="21"/>
  <c r="BT280" i="21" s="1"/>
  <c r="BS25" i="11"/>
  <c r="BS51" i="11" s="1"/>
  <c r="BS51" i="5"/>
  <c r="BR33" i="5"/>
  <c r="BR7" i="11"/>
  <c r="BR33" i="11" s="1"/>
  <c r="BT46" i="5"/>
  <c r="BT20" i="11"/>
  <c r="BT46" i="11" s="1"/>
  <c r="BS83" i="5"/>
  <c r="BT43" i="5"/>
  <c r="BT17" i="11"/>
  <c r="BT43" i="11" s="1"/>
  <c r="BU43" i="5"/>
  <c r="BU17" i="11"/>
  <c r="BU43" i="11" s="1"/>
  <c r="BT56" i="21"/>
  <c r="AH278" i="21"/>
  <c r="BT278" i="21" s="1"/>
  <c r="BR89" i="5"/>
  <c r="BS48" i="5"/>
  <c r="BS22" i="11"/>
  <c r="BS48" i="11" s="1"/>
  <c r="BR34" i="5"/>
  <c r="BR8" i="11"/>
  <c r="BR34" i="11" s="1"/>
  <c r="BU36" i="5"/>
  <c r="BU10" i="11"/>
  <c r="BU36" i="11" s="1"/>
  <c r="BS101" i="5"/>
  <c r="BU87" i="5"/>
  <c r="BT40" i="5"/>
  <c r="BT14" i="11"/>
  <c r="BT40" i="11" s="1"/>
  <c r="BT101" i="5"/>
  <c r="BU41" i="5"/>
  <c r="BU15" i="11"/>
  <c r="BU41" i="11" s="1"/>
  <c r="BS105" i="5"/>
  <c r="BT91" i="5"/>
  <c r="BT38" i="5"/>
  <c r="BT12" i="11"/>
  <c r="BT38" i="11" s="1"/>
  <c r="BT68" i="21"/>
  <c r="AH290" i="21"/>
  <c r="BT290" i="21" s="1"/>
  <c r="BU29" i="5"/>
  <c r="BU3" i="11"/>
  <c r="BU29" i="11" s="1"/>
  <c r="BT50" i="21"/>
  <c r="AH272" i="21"/>
  <c r="BT272" i="21" s="1"/>
  <c r="BR94" i="5"/>
  <c r="BT96" i="5"/>
  <c r="BT48" i="21"/>
  <c r="AH270" i="21"/>
  <c r="BT270" i="21" s="1"/>
  <c r="BT33" i="5"/>
  <c r="BT7" i="11"/>
  <c r="BT33" i="11" s="1"/>
  <c r="BT30" i="5"/>
  <c r="BT4" i="11"/>
  <c r="BT30" i="11" s="1"/>
  <c r="BT29" i="5"/>
  <c r="BT3" i="11"/>
  <c r="BT29" i="11" s="1"/>
  <c r="BS31" i="5"/>
  <c r="BS5" i="11"/>
  <c r="BS31" i="11" s="1"/>
  <c r="BS91" i="5"/>
  <c r="BS90" i="5"/>
  <c r="BT46" i="21"/>
  <c r="AH268" i="21"/>
  <c r="BT268" i="21" s="1"/>
  <c r="BS93" i="5"/>
  <c r="BT59" i="21"/>
  <c r="AH281" i="21"/>
  <c r="BT281" i="21" s="1"/>
  <c r="BS42" i="5"/>
  <c r="BS16" i="11"/>
  <c r="BS42" i="11" s="1"/>
  <c r="BS33" i="5"/>
  <c r="BS7" i="11"/>
  <c r="BS33" i="11" s="1"/>
  <c r="AN52" i="21"/>
  <c r="B274" i="21"/>
  <c r="AN274" i="21" s="1"/>
  <c r="BU102" i="5"/>
  <c r="BT10" i="11"/>
  <c r="BT36" i="11" s="1"/>
  <c r="BT36" i="5"/>
  <c r="AR52" i="21"/>
  <c r="F274" i="21"/>
  <c r="AR274" i="21" s="1"/>
  <c r="BR31" i="5"/>
  <c r="BR5" i="11"/>
  <c r="BR31" i="11" s="1"/>
  <c r="AT68" i="21"/>
  <c r="H290" i="21"/>
  <c r="AT290" i="21" s="1"/>
  <c r="BT53" i="21"/>
  <c r="AH275" i="21"/>
  <c r="BT275" i="21" s="1"/>
  <c r="BT48" i="5"/>
  <c r="BT22" i="11"/>
  <c r="BT48" i="11" s="1"/>
  <c r="BT86" i="5"/>
  <c r="BU83" i="5"/>
  <c r="BU92" i="5"/>
  <c r="BT57" i="21"/>
  <c r="AH279" i="21"/>
  <c r="BT279" i="21" s="1"/>
  <c r="BU40" i="5"/>
  <c r="BU14" i="11"/>
  <c r="BU40" i="11" s="1"/>
  <c r="BT94" i="5"/>
  <c r="BT13" i="11"/>
  <c r="BT39" i="5"/>
  <c r="BU95" i="5"/>
  <c r="BU48" i="5"/>
  <c r="BU22" i="11"/>
  <c r="BU48" i="11" s="1"/>
  <c r="BT71" i="21"/>
  <c r="AH293" i="21"/>
  <c r="BT293" i="21" s="1"/>
  <c r="BR48" i="5"/>
  <c r="BR22" i="11"/>
  <c r="BR48" i="11" s="1"/>
  <c r="BU33" i="5"/>
  <c r="BU7" i="11"/>
  <c r="BU33" i="11" s="1"/>
  <c r="BT45" i="21"/>
  <c r="AH267" i="21"/>
  <c r="BT267" i="21" s="1"/>
  <c r="BT49" i="21"/>
  <c r="AH271" i="21"/>
  <c r="BT271" i="21" s="1"/>
  <c r="BT102" i="5"/>
  <c r="BT37" i="5"/>
  <c r="BT11" i="11"/>
  <c r="BT37" i="11" s="1"/>
  <c r="BT52" i="21"/>
  <c r="AH274" i="21"/>
  <c r="BT274" i="21" s="1"/>
  <c r="BR46" i="5"/>
  <c r="BR20" i="11"/>
  <c r="BR46" i="11" s="1"/>
  <c r="BR41" i="5"/>
  <c r="BR15" i="11"/>
  <c r="BR41" i="11" s="1"/>
  <c r="BT72" i="21"/>
  <c r="AH294" i="21"/>
  <c r="BT294" i="21" s="1"/>
  <c r="BR83" i="5"/>
  <c r="BT89" i="5"/>
  <c r="BU90" i="5"/>
  <c r="BU25" i="11"/>
  <c r="BU51" i="11" s="1"/>
  <c r="BU51" i="5"/>
  <c r="BS34" i="5"/>
  <c r="BS8" i="11"/>
  <c r="BS34" i="11" s="1"/>
  <c r="BR85" i="5"/>
  <c r="BS35" i="5"/>
  <c r="BS9" i="11"/>
  <c r="BS35" i="11" s="1"/>
  <c r="BS96" i="5"/>
  <c r="BT34" i="5"/>
  <c r="BT8" i="11"/>
  <c r="BT34" i="11" s="1"/>
  <c r="BT42" i="5"/>
  <c r="BT16" i="11"/>
  <c r="BT42" i="11" s="1"/>
  <c r="BR29" i="5"/>
  <c r="BR3" i="11"/>
  <c r="BR29" i="11" s="1"/>
  <c r="BT100" i="5"/>
  <c r="BT105" i="5"/>
  <c r="BS102" i="5"/>
  <c r="BT70" i="21"/>
  <c r="AH292" i="21"/>
  <c r="BT292" i="21" s="1"/>
  <c r="BU88" i="5"/>
  <c r="BT65" i="21"/>
  <c r="AH287" i="21"/>
  <c r="BT287" i="21" s="1"/>
  <c r="BR105" i="5"/>
  <c r="BS97" i="5"/>
  <c r="BT87" i="5"/>
  <c r="BU86" i="5"/>
  <c r="BR13" i="11"/>
  <c r="BR39" i="5"/>
  <c r="BS40" i="5"/>
  <c r="BS14" i="11"/>
  <c r="BS40" i="11" s="1"/>
  <c r="BT83" i="5"/>
  <c r="BR43" i="5"/>
  <c r="BR17" i="11"/>
  <c r="BR43" i="11" s="1"/>
  <c r="BR88" i="5"/>
  <c r="BT85" i="5"/>
  <c r="AV52" i="21"/>
  <c r="J274" i="21"/>
  <c r="AV274" i="21" s="1"/>
  <c r="BU32" i="5"/>
  <c r="BU6" i="11"/>
  <c r="BU32" i="11" s="1"/>
  <c r="BU100" i="5"/>
  <c r="BT93" i="5"/>
  <c r="AQ52" i="21"/>
  <c r="E274" i="21"/>
  <c r="AQ274" i="21" s="1"/>
  <c r="AV68" i="21"/>
  <c r="J290" i="21"/>
  <c r="AV290" i="21" s="1"/>
  <c r="BU46" i="5"/>
  <c r="BU20" i="11"/>
  <c r="BU46" i="11" s="1"/>
  <c r="AW68" i="21"/>
  <c r="K290" i="21"/>
  <c r="AW290" i="21" s="1"/>
  <c r="BU91" i="5"/>
  <c r="BS46" i="5"/>
  <c r="BS20" i="11"/>
  <c r="BS46" i="11" s="1"/>
  <c r="BS88" i="5"/>
  <c r="BU35" i="5"/>
  <c r="BU9" i="11"/>
  <c r="BU35" i="11" s="1"/>
  <c r="BR32" i="5"/>
  <c r="BR6" i="11"/>
  <c r="BR32" i="11" s="1"/>
  <c r="BT92" i="5"/>
  <c r="BR102" i="5"/>
  <c r="BT54" i="21"/>
  <c r="AH276" i="21"/>
  <c r="BT276" i="21" s="1"/>
  <c r="BT99" i="5"/>
  <c r="BS85" i="5"/>
  <c r="BS92" i="5"/>
  <c r="BS36" i="5"/>
  <c r="BS10" i="11"/>
  <c r="BS36" i="11" s="1"/>
  <c r="BR87" i="5"/>
  <c r="BT35" i="5"/>
  <c r="BT9" i="11"/>
  <c r="BT35" i="11" s="1"/>
  <c r="BT47" i="21"/>
  <c r="AH269" i="21"/>
  <c r="BT269" i="21" s="1"/>
  <c r="BS86" i="5"/>
  <c r="BT39" i="11" l="1"/>
  <c r="BS39" i="11"/>
  <c r="BU39" i="11"/>
  <c r="BR39" i="11"/>
  <c r="BI67" i="21" l="1"/>
  <c r="W289" i="21"/>
  <c r="BI289" i="21" s="1"/>
  <c r="BE68" i="21" l="1"/>
  <c r="S290" i="21"/>
  <c r="BE290" i="21" s="1"/>
  <c r="AX68" i="21"/>
  <c r="L290" i="21"/>
  <c r="AX290" i="21" s="1"/>
  <c r="BN67" i="21"/>
  <c r="AB289" i="21"/>
  <c r="BN289" i="21" s="1"/>
  <c r="BK68" i="21"/>
  <c r="Y290" i="21"/>
  <c r="BK290" i="21" s="1"/>
  <c r="BN68" i="21"/>
  <c r="AB290" i="21"/>
  <c r="BN290" i="21" s="1"/>
  <c r="BM68" i="21"/>
  <c r="AA290" i="21"/>
  <c r="BM290" i="21" s="1"/>
  <c r="BH67" i="21"/>
  <c r="V289" i="21"/>
  <c r="BH289" i="21" s="1"/>
  <c r="BL67" i="21"/>
  <c r="Z289" i="21"/>
  <c r="BL289" i="21" s="1"/>
  <c r="BG68" i="21"/>
  <c r="U290" i="21"/>
  <c r="BG290" i="21" s="1"/>
  <c r="AZ68" i="21"/>
  <c r="N290" i="21"/>
  <c r="AZ290" i="21" s="1"/>
  <c r="BP67" i="21"/>
  <c r="AD289" i="21"/>
  <c r="BP289" i="21" s="1"/>
  <c r="BD68" i="21"/>
  <c r="R290" i="21"/>
  <c r="BD290" i="21" s="1"/>
  <c r="BB68" i="21"/>
  <c r="P290" i="21"/>
  <c r="BB290" i="21" s="1"/>
  <c r="BA68" i="21"/>
  <c r="O290" i="21"/>
  <c r="BA290" i="21" s="1"/>
  <c r="BL68" i="21"/>
  <c r="Z290" i="21"/>
  <c r="BL290" i="21" s="1"/>
  <c r="AY68" i="21"/>
  <c r="M290" i="21"/>
  <c r="AY290" i="21" s="1"/>
  <c r="BC68" i="21"/>
  <c r="Q290" i="21"/>
  <c r="BC290" i="21" s="1"/>
  <c r="BI68" i="21"/>
  <c r="W290" i="21"/>
  <c r="BI290" i="21" s="1"/>
  <c r="BM67" i="21"/>
  <c r="AA289" i="21"/>
  <c r="BM289" i="21" s="1"/>
  <c r="BH68" i="21"/>
  <c r="V290" i="21"/>
  <c r="BH290" i="21" s="1"/>
  <c r="BQ67" i="21"/>
  <c r="AE289" i="21"/>
  <c r="BQ289" i="21" s="1"/>
  <c r="BJ68" i="21"/>
  <c r="X290" i="21"/>
  <c r="BJ290" i="21" s="1"/>
  <c r="BO67" i="21"/>
  <c r="AC289" i="21"/>
  <c r="BO289" i="21" s="1"/>
  <c r="BG67" i="21"/>
  <c r="U289" i="21"/>
  <c r="BG289" i="21" s="1"/>
  <c r="BK67" i="21"/>
  <c r="Y289" i="21"/>
  <c r="BK289" i="21" s="1"/>
  <c r="BJ67" i="21"/>
  <c r="X289" i="21"/>
  <c r="BJ289" i="21" s="1"/>
  <c r="BF68" i="21"/>
  <c r="T290" i="21"/>
  <c r="BF290" i="21" s="1"/>
  <c r="I38" i="4" l="1"/>
  <c r="R49" i="21"/>
  <c r="I12" i="5"/>
  <c r="AN38" i="4"/>
  <c r="AN12" i="5"/>
  <c r="BB38" i="4"/>
  <c r="BB12" i="5"/>
  <c r="AJ38" i="4"/>
  <c r="AJ12" i="5"/>
  <c r="AU38" i="4"/>
  <c r="AU12" i="5"/>
  <c r="AV38" i="4"/>
  <c r="AV12" i="5"/>
  <c r="AP38" i="4"/>
  <c r="AP12" i="5"/>
  <c r="C38" i="4"/>
  <c r="C12" i="5"/>
  <c r="AO38" i="4"/>
  <c r="Z49" i="21"/>
  <c r="AO12" i="5"/>
  <c r="AD49" i="21"/>
  <c r="BE38" i="4"/>
  <c r="BE12" i="5"/>
  <c r="R38" i="4"/>
  <c r="R12" i="5"/>
  <c r="Y49" i="21"/>
  <c r="AK38" i="4"/>
  <c r="AK12" i="5"/>
  <c r="BD38" i="4"/>
  <c r="BD12" i="5"/>
  <c r="N38" i="4"/>
  <c r="N12" i="5"/>
  <c r="AZ38" i="4"/>
  <c r="AZ12" i="5"/>
  <c r="AC49" i="21"/>
  <c r="BA38" i="4"/>
  <c r="BA12" i="5"/>
  <c r="AA49" i="21"/>
  <c r="AS38" i="4"/>
  <c r="AS12" i="5"/>
  <c r="X49" i="21"/>
  <c r="AG38" i="4"/>
  <c r="AG12" i="5"/>
  <c r="K38" i="4"/>
  <c r="K12" i="5"/>
  <c r="AX38" i="4"/>
  <c r="AX12" i="5"/>
  <c r="AH38" i="4"/>
  <c r="AH12" i="5"/>
  <c r="AE49" i="21"/>
  <c r="BI38" i="4"/>
  <c r="BI12" i="5"/>
  <c r="B38" i="4"/>
  <c r="B12" i="5"/>
  <c r="G38" i="4"/>
  <c r="G12" i="5"/>
  <c r="L38" i="4"/>
  <c r="L12" i="5"/>
  <c r="AA38" i="4"/>
  <c r="AA12" i="5"/>
  <c r="AY38" i="4"/>
  <c r="AY12" i="5"/>
  <c r="AB38" i="4"/>
  <c r="AB12" i="5"/>
  <c r="AE38" i="4"/>
  <c r="AE12" i="5"/>
  <c r="O38" i="4"/>
  <c r="O12" i="5"/>
  <c r="F38" i="4"/>
  <c r="F12" i="5"/>
  <c r="AM38" i="4"/>
  <c r="AM12" i="5"/>
  <c r="V38" i="4"/>
  <c r="V12" i="5"/>
  <c r="S38" i="4"/>
  <c r="S12" i="5"/>
  <c r="AQ38" i="4"/>
  <c r="AQ12" i="5"/>
  <c r="BH38" i="4"/>
  <c r="BH12" i="5"/>
  <c r="AL38" i="4"/>
  <c r="AL12" i="5"/>
  <c r="AI38" i="4"/>
  <c r="AI12" i="5"/>
  <c r="AB49" i="21"/>
  <c r="AW38" i="4"/>
  <c r="AW12" i="5"/>
  <c r="J38" i="4"/>
  <c r="J12" i="5"/>
  <c r="BJ38" i="4"/>
  <c r="BJ12" i="5"/>
  <c r="BK38" i="4"/>
  <c r="BK12" i="5"/>
  <c r="W49" i="21"/>
  <c r="AC38" i="4"/>
  <c r="AC12" i="5"/>
  <c r="P38" i="4"/>
  <c r="P12" i="5"/>
  <c r="AD38" i="4"/>
  <c r="AD12" i="5"/>
  <c r="V49" i="21"/>
  <c r="Y38" i="4"/>
  <c r="Y12" i="5"/>
  <c r="T38" i="4"/>
  <c r="T12" i="5"/>
  <c r="T49" i="21"/>
  <c r="Q38" i="4"/>
  <c r="Q12" i="5"/>
  <c r="BF38" i="4"/>
  <c r="BF12" i="5"/>
  <c r="AT38" i="4"/>
  <c r="AT12" i="5"/>
  <c r="AR38" i="4"/>
  <c r="AR12" i="5"/>
  <c r="Q49" i="21"/>
  <c r="E38" i="4"/>
  <c r="E12" i="5"/>
  <c r="BC38" i="4"/>
  <c r="BC12" i="5"/>
  <c r="U49" i="21"/>
  <c r="U38" i="4"/>
  <c r="U12" i="5"/>
  <c r="Z38" i="4"/>
  <c r="Z12" i="5"/>
  <c r="BG38" i="4"/>
  <c r="BG12" i="5"/>
  <c r="H38" i="4"/>
  <c r="H12" i="5"/>
  <c r="AF38" i="4"/>
  <c r="AF12" i="5"/>
  <c r="W38" i="4"/>
  <c r="W12" i="5"/>
  <c r="M38" i="4"/>
  <c r="S49" i="21"/>
  <c r="M12" i="5"/>
  <c r="D38" i="4"/>
  <c r="D12" i="5"/>
  <c r="X38" i="4"/>
  <c r="X12" i="5"/>
  <c r="BG38" i="5" l="1"/>
  <c r="BG12" i="11"/>
  <c r="BG38" i="11" s="1"/>
  <c r="T38" i="5"/>
  <c r="T12" i="11"/>
  <c r="T38" i="11" s="1"/>
  <c r="X38" i="5"/>
  <c r="X12" i="11"/>
  <c r="X38" i="11" s="1"/>
  <c r="AK38" i="5"/>
  <c r="AK12" i="11"/>
  <c r="AK38" i="11" s="1"/>
  <c r="AL38" i="5"/>
  <c r="AL12" i="11"/>
  <c r="AL38" i="11" s="1"/>
  <c r="AG38" i="5"/>
  <c r="AG12" i="11"/>
  <c r="AG38" i="11" s="1"/>
  <c r="J38" i="5"/>
  <c r="J12" i="11"/>
  <c r="J38" i="11" s="1"/>
  <c r="S38" i="5"/>
  <c r="S12" i="11"/>
  <c r="S38" i="11" s="1"/>
  <c r="F38" i="5"/>
  <c r="F12" i="11"/>
  <c r="F38" i="11" s="1"/>
  <c r="AZ38" i="5"/>
  <c r="AZ12" i="11"/>
  <c r="AZ38" i="11" s="1"/>
  <c r="O38" i="5"/>
  <c r="O12" i="11"/>
  <c r="O38" i="11" s="1"/>
  <c r="AS38" i="5"/>
  <c r="AS12" i="11"/>
  <c r="AS38" i="11" s="1"/>
  <c r="N38" i="5"/>
  <c r="N12" i="11"/>
  <c r="N38" i="11" s="1"/>
  <c r="R38" i="5"/>
  <c r="R12" i="11"/>
  <c r="R38" i="11" s="1"/>
  <c r="AU38" i="5"/>
  <c r="AU12" i="11"/>
  <c r="AU38" i="11" s="1"/>
  <c r="BP49" i="21"/>
  <c r="AD271" i="21"/>
  <c r="BP271" i="21" s="1"/>
  <c r="BO49" i="21"/>
  <c r="AC271" i="21"/>
  <c r="BO271" i="21" s="1"/>
  <c r="AC38" i="5"/>
  <c r="AC12" i="11"/>
  <c r="AC38" i="11" s="1"/>
  <c r="BK49" i="21"/>
  <c r="Y271" i="21"/>
  <c r="BK271" i="21" s="1"/>
  <c r="BH38" i="5"/>
  <c r="BH12" i="11"/>
  <c r="BH38" i="11" s="1"/>
  <c r="BH49" i="21"/>
  <c r="V271" i="21"/>
  <c r="BH271" i="21" s="1"/>
  <c r="BK38" i="5"/>
  <c r="BK12" i="11"/>
  <c r="BK38" i="11" s="1"/>
  <c r="AA38" i="5"/>
  <c r="AA12" i="11"/>
  <c r="AA38" i="11" s="1"/>
  <c r="AX38" i="5"/>
  <c r="AX12" i="11"/>
  <c r="AX38" i="11" s="1"/>
  <c r="BE49" i="21"/>
  <c r="S271" i="21"/>
  <c r="BE271" i="21" s="1"/>
  <c r="BB49" i="21"/>
  <c r="P271" i="21"/>
  <c r="BB271" i="21" s="1"/>
  <c r="W38" i="5"/>
  <c r="W12" i="11"/>
  <c r="W38" i="11" s="1"/>
  <c r="AO38" i="5"/>
  <c r="AO12" i="11"/>
  <c r="AO38" i="11" s="1"/>
  <c r="BF38" i="5"/>
  <c r="BF12" i="11"/>
  <c r="BF38" i="11" s="1"/>
  <c r="C38" i="5"/>
  <c r="C12" i="11"/>
  <c r="C38" i="11" s="1"/>
  <c r="BC49" i="21"/>
  <c r="Q271" i="21"/>
  <c r="BC271" i="21" s="1"/>
  <c r="Q38" i="5"/>
  <c r="Q12" i="11"/>
  <c r="Q38" i="11" s="1"/>
  <c r="I38" i="5"/>
  <c r="I12" i="11"/>
  <c r="I38" i="11" s="1"/>
  <c r="Y38" i="5"/>
  <c r="Y12" i="11"/>
  <c r="Y38" i="11" s="1"/>
  <c r="AN38" i="5"/>
  <c r="AN12" i="11"/>
  <c r="AN38" i="11" s="1"/>
  <c r="AF38" i="5"/>
  <c r="AF12" i="11"/>
  <c r="AF38" i="11" s="1"/>
  <c r="V38" i="5"/>
  <c r="V12" i="11"/>
  <c r="V38" i="11" s="1"/>
  <c r="AW38" i="5"/>
  <c r="AW12" i="11"/>
  <c r="AW38" i="11" s="1"/>
  <c r="B38" i="5"/>
  <c r="B12" i="11"/>
  <c r="B38" i="11" s="1"/>
  <c r="U38" i="5"/>
  <c r="U12" i="11"/>
  <c r="U38" i="11" s="1"/>
  <c r="AD38" i="5"/>
  <c r="AD12" i="11"/>
  <c r="AD38" i="11" s="1"/>
  <c r="AE38" i="5"/>
  <c r="AE12" i="11"/>
  <c r="AE38" i="11" s="1"/>
  <c r="BE38" i="5"/>
  <c r="BE12" i="11"/>
  <c r="BE38" i="11" s="1"/>
  <c r="AJ38" i="5"/>
  <c r="AJ12" i="11"/>
  <c r="AJ38" i="11" s="1"/>
  <c r="BG49" i="21"/>
  <c r="U271" i="21"/>
  <c r="BG271" i="21" s="1"/>
  <c r="BL49" i="21"/>
  <c r="Z271" i="21"/>
  <c r="BL271" i="21" s="1"/>
  <c r="E38" i="5"/>
  <c r="E12" i="11"/>
  <c r="E38" i="11" s="1"/>
  <c r="M38" i="5"/>
  <c r="M12" i="11"/>
  <c r="M38" i="11" s="1"/>
  <c r="H38" i="5"/>
  <c r="H12" i="11"/>
  <c r="H38" i="11" s="1"/>
  <c r="AR38" i="5"/>
  <c r="AR12" i="11"/>
  <c r="AR38" i="11" s="1"/>
  <c r="BN49" i="21"/>
  <c r="AB271" i="21"/>
  <c r="BN271" i="21" s="1"/>
  <c r="AM38" i="5"/>
  <c r="AM12" i="11"/>
  <c r="AM38" i="11" s="1"/>
  <c r="BM49" i="21"/>
  <c r="AA271" i="21"/>
  <c r="BM271" i="21" s="1"/>
  <c r="AT38" i="5"/>
  <c r="AT12" i="11"/>
  <c r="AT38" i="11" s="1"/>
  <c r="AB38" i="5"/>
  <c r="AB12" i="11"/>
  <c r="AB38" i="11" s="1"/>
  <c r="BB38" i="5"/>
  <c r="BB12" i="11"/>
  <c r="BB38" i="11" s="1"/>
  <c r="AV38" i="5"/>
  <c r="AV12" i="11"/>
  <c r="AV38" i="11" s="1"/>
  <c r="G38" i="5"/>
  <c r="G12" i="11"/>
  <c r="G38" i="11" s="1"/>
  <c r="Z38" i="5"/>
  <c r="Z12" i="11"/>
  <c r="Z38" i="11" s="1"/>
  <c r="BI49" i="21"/>
  <c r="W271" i="21"/>
  <c r="BI271" i="21" s="1"/>
  <c r="AI38" i="5"/>
  <c r="AI12" i="11"/>
  <c r="AI38" i="11" s="1"/>
  <c r="AQ38" i="5"/>
  <c r="AQ12" i="11"/>
  <c r="AQ38" i="11" s="1"/>
  <c r="K38" i="5"/>
  <c r="K12" i="11"/>
  <c r="K38" i="11" s="1"/>
  <c r="BD38" i="5"/>
  <c r="BD12" i="11"/>
  <c r="BD38" i="11" s="1"/>
  <c r="AP38" i="5"/>
  <c r="AP12" i="11"/>
  <c r="AP38" i="11" s="1"/>
  <c r="BD49" i="21"/>
  <c r="R271" i="21"/>
  <c r="BD271" i="21" s="1"/>
  <c r="P38" i="5"/>
  <c r="P12" i="11"/>
  <c r="P38" i="11" s="1"/>
  <c r="BC38" i="5"/>
  <c r="BC12" i="11"/>
  <c r="BC38" i="11" s="1"/>
  <c r="BQ49" i="21"/>
  <c r="AE271" i="21"/>
  <c r="BQ271" i="21" s="1"/>
  <c r="AY38" i="5"/>
  <c r="AY12" i="11"/>
  <c r="AY38" i="11" s="1"/>
  <c r="AH38" i="5"/>
  <c r="AH12" i="11"/>
  <c r="AH38" i="11" s="1"/>
  <c r="BJ49" i="21"/>
  <c r="X271" i="21"/>
  <c r="BJ271" i="21" s="1"/>
  <c r="D38" i="5"/>
  <c r="D12" i="11"/>
  <c r="D38" i="11" s="1"/>
  <c r="BA49" i="21"/>
  <c r="O271" i="21"/>
  <c r="BA271" i="21" s="1"/>
  <c r="BF49" i="21"/>
  <c r="T271" i="21"/>
  <c r="BF271" i="21" s="1"/>
  <c r="BJ38" i="5"/>
  <c r="BJ12" i="11"/>
  <c r="BJ38" i="11" s="1"/>
  <c r="L38" i="5"/>
  <c r="L12" i="11"/>
  <c r="L38" i="11" s="1"/>
  <c r="BI38" i="5"/>
  <c r="BI12" i="11"/>
  <c r="BI38" i="11" s="1"/>
  <c r="BA38" i="5"/>
  <c r="BA12" i="11"/>
  <c r="BA38" i="11" s="1"/>
  <c r="BO92" i="4" l="1"/>
  <c r="BO65" i="5"/>
  <c r="BN92" i="4"/>
  <c r="BN65" i="5"/>
  <c r="BN92" i="5" l="1"/>
  <c r="BO92" i="5"/>
  <c r="BM105" i="4" l="1"/>
  <c r="BM78" i="5"/>
  <c r="AF54" i="21"/>
  <c r="BM43" i="4"/>
  <c r="BM17" i="5"/>
  <c r="BP91" i="4"/>
  <c r="BP64" i="5"/>
  <c r="AF52" i="21"/>
  <c r="BM41" i="4"/>
  <c r="BM15" i="5"/>
  <c r="BN84" i="4"/>
  <c r="BN57" i="5"/>
  <c r="AG51" i="21"/>
  <c r="BQ40" i="4"/>
  <c r="BQ14" i="5"/>
  <c r="BN46" i="4"/>
  <c r="BN20" i="5"/>
  <c r="Y40" i="21"/>
  <c r="AK29" i="4"/>
  <c r="AK3" i="5"/>
  <c r="BL43" i="4"/>
  <c r="BL17" i="5"/>
  <c r="BP31" i="4"/>
  <c r="BP5" i="5"/>
  <c r="BM93" i="4"/>
  <c r="BM66" i="5"/>
  <c r="AE29" i="4"/>
  <c r="AE3" i="5"/>
  <c r="BN95" i="4"/>
  <c r="BN68" i="5"/>
  <c r="BQ37" i="4"/>
  <c r="AG48" i="21"/>
  <c r="BQ11" i="5"/>
  <c r="BF29" i="4"/>
  <c r="BF3" i="5"/>
  <c r="BP93" i="4"/>
  <c r="BP66" i="5"/>
  <c r="BO102" i="4"/>
  <c r="BO75" i="5"/>
  <c r="BN96" i="4"/>
  <c r="BN69" i="5"/>
  <c r="BN100" i="4"/>
  <c r="BN73" i="5"/>
  <c r="BP87" i="4"/>
  <c r="BP60" i="5"/>
  <c r="BP33" i="4"/>
  <c r="BP7" i="5"/>
  <c r="BQ38" i="4"/>
  <c r="AG49" i="21"/>
  <c r="BQ12" i="5"/>
  <c r="BL39" i="4"/>
  <c r="BL13" i="5"/>
  <c r="BL51" i="4"/>
  <c r="BL25" i="5"/>
  <c r="BQ43" i="4"/>
  <c r="AG54" i="21"/>
  <c r="BQ17" i="5"/>
  <c r="R40" i="21"/>
  <c r="I29" i="4"/>
  <c r="I3" i="5"/>
  <c r="Q29" i="4"/>
  <c r="T40" i="21"/>
  <c r="Q3" i="5"/>
  <c r="BM97" i="4"/>
  <c r="BM70" i="5"/>
  <c r="BL97" i="4"/>
  <c r="BL70" i="5"/>
  <c r="AT29" i="4"/>
  <c r="AT3" i="5"/>
  <c r="AG57" i="21"/>
  <c r="BQ46" i="4"/>
  <c r="BQ20" i="5"/>
  <c r="BP47" i="4"/>
  <c r="BP21" i="5"/>
  <c r="U40" i="21"/>
  <c r="U29" i="4"/>
  <c r="U3" i="5"/>
  <c r="BP45" i="4"/>
  <c r="BP19" i="5"/>
  <c r="BQ47" i="4"/>
  <c r="AG58" i="21"/>
  <c r="BQ21" i="5"/>
  <c r="E29" i="4"/>
  <c r="Q40" i="21"/>
  <c r="E3" i="5"/>
  <c r="BO88" i="4"/>
  <c r="BO61" i="5"/>
  <c r="N29" i="4"/>
  <c r="N3" i="5"/>
  <c r="BO43" i="4"/>
  <c r="BO17" i="5"/>
  <c r="BN88" i="4"/>
  <c r="BN61" i="5"/>
  <c r="BQ33" i="4"/>
  <c r="AG44" i="21"/>
  <c r="BQ7" i="5"/>
  <c r="AR29" i="4"/>
  <c r="AR3" i="5"/>
  <c r="BP100" i="4"/>
  <c r="BP73" i="5"/>
  <c r="V40" i="21"/>
  <c r="Y29" i="4"/>
  <c r="Y3" i="5"/>
  <c r="AG62" i="21"/>
  <c r="BQ51" i="4"/>
  <c r="BQ25" i="5"/>
  <c r="AG46" i="21"/>
  <c r="BQ35" i="4"/>
  <c r="BQ9" i="5"/>
  <c r="BM40" i="4"/>
  <c r="AF51" i="21"/>
  <c r="BM14" i="5"/>
  <c r="BP84" i="4"/>
  <c r="BP57" i="5"/>
  <c r="BQ87" i="4"/>
  <c r="BQ60" i="5"/>
  <c r="BN85" i="4"/>
  <c r="BN58" i="5"/>
  <c r="BQ92" i="4"/>
  <c r="BQ65" i="5"/>
  <c r="BQ85" i="4"/>
  <c r="BQ58" i="5"/>
  <c r="BN87" i="4"/>
  <c r="BN60" i="5"/>
  <c r="BQ105" i="4"/>
  <c r="BQ78" i="5"/>
  <c r="BQ83" i="4"/>
  <c r="BQ56" i="5"/>
  <c r="P29" i="4"/>
  <c r="P3" i="5"/>
  <c r="S40" i="21"/>
  <c r="M29" i="4"/>
  <c r="M3" i="5"/>
  <c r="S29" i="4"/>
  <c r="S3" i="5"/>
  <c r="BN93" i="4"/>
  <c r="BN66" i="5"/>
  <c r="BL41" i="4"/>
  <c r="BL15" i="5"/>
  <c r="AZ29" i="4"/>
  <c r="AZ3" i="5"/>
  <c r="BN29" i="4"/>
  <c r="BN3" i="5"/>
  <c r="BN41" i="4"/>
  <c r="BN15" i="5"/>
  <c r="AF50" i="21"/>
  <c r="BM39" i="4"/>
  <c r="BM13" i="5"/>
  <c r="AG59" i="21"/>
  <c r="BQ48" i="4"/>
  <c r="BQ22" i="5"/>
  <c r="BP86" i="4"/>
  <c r="BP59" i="5"/>
  <c r="BQ86" i="4"/>
  <c r="BQ59" i="5"/>
  <c r="BL32" i="4"/>
  <c r="BL6" i="5"/>
  <c r="BL94" i="4"/>
  <c r="BL67" i="5"/>
  <c r="BQ88" i="4"/>
  <c r="BQ61" i="5"/>
  <c r="AC29" i="4"/>
  <c r="W40" i="21"/>
  <c r="AC3" i="5"/>
  <c r="AG56" i="21"/>
  <c r="BQ45" i="4"/>
  <c r="BQ19" i="5"/>
  <c r="BO39" i="4"/>
  <c r="BO13" i="5"/>
  <c r="BQ30" i="4"/>
  <c r="AG41" i="21"/>
  <c r="BQ4" i="5"/>
  <c r="BO105" i="4"/>
  <c r="BO78" i="5"/>
  <c r="BO35" i="4"/>
  <c r="BO9" i="5"/>
  <c r="AM29" i="4"/>
  <c r="AM3" i="5"/>
  <c r="BL84" i="4"/>
  <c r="BL57" i="5"/>
  <c r="BL85" i="4"/>
  <c r="BL58" i="5"/>
  <c r="BM95" i="4"/>
  <c r="BM68" i="5"/>
  <c r="BN90" i="4"/>
  <c r="BN63" i="5"/>
  <c r="BL37" i="4"/>
  <c r="BL11" i="5"/>
  <c r="BQ32" i="4"/>
  <c r="AG43" i="21"/>
  <c r="BQ6" i="5"/>
  <c r="BP43" i="4"/>
  <c r="BP17" i="5"/>
  <c r="AW40" i="21"/>
  <c r="K262" i="21"/>
  <c r="AW262" i="21" s="1"/>
  <c r="BN33" i="4"/>
  <c r="BN7" i="5"/>
  <c r="BO30" i="4"/>
  <c r="BO4" i="5"/>
  <c r="AJ29" i="4"/>
  <c r="AJ3" i="5"/>
  <c r="O29" i="4"/>
  <c r="O3" i="5"/>
  <c r="BM37" i="4"/>
  <c r="AF48" i="21"/>
  <c r="BM11" i="5"/>
  <c r="BP51" i="4"/>
  <c r="BP25" i="5"/>
  <c r="BO51" i="4"/>
  <c r="BO25" i="5"/>
  <c r="BM94" i="4"/>
  <c r="BM67" i="5"/>
  <c r="BP30" i="4"/>
  <c r="BP4" i="5"/>
  <c r="AP29" i="4"/>
  <c r="AP3" i="5"/>
  <c r="BQ96" i="4"/>
  <c r="BQ69" i="5"/>
  <c r="BN34" i="4"/>
  <c r="BN8" i="5"/>
  <c r="BP48" i="4"/>
  <c r="BP22" i="5"/>
  <c r="BN42" i="4"/>
  <c r="BN16" i="5"/>
  <c r="BO100" i="4"/>
  <c r="BO73" i="5"/>
  <c r="BP46" i="4"/>
  <c r="BP20" i="5"/>
  <c r="BO97" i="4"/>
  <c r="BO70" i="5"/>
  <c r="BN91" i="4"/>
  <c r="BN64" i="5"/>
  <c r="V29" i="4"/>
  <c r="V3" i="5"/>
  <c r="BH29" i="4"/>
  <c r="BH3" i="5"/>
  <c r="BP102" i="4"/>
  <c r="BP75" i="5"/>
  <c r="AY29" i="4"/>
  <c r="AY3" i="5"/>
  <c r="AD29" i="4"/>
  <c r="AD3" i="5"/>
  <c r="BP90" i="4"/>
  <c r="BP63" i="5"/>
  <c r="BO83" i="4"/>
  <c r="BO56" i="5"/>
  <c r="BP88" i="4"/>
  <c r="BP61" i="5"/>
  <c r="BO95" i="4"/>
  <c r="BO68" i="5"/>
  <c r="AV29" i="4"/>
  <c r="AV3" i="5"/>
  <c r="BP39" i="4"/>
  <c r="BP13" i="5"/>
  <c r="AN29" i="4"/>
  <c r="AN3" i="5"/>
  <c r="BN51" i="4"/>
  <c r="BN25" i="5"/>
  <c r="BN30" i="4"/>
  <c r="BN4" i="5"/>
  <c r="AX36" i="4"/>
  <c r="AX10" i="5"/>
  <c r="AG52" i="21"/>
  <c r="BQ41" i="4"/>
  <c r="BQ15" i="5"/>
  <c r="W29" i="4"/>
  <c r="W3" i="5"/>
  <c r="B29" i="4"/>
  <c r="B3" i="5"/>
  <c r="AG53" i="21"/>
  <c r="BQ42" i="4"/>
  <c r="BQ16" i="5"/>
  <c r="AG40" i="21"/>
  <c r="BQ29" i="4"/>
  <c r="BQ3" i="5"/>
  <c r="AX29" i="4"/>
  <c r="AX3" i="5"/>
  <c r="X40" i="21"/>
  <c r="AG29" i="4"/>
  <c r="AG3" i="5"/>
  <c r="AL29" i="4"/>
  <c r="AL3" i="5"/>
  <c r="BP32" i="4"/>
  <c r="BP6" i="5"/>
  <c r="BA29" i="4"/>
  <c r="AC40" i="21"/>
  <c r="BA3" i="5"/>
  <c r="AF29" i="4"/>
  <c r="AF3" i="5"/>
  <c r="BN36" i="4"/>
  <c r="BN10" i="5"/>
  <c r="X29" i="4"/>
  <c r="X3" i="5"/>
  <c r="BO87" i="4"/>
  <c r="BO60" i="5"/>
  <c r="BO34" i="4"/>
  <c r="BO8" i="5"/>
  <c r="BO94" i="4"/>
  <c r="BO67" i="5"/>
  <c r="BQ94" i="4"/>
  <c r="BQ67" i="5"/>
  <c r="BO31" i="4"/>
  <c r="BO5" i="5"/>
  <c r="AG42" i="21"/>
  <c r="BQ31" i="4"/>
  <c r="BQ5" i="5"/>
  <c r="BP83" i="4"/>
  <c r="BP56" i="5"/>
  <c r="BN99" i="4"/>
  <c r="BN72" i="5"/>
  <c r="BO93" i="4"/>
  <c r="BO66" i="5"/>
  <c r="BM30" i="4"/>
  <c r="AF41" i="21"/>
  <c r="BM4" i="5"/>
  <c r="BM84" i="4"/>
  <c r="BM57" i="5"/>
  <c r="BO86" i="4"/>
  <c r="BO59" i="5"/>
  <c r="BN102" i="4"/>
  <c r="BN75" i="5"/>
  <c r="BM86" i="4"/>
  <c r="BM59" i="5"/>
  <c r="BL95" i="4"/>
  <c r="BL68" i="5"/>
  <c r="BP97" i="4"/>
  <c r="BP70" i="5"/>
  <c r="BO46" i="4"/>
  <c r="BO20" i="5"/>
  <c r="BQ39" i="4"/>
  <c r="AG50" i="21"/>
  <c r="BQ13" i="5"/>
  <c r="F29" i="4"/>
  <c r="F3" i="5"/>
  <c r="BD29" i="4"/>
  <c r="BD3" i="5"/>
  <c r="Z40" i="21"/>
  <c r="AO29" i="4"/>
  <c r="AO3" i="5"/>
  <c r="AU29" i="4"/>
  <c r="AU3" i="5"/>
  <c r="H29" i="4"/>
  <c r="H3" i="5"/>
  <c r="BK29" i="4"/>
  <c r="BK3" i="5"/>
  <c r="BP38" i="4"/>
  <c r="BP12" i="5"/>
  <c r="C29" i="4"/>
  <c r="C3" i="5"/>
  <c r="BN32" i="4"/>
  <c r="BN6" i="5"/>
  <c r="BQ97" i="4"/>
  <c r="BQ70" i="5"/>
  <c r="BN43" i="4"/>
  <c r="BN17" i="5"/>
  <c r="BN40" i="4"/>
  <c r="BN14" i="5"/>
  <c r="BP101" i="4"/>
  <c r="BP74" i="5"/>
  <c r="BN37" i="4"/>
  <c r="BN11" i="5"/>
  <c r="BO41" i="4"/>
  <c r="BO15" i="5"/>
  <c r="BP94" i="4"/>
  <c r="BP67" i="5"/>
  <c r="BN48" i="4"/>
  <c r="BN22" i="5"/>
  <c r="BO101" i="4"/>
  <c r="BO74" i="5"/>
  <c r="BP42" i="4"/>
  <c r="BP16" i="5"/>
  <c r="AS29" i="4"/>
  <c r="AA40" i="21"/>
  <c r="AS3" i="5"/>
  <c r="AQ29" i="4"/>
  <c r="AQ3" i="5"/>
  <c r="BC29" i="4"/>
  <c r="BC3" i="5"/>
  <c r="BL86" i="4"/>
  <c r="BL59" i="5"/>
  <c r="BP85" i="4"/>
  <c r="BP58" i="5"/>
  <c r="BQ34" i="4"/>
  <c r="AG45" i="21"/>
  <c r="BQ8" i="5"/>
  <c r="BO89" i="4"/>
  <c r="BO62" i="5"/>
  <c r="AA29" i="4"/>
  <c r="AA3" i="5"/>
  <c r="BL83" i="4"/>
  <c r="BL56" i="5"/>
  <c r="BQ90" i="4"/>
  <c r="BQ63" i="5"/>
  <c r="BQ84" i="4"/>
  <c r="BQ57" i="5"/>
  <c r="BO96" i="4"/>
  <c r="BO69" i="5"/>
  <c r="G29" i="4"/>
  <c r="G3" i="5"/>
  <c r="BO48" i="4"/>
  <c r="BO22" i="5"/>
  <c r="BO47" i="4"/>
  <c r="BO21" i="5"/>
  <c r="BO45" i="4"/>
  <c r="BO19" i="5"/>
  <c r="Z29" i="4"/>
  <c r="Z3" i="5"/>
  <c r="BP34" i="4"/>
  <c r="BP8" i="5"/>
  <c r="BO36" i="4"/>
  <c r="BO10" i="5"/>
  <c r="BL30" i="4"/>
  <c r="BL4" i="5"/>
  <c r="K29" i="4"/>
  <c r="K3" i="5"/>
  <c r="BO84" i="4"/>
  <c r="BO57" i="5"/>
  <c r="BP35" i="4"/>
  <c r="BP9" i="5"/>
  <c r="BM85" i="4"/>
  <c r="BM58" i="5"/>
  <c r="BO29" i="4"/>
  <c r="BO3" i="5"/>
  <c r="BQ36" i="4"/>
  <c r="AG47" i="21"/>
  <c r="BQ10" i="5"/>
  <c r="BO37" i="4"/>
  <c r="BO11" i="5"/>
  <c r="BP95" i="4"/>
  <c r="BP68" i="5"/>
  <c r="BJ29" i="4"/>
  <c r="BJ3" i="5"/>
  <c r="BO85" i="4"/>
  <c r="BO58" i="5"/>
  <c r="BN31" i="4"/>
  <c r="BN5" i="5"/>
  <c r="BQ91" i="4"/>
  <c r="BQ64" i="5"/>
  <c r="BO91" i="4"/>
  <c r="BO64" i="5"/>
  <c r="BP29" i="4"/>
  <c r="BP3" i="5"/>
  <c r="BL105" i="4"/>
  <c r="BL78" i="5"/>
  <c r="BN86" i="4"/>
  <c r="BN59" i="5"/>
  <c r="BP89" i="4"/>
  <c r="BP62" i="5"/>
  <c r="BM91" i="4"/>
  <c r="BM64" i="5"/>
  <c r="BL91" i="4"/>
  <c r="BL64" i="5"/>
  <c r="BP92" i="4"/>
  <c r="BP65" i="5"/>
  <c r="BP96" i="4"/>
  <c r="BP69" i="5"/>
  <c r="BO90" i="4"/>
  <c r="BO63" i="5"/>
  <c r="BN105" i="4"/>
  <c r="BN78" i="5"/>
  <c r="BM32" i="4"/>
  <c r="AF43" i="21"/>
  <c r="BM6" i="5"/>
  <c r="BO33" i="4"/>
  <c r="BO7" i="5"/>
  <c r="BN35" i="4"/>
  <c r="BN9" i="5"/>
  <c r="BO32" i="4"/>
  <c r="BO6" i="5"/>
  <c r="BP40" i="4"/>
  <c r="BP14" i="5"/>
  <c r="BL31" i="4"/>
  <c r="BL5" i="5"/>
  <c r="AW29" i="4"/>
  <c r="AB40" i="21"/>
  <c r="AW3" i="5"/>
  <c r="AE40" i="21"/>
  <c r="BI29" i="4"/>
  <c r="BI3" i="5"/>
  <c r="BO42" i="4"/>
  <c r="BO16" i="5"/>
  <c r="BL29" i="4"/>
  <c r="BL3" i="5"/>
  <c r="BL93" i="4"/>
  <c r="BL66" i="5"/>
  <c r="BN47" i="4"/>
  <c r="BN21" i="5"/>
  <c r="BN45" i="4"/>
  <c r="BN19" i="5"/>
  <c r="BP99" i="4"/>
  <c r="BP72" i="5"/>
  <c r="BL40" i="4"/>
  <c r="BL14" i="5"/>
  <c r="BN39" i="4"/>
  <c r="BN13" i="5"/>
  <c r="J29" i="4"/>
  <c r="J3" i="5"/>
  <c r="BQ99" i="4"/>
  <c r="BQ72" i="5"/>
  <c r="AB29" i="4"/>
  <c r="AB3" i="5"/>
  <c r="BQ100" i="4"/>
  <c r="BQ73" i="5"/>
  <c r="BP41" i="4"/>
  <c r="BP15" i="5"/>
  <c r="BQ102" i="4"/>
  <c r="BQ75" i="5"/>
  <c r="BN89" i="4"/>
  <c r="BN62" i="5"/>
  <c r="BQ95" i="4"/>
  <c r="BQ68" i="5"/>
  <c r="BO99" i="4"/>
  <c r="BO72" i="5"/>
  <c r="BQ89" i="4"/>
  <c r="BQ62" i="5"/>
  <c r="BP105" i="4"/>
  <c r="BP78" i="5"/>
  <c r="BN101" i="4"/>
  <c r="BN74" i="5"/>
  <c r="BQ101" i="4"/>
  <c r="BQ74" i="5"/>
  <c r="BN94" i="4"/>
  <c r="BN67" i="5"/>
  <c r="BN83" i="4"/>
  <c r="BN56" i="5"/>
  <c r="BO40" i="4"/>
  <c r="BO14" i="5"/>
  <c r="BP36" i="4"/>
  <c r="BP10" i="5"/>
  <c r="BP37" i="4"/>
  <c r="BP11" i="5"/>
  <c r="BB29" i="4"/>
  <c r="BB3" i="5"/>
  <c r="AD40" i="21"/>
  <c r="BE29" i="4"/>
  <c r="BE3" i="5"/>
  <c r="BQ93" i="4"/>
  <c r="BQ66" i="5"/>
  <c r="D29" i="4"/>
  <c r="D3" i="5"/>
  <c r="BG29" i="4"/>
  <c r="BG3" i="5"/>
  <c r="BM31" i="4"/>
  <c r="AF42" i="21"/>
  <c r="BM5" i="5"/>
  <c r="AH29" i="4"/>
  <c r="AH3" i="5"/>
  <c r="BN97" i="4"/>
  <c r="BN70" i="5"/>
  <c r="L29" i="4"/>
  <c r="L3" i="5"/>
  <c r="AI29" i="4"/>
  <c r="AI3" i="5"/>
  <c r="BM51" i="4"/>
  <c r="AF62" i="21"/>
  <c r="BM25" i="5"/>
  <c r="R29" i="4"/>
  <c r="R3" i="5"/>
  <c r="T29" i="4"/>
  <c r="T3" i="5"/>
  <c r="BB40" i="21" l="1"/>
  <c r="P262" i="21"/>
  <c r="BB262" i="21" s="1"/>
  <c r="BO90" i="5"/>
  <c r="BL86" i="5"/>
  <c r="BQ48" i="5"/>
  <c r="BQ22" i="11"/>
  <c r="BQ48" i="11" s="1"/>
  <c r="AX40" i="21"/>
  <c r="L262" i="21"/>
  <c r="AX262" i="21" s="1"/>
  <c r="AS48" i="21"/>
  <c r="G270" i="21"/>
  <c r="AS270" i="21" s="1"/>
  <c r="J29" i="5"/>
  <c r="J3" i="11"/>
  <c r="J29" i="11" s="1"/>
  <c r="BL30" i="5"/>
  <c r="BL4" i="11"/>
  <c r="BL30" i="11" s="1"/>
  <c r="BQ42" i="5"/>
  <c r="BQ16" i="11"/>
  <c r="BQ42" i="11" s="1"/>
  <c r="AS69" i="21"/>
  <c r="G291" i="21"/>
  <c r="AS291" i="21" s="1"/>
  <c r="BN86" i="5"/>
  <c r="AY29" i="5"/>
  <c r="AY3" i="11"/>
  <c r="AY29" i="11" s="1"/>
  <c r="BO33" i="5"/>
  <c r="BO7" i="11"/>
  <c r="BO33" i="11" s="1"/>
  <c r="BO45" i="5"/>
  <c r="BO19" i="11"/>
  <c r="BO45" i="11" s="1"/>
  <c r="BC29" i="5"/>
  <c r="BC3" i="11"/>
  <c r="BC29" i="11" s="1"/>
  <c r="BN43" i="5"/>
  <c r="BN17" i="11"/>
  <c r="BN43" i="11" s="1"/>
  <c r="BR41" i="21"/>
  <c r="AF263" i="21"/>
  <c r="BR263" i="21" s="1"/>
  <c r="BO31" i="5"/>
  <c r="BO5" i="11"/>
  <c r="BO31" i="11" s="1"/>
  <c r="AP29" i="5"/>
  <c r="AP3" i="11"/>
  <c r="AP29" i="11" s="1"/>
  <c r="BS62" i="21"/>
  <c r="AG284" i="21"/>
  <c r="BS284" i="21" s="1"/>
  <c r="BF40" i="21"/>
  <c r="T262" i="21"/>
  <c r="BF262" i="21" s="1"/>
  <c r="BR52" i="21"/>
  <c r="AF274" i="21"/>
  <c r="BR274" i="21" s="1"/>
  <c r="BN83" i="5"/>
  <c r="BO96" i="5"/>
  <c r="BO40" i="21"/>
  <c r="AC262" i="21"/>
  <c r="BO262" i="21" s="1"/>
  <c r="BP88" i="5"/>
  <c r="BQ45" i="5"/>
  <c r="BQ19" i="11"/>
  <c r="BQ45" i="11" s="1"/>
  <c r="BL32" i="5"/>
  <c r="BL6" i="11"/>
  <c r="BL32" i="11" s="1"/>
  <c r="Y29" i="5"/>
  <c r="Y3" i="11"/>
  <c r="Y29" i="11" s="1"/>
  <c r="BS44" i="21"/>
  <c r="AG266" i="21"/>
  <c r="BS266" i="21" s="1"/>
  <c r="BS57" i="21"/>
  <c r="AG279" i="21"/>
  <c r="BS279" i="21" s="1"/>
  <c r="BN100" i="5"/>
  <c r="BP31" i="5"/>
  <c r="BP5" i="11"/>
  <c r="BP31" i="11" s="1"/>
  <c r="AS47" i="21"/>
  <c r="G269" i="21"/>
  <c r="AS269" i="21" s="1"/>
  <c r="BA48" i="21"/>
  <c r="O270" i="21"/>
  <c r="BA270" i="21" s="1"/>
  <c r="AP40" i="21"/>
  <c r="D262" i="21"/>
  <c r="AP262" i="21" s="1"/>
  <c r="BN47" i="5"/>
  <c r="BN21" i="11"/>
  <c r="BN47" i="11" s="1"/>
  <c r="BO93" i="5"/>
  <c r="BO30" i="5"/>
  <c r="BO4" i="11"/>
  <c r="BO30" i="11" s="1"/>
  <c r="M29" i="5"/>
  <c r="M3" i="11"/>
  <c r="M29" i="11" s="1"/>
  <c r="AU67" i="21"/>
  <c r="I289" i="21"/>
  <c r="AU289" i="21" s="1"/>
  <c r="BP37" i="5"/>
  <c r="BP11" i="11"/>
  <c r="BP37" i="11" s="1"/>
  <c r="BO99" i="5"/>
  <c r="BQ100" i="5"/>
  <c r="BP92" i="5"/>
  <c r="AO29" i="5"/>
  <c r="AO3" i="11"/>
  <c r="AO29" i="11" s="1"/>
  <c r="BS50" i="21"/>
  <c r="AG272" i="21"/>
  <c r="BS272" i="21" s="1"/>
  <c r="BN102" i="5"/>
  <c r="X29" i="5"/>
  <c r="X3" i="11"/>
  <c r="X29" i="11" s="1"/>
  <c r="AX10" i="11"/>
  <c r="AX36" i="11" s="1"/>
  <c r="AX36" i="5"/>
  <c r="BP102" i="5"/>
  <c r="BO97" i="5"/>
  <c r="BO105" i="5"/>
  <c r="BM13" i="11"/>
  <c r="BM39" i="5"/>
  <c r="BN88" i="5"/>
  <c r="E29" i="5"/>
  <c r="E3" i="11"/>
  <c r="E29" i="11" s="1"/>
  <c r="I29" i="5"/>
  <c r="I3" i="11"/>
  <c r="I29" i="11" s="1"/>
  <c r="BQ40" i="5"/>
  <c r="BQ14" i="11"/>
  <c r="BQ40" i="11" s="1"/>
  <c r="BF67" i="21"/>
  <c r="T289" i="21"/>
  <c r="BF289" i="21" s="1"/>
  <c r="AG29" i="5"/>
  <c r="AG3" i="11"/>
  <c r="AG29" i="11" s="1"/>
  <c r="BF29" i="5"/>
  <c r="BF3" i="11"/>
  <c r="BF29" i="11" s="1"/>
  <c r="AV48" i="21"/>
  <c r="J270" i="21"/>
  <c r="AV270" i="21" s="1"/>
  <c r="BN45" i="5"/>
  <c r="BN19" i="11"/>
  <c r="BN45" i="11" s="1"/>
  <c r="AJ29" i="5"/>
  <c r="AJ3" i="11"/>
  <c r="AJ29" i="11" s="1"/>
  <c r="AO47" i="21"/>
  <c r="C269" i="21"/>
  <c r="AO269" i="21" s="1"/>
  <c r="BP41" i="5"/>
  <c r="BP15" i="11"/>
  <c r="BP41" i="11" s="1"/>
  <c r="BM85" i="5"/>
  <c r="BO87" i="5"/>
  <c r="BQ105" i="5"/>
  <c r="BP45" i="5"/>
  <c r="BP19" i="11"/>
  <c r="BP45" i="11" s="1"/>
  <c r="AT69" i="21"/>
  <c r="H291" i="21"/>
  <c r="AT291" i="21" s="1"/>
  <c r="BP51" i="5"/>
  <c r="BP25" i="11"/>
  <c r="BP51" i="11" s="1"/>
  <c r="AZ29" i="5"/>
  <c r="AZ3" i="11"/>
  <c r="AZ29" i="11" s="1"/>
  <c r="AQ69" i="21"/>
  <c r="E291" i="21"/>
  <c r="AQ291" i="21" s="1"/>
  <c r="D29" i="5"/>
  <c r="D3" i="11"/>
  <c r="D29" i="11" s="1"/>
  <c r="BN31" i="5"/>
  <c r="BN5" i="11"/>
  <c r="BN31" i="11" s="1"/>
  <c r="BQ39" i="5"/>
  <c r="BQ13" i="11"/>
  <c r="AN29" i="5"/>
  <c r="AN3" i="11"/>
  <c r="AN29" i="11" s="1"/>
  <c r="BM95" i="5"/>
  <c r="BP91" i="5"/>
  <c r="AS40" i="21"/>
  <c r="G262" i="21"/>
  <c r="AS262" i="21" s="1"/>
  <c r="BN39" i="5"/>
  <c r="BN13" i="11"/>
  <c r="BP40" i="5"/>
  <c r="BP14" i="11"/>
  <c r="BP40" i="11" s="1"/>
  <c r="BO36" i="5"/>
  <c r="BO10" i="11"/>
  <c r="BO36" i="11" s="1"/>
  <c r="BJ40" i="21"/>
  <c r="X262" i="21"/>
  <c r="BJ262" i="21" s="1"/>
  <c r="BP48" i="5"/>
  <c r="BP22" i="11"/>
  <c r="BP48" i="11" s="1"/>
  <c r="BN87" i="5"/>
  <c r="AT29" i="5"/>
  <c r="AT3" i="11"/>
  <c r="AT29" i="11" s="1"/>
  <c r="BC67" i="21"/>
  <c r="Q289" i="21"/>
  <c r="BC289" i="21" s="1"/>
  <c r="BN94" i="5"/>
  <c r="BO47" i="5"/>
  <c r="BO21" i="11"/>
  <c r="BO47" i="11" s="1"/>
  <c r="BQ84" i="5"/>
  <c r="BO101" i="5"/>
  <c r="BN37" i="5"/>
  <c r="BN11" i="11"/>
  <c r="BN37" i="11" s="1"/>
  <c r="BQ94" i="5"/>
  <c r="BP32" i="5"/>
  <c r="BP6" i="11"/>
  <c r="BP32" i="11" s="1"/>
  <c r="AX29" i="5"/>
  <c r="AX3" i="11"/>
  <c r="AX29" i="11" s="1"/>
  <c r="B29" i="5"/>
  <c r="B3" i="11"/>
  <c r="B29" i="11" s="1"/>
  <c r="BO83" i="5"/>
  <c r="BP30" i="5"/>
  <c r="BP4" i="11"/>
  <c r="BP30" i="11" s="1"/>
  <c r="BM37" i="5"/>
  <c r="BM11" i="11"/>
  <c r="BM37" i="11" s="1"/>
  <c r="BL85" i="5"/>
  <c r="BS56" i="21"/>
  <c r="AG278" i="21"/>
  <c r="BS278" i="21" s="1"/>
  <c r="U29" i="5"/>
  <c r="U3" i="11"/>
  <c r="U29" i="11" s="1"/>
  <c r="BN96" i="5"/>
  <c r="BM43" i="5"/>
  <c r="BM17" i="11"/>
  <c r="BM43" i="11" s="1"/>
  <c r="BS63" i="21"/>
  <c r="AG285" i="21"/>
  <c r="BS285" i="21" s="1"/>
  <c r="BN97" i="5"/>
  <c r="BK40" i="21"/>
  <c r="Y262" i="21"/>
  <c r="BK262" i="21" s="1"/>
  <c r="AR40" i="21"/>
  <c r="F262" i="21"/>
  <c r="AR262" i="21" s="1"/>
  <c r="BN42" i="5"/>
  <c r="BN16" i="11"/>
  <c r="BN42" i="11" s="1"/>
  <c r="BP87" i="5"/>
  <c r="BR71" i="21"/>
  <c r="AF293" i="21"/>
  <c r="BR293" i="21" s="1"/>
  <c r="BO35" i="5"/>
  <c r="BO9" i="11"/>
  <c r="BO35" i="11" s="1"/>
  <c r="BR65" i="21"/>
  <c r="AF287" i="21"/>
  <c r="BR287" i="21" s="1"/>
  <c r="BM86" i="5"/>
  <c r="BN91" i="5"/>
  <c r="BO88" i="5"/>
  <c r="BR68" i="21"/>
  <c r="AF290" i="21"/>
  <c r="BR290" i="21" s="1"/>
  <c r="AP48" i="21"/>
  <c r="D270" i="21"/>
  <c r="AP270" i="21" s="1"/>
  <c r="AH29" i="5"/>
  <c r="AH3" i="11"/>
  <c r="AH29" i="11" s="1"/>
  <c r="BO37" i="5"/>
  <c r="BO11" i="11"/>
  <c r="BO37" i="11" s="1"/>
  <c r="BO89" i="5"/>
  <c r="BS52" i="21"/>
  <c r="AG274" i="21"/>
  <c r="BS274" i="21" s="1"/>
  <c r="BS59" i="21"/>
  <c r="AG281" i="21"/>
  <c r="BS281" i="21" s="1"/>
  <c r="BP84" i="5"/>
  <c r="BL39" i="5"/>
  <c r="BL13" i="11"/>
  <c r="AZ40" i="21"/>
  <c r="N262" i="21"/>
  <c r="AZ262" i="21" s="1"/>
  <c r="AU40" i="21"/>
  <c r="I262" i="21"/>
  <c r="AU262" i="21" s="1"/>
  <c r="AT47" i="21"/>
  <c r="H269" i="21"/>
  <c r="AT269" i="21" s="1"/>
  <c r="BR62" i="21"/>
  <c r="AF284" i="21"/>
  <c r="BR284" i="21" s="1"/>
  <c r="BI29" i="5"/>
  <c r="BI3" i="11"/>
  <c r="BI29" i="11" s="1"/>
  <c r="BL105" i="5"/>
  <c r="BP35" i="5"/>
  <c r="BP9" i="11"/>
  <c r="BP35" i="11" s="1"/>
  <c r="BP38" i="5"/>
  <c r="BP12" i="11"/>
  <c r="BP38" i="11" s="1"/>
  <c r="BS53" i="21"/>
  <c r="AG275" i="21"/>
  <c r="BS275" i="21" s="1"/>
  <c r="BQ37" i="5"/>
  <c r="BQ11" i="11"/>
  <c r="BQ37" i="11" s="1"/>
  <c r="AV40" i="21"/>
  <c r="J262" i="21"/>
  <c r="AV262" i="21" s="1"/>
  <c r="AN40" i="21"/>
  <c r="B262" i="21"/>
  <c r="AN262" i="21" s="1"/>
  <c r="T29" i="5"/>
  <c r="T3" i="11"/>
  <c r="T29" i="11" s="1"/>
  <c r="AI29" i="5"/>
  <c r="AI3" i="11"/>
  <c r="AI29" i="11" s="1"/>
  <c r="BQ93" i="5"/>
  <c r="BM32" i="5"/>
  <c r="BM6" i="11"/>
  <c r="BM32" i="11" s="1"/>
  <c r="BP29" i="5"/>
  <c r="BP3" i="11"/>
  <c r="BP29" i="11" s="1"/>
  <c r="BO85" i="5"/>
  <c r="BQ34" i="5"/>
  <c r="BQ8" i="11"/>
  <c r="BQ34" i="11" s="1"/>
  <c r="AQ29" i="5"/>
  <c r="AQ3" i="11"/>
  <c r="AQ29" i="11" s="1"/>
  <c r="BQ97" i="5"/>
  <c r="BN99" i="5"/>
  <c r="BQ32" i="5"/>
  <c r="BQ6" i="11"/>
  <c r="BQ32" i="11" s="1"/>
  <c r="AC29" i="5"/>
  <c r="AC3" i="11"/>
  <c r="AC29" i="11" s="1"/>
  <c r="BL41" i="5"/>
  <c r="BL15" i="11"/>
  <c r="BL41" i="11" s="1"/>
  <c r="BQ85" i="5"/>
  <c r="BM40" i="5"/>
  <c r="BM14" i="11"/>
  <c r="BM40" i="11" s="1"/>
  <c r="BH40" i="21"/>
  <c r="V262" i="21"/>
  <c r="BH262" i="21" s="1"/>
  <c r="BQ38" i="5"/>
  <c r="BQ12" i="11"/>
  <c r="BQ38" i="11" s="1"/>
  <c r="BS48" i="21"/>
  <c r="AG270" i="21"/>
  <c r="BS270" i="21" s="1"/>
  <c r="AO67" i="21"/>
  <c r="C289" i="21"/>
  <c r="AO289" i="21" s="1"/>
  <c r="BO40" i="5"/>
  <c r="BO14" i="11"/>
  <c r="BO40" i="11" s="1"/>
  <c r="AA29" i="5"/>
  <c r="AA3" i="11"/>
  <c r="AA29" i="11" s="1"/>
  <c r="BQ41" i="5"/>
  <c r="BQ15" i="11"/>
  <c r="BQ41" i="11" s="1"/>
  <c r="BQ25" i="11"/>
  <c r="BQ51" i="11" s="1"/>
  <c r="BQ51" i="5"/>
  <c r="Q29" i="5"/>
  <c r="Q3" i="11"/>
  <c r="Q29" i="11" s="1"/>
  <c r="BR72" i="21"/>
  <c r="AF294" i="21"/>
  <c r="BR294" i="21" s="1"/>
  <c r="BB29" i="5"/>
  <c r="BB3" i="11"/>
  <c r="BB29" i="11" s="1"/>
  <c r="BQ87" i="5"/>
  <c r="BM93" i="5"/>
  <c r="AV67" i="21"/>
  <c r="J289" i="21"/>
  <c r="AV289" i="21" s="1"/>
  <c r="BS42" i="21"/>
  <c r="AG264" i="21"/>
  <c r="BS264" i="21" s="1"/>
  <c r="AY48" i="21"/>
  <c r="M270" i="21"/>
  <c r="AY270" i="21" s="1"/>
  <c r="BP42" i="5"/>
  <c r="BP16" i="11"/>
  <c r="BP42" i="11" s="1"/>
  <c r="AN67" i="21"/>
  <c r="B289" i="21"/>
  <c r="AN289" i="21" s="1"/>
  <c r="BS69" i="21"/>
  <c r="AG291" i="21"/>
  <c r="BS291" i="21" s="1"/>
  <c r="BS72" i="21"/>
  <c r="AG294" i="21"/>
  <c r="BS294" i="21" s="1"/>
  <c r="BQ95" i="5"/>
  <c r="BQ40" i="21"/>
  <c r="AE262" i="21"/>
  <c r="BQ262" i="21" s="1"/>
  <c r="BG40" i="21"/>
  <c r="U262" i="21"/>
  <c r="BG262" i="21" s="1"/>
  <c r="BL97" i="5"/>
  <c r="BS49" i="21"/>
  <c r="AG271" i="21"/>
  <c r="BS271" i="21" s="1"/>
  <c r="BN95" i="5"/>
  <c r="AY67" i="21"/>
  <c r="M289" i="21"/>
  <c r="AY289" i="21" s="1"/>
  <c r="BS66" i="21"/>
  <c r="AG288" i="21"/>
  <c r="BS288" i="21" s="1"/>
  <c r="BE29" i="5"/>
  <c r="BE3" i="11"/>
  <c r="BE29" i="11" s="1"/>
  <c r="BR43" i="21"/>
  <c r="AF265" i="21"/>
  <c r="BR265" i="21" s="1"/>
  <c r="BS45" i="21"/>
  <c r="AG267" i="21"/>
  <c r="BS267" i="21" s="1"/>
  <c r="BN48" i="5"/>
  <c r="BN22" i="11"/>
  <c r="BN48" i="11" s="1"/>
  <c r="BP101" i="5"/>
  <c r="BN32" i="5"/>
  <c r="BN6" i="11"/>
  <c r="BN32" i="11" s="1"/>
  <c r="BD29" i="5"/>
  <c r="BD3" i="11"/>
  <c r="BD29" i="11" s="1"/>
  <c r="BP83" i="5"/>
  <c r="BQ29" i="5"/>
  <c r="BQ3" i="11"/>
  <c r="BQ29" i="11" s="1"/>
  <c r="W29" i="5"/>
  <c r="W3" i="11"/>
  <c r="W29" i="11" s="1"/>
  <c r="BN34" i="5"/>
  <c r="BN8" i="11"/>
  <c r="BN34" i="11" s="1"/>
  <c r="BM94" i="5"/>
  <c r="BN33" i="5"/>
  <c r="BN7" i="11"/>
  <c r="BN33" i="11" s="1"/>
  <c r="BN41" i="5"/>
  <c r="BN15" i="11"/>
  <c r="BN41" i="11" s="1"/>
  <c r="BQ92" i="5"/>
  <c r="BP47" i="5"/>
  <c r="BP21" i="11"/>
  <c r="BP47" i="11" s="1"/>
  <c r="BQ43" i="5"/>
  <c r="BQ17" i="11"/>
  <c r="BQ43" i="11" s="1"/>
  <c r="BN84" i="5"/>
  <c r="BS68" i="21"/>
  <c r="AG290" i="21"/>
  <c r="BS290" i="21" s="1"/>
  <c r="BP95" i="5"/>
  <c r="BM40" i="21"/>
  <c r="AA262" i="21"/>
  <c r="BM262" i="21" s="1"/>
  <c r="BS40" i="21"/>
  <c r="AG262" i="21"/>
  <c r="BS262" i="21" s="1"/>
  <c r="AQ40" i="21"/>
  <c r="E262" i="21"/>
  <c r="AQ262" i="21" s="1"/>
  <c r="BO94" i="5"/>
  <c r="BR51" i="21"/>
  <c r="AF273" i="21"/>
  <c r="BR273" i="21" s="1"/>
  <c r="BO102" i="5"/>
  <c r="AX69" i="21"/>
  <c r="L291" i="21"/>
  <c r="AX291" i="21" s="1"/>
  <c r="AR48" i="21"/>
  <c r="F270" i="21"/>
  <c r="AR270" i="21" s="1"/>
  <c r="BP36" i="5"/>
  <c r="BP10" i="11"/>
  <c r="BP36" i="11" s="1"/>
  <c r="BR66" i="21"/>
  <c r="AF288" i="21"/>
  <c r="BR288" i="21" s="1"/>
  <c r="BO68" i="21"/>
  <c r="AC290" i="21"/>
  <c r="BO290" i="21" s="1"/>
  <c r="BS65" i="21"/>
  <c r="AG287" i="21"/>
  <c r="BS287" i="21" s="1"/>
  <c r="L29" i="5"/>
  <c r="L3" i="11"/>
  <c r="L29" i="11" s="1"/>
  <c r="BR42" i="21"/>
  <c r="AF264" i="21"/>
  <c r="BR264" i="21" s="1"/>
  <c r="BN89" i="5"/>
  <c r="BM91" i="5"/>
  <c r="BJ29" i="5"/>
  <c r="BJ3" i="11"/>
  <c r="BJ29" i="11" s="1"/>
  <c r="BS47" i="21"/>
  <c r="AG269" i="21"/>
  <c r="BS269" i="21" s="1"/>
  <c r="BO48" i="5"/>
  <c r="BO22" i="11"/>
  <c r="BO48" i="11" s="1"/>
  <c r="AS29" i="5"/>
  <c r="AS3" i="11"/>
  <c r="AS29" i="11" s="1"/>
  <c r="BM84" i="5"/>
  <c r="AL29" i="5"/>
  <c r="AL3" i="11"/>
  <c r="AL29" i="11" s="1"/>
  <c r="AV29" i="5"/>
  <c r="AV3" i="11"/>
  <c r="AV29" i="11" s="1"/>
  <c r="O29" i="5"/>
  <c r="O3" i="11"/>
  <c r="O29" i="11" s="1"/>
  <c r="BL37" i="5"/>
  <c r="BL11" i="11"/>
  <c r="BL37" i="11" s="1"/>
  <c r="BS41" i="21"/>
  <c r="AG263" i="21"/>
  <c r="BS263" i="21" s="1"/>
  <c r="BI40" i="21"/>
  <c r="W262" i="21"/>
  <c r="BI262" i="21" s="1"/>
  <c r="BP86" i="5"/>
  <c r="BN93" i="5"/>
  <c r="BQ35" i="5"/>
  <c r="BQ9" i="11"/>
  <c r="BQ35" i="11" s="1"/>
  <c r="AR29" i="5"/>
  <c r="AR3" i="11"/>
  <c r="AR29" i="11" s="1"/>
  <c r="BR54" i="21"/>
  <c r="AF276" i="21"/>
  <c r="BR276" i="21" s="1"/>
  <c r="AP69" i="21"/>
  <c r="D291" i="21"/>
  <c r="AP291" i="21" s="1"/>
  <c r="BQ91" i="5"/>
  <c r="C29" i="5"/>
  <c r="C3" i="11"/>
  <c r="C29" i="11" s="1"/>
  <c r="AQ67" i="21"/>
  <c r="E289" i="21"/>
  <c r="AQ289" i="21" s="1"/>
  <c r="BO42" i="5"/>
  <c r="BO16" i="11"/>
  <c r="BO42" i="11" s="1"/>
  <c r="BO95" i="5"/>
  <c r="BQ33" i="5"/>
  <c r="BQ7" i="11"/>
  <c r="BQ33" i="11" s="1"/>
  <c r="AW69" i="21"/>
  <c r="K291" i="21"/>
  <c r="AW291" i="21" s="1"/>
  <c r="BA29" i="5"/>
  <c r="BA3" i="11"/>
  <c r="BA29" i="11" s="1"/>
  <c r="BP96" i="5"/>
  <c r="AV47" i="21"/>
  <c r="J269" i="21"/>
  <c r="AV269" i="21" s="1"/>
  <c r="AZ67" i="21"/>
  <c r="N289" i="21"/>
  <c r="AZ289" i="21" s="1"/>
  <c r="BD67" i="21"/>
  <c r="R289" i="21"/>
  <c r="BD289" i="21" s="1"/>
  <c r="BM31" i="5"/>
  <c r="BM5" i="11"/>
  <c r="BM31" i="11" s="1"/>
  <c r="BL40" i="5"/>
  <c r="BL14" i="11"/>
  <c r="BL40" i="11" s="1"/>
  <c r="BL91" i="5"/>
  <c r="BK29" i="5"/>
  <c r="BK3" i="11"/>
  <c r="BK29" i="11" s="1"/>
  <c r="BH29" i="5"/>
  <c r="BH3" i="11"/>
  <c r="BH29" i="11" s="1"/>
  <c r="BE40" i="21"/>
  <c r="S262" i="21"/>
  <c r="BE262" i="21" s="1"/>
  <c r="BP100" i="5"/>
  <c r="BD40" i="21"/>
  <c r="R262" i="21"/>
  <c r="BD262" i="21" s="1"/>
  <c r="BL43" i="5"/>
  <c r="BL17" i="11"/>
  <c r="BL43" i="11" s="1"/>
  <c r="AR67" i="21"/>
  <c r="F289" i="21"/>
  <c r="AR289" i="21" s="1"/>
  <c r="AX67" i="21"/>
  <c r="L289" i="21"/>
  <c r="AX289" i="21" s="1"/>
  <c r="BQ101" i="5"/>
  <c r="BO84" i="5"/>
  <c r="BP34" i="5"/>
  <c r="BP8" i="11"/>
  <c r="BP34" i="11" s="1"/>
  <c r="BN30" i="5"/>
  <c r="BN4" i="11"/>
  <c r="BN30" i="11" s="1"/>
  <c r="BS43" i="21"/>
  <c r="AG265" i="21"/>
  <c r="BS265" i="21" s="1"/>
  <c r="BQ30" i="5"/>
  <c r="BQ4" i="11"/>
  <c r="BQ30" i="11" s="1"/>
  <c r="P29" i="5"/>
  <c r="P3" i="11"/>
  <c r="P29" i="11" s="1"/>
  <c r="BO43" i="5"/>
  <c r="BO17" i="11"/>
  <c r="BO43" i="11" s="1"/>
  <c r="AT48" i="21"/>
  <c r="H270" i="21"/>
  <c r="AT270" i="21" s="1"/>
  <c r="AY40" i="21"/>
  <c r="M262" i="21"/>
  <c r="AY262" i="21" s="1"/>
  <c r="BQ68" i="21"/>
  <c r="AE290" i="21"/>
  <c r="BQ290" i="21" s="1"/>
  <c r="AU48" i="21"/>
  <c r="I270" i="21"/>
  <c r="AU270" i="21" s="1"/>
  <c r="BB67" i="21"/>
  <c r="P289" i="21"/>
  <c r="BB289" i="21" s="1"/>
  <c r="AU69" i="21"/>
  <c r="I291" i="21"/>
  <c r="AU291" i="21" s="1"/>
  <c r="BA67" i="21"/>
  <c r="O289" i="21"/>
  <c r="BA289" i="21" s="1"/>
  <c r="AO48" i="21"/>
  <c r="C270" i="21"/>
  <c r="AO270" i="21" s="1"/>
  <c r="AZ48" i="21"/>
  <c r="N270" i="21"/>
  <c r="AZ270" i="21" s="1"/>
  <c r="R29" i="5"/>
  <c r="R3" i="11"/>
  <c r="R29" i="11" s="1"/>
  <c r="BN101" i="5"/>
  <c r="BQ99" i="5"/>
  <c r="BL29" i="5"/>
  <c r="BL3" i="11"/>
  <c r="BL29" i="11" s="1"/>
  <c r="BN40" i="21"/>
  <c r="AB262" i="21"/>
  <c r="BN262" i="21" s="1"/>
  <c r="BN105" i="5"/>
  <c r="BO91" i="5"/>
  <c r="K29" i="5"/>
  <c r="K3" i="11"/>
  <c r="K29" i="11" s="1"/>
  <c r="BL83" i="5"/>
  <c r="BP85" i="5"/>
  <c r="BP97" i="5"/>
  <c r="AD29" i="5"/>
  <c r="AD3" i="11"/>
  <c r="AD29" i="11" s="1"/>
  <c r="BO100" i="5"/>
  <c r="AM29" i="5"/>
  <c r="AM3" i="11"/>
  <c r="AM29" i="11" s="1"/>
  <c r="BQ47" i="5"/>
  <c r="BQ21" i="11"/>
  <c r="BQ47" i="11" s="1"/>
  <c r="BM97" i="5"/>
  <c r="BS54" i="21"/>
  <c r="AG276" i="21"/>
  <c r="BS276" i="21" s="1"/>
  <c r="BP33" i="5"/>
  <c r="BP7" i="11"/>
  <c r="BP33" i="11" s="1"/>
  <c r="BP93" i="5"/>
  <c r="AE29" i="5"/>
  <c r="AE3" i="11"/>
  <c r="AE29" i="11" s="1"/>
  <c r="AK29" i="5"/>
  <c r="AK3" i="11"/>
  <c r="AK29" i="11" s="1"/>
  <c r="BM105" i="5"/>
  <c r="AO40" i="21"/>
  <c r="C262" i="21"/>
  <c r="AO262" i="21" s="1"/>
  <c r="BP105" i="5"/>
  <c r="BN51" i="5"/>
  <c r="BN25" i="11"/>
  <c r="BN51" i="11" s="1"/>
  <c r="S29" i="5"/>
  <c r="S3" i="11"/>
  <c r="S29" i="11" s="1"/>
  <c r="BN46" i="5"/>
  <c r="BN20" i="11"/>
  <c r="BN46" i="11" s="1"/>
  <c r="BS73" i="21"/>
  <c r="AG295" i="21"/>
  <c r="BS295" i="21" s="1"/>
  <c r="BM51" i="5"/>
  <c r="BM25" i="11"/>
  <c r="BM51" i="11" s="1"/>
  <c r="BO41" i="5"/>
  <c r="BO15" i="11"/>
  <c r="BO41" i="11" s="1"/>
  <c r="BP43" i="5"/>
  <c r="BP17" i="11"/>
  <c r="BP43" i="11" s="1"/>
  <c r="BP68" i="21"/>
  <c r="AD290" i="21"/>
  <c r="BP290" i="21" s="1"/>
  <c r="BQ89" i="5"/>
  <c r="AV69" i="21"/>
  <c r="J291" i="21"/>
  <c r="AV291" i="21" s="1"/>
  <c r="AR47" i="21"/>
  <c r="F269" i="21"/>
  <c r="AR269" i="21" s="1"/>
  <c r="AX48" i="21"/>
  <c r="L270" i="21"/>
  <c r="AX270" i="21" s="1"/>
  <c r="AB29" i="5"/>
  <c r="AB3" i="11"/>
  <c r="AB29" i="11" s="1"/>
  <c r="BO32" i="5"/>
  <c r="BO6" i="11"/>
  <c r="BO32" i="11" s="1"/>
  <c r="BO86" i="5"/>
  <c r="AS67" i="21"/>
  <c r="G289" i="21"/>
  <c r="AS289" i="21" s="1"/>
  <c r="AP47" i="21"/>
  <c r="D269" i="21"/>
  <c r="AP269" i="21" s="1"/>
  <c r="BL93" i="5"/>
  <c r="BL40" i="21"/>
  <c r="Z262" i="21"/>
  <c r="BL262" i="21" s="1"/>
  <c r="BN36" i="5"/>
  <c r="BN10" i="11"/>
  <c r="BN36" i="11" s="1"/>
  <c r="AP67" i="21"/>
  <c r="D289" i="21"/>
  <c r="AP289" i="21" s="1"/>
  <c r="AW67" i="21"/>
  <c r="K289" i="21"/>
  <c r="AW289" i="21" s="1"/>
  <c r="BG29" i="5"/>
  <c r="BG3" i="11"/>
  <c r="BG29" i="11" s="1"/>
  <c r="BP99" i="5"/>
  <c r="BN35" i="5"/>
  <c r="BN9" i="11"/>
  <c r="BN35" i="11" s="1"/>
  <c r="BO29" i="5"/>
  <c r="BO3" i="11"/>
  <c r="BO29" i="11" s="1"/>
  <c r="Z29" i="5"/>
  <c r="Z3" i="11"/>
  <c r="Z29" i="11" s="1"/>
  <c r="H29" i="5"/>
  <c r="H3" i="11"/>
  <c r="H29" i="11" s="1"/>
  <c r="BO34" i="5"/>
  <c r="BO8" i="11"/>
  <c r="BO34" i="11" s="1"/>
  <c r="AF29" i="5"/>
  <c r="AF3" i="11"/>
  <c r="AF29" i="11" s="1"/>
  <c r="V29" i="5"/>
  <c r="V3" i="11"/>
  <c r="V29" i="11" s="1"/>
  <c r="BO51" i="5"/>
  <c r="BO25" i="11"/>
  <c r="BO51" i="11" s="1"/>
  <c r="BQ88" i="5"/>
  <c r="BN85" i="5"/>
  <c r="N29" i="5"/>
  <c r="N3" i="11"/>
  <c r="N29" i="11" s="1"/>
  <c r="BM41" i="5"/>
  <c r="BM15" i="11"/>
  <c r="BM41" i="11" s="1"/>
  <c r="AT40" i="21"/>
  <c r="H262" i="21"/>
  <c r="AT262" i="21" s="1"/>
  <c r="BL31" i="5"/>
  <c r="BL5" i="11"/>
  <c r="BL31" i="11" s="1"/>
  <c r="G29" i="5"/>
  <c r="G3" i="11"/>
  <c r="G29" i="11" s="1"/>
  <c r="BL95" i="5"/>
  <c r="AW48" i="21"/>
  <c r="K270" i="21"/>
  <c r="AW270" i="21" s="1"/>
  <c r="BN90" i="5"/>
  <c r="BL94" i="5"/>
  <c r="AQ47" i="21"/>
  <c r="E269" i="21"/>
  <c r="AQ269" i="21" s="1"/>
  <c r="AU29" i="5"/>
  <c r="AU3" i="11"/>
  <c r="AU29" i="11" s="1"/>
  <c r="AN69" i="21"/>
  <c r="B291" i="21"/>
  <c r="AN291" i="21" s="1"/>
  <c r="AN47" i="21"/>
  <c r="B269" i="21"/>
  <c r="AN269" i="21" s="1"/>
  <c r="AQ48" i="21"/>
  <c r="E270" i="21"/>
  <c r="AQ270" i="21" s="1"/>
  <c r="BQ10" i="11"/>
  <c r="BQ36" i="11" s="1"/>
  <c r="BQ36" i="5"/>
  <c r="BO46" i="5"/>
  <c r="BO20" i="11"/>
  <c r="BO46" i="11" s="1"/>
  <c r="BP39" i="5"/>
  <c r="BP13" i="11"/>
  <c r="BP46" i="5"/>
  <c r="BP20" i="11"/>
  <c r="BP46" i="11" s="1"/>
  <c r="BQ86" i="5"/>
  <c r="BR50" i="21"/>
  <c r="AF272" i="21"/>
  <c r="BR272" i="21" s="1"/>
  <c r="AO69" i="21"/>
  <c r="C291" i="21"/>
  <c r="AO291" i="21" s="1"/>
  <c r="AT67" i="21"/>
  <c r="H289" i="21"/>
  <c r="AT289" i="21" s="1"/>
  <c r="AW29" i="5"/>
  <c r="AW3" i="11"/>
  <c r="AW29" i="11" s="1"/>
  <c r="BQ90" i="5"/>
  <c r="BP90" i="5"/>
  <c r="BR48" i="21"/>
  <c r="AF270" i="21"/>
  <c r="BR270" i="21" s="1"/>
  <c r="BL84" i="5"/>
  <c r="BC40" i="21"/>
  <c r="Q262" i="21"/>
  <c r="BC262" i="21" s="1"/>
  <c r="BS51" i="21"/>
  <c r="AG273" i="21"/>
  <c r="BS273" i="21" s="1"/>
  <c r="AR69" i="21"/>
  <c r="F291" i="21"/>
  <c r="AR291" i="21" s="1"/>
  <c r="BS64" i="21"/>
  <c r="AG286" i="21"/>
  <c r="BS286" i="21" s="1"/>
  <c r="BE67" i="21"/>
  <c r="S289" i="21"/>
  <c r="BE289" i="21" s="1"/>
  <c r="BS71" i="21"/>
  <c r="AG293" i="21"/>
  <c r="BS293" i="21" s="1"/>
  <c r="BA40" i="21"/>
  <c r="O262" i="21"/>
  <c r="BA262" i="21" s="1"/>
  <c r="AU47" i="21"/>
  <c r="I269" i="21"/>
  <c r="AU269" i="21" s="1"/>
  <c r="BS70" i="21"/>
  <c r="AG292" i="21"/>
  <c r="BS292" i="21" s="1"/>
  <c r="BP40" i="21"/>
  <c r="AD262" i="21"/>
  <c r="BP262" i="21" s="1"/>
  <c r="BQ102" i="5"/>
  <c r="BP89" i="5"/>
  <c r="BP94" i="5"/>
  <c r="BN40" i="5"/>
  <c r="BN14" i="11"/>
  <c r="BN40" i="11" s="1"/>
  <c r="F29" i="5"/>
  <c r="F3" i="11"/>
  <c r="F29" i="11" s="1"/>
  <c r="BM30" i="5"/>
  <c r="BM4" i="11"/>
  <c r="BM30" i="11" s="1"/>
  <c r="BQ31" i="5"/>
  <c r="BQ5" i="11"/>
  <c r="BQ31" i="11" s="1"/>
  <c r="BQ96" i="5"/>
  <c r="BO39" i="5"/>
  <c r="BO13" i="11"/>
  <c r="BN29" i="5"/>
  <c r="BN3" i="11"/>
  <c r="BN29" i="11" s="1"/>
  <c r="BQ83" i="5"/>
  <c r="BS46" i="21"/>
  <c r="AG268" i="21"/>
  <c r="BS268" i="21" s="1"/>
  <c r="BS58" i="21"/>
  <c r="AG280" i="21"/>
  <c r="BS280" i="21" s="1"/>
  <c r="BQ46" i="5"/>
  <c r="BQ20" i="11"/>
  <c r="BQ46" i="11" s="1"/>
  <c r="BL51" i="5"/>
  <c r="BL25" i="11"/>
  <c r="BL51" i="11" s="1"/>
  <c r="BP39" i="11" l="1"/>
  <c r="BL39" i="11"/>
  <c r="BM39" i="11"/>
  <c r="BN39" i="11"/>
  <c r="BO39" i="11"/>
  <c r="BQ39" i="11"/>
  <c r="BL92" i="4" l="1"/>
  <c r="BL65" i="5"/>
  <c r="BM92" i="4"/>
  <c r="BM65" i="5"/>
  <c r="BM92" i="5" l="1"/>
  <c r="BL92" i="5"/>
  <c r="BL35" i="4" l="1"/>
  <c r="BL9" i="5"/>
  <c r="BM101" i="4"/>
  <c r="BM74" i="5"/>
  <c r="BL33" i="4"/>
  <c r="BL7" i="5"/>
  <c r="BL88" i="4"/>
  <c r="BL61" i="5"/>
  <c r="AF58" i="21"/>
  <c r="BM47" i="4"/>
  <c r="BM21" i="5"/>
  <c r="BL101" i="4"/>
  <c r="BL74" i="5"/>
  <c r="AF59" i="21"/>
  <c r="BM48" i="4"/>
  <c r="BM22" i="5"/>
  <c r="AF45" i="21"/>
  <c r="BM34" i="4"/>
  <c r="BM8" i="5"/>
  <c r="BM46" i="4"/>
  <c r="AF57" i="21"/>
  <c r="BM20" i="5"/>
  <c r="BL47" i="4"/>
  <c r="BL21" i="5"/>
  <c r="BL34" i="4"/>
  <c r="BL8" i="5"/>
  <c r="BL90" i="4"/>
  <c r="BL63" i="5"/>
  <c r="BL100" i="4"/>
  <c r="BL73" i="5"/>
  <c r="BM89" i="4"/>
  <c r="BM62" i="5"/>
  <c r="BM36" i="4"/>
  <c r="AF47" i="21"/>
  <c r="BM10" i="5"/>
  <c r="BM33" i="4"/>
  <c r="AF44" i="21"/>
  <c r="BM7" i="5"/>
  <c r="BL42" i="4"/>
  <c r="BL16" i="5"/>
  <c r="BL96" i="4"/>
  <c r="BL69" i="5"/>
  <c r="BM100" i="4"/>
  <c r="BM73" i="5"/>
  <c r="BM96" i="4"/>
  <c r="BM69" i="5"/>
  <c r="BL48" i="4"/>
  <c r="BL22" i="5"/>
  <c r="AF40" i="21"/>
  <c r="BM29" i="4"/>
  <c r="BM3" i="5"/>
  <c r="BL89" i="4"/>
  <c r="BL62" i="5"/>
  <c r="BM88" i="4"/>
  <c r="BM61" i="5"/>
  <c r="BM83" i="4"/>
  <c r="BM56" i="5"/>
  <c r="BM102" i="4"/>
  <c r="BM75" i="5"/>
  <c r="BM99" i="4"/>
  <c r="BM72" i="5"/>
  <c r="AF53" i="21"/>
  <c r="BM42" i="4"/>
  <c r="BM16" i="5"/>
  <c r="BL102" i="4"/>
  <c r="BL75" i="5"/>
  <c r="BM90" i="4"/>
  <c r="BM63" i="5"/>
  <c r="BM87" i="4"/>
  <c r="BM60" i="5"/>
  <c r="BL36" i="4"/>
  <c r="BL10" i="5"/>
  <c r="BL99" i="4"/>
  <c r="BL72" i="5"/>
  <c r="BL45" i="4"/>
  <c r="BL19" i="5"/>
  <c r="BL46" i="4"/>
  <c r="BL20" i="5"/>
  <c r="BL87" i="4"/>
  <c r="BL60" i="5"/>
  <c r="BM35" i="4"/>
  <c r="AF46" i="21"/>
  <c r="BM9" i="5"/>
  <c r="BM45" i="4"/>
  <c r="AF56" i="21"/>
  <c r="BM19" i="5"/>
  <c r="BL89" i="5" l="1"/>
  <c r="BL33" i="5"/>
  <c r="BL7" i="11"/>
  <c r="BL33" i="11" s="1"/>
  <c r="BL87" i="5"/>
  <c r="BR63" i="21"/>
  <c r="AF285" i="21"/>
  <c r="BR285" i="21" s="1"/>
  <c r="BL46" i="5"/>
  <c r="BL20" i="11"/>
  <c r="BL46" i="11" s="1"/>
  <c r="BM87" i="5"/>
  <c r="BM101" i="5"/>
  <c r="BL96" i="5"/>
  <c r="BR53" i="21"/>
  <c r="AF275" i="21"/>
  <c r="BR275" i="21" s="1"/>
  <c r="BM89" i="5"/>
  <c r="BR69" i="21"/>
  <c r="AF291" i="21"/>
  <c r="BR291" i="21" s="1"/>
  <c r="BL42" i="5"/>
  <c r="BL16" i="11"/>
  <c r="BL42" i="11" s="1"/>
  <c r="BR59" i="21"/>
  <c r="AF281" i="21"/>
  <c r="BR281" i="21" s="1"/>
  <c r="BM34" i="5"/>
  <c r="BM8" i="11"/>
  <c r="BM34" i="11" s="1"/>
  <c r="BR46" i="21"/>
  <c r="AF268" i="21"/>
  <c r="BR268" i="21" s="1"/>
  <c r="BM29" i="5"/>
  <c r="BM3" i="11"/>
  <c r="BM29" i="11" s="1"/>
  <c r="BM45" i="5"/>
  <c r="BM19" i="11"/>
  <c r="BM45" i="11" s="1"/>
  <c r="BM102" i="5"/>
  <c r="BR40" i="21"/>
  <c r="AF262" i="21"/>
  <c r="BR262" i="21" s="1"/>
  <c r="BL100" i="5"/>
  <c r="BM46" i="5"/>
  <c r="BM20" i="11"/>
  <c r="BM46" i="11" s="1"/>
  <c r="BL101" i="5"/>
  <c r="BM88" i="5"/>
  <c r="BL88" i="5"/>
  <c r="BM42" i="5"/>
  <c r="BM16" i="11"/>
  <c r="BM42" i="11" s="1"/>
  <c r="BM10" i="11"/>
  <c r="BM36" i="11" s="1"/>
  <c r="BM36" i="5"/>
  <c r="BL36" i="5"/>
  <c r="BL10" i="11"/>
  <c r="BL36" i="11" s="1"/>
  <c r="BM99" i="5"/>
  <c r="BM90" i="5"/>
  <c r="BL48" i="5"/>
  <c r="BL22" i="11"/>
  <c r="BL48" i="11" s="1"/>
  <c r="BL35" i="5"/>
  <c r="BL9" i="11"/>
  <c r="BL35" i="11" s="1"/>
  <c r="BL34" i="5"/>
  <c r="BL8" i="11"/>
  <c r="BL34" i="11" s="1"/>
  <c r="BR73" i="21"/>
  <c r="AF295" i="21"/>
  <c r="BR295" i="21" s="1"/>
  <c r="BR47" i="21"/>
  <c r="AF269" i="21"/>
  <c r="BR269" i="21" s="1"/>
  <c r="BR70" i="21"/>
  <c r="AF292" i="21"/>
  <c r="BR292" i="21" s="1"/>
  <c r="BL99" i="5"/>
  <c r="BL47" i="5"/>
  <c r="BL21" i="11"/>
  <c r="BL47" i="11" s="1"/>
  <c r="BL45" i="5"/>
  <c r="BL19" i="11"/>
  <c r="BL45" i="11" s="1"/>
  <c r="BM83" i="5"/>
  <c r="BM33" i="5"/>
  <c r="BM7" i="11"/>
  <c r="BM33" i="11" s="1"/>
  <c r="BL90" i="5"/>
  <c r="BR57" i="21"/>
  <c r="AF279" i="21"/>
  <c r="BR279" i="21" s="1"/>
  <c r="BM47" i="5"/>
  <c r="BM21" i="11"/>
  <c r="BM47" i="11" s="1"/>
  <c r="BR44" i="21"/>
  <c r="AF266" i="21"/>
  <c r="BR266" i="21" s="1"/>
  <c r="BR45" i="21"/>
  <c r="AF267" i="21"/>
  <c r="BR267" i="21" s="1"/>
  <c r="BR56" i="21"/>
  <c r="AF278" i="21"/>
  <c r="BR278" i="21" s="1"/>
  <c r="BL102" i="5"/>
  <c r="BM35" i="5"/>
  <c r="BM9" i="11"/>
  <c r="BM35" i="11" s="1"/>
  <c r="BR58" i="21"/>
  <c r="AF280" i="21"/>
  <c r="BR280" i="21" s="1"/>
  <c r="BM100" i="5"/>
  <c r="BM48" i="5"/>
  <c r="BM22" i="11"/>
  <c r="BM48" i="11" s="1"/>
  <c r="BR64" i="21"/>
  <c r="AF286" i="21"/>
  <c r="BR286" i="21" s="1"/>
  <c r="BM96" i="5"/>
  <c r="AO92" i="4" l="1"/>
  <c r="AO65" i="5"/>
  <c r="BE92" i="4"/>
  <c r="BE65" i="5"/>
  <c r="C92" i="4"/>
  <c r="C65" i="5"/>
  <c r="L92" i="4"/>
  <c r="L65" i="5"/>
  <c r="T92" i="4"/>
  <c r="T65" i="5"/>
  <c r="BA92" i="4"/>
  <c r="BA65" i="5"/>
  <c r="AC92" i="4"/>
  <c r="AC65" i="5"/>
  <c r="W92" i="4"/>
  <c r="W65" i="5"/>
  <c r="AV92" i="4"/>
  <c r="AV65" i="5"/>
  <c r="S92" i="4"/>
  <c r="S65" i="5"/>
  <c r="BJ92" i="4"/>
  <c r="BJ65" i="5"/>
  <c r="AL92" i="4"/>
  <c r="AL65" i="5"/>
  <c r="AX92" i="4"/>
  <c r="AX65" i="5"/>
  <c r="BG92" i="4"/>
  <c r="BG65" i="5"/>
  <c r="I92" i="4"/>
  <c r="I65" i="5"/>
  <c r="BB92" i="4"/>
  <c r="BB65" i="5"/>
  <c r="AE92" i="4"/>
  <c r="AE65" i="5"/>
  <c r="AT92" i="4"/>
  <c r="AT65" i="5"/>
  <c r="O92" i="4"/>
  <c r="O65" i="5"/>
  <c r="BH92" i="4"/>
  <c r="BH65" i="5"/>
  <c r="AD92" i="4"/>
  <c r="AD65" i="5"/>
  <c r="V92" i="4"/>
  <c r="V65" i="5"/>
  <c r="Q92" i="4"/>
  <c r="L70" i="13" s="1"/>
  <c r="Q65" i="5"/>
  <c r="D92" i="4"/>
  <c r="D65" i="5"/>
  <c r="B92" i="4"/>
  <c r="B65" i="5"/>
  <c r="R92" i="4"/>
  <c r="R65" i="5"/>
  <c r="AW92" i="4"/>
  <c r="AW65" i="5"/>
  <c r="K92" i="4"/>
  <c r="K65" i="5"/>
  <c r="BD92" i="4"/>
  <c r="BD65" i="5"/>
  <c r="F92" i="4"/>
  <c r="F65" i="5"/>
  <c r="AY92" i="4"/>
  <c r="AY65" i="5"/>
  <c r="BF92" i="4"/>
  <c r="BF65" i="5"/>
  <c r="BK92" i="4"/>
  <c r="BK65" i="5"/>
  <c r="P92" i="4"/>
  <c r="P65" i="5"/>
  <c r="X92" i="4"/>
  <c r="X65" i="5"/>
  <c r="E92" i="4"/>
  <c r="E65" i="5"/>
  <c r="Y92" i="4"/>
  <c r="Y65" i="5"/>
  <c r="U92" i="4"/>
  <c r="U65" i="5"/>
  <c r="AJ92" i="4"/>
  <c r="AJ65" i="5"/>
  <c r="AF92" i="4"/>
  <c r="AF65" i="5"/>
  <c r="H92" i="4"/>
  <c r="H65" i="5"/>
  <c r="M92" i="4"/>
  <c r="M65" i="5"/>
  <c r="J92" i="4"/>
  <c r="J65" i="5"/>
  <c r="AZ92" i="4"/>
  <c r="AZ65" i="5"/>
  <c r="AA92" i="4"/>
  <c r="AA65" i="5"/>
  <c r="Z92" i="4"/>
  <c r="Z65" i="5"/>
  <c r="AS92" i="4"/>
  <c r="AS65" i="5"/>
  <c r="AI92" i="4"/>
  <c r="AI65" i="5"/>
  <c r="G92" i="4"/>
  <c r="G65" i="5"/>
  <c r="AP92" i="4"/>
  <c r="AP65" i="5"/>
  <c r="AB92" i="4"/>
  <c r="AB65" i="5"/>
  <c r="BI92" i="4"/>
  <c r="BI65" i="5"/>
  <c r="N92" i="4"/>
  <c r="N65" i="5"/>
  <c r="AG92" i="4"/>
  <c r="AG65" i="5"/>
  <c r="AK92" i="4"/>
  <c r="AK65" i="5"/>
  <c r="N92" i="5" l="1"/>
  <c r="AV92" i="5"/>
  <c r="O92" i="5"/>
  <c r="C92" i="5"/>
  <c r="W92" i="5"/>
  <c r="AD92" i="5"/>
  <c r="AS92" i="5"/>
  <c r="BH92" i="5"/>
  <c r="H92" i="5"/>
  <c r="Z92" i="5"/>
  <c r="BD92" i="5"/>
  <c r="BE92" i="5"/>
  <c r="S92" i="5"/>
  <c r="E92" i="5"/>
  <c r="AB92" i="5"/>
  <c r="AF92" i="5"/>
  <c r="AP92" i="5"/>
  <c r="AT92" i="5"/>
  <c r="Q92" i="5"/>
  <c r="AC92" i="5"/>
  <c r="AI92" i="5"/>
  <c r="BF92" i="5"/>
  <c r="BB92" i="5"/>
  <c r="Y92" i="5"/>
  <c r="T92" i="5"/>
  <c r="AY92" i="5"/>
  <c r="I92" i="5"/>
  <c r="B92" i="5"/>
  <c r="AX92" i="5"/>
  <c r="AK92" i="5"/>
  <c r="AL92" i="5"/>
  <c r="M92" i="5"/>
  <c r="R92" i="5"/>
  <c r="BI92" i="5"/>
  <c r="L92" i="5"/>
  <c r="F92" i="5"/>
  <c r="AN92" i="4"/>
  <c r="AN65" i="5"/>
  <c r="AE92" i="5"/>
  <c r="AO92" i="5"/>
  <c r="D92" i="5"/>
  <c r="P92" i="5"/>
  <c r="AJ92" i="5"/>
  <c r="AZ92" i="5"/>
  <c r="BK92" i="5"/>
  <c r="AG92" i="5"/>
  <c r="U92" i="5"/>
  <c r="V92" i="5"/>
  <c r="BA92" i="5"/>
  <c r="BG92" i="5"/>
  <c r="X92" i="5"/>
  <c r="AA92" i="5"/>
  <c r="K92" i="5"/>
  <c r="G92" i="5"/>
  <c r="J92" i="5"/>
  <c r="AW92" i="5"/>
  <c r="BJ92" i="5"/>
  <c r="AN92" i="5" l="1"/>
  <c r="AM92" i="4" l="1"/>
  <c r="AM65" i="5"/>
  <c r="W100" i="4" l="1"/>
  <c r="W73" i="5"/>
  <c r="AX91" i="4"/>
  <c r="AX64" i="5"/>
  <c r="AP83" i="4"/>
  <c r="AP56" i="5"/>
  <c r="H83" i="4"/>
  <c r="H56" i="5"/>
  <c r="BC94" i="4"/>
  <c r="BC67" i="5"/>
  <c r="W43" i="4"/>
  <c r="W17" i="5"/>
  <c r="K39" i="4"/>
  <c r="K13" i="5"/>
  <c r="BK33" i="4"/>
  <c r="BK7" i="5"/>
  <c r="AQ40" i="4"/>
  <c r="AQ14" i="5"/>
  <c r="C33" i="4"/>
  <c r="C7" i="5"/>
  <c r="AR47" i="4"/>
  <c r="AR21" i="5"/>
  <c r="AX40" i="4"/>
  <c r="AX14" i="5"/>
  <c r="BF41" i="4"/>
  <c r="BF15" i="5"/>
  <c r="AZ30" i="4"/>
  <c r="AZ4" i="5"/>
  <c r="AK41" i="4"/>
  <c r="Y52" i="21"/>
  <c r="AK15" i="5"/>
  <c r="C88" i="4"/>
  <c r="C61" i="5"/>
  <c r="AH90" i="4"/>
  <c r="AH63" i="5"/>
  <c r="AD85" i="4"/>
  <c r="AD58" i="5"/>
  <c r="BE90" i="4"/>
  <c r="BE63" i="5"/>
  <c r="BK101" i="4"/>
  <c r="BK74" i="5"/>
  <c r="AM105" i="4"/>
  <c r="AM78" i="5"/>
  <c r="AT87" i="4"/>
  <c r="AT60" i="5"/>
  <c r="AZ84" i="4"/>
  <c r="AZ57" i="5"/>
  <c r="BA87" i="4"/>
  <c r="BA60" i="5"/>
  <c r="BE87" i="4"/>
  <c r="BE60" i="5"/>
  <c r="X39" i="4"/>
  <c r="X13" i="5"/>
  <c r="Z41" i="4"/>
  <c r="Z15" i="5"/>
  <c r="AA46" i="21"/>
  <c r="AS35" i="4"/>
  <c r="AS9" i="5"/>
  <c r="BK40" i="4"/>
  <c r="BK14" i="5"/>
  <c r="BI51" i="4"/>
  <c r="AE62" i="21"/>
  <c r="BI25" i="5"/>
  <c r="AB47" i="4"/>
  <c r="AB21" i="5"/>
  <c r="Q102" i="4"/>
  <c r="L80" i="13" s="1"/>
  <c r="Q75" i="5"/>
  <c r="AT105" i="4"/>
  <c r="AT78" i="5"/>
  <c r="R99" i="4"/>
  <c r="R72" i="5"/>
  <c r="AR94" i="4"/>
  <c r="AR67" i="5"/>
  <c r="AF102" i="4"/>
  <c r="AF75" i="5"/>
  <c r="AO100" i="4"/>
  <c r="AO73" i="5"/>
  <c r="AP87" i="4"/>
  <c r="AP60" i="5"/>
  <c r="AY83" i="4"/>
  <c r="AY56" i="5"/>
  <c r="W83" i="4"/>
  <c r="W56" i="5"/>
  <c r="BA30" i="4"/>
  <c r="AC41" i="21"/>
  <c r="BA4" i="5"/>
  <c r="G46" i="4"/>
  <c r="G20" i="5"/>
  <c r="Z54" i="21"/>
  <c r="AO43" i="4"/>
  <c r="AO17" i="5"/>
  <c r="AZ41" i="4"/>
  <c r="AZ15" i="5"/>
  <c r="AI51" i="4"/>
  <c r="AI25" i="5"/>
  <c r="AC50" i="21"/>
  <c r="BA39" i="4"/>
  <c r="BA13" i="5"/>
  <c r="AA56" i="21"/>
  <c r="AS45" i="4"/>
  <c r="AS19" i="5"/>
  <c r="AL35" i="4"/>
  <c r="AL9" i="5"/>
  <c r="Z45" i="4"/>
  <c r="Z19" i="5"/>
  <c r="Z50" i="21"/>
  <c r="AO39" i="4"/>
  <c r="AO13" i="5"/>
  <c r="AS85" i="4"/>
  <c r="AS58" i="5"/>
  <c r="B87" i="4"/>
  <c r="B60" i="5"/>
  <c r="S84" i="4"/>
  <c r="S57" i="5"/>
  <c r="E89" i="4"/>
  <c r="E62" i="5"/>
  <c r="AT31" i="4"/>
  <c r="AT5" i="5"/>
  <c r="BG97" i="4"/>
  <c r="BG70" i="5"/>
  <c r="BJ30" i="4"/>
  <c r="BJ4" i="5"/>
  <c r="AE48" i="21"/>
  <c r="BI37" i="4"/>
  <c r="BI11" i="5"/>
  <c r="AP33" i="4"/>
  <c r="AP7" i="5"/>
  <c r="D97" i="4"/>
  <c r="D70" i="5"/>
  <c r="N32" i="4"/>
  <c r="N6" i="5"/>
  <c r="BF89" i="4"/>
  <c r="BF62" i="5"/>
  <c r="Y99" i="4"/>
  <c r="Y72" i="5"/>
  <c r="AT102" i="4"/>
  <c r="AT75" i="5"/>
  <c r="AP95" i="4"/>
  <c r="AP68" i="5"/>
  <c r="AJ86" i="4"/>
  <c r="AJ59" i="5"/>
  <c r="N96" i="4"/>
  <c r="N69" i="5"/>
  <c r="BG83" i="4"/>
  <c r="BG56" i="5"/>
  <c r="AQ96" i="4"/>
  <c r="AQ69" i="5"/>
  <c r="E99" i="4"/>
  <c r="E72" i="5"/>
  <c r="U62" i="21"/>
  <c r="U51" i="4"/>
  <c r="U25" i="5"/>
  <c r="X45" i="4"/>
  <c r="X19" i="5"/>
  <c r="U50" i="21"/>
  <c r="U39" i="4"/>
  <c r="U13" i="5"/>
  <c r="G33" i="4"/>
  <c r="G7" i="5"/>
  <c r="U48" i="4"/>
  <c r="U59" i="21"/>
  <c r="U22" i="5"/>
  <c r="AF33" i="4"/>
  <c r="AF7" i="5"/>
  <c r="AF86" i="4"/>
  <c r="AF59" i="5"/>
  <c r="M94" i="4"/>
  <c r="M67" i="5"/>
  <c r="AE105" i="4"/>
  <c r="AE78" i="5"/>
  <c r="Y89" i="4"/>
  <c r="Y62" i="5"/>
  <c r="AX88" i="4"/>
  <c r="AX61" i="5"/>
  <c r="BJ86" i="4"/>
  <c r="BJ59" i="5"/>
  <c r="AV85" i="4"/>
  <c r="AV58" i="5"/>
  <c r="G84" i="4"/>
  <c r="G57" i="5"/>
  <c r="AZ94" i="4"/>
  <c r="AZ67" i="5"/>
  <c r="AN84" i="4"/>
  <c r="AN57" i="5"/>
  <c r="J48" i="4"/>
  <c r="J22" i="5"/>
  <c r="AX51" i="4"/>
  <c r="AX25" i="5"/>
  <c r="D33" i="4"/>
  <c r="D7" i="5"/>
  <c r="AO42" i="4"/>
  <c r="Z53" i="21"/>
  <c r="AO16" i="5"/>
  <c r="BF93" i="4"/>
  <c r="BF66" i="5"/>
  <c r="AT85" i="4"/>
  <c r="AT58" i="5"/>
  <c r="B99" i="4"/>
  <c r="B72" i="5"/>
  <c r="D89" i="4"/>
  <c r="D62" i="5"/>
  <c r="AZ91" i="4"/>
  <c r="AZ64" i="5"/>
  <c r="U85" i="4"/>
  <c r="U58" i="5"/>
  <c r="O101" i="4"/>
  <c r="O74" i="5"/>
  <c r="N102" i="4"/>
  <c r="N75" i="5"/>
  <c r="AT89" i="4"/>
  <c r="AT62" i="5"/>
  <c r="AN85" i="4"/>
  <c r="AN58" i="5"/>
  <c r="BC105" i="4"/>
  <c r="BC78" i="5"/>
  <c r="V94" i="4"/>
  <c r="V67" i="5"/>
  <c r="AB96" i="4"/>
  <c r="AB69" i="5"/>
  <c r="X87" i="4"/>
  <c r="X60" i="5"/>
  <c r="AH88" i="4"/>
  <c r="AH61" i="5"/>
  <c r="X86" i="4"/>
  <c r="X59" i="5"/>
  <c r="T83" i="4"/>
  <c r="T56" i="5"/>
  <c r="AV91" i="4"/>
  <c r="AV64" i="5"/>
  <c r="P100" i="4"/>
  <c r="P73" i="5"/>
  <c r="AU101" i="4"/>
  <c r="AU74" i="5"/>
  <c r="AF99" i="4"/>
  <c r="AF72" i="5"/>
  <c r="E100" i="4"/>
  <c r="E73" i="5"/>
  <c r="BG85" i="4"/>
  <c r="BG58" i="5"/>
  <c r="H89" i="4"/>
  <c r="H62" i="5"/>
  <c r="D105" i="4"/>
  <c r="D78" i="5"/>
  <c r="L87" i="4"/>
  <c r="L60" i="5"/>
  <c r="O41" i="4"/>
  <c r="O15" i="5"/>
  <c r="AS97" i="4"/>
  <c r="AS70" i="5"/>
  <c r="X46" i="4"/>
  <c r="X20" i="5"/>
  <c r="Y58" i="21"/>
  <c r="AK47" i="4"/>
  <c r="AK21" i="5"/>
  <c r="M35" i="4"/>
  <c r="S46" i="21"/>
  <c r="M9" i="5"/>
  <c r="AD31" i="4"/>
  <c r="AD5" i="5"/>
  <c r="AH43" i="4"/>
  <c r="AH17" i="5"/>
  <c r="AX97" i="4"/>
  <c r="AX70" i="5"/>
  <c r="AM47" i="4"/>
  <c r="AM21" i="5"/>
  <c r="P51" i="4"/>
  <c r="P25" i="5"/>
  <c r="AN31" i="4"/>
  <c r="AN5" i="5"/>
  <c r="H51" i="4"/>
  <c r="H25" i="5"/>
  <c r="H31" i="4"/>
  <c r="H5" i="5"/>
  <c r="BB30" i="4"/>
  <c r="BB4" i="5"/>
  <c r="BA97" i="4"/>
  <c r="BA70" i="5"/>
  <c r="BB43" i="4"/>
  <c r="BB17" i="5"/>
  <c r="AD41" i="21"/>
  <c r="BE30" i="4"/>
  <c r="BE4" i="5"/>
  <c r="X30" i="4"/>
  <c r="X4" i="5"/>
  <c r="X32" i="4"/>
  <c r="X6" i="5"/>
  <c r="AT47" i="4"/>
  <c r="AT21" i="5"/>
  <c r="U42" i="4"/>
  <c r="U53" i="21"/>
  <c r="U16" i="5"/>
  <c r="BG43" i="4"/>
  <c r="BG17" i="5"/>
  <c r="BF37" i="4"/>
  <c r="BF11" i="5"/>
  <c r="S46" i="4"/>
  <c r="S20" i="5"/>
  <c r="S39" i="4"/>
  <c r="S13" i="5"/>
  <c r="AY51" i="4"/>
  <c r="AY25" i="5"/>
  <c r="W50" i="21"/>
  <c r="AC39" i="4"/>
  <c r="AC13" i="5"/>
  <c r="D46" i="4"/>
  <c r="D20" i="5"/>
  <c r="AD43" i="4"/>
  <c r="AD17" i="5"/>
  <c r="Q43" i="4"/>
  <c r="T54" i="21"/>
  <c r="Q17" i="5"/>
  <c r="BG30" i="4"/>
  <c r="BG4" i="5"/>
  <c r="AY94" i="4"/>
  <c r="AY67" i="5"/>
  <c r="G90" i="4"/>
  <c r="G63" i="5"/>
  <c r="AM88" i="4"/>
  <c r="AM61" i="5"/>
  <c r="BJ94" i="4"/>
  <c r="BJ67" i="5"/>
  <c r="C99" i="4"/>
  <c r="C72" i="5"/>
  <c r="AX105" i="4"/>
  <c r="AX78" i="5"/>
  <c r="G95" i="4"/>
  <c r="G68" i="5"/>
  <c r="P94" i="4"/>
  <c r="P67" i="5"/>
  <c r="AL94" i="4"/>
  <c r="AL67" i="5"/>
  <c r="U105" i="4"/>
  <c r="U78" i="5"/>
  <c r="L95" i="4"/>
  <c r="L68" i="5"/>
  <c r="AZ101" i="4"/>
  <c r="AZ74" i="5"/>
  <c r="AP102" i="4"/>
  <c r="AP75" i="5"/>
  <c r="W94" i="4"/>
  <c r="W67" i="5"/>
  <c r="BH90" i="4"/>
  <c r="BH63" i="5"/>
  <c r="AS94" i="4"/>
  <c r="AS67" i="5"/>
  <c r="AA88" i="4"/>
  <c r="AA61" i="5"/>
  <c r="AI105" i="4"/>
  <c r="AI78" i="5"/>
  <c r="BG101" i="4"/>
  <c r="BG74" i="5"/>
  <c r="AB83" i="4"/>
  <c r="AB56" i="5"/>
  <c r="L88" i="4"/>
  <c r="L61" i="5"/>
  <c r="AL85" i="4"/>
  <c r="AL58" i="5"/>
  <c r="B95" i="4"/>
  <c r="B68" i="5"/>
  <c r="R87" i="4"/>
  <c r="R60" i="5"/>
  <c r="BJ90" i="4"/>
  <c r="BJ63" i="5"/>
  <c r="G105" i="4"/>
  <c r="G78" i="5"/>
  <c r="AS102" i="4"/>
  <c r="AS75" i="5"/>
  <c r="AE94" i="4"/>
  <c r="AE67" i="5"/>
  <c r="BB96" i="4"/>
  <c r="BB69" i="5"/>
  <c r="N85" i="4"/>
  <c r="N58" i="5"/>
  <c r="M88" i="4"/>
  <c r="M61" i="5"/>
  <c r="AZ90" i="4"/>
  <c r="AZ63" i="5"/>
  <c r="I86" i="4"/>
  <c r="I59" i="5"/>
  <c r="E88" i="4"/>
  <c r="E61" i="5"/>
  <c r="F89" i="4"/>
  <c r="F62" i="5"/>
  <c r="AW100" i="4"/>
  <c r="AW73" i="5"/>
  <c r="AV96" i="4"/>
  <c r="AV69" i="5"/>
  <c r="J87" i="4"/>
  <c r="J60" i="5"/>
  <c r="C85" i="4"/>
  <c r="C58" i="5"/>
  <c r="AJ101" i="4"/>
  <c r="AJ74" i="5"/>
  <c r="S95" i="4"/>
  <c r="S68" i="5"/>
  <c r="P84" i="4"/>
  <c r="P57" i="5"/>
  <c r="AY91" i="4"/>
  <c r="AY64" i="5"/>
  <c r="AT101" i="4"/>
  <c r="AT74" i="5"/>
  <c r="BA85" i="4"/>
  <c r="BA58" i="5"/>
  <c r="AM100" i="4"/>
  <c r="AM73" i="5"/>
  <c r="AX100" i="4"/>
  <c r="AX73" i="5"/>
  <c r="AR85" i="4"/>
  <c r="AR58" i="5"/>
  <c r="AJ89" i="4"/>
  <c r="AJ62" i="5"/>
  <c r="BK90" i="4"/>
  <c r="BK63" i="5"/>
  <c r="AT91" i="4"/>
  <c r="AT64" i="5"/>
  <c r="BD94" i="4"/>
  <c r="BD67" i="5"/>
  <c r="AS100" i="4"/>
  <c r="AS73" i="5"/>
  <c r="V88" i="4"/>
  <c r="V61" i="5"/>
  <c r="AS101" i="4"/>
  <c r="AS74" i="5"/>
  <c r="E86" i="4"/>
  <c r="E59" i="5"/>
  <c r="Y86" i="4"/>
  <c r="Y59" i="5"/>
  <c r="B88" i="4"/>
  <c r="B61" i="5"/>
  <c r="BB102" i="4"/>
  <c r="BB75" i="5"/>
  <c r="F90" i="4"/>
  <c r="F63" i="5"/>
  <c r="AI96" i="4"/>
  <c r="AI69" i="5"/>
  <c r="AH39" i="4"/>
  <c r="AH13" i="5"/>
  <c r="D32" i="4"/>
  <c r="D6" i="5"/>
  <c r="AY39" i="4"/>
  <c r="AY13" i="5"/>
  <c r="AF32" i="4"/>
  <c r="AF6" i="5"/>
  <c r="Z44" i="21"/>
  <c r="AO33" i="4"/>
  <c r="AO7" i="5"/>
  <c r="BF32" i="4"/>
  <c r="BF6" i="5"/>
  <c r="J97" i="4"/>
  <c r="J70" i="5"/>
  <c r="BJ41" i="4"/>
  <c r="BJ15" i="5"/>
  <c r="S54" i="21"/>
  <c r="M43" i="4"/>
  <c r="M17" i="5"/>
  <c r="AA40" i="4"/>
  <c r="AA14" i="5"/>
  <c r="B45" i="4"/>
  <c r="B19" i="5"/>
  <c r="AD57" i="21"/>
  <c r="BE46" i="4"/>
  <c r="BE20" i="5"/>
  <c r="E41" i="4"/>
  <c r="Q52" i="21"/>
  <c r="E15" i="5"/>
  <c r="BE97" i="4"/>
  <c r="BE70" i="5"/>
  <c r="AL40" i="4"/>
  <c r="AL14" i="5"/>
  <c r="AU30" i="4"/>
  <c r="AU4" i="5"/>
  <c r="AH35" i="4"/>
  <c r="AH9" i="5"/>
  <c r="E51" i="4"/>
  <c r="Q62" i="21"/>
  <c r="E25" i="5"/>
  <c r="Z30" i="4"/>
  <c r="Z4" i="5"/>
  <c r="AA53" i="21"/>
  <c r="AS42" i="4"/>
  <c r="AS16" i="5"/>
  <c r="AQ46" i="4"/>
  <c r="AQ20" i="5"/>
  <c r="I48" i="4"/>
  <c r="R59" i="21"/>
  <c r="I22" i="5"/>
  <c r="AA51" i="21"/>
  <c r="AS40" i="4"/>
  <c r="AS14" i="5"/>
  <c r="AE53" i="21"/>
  <c r="BI42" i="4"/>
  <c r="BI16" i="5"/>
  <c r="V62" i="21"/>
  <c r="Y51" i="4"/>
  <c r="Y25" i="5"/>
  <c r="Y35" i="4"/>
  <c r="V46" i="21"/>
  <c r="Y9" i="5"/>
  <c r="AC59" i="21"/>
  <c r="BA48" i="4"/>
  <c r="BA22" i="5"/>
  <c r="BJ36" i="4"/>
  <c r="BJ10" i="5"/>
  <c r="BB93" i="4"/>
  <c r="BB66" i="5"/>
  <c r="AQ48" i="4"/>
  <c r="AQ22" i="5"/>
  <c r="BK47" i="4"/>
  <c r="BK21" i="5"/>
  <c r="W47" i="4"/>
  <c r="W21" i="5"/>
  <c r="AN39" i="4"/>
  <c r="AN13" i="5"/>
  <c r="AW46" i="4"/>
  <c r="AB57" i="21"/>
  <c r="AW20" i="5"/>
  <c r="BD45" i="4"/>
  <c r="BD19" i="5"/>
  <c r="E42" i="4"/>
  <c r="Q53" i="21"/>
  <c r="E16" i="5"/>
  <c r="F51" i="4"/>
  <c r="F25" i="5"/>
  <c r="AB42" i="4"/>
  <c r="AB16" i="5"/>
  <c r="AJ43" i="4"/>
  <c r="AJ17" i="5"/>
  <c r="Y40" i="4"/>
  <c r="V51" i="21"/>
  <c r="Y14" i="5"/>
  <c r="AP39" i="4"/>
  <c r="AP13" i="5"/>
  <c r="R46" i="4"/>
  <c r="R20" i="5"/>
  <c r="M97" i="4"/>
  <c r="M70" i="5"/>
  <c r="Y43" i="21"/>
  <c r="AK32" i="4"/>
  <c r="AK6" i="5"/>
  <c r="D30" i="4"/>
  <c r="D4" i="5"/>
  <c r="AE48" i="4"/>
  <c r="AE22" i="5"/>
  <c r="AB56" i="21"/>
  <c r="AW45" i="4"/>
  <c r="AW19" i="5"/>
  <c r="AT41" i="4"/>
  <c r="AT15" i="5"/>
  <c r="U41" i="21"/>
  <c r="U30" i="4"/>
  <c r="U4" i="5"/>
  <c r="AC40" i="4"/>
  <c r="W51" i="21"/>
  <c r="AC14" i="5"/>
  <c r="C51" i="4"/>
  <c r="C25" i="5"/>
  <c r="AO32" i="4"/>
  <c r="Z43" i="21"/>
  <c r="AO6" i="5"/>
  <c r="BB41" i="4"/>
  <c r="BB15" i="5"/>
  <c r="AA35" i="4"/>
  <c r="AA9" i="5"/>
  <c r="G30" i="4"/>
  <c r="G4" i="5"/>
  <c r="AD97" i="4"/>
  <c r="AD70" i="5"/>
  <c r="BK37" i="4"/>
  <c r="BK11" i="5"/>
  <c r="AA58" i="21"/>
  <c r="AS47" i="4"/>
  <c r="AS21" i="5"/>
  <c r="G45" i="4"/>
  <c r="G19" i="5"/>
  <c r="AV47" i="4"/>
  <c r="AV21" i="5"/>
  <c r="BH30" i="4"/>
  <c r="BH4" i="5"/>
  <c r="AA32" i="4"/>
  <c r="AA6" i="5"/>
  <c r="V41" i="4"/>
  <c r="V15" i="5"/>
  <c r="U52" i="21"/>
  <c r="U41" i="4"/>
  <c r="U15" i="5"/>
  <c r="BJ34" i="4"/>
  <c r="BJ8" i="5"/>
  <c r="AB45" i="4"/>
  <c r="AB19" i="5"/>
  <c r="AI42" i="4"/>
  <c r="AI16" i="5"/>
  <c r="I83" i="4"/>
  <c r="I56" i="5"/>
  <c r="K85" i="4"/>
  <c r="K58" i="5"/>
  <c r="D96" i="4"/>
  <c r="D69" i="5"/>
  <c r="U84" i="4"/>
  <c r="U57" i="5"/>
  <c r="AI33" i="4"/>
  <c r="AI7" i="5"/>
  <c r="W44" i="21"/>
  <c r="AC33" i="4"/>
  <c r="AC7" i="5"/>
  <c r="T44" i="21"/>
  <c r="Q33" i="4"/>
  <c r="Q7" i="5"/>
  <c r="AA51" i="4"/>
  <c r="AA25" i="5"/>
  <c r="BK42" i="4"/>
  <c r="BK16" i="5"/>
  <c r="I93" i="4"/>
  <c r="I66" i="5"/>
  <c r="AV97" i="4"/>
  <c r="AV70" i="5"/>
  <c r="K41" i="4"/>
  <c r="K15" i="5"/>
  <c r="AX86" i="4"/>
  <c r="AX59" i="5"/>
  <c r="AS105" i="4"/>
  <c r="AS78" i="5"/>
  <c r="T101" i="4"/>
  <c r="T74" i="5"/>
  <c r="W101" i="4"/>
  <c r="W74" i="5"/>
  <c r="F83" i="4"/>
  <c r="F56" i="5"/>
  <c r="T88" i="4"/>
  <c r="T61" i="5"/>
  <c r="R86" i="4"/>
  <c r="R59" i="5"/>
  <c r="AA89" i="4"/>
  <c r="AA62" i="5"/>
  <c r="AC96" i="4"/>
  <c r="AC69" i="5"/>
  <c r="B30" i="4"/>
  <c r="B4" i="5"/>
  <c r="E43" i="4"/>
  <c r="Q54" i="21"/>
  <c r="E17" i="5"/>
  <c r="AU35" i="4"/>
  <c r="AU9" i="5"/>
  <c r="AP47" i="4"/>
  <c r="AP21" i="5"/>
  <c r="BF47" i="4"/>
  <c r="BF21" i="5"/>
  <c r="AW42" i="4"/>
  <c r="AB53" i="21"/>
  <c r="AW16" i="5"/>
  <c r="AJ35" i="4"/>
  <c r="AJ9" i="5"/>
  <c r="N43" i="4"/>
  <c r="N17" i="5"/>
  <c r="H45" i="4"/>
  <c r="H19" i="5"/>
  <c r="AY42" i="4"/>
  <c r="AY16" i="5"/>
  <c r="BI46" i="4"/>
  <c r="AE57" i="21"/>
  <c r="BI20" i="5"/>
  <c r="AY34" i="4"/>
  <c r="AY8" i="5"/>
  <c r="E84" i="4"/>
  <c r="E57" i="5"/>
  <c r="C105" i="4"/>
  <c r="C78" i="5"/>
  <c r="Z59" i="21"/>
  <c r="AO48" i="4"/>
  <c r="AO22" i="5"/>
  <c r="O32" i="4"/>
  <c r="O6" i="5"/>
  <c r="M34" i="4"/>
  <c r="S45" i="21"/>
  <c r="M8" i="5"/>
  <c r="F35" i="4"/>
  <c r="F9" i="5"/>
  <c r="AK39" i="4"/>
  <c r="Y50" i="21"/>
  <c r="AK13" i="5"/>
  <c r="V54" i="21"/>
  <c r="Y43" i="4"/>
  <c r="Y17" i="5"/>
  <c r="BB94" i="4"/>
  <c r="BB67" i="5"/>
  <c r="M100" i="4"/>
  <c r="M73" i="5"/>
  <c r="AS91" i="4"/>
  <c r="AS64" i="5"/>
  <c r="AL105" i="4"/>
  <c r="AL78" i="5"/>
  <c r="AO101" i="4"/>
  <c r="AO74" i="5"/>
  <c r="BB40" i="4"/>
  <c r="BB14" i="5"/>
  <c r="D31" i="4"/>
  <c r="D5" i="5"/>
  <c r="O47" i="4"/>
  <c r="O21" i="5"/>
  <c r="AF40" i="4"/>
  <c r="AF14" i="5"/>
  <c r="AU97" i="4"/>
  <c r="AU70" i="5"/>
  <c r="BA32" i="4"/>
  <c r="AC43" i="21"/>
  <c r="BA6" i="5"/>
  <c r="AL34" i="4"/>
  <c r="AL8" i="5"/>
  <c r="AY37" i="4"/>
  <c r="AY11" i="5"/>
  <c r="AD93" i="4"/>
  <c r="AD66" i="5"/>
  <c r="BD47" i="4"/>
  <c r="BD21" i="5"/>
  <c r="AM31" i="4"/>
  <c r="AM5" i="5"/>
  <c r="T42" i="21"/>
  <c r="Q31" i="4"/>
  <c r="Q5" i="5"/>
  <c r="BA89" i="4"/>
  <c r="BA62" i="5"/>
  <c r="Z96" i="4"/>
  <c r="Z69" i="5"/>
  <c r="F102" i="4"/>
  <c r="F75" i="5"/>
  <c r="AO90" i="4"/>
  <c r="AO63" i="5"/>
  <c r="X89" i="4"/>
  <c r="X62" i="5"/>
  <c r="Y94" i="4"/>
  <c r="Y67" i="5"/>
  <c r="R90" i="4"/>
  <c r="R63" i="5"/>
  <c r="BH84" i="4"/>
  <c r="BH57" i="5"/>
  <c r="AP32" i="4"/>
  <c r="AP6" i="5"/>
  <c r="BK97" i="4"/>
  <c r="BK70" i="5"/>
  <c r="T45" i="21"/>
  <c r="Q34" i="4"/>
  <c r="Q8" i="5"/>
  <c r="B43" i="4"/>
  <c r="B17" i="5"/>
  <c r="AU41" i="4"/>
  <c r="AU15" i="5"/>
  <c r="AI47" i="4"/>
  <c r="AI21" i="5"/>
  <c r="AC97" i="4"/>
  <c r="AC70" i="5"/>
  <c r="AP30" i="4"/>
  <c r="AP4" i="5"/>
  <c r="K93" i="4"/>
  <c r="K66" i="5"/>
  <c r="Y45" i="21"/>
  <c r="AK34" i="4"/>
  <c r="AK8" i="5"/>
  <c r="L33" i="4"/>
  <c r="L7" i="5"/>
  <c r="AU88" i="4"/>
  <c r="AU61" i="5"/>
  <c r="AA100" i="4"/>
  <c r="AA73" i="5"/>
  <c r="U88" i="4"/>
  <c r="U61" i="5"/>
  <c r="S90" i="4"/>
  <c r="S63" i="5"/>
  <c r="BB105" i="4"/>
  <c r="BB78" i="5"/>
  <c r="AK95" i="4"/>
  <c r="AK68" i="5"/>
  <c r="Y41" i="21"/>
  <c r="AK30" i="4"/>
  <c r="AK4" i="5"/>
  <c r="AA39" i="4"/>
  <c r="AA13" i="5"/>
  <c r="BH43" i="4"/>
  <c r="BH17" i="5"/>
  <c r="V93" i="4"/>
  <c r="V66" i="5"/>
  <c r="L32" i="4"/>
  <c r="L6" i="5"/>
  <c r="AZ31" i="4"/>
  <c r="AZ5" i="5"/>
  <c r="W93" i="4"/>
  <c r="W66" i="5"/>
  <c r="Q41" i="4"/>
  <c r="T52" i="21"/>
  <c r="Q15" i="5"/>
  <c r="AD46" i="21"/>
  <c r="BE35" i="4"/>
  <c r="BE9" i="5"/>
  <c r="AH45" i="4"/>
  <c r="AH19" i="5"/>
  <c r="AW48" i="4"/>
  <c r="AB59" i="21"/>
  <c r="AW22" i="5"/>
  <c r="AM89" i="4"/>
  <c r="AM62" i="5"/>
  <c r="AI89" i="4"/>
  <c r="AI62" i="5"/>
  <c r="AO84" i="4"/>
  <c r="AO57" i="5"/>
  <c r="C96" i="4"/>
  <c r="C69" i="5"/>
  <c r="AA101" i="4"/>
  <c r="AA74" i="5"/>
  <c r="AN99" i="4"/>
  <c r="AN72" i="5"/>
  <c r="V105" i="4"/>
  <c r="V78" i="5"/>
  <c r="BH102" i="4"/>
  <c r="BH75" i="5"/>
  <c r="W90" i="4"/>
  <c r="W63" i="5"/>
  <c r="J94" i="4"/>
  <c r="J67" i="5"/>
  <c r="AN96" i="4"/>
  <c r="AN69" i="5"/>
  <c r="AC89" i="4"/>
  <c r="AC62" i="5"/>
  <c r="AX87" i="4"/>
  <c r="AX60" i="5"/>
  <c r="BI88" i="4"/>
  <c r="BI61" i="5"/>
  <c r="Z101" i="4"/>
  <c r="Z74" i="5"/>
  <c r="AI86" i="4"/>
  <c r="AI59" i="5"/>
  <c r="AC99" i="4"/>
  <c r="AC72" i="5"/>
  <c r="O105" i="4"/>
  <c r="O78" i="5"/>
  <c r="BD101" i="4"/>
  <c r="BD74" i="5"/>
  <c r="BE105" i="4"/>
  <c r="BE78" i="5"/>
  <c r="O94" i="4"/>
  <c r="O67" i="5"/>
  <c r="BJ105" i="4"/>
  <c r="BJ78" i="5"/>
  <c r="AN87" i="4"/>
  <c r="AN60" i="5"/>
  <c r="AC83" i="4"/>
  <c r="AC56" i="5"/>
  <c r="N45" i="4"/>
  <c r="N19" i="5"/>
  <c r="S51" i="4"/>
  <c r="S25" i="5"/>
  <c r="AA62" i="21"/>
  <c r="AS51" i="4"/>
  <c r="AS25" i="5"/>
  <c r="P40" i="4"/>
  <c r="P14" i="5"/>
  <c r="R46" i="21"/>
  <c r="I35" i="4"/>
  <c r="I9" i="5"/>
  <c r="C46" i="4"/>
  <c r="C20" i="5"/>
  <c r="C42" i="4"/>
  <c r="C16" i="5"/>
  <c r="AP41" i="4"/>
  <c r="AP15" i="5"/>
  <c r="AU48" i="4"/>
  <c r="AU22" i="5"/>
  <c r="R30" i="4"/>
  <c r="R4" i="5"/>
  <c r="AE34" i="4"/>
  <c r="AE8" i="5"/>
  <c r="BH35" i="4"/>
  <c r="BH9" i="5"/>
  <c r="K45" i="4"/>
  <c r="K19" i="5"/>
  <c r="Y53" i="21"/>
  <c r="AK42" i="4"/>
  <c r="AK16" i="5"/>
  <c r="BG40" i="4"/>
  <c r="BG14" i="5"/>
  <c r="E47" i="4"/>
  <c r="Q58" i="21"/>
  <c r="E21" i="5"/>
  <c r="AY35" i="4"/>
  <c r="AY9" i="5"/>
  <c r="AN43" i="4"/>
  <c r="AN17" i="5"/>
  <c r="T35" i="4"/>
  <c r="T9" i="5"/>
  <c r="D93" i="4"/>
  <c r="D66" i="5"/>
  <c r="BG51" i="4"/>
  <c r="BG25" i="5"/>
  <c r="U32" i="4"/>
  <c r="U43" i="21"/>
  <c r="U6" i="5"/>
  <c r="P43" i="4"/>
  <c r="P17" i="5"/>
  <c r="AF41" i="4"/>
  <c r="AF15" i="5"/>
  <c r="G32" i="4"/>
  <c r="G6" i="5"/>
  <c r="V35" i="4"/>
  <c r="V9" i="5"/>
  <c r="AY30" i="4"/>
  <c r="AY4" i="5"/>
  <c r="AN30" i="4"/>
  <c r="AN4" i="5"/>
  <c r="D86" i="4"/>
  <c r="D59" i="5"/>
  <c r="BJ83" i="4"/>
  <c r="BJ56" i="5"/>
  <c r="AM90" i="4"/>
  <c r="AM63" i="5"/>
  <c r="BF86" i="4"/>
  <c r="BF59" i="5"/>
  <c r="L96" i="4"/>
  <c r="L69" i="5"/>
  <c r="G85" i="4"/>
  <c r="G58" i="5"/>
  <c r="S96" i="4"/>
  <c r="S69" i="5"/>
  <c r="AR86" i="4"/>
  <c r="AR59" i="5"/>
  <c r="AG102" i="4"/>
  <c r="AG75" i="5"/>
  <c r="AP100" i="4"/>
  <c r="AP73" i="5"/>
  <c r="T95" i="4"/>
  <c r="T68" i="5"/>
  <c r="AU84" i="4"/>
  <c r="AU57" i="5"/>
  <c r="B101" i="4"/>
  <c r="B74" i="5"/>
  <c r="AN100" i="4"/>
  <c r="AN73" i="5"/>
  <c r="Z105" i="4"/>
  <c r="Z78" i="5"/>
  <c r="J105" i="4"/>
  <c r="J78" i="5"/>
  <c r="I102" i="4"/>
  <c r="I75" i="5"/>
  <c r="AD102" i="4"/>
  <c r="AD75" i="5"/>
  <c r="AT86" i="4"/>
  <c r="AT59" i="5"/>
  <c r="BI86" i="4"/>
  <c r="BI59" i="5"/>
  <c r="Q99" i="4"/>
  <c r="L77" i="13" s="1"/>
  <c r="Q72" i="5"/>
  <c r="L86" i="4"/>
  <c r="L59" i="5"/>
  <c r="AK100" i="4"/>
  <c r="AK73" i="5"/>
  <c r="AD100" i="4"/>
  <c r="AD73" i="5"/>
  <c r="AQ102" i="4"/>
  <c r="AQ75" i="5"/>
  <c r="AE88" i="4"/>
  <c r="AE61" i="5"/>
  <c r="AD87" i="4"/>
  <c r="AD60" i="5"/>
  <c r="X83" i="4"/>
  <c r="X56" i="5"/>
  <c r="AQ105" i="4"/>
  <c r="AQ78" i="5"/>
  <c r="BE96" i="4"/>
  <c r="BE69" i="5"/>
  <c r="E87" i="4"/>
  <c r="E60" i="5"/>
  <c r="X99" i="4"/>
  <c r="X72" i="5"/>
  <c r="H102" i="4"/>
  <c r="H75" i="5"/>
  <c r="BH88" i="4"/>
  <c r="BH61" i="5"/>
  <c r="R102" i="4"/>
  <c r="R75" i="5"/>
  <c r="AA105" i="4"/>
  <c r="AA78" i="5"/>
  <c r="AN105" i="4"/>
  <c r="AN78" i="5"/>
  <c r="BE99" i="4"/>
  <c r="BE72" i="5"/>
  <c r="P87" i="4"/>
  <c r="P60" i="5"/>
  <c r="AY89" i="4"/>
  <c r="AY62" i="5"/>
  <c r="F101" i="4"/>
  <c r="F74" i="5"/>
  <c r="AL83" i="4"/>
  <c r="AL56" i="5"/>
  <c r="J89" i="4"/>
  <c r="J62" i="5"/>
  <c r="L102" i="4"/>
  <c r="L75" i="5"/>
  <c r="J90" i="4"/>
  <c r="J63" i="5"/>
  <c r="AZ96" i="4"/>
  <c r="AZ69" i="5"/>
  <c r="B94" i="4"/>
  <c r="B67" i="5"/>
  <c r="AV95" i="4"/>
  <c r="AV68" i="5"/>
  <c r="Q94" i="4"/>
  <c r="L72" i="13" s="1"/>
  <c r="Q67" i="5"/>
  <c r="P88" i="4"/>
  <c r="P61" i="5"/>
  <c r="AW101" i="4"/>
  <c r="AW74" i="5"/>
  <c r="Z87" i="4"/>
  <c r="Z60" i="5"/>
  <c r="BD102" i="4"/>
  <c r="BD75" i="5"/>
  <c r="AJ88" i="4"/>
  <c r="AJ61" i="5"/>
  <c r="BD100" i="4"/>
  <c r="BD73" i="5"/>
  <c r="BA105" i="4"/>
  <c r="BA78" i="5"/>
  <c r="Z99" i="4"/>
  <c r="Z72" i="5"/>
  <c r="AJ94" i="4"/>
  <c r="AJ67" i="5"/>
  <c r="BD91" i="4"/>
  <c r="BD64" i="5"/>
  <c r="AP85" i="4"/>
  <c r="AP58" i="5"/>
  <c r="AC84" i="4"/>
  <c r="AC57" i="5"/>
  <c r="V89" i="4"/>
  <c r="V62" i="5"/>
  <c r="AK88" i="4"/>
  <c r="AK61" i="5"/>
  <c r="T84" i="4"/>
  <c r="T57" i="5"/>
  <c r="L99" i="4"/>
  <c r="L72" i="5"/>
  <c r="AP105" i="4"/>
  <c r="AP78" i="5"/>
  <c r="AA83" i="4"/>
  <c r="AA56" i="5"/>
  <c r="D90" i="4"/>
  <c r="D63" i="5"/>
  <c r="BB100" i="4"/>
  <c r="BB73" i="5"/>
  <c r="BA42" i="4"/>
  <c r="AC53" i="21"/>
  <c r="BA16" i="5"/>
  <c r="AH30" i="4"/>
  <c r="AH4" i="5"/>
  <c r="P39" i="4"/>
  <c r="P13" i="5"/>
  <c r="AX32" i="4"/>
  <c r="AX6" i="5"/>
  <c r="AY36" i="4"/>
  <c r="AY10" i="5"/>
  <c r="BC41" i="4"/>
  <c r="BC15" i="5"/>
  <c r="BC33" i="4"/>
  <c r="BC7" i="5"/>
  <c r="U56" i="21"/>
  <c r="U45" i="4"/>
  <c r="U19" i="5"/>
  <c r="AI35" i="4"/>
  <c r="AI9" i="5"/>
  <c r="AV48" i="4"/>
  <c r="AV22" i="5"/>
  <c r="BK30" i="4"/>
  <c r="BK4" i="5"/>
  <c r="W42" i="21"/>
  <c r="AC31" i="4"/>
  <c r="AC5" i="5"/>
  <c r="AR43" i="4"/>
  <c r="AR17" i="5"/>
  <c r="BC31" i="4"/>
  <c r="BC5" i="5"/>
  <c r="AM41" i="4"/>
  <c r="AM15" i="5"/>
  <c r="AY46" i="4"/>
  <c r="AY20" i="5"/>
  <c r="N40" i="4"/>
  <c r="N14" i="5"/>
  <c r="G35" i="4"/>
  <c r="G9" i="5"/>
  <c r="W46" i="4"/>
  <c r="W20" i="5"/>
  <c r="C43" i="4"/>
  <c r="C17" i="5"/>
  <c r="O31" i="4"/>
  <c r="O5" i="5"/>
  <c r="AZ97" i="4"/>
  <c r="AZ70" i="5"/>
  <c r="Z42" i="4"/>
  <c r="Z16" i="5"/>
  <c r="Y45" i="4"/>
  <c r="V56" i="21"/>
  <c r="Y19" i="5"/>
  <c r="BC34" i="4"/>
  <c r="BC8" i="5"/>
  <c r="S42" i="21"/>
  <c r="M31" i="4"/>
  <c r="M5" i="5"/>
  <c r="AB48" i="21"/>
  <c r="AW37" i="4"/>
  <c r="AW11" i="5"/>
  <c r="W40" i="4"/>
  <c r="W14" i="5"/>
  <c r="AF97" i="4"/>
  <c r="AF70" i="5"/>
  <c r="BC30" i="4"/>
  <c r="BC4" i="5"/>
  <c r="X46" i="21"/>
  <c r="AG35" i="4"/>
  <c r="AG9" i="5"/>
  <c r="AD32" i="4"/>
  <c r="AD6" i="5"/>
  <c r="AX48" i="4"/>
  <c r="AX22" i="5"/>
  <c r="H34" i="4"/>
  <c r="H8" i="5"/>
  <c r="Z35" i="4"/>
  <c r="Z9" i="5"/>
  <c r="AT93" i="4"/>
  <c r="AT66" i="5"/>
  <c r="BB42" i="4"/>
  <c r="BB16" i="5"/>
  <c r="J93" i="4"/>
  <c r="J66" i="5"/>
  <c r="AQ93" i="4"/>
  <c r="AQ66" i="5"/>
  <c r="AB48" i="4"/>
  <c r="AB22" i="5"/>
  <c r="AE54" i="21"/>
  <c r="BI43" i="4"/>
  <c r="BI17" i="5"/>
  <c r="I32" i="4"/>
  <c r="R43" i="21"/>
  <c r="I6" i="5"/>
  <c r="K33" i="4"/>
  <c r="K7" i="5"/>
  <c r="N42" i="4"/>
  <c r="N16" i="5"/>
  <c r="AR46" i="4"/>
  <c r="AR20" i="5"/>
  <c r="AJ47" i="4"/>
  <c r="AJ21" i="5"/>
  <c r="AE39" i="4"/>
  <c r="AE13" i="5"/>
  <c r="F47" i="4"/>
  <c r="F21" i="5"/>
  <c r="AJ48" i="4"/>
  <c r="AJ22" i="5"/>
  <c r="AU34" i="4"/>
  <c r="AU8" i="5"/>
  <c r="W46" i="21"/>
  <c r="AC35" i="4"/>
  <c r="AC9" i="5"/>
  <c r="AD54" i="21"/>
  <c r="BE43" i="4"/>
  <c r="BE17" i="5"/>
  <c r="Q46" i="21"/>
  <c r="E35" i="4"/>
  <c r="E9" i="5"/>
  <c r="O97" i="4"/>
  <c r="O70" i="5"/>
  <c r="BB37" i="4"/>
  <c r="BB11" i="5"/>
  <c r="AD52" i="21"/>
  <c r="BE41" i="4"/>
  <c r="BE15" i="5"/>
  <c r="BI34" i="4"/>
  <c r="AE45" i="21"/>
  <c r="BI8" i="5"/>
  <c r="F39" i="4"/>
  <c r="F13" i="5"/>
  <c r="AX46" i="4"/>
  <c r="AX20" i="5"/>
  <c r="AC43" i="4"/>
  <c r="W54" i="21"/>
  <c r="AC17" i="5"/>
  <c r="C39" i="4"/>
  <c r="C13" i="5"/>
  <c r="AJ34" i="4"/>
  <c r="AJ8" i="5"/>
  <c r="BK46" i="4"/>
  <c r="BK20" i="5"/>
  <c r="BC43" i="4"/>
  <c r="BC17" i="5"/>
  <c r="AX93" i="4"/>
  <c r="AX66" i="5"/>
  <c r="AM48" i="4"/>
  <c r="AM22" i="5"/>
  <c r="B42" i="4"/>
  <c r="B16" i="5"/>
  <c r="Y44" i="21"/>
  <c r="AK33" i="4"/>
  <c r="AK7" i="5"/>
  <c r="AQ32" i="4"/>
  <c r="AQ6" i="5"/>
  <c r="AG40" i="4"/>
  <c r="X51" i="21"/>
  <c r="AG14" i="5"/>
  <c r="C40" i="4"/>
  <c r="C14" i="5"/>
  <c r="X48" i="4"/>
  <c r="X22" i="5"/>
  <c r="BD32" i="4"/>
  <c r="BD6" i="5"/>
  <c r="BH45" i="4"/>
  <c r="BH19" i="5"/>
  <c r="AA41" i="21"/>
  <c r="AS30" i="4"/>
  <c r="AS4" i="5"/>
  <c r="AP51" i="4"/>
  <c r="AP25" i="5"/>
  <c r="BG31" i="4"/>
  <c r="BG5" i="5"/>
  <c r="AY31" i="4"/>
  <c r="AY5" i="5"/>
  <c r="AR51" i="4"/>
  <c r="AR25" i="5"/>
  <c r="J30" i="4"/>
  <c r="J4" i="5"/>
  <c r="AN97" i="4"/>
  <c r="AN70" i="5"/>
  <c r="D47" i="4"/>
  <c r="D21" i="5"/>
  <c r="BA47" i="4"/>
  <c r="AC58" i="21"/>
  <c r="BA21" i="5"/>
  <c r="I40" i="4"/>
  <c r="R51" i="21"/>
  <c r="I14" i="5"/>
  <c r="BA88" i="4"/>
  <c r="BA61" i="5"/>
  <c r="AG88" i="4"/>
  <c r="AG61" i="5"/>
  <c r="P86" i="4"/>
  <c r="P59" i="5"/>
  <c r="AX83" i="4"/>
  <c r="AX56" i="5"/>
  <c r="AS96" i="4"/>
  <c r="AS69" i="5"/>
  <c r="BH94" i="4"/>
  <c r="BH67" i="5"/>
  <c r="AU86" i="4"/>
  <c r="AU59" i="5"/>
  <c r="U96" i="4"/>
  <c r="U69" i="5"/>
  <c r="AO96" i="4"/>
  <c r="AO69" i="5"/>
  <c r="AD101" i="4"/>
  <c r="AD74" i="5"/>
  <c r="AA99" i="4"/>
  <c r="AA72" i="5"/>
  <c r="AL32" i="4"/>
  <c r="AL6" i="5"/>
  <c r="AP46" i="4"/>
  <c r="AP20" i="5"/>
  <c r="AG47" i="4"/>
  <c r="X58" i="21"/>
  <c r="AG21" i="5"/>
  <c r="S58" i="21"/>
  <c r="M47" i="4"/>
  <c r="M21" i="5"/>
  <c r="C32" i="4"/>
  <c r="C6" i="5"/>
  <c r="BA51" i="4"/>
  <c r="AC62" i="21"/>
  <c r="BA25" i="5"/>
  <c r="AJ41" i="4"/>
  <c r="AJ15" i="5"/>
  <c r="BB36" i="4"/>
  <c r="BB10" i="5"/>
  <c r="AU100" i="4"/>
  <c r="AU73" i="5"/>
  <c r="AA94" i="4"/>
  <c r="AA67" i="5"/>
  <c r="AL84" i="4"/>
  <c r="AL57" i="5"/>
  <c r="AW91" i="4"/>
  <c r="AW64" i="5"/>
  <c r="P102" i="4"/>
  <c r="P75" i="5"/>
  <c r="E101" i="4"/>
  <c r="E74" i="5"/>
  <c r="U90" i="4"/>
  <c r="U63" i="5"/>
  <c r="BK100" i="4"/>
  <c r="BK73" i="5"/>
  <c r="BH86" i="4"/>
  <c r="BH59" i="5"/>
  <c r="N86" i="4"/>
  <c r="N59" i="5"/>
  <c r="C93" i="4"/>
  <c r="C66" i="5"/>
  <c r="AE51" i="4"/>
  <c r="AE25" i="5"/>
  <c r="V52" i="21"/>
  <c r="Y41" i="4"/>
  <c r="Y15" i="5"/>
  <c r="AH46" i="4"/>
  <c r="AH20" i="5"/>
  <c r="H41" i="4"/>
  <c r="H15" i="5"/>
  <c r="AA34" i="4"/>
  <c r="AA8" i="5"/>
  <c r="I39" i="4"/>
  <c r="R50" i="21"/>
  <c r="I13" i="5"/>
  <c r="BI93" i="4"/>
  <c r="BI66" i="5"/>
  <c r="BH37" i="4"/>
  <c r="BH11" i="5"/>
  <c r="BI47" i="4"/>
  <c r="AE58" i="21"/>
  <c r="BI21" i="5"/>
  <c r="N51" i="4"/>
  <c r="N25" i="5"/>
  <c r="BF45" i="4"/>
  <c r="BF19" i="5"/>
  <c r="AL43" i="4"/>
  <c r="AL17" i="5"/>
  <c r="BF87" i="4"/>
  <c r="BF60" i="5"/>
  <c r="AO85" i="4"/>
  <c r="AO58" i="5"/>
  <c r="BA99" i="4"/>
  <c r="BA72" i="5"/>
  <c r="BK94" i="4"/>
  <c r="BK67" i="5"/>
  <c r="O86" i="4"/>
  <c r="O59" i="5"/>
  <c r="AN94" i="4"/>
  <c r="AN67" i="5"/>
  <c r="Y88" i="4"/>
  <c r="Y61" i="5"/>
  <c r="AJ105" i="4"/>
  <c r="AJ78" i="5"/>
  <c r="AV86" i="4"/>
  <c r="AV59" i="5"/>
  <c r="AM85" i="4"/>
  <c r="AM58" i="5"/>
  <c r="P45" i="4"/>
  <c r="P19" i="5"/>
  <c r="X41" i="4"/>
  <c r="X15" i="5"/>
  <c r="AP97" i="4"/>
  <c r="AP70" i="5"/>
  <c r="AB97" i="4"/>
  <c r="AB70" i="5"/>
  <c r="AL93" i="4"/>
  <c r="AL66" i="5"/>
  <c r="X93" i="4"/>
  <c r="X66" i="5"/>
  <c r="BJ46" i="4"/>
  <c r="BJ20" i="5"/>
  <c r="L94" i="4"/>
  <c r="L67" i="5"/>
  <c r="H94" i="4"/>
  <c r="H67" i="5"/>
  <c r="AQ85" i="4"/>
  <c r="AQ58" i="5"/>
  <c r="H84" i="4"/>
  <c r="H57" i="5"/>
  <c r="C86" i="4"/>
  <c r="C59" i="5"/>
  <c r="V87" i="4"/>
  <c r="V60" i="5"/>
  <c r="BK83" i="4"/>
  <c r="BK56" i="5"/>
  <c r="AL101" i="4"/>
  <c r="AL74" i="5"/>
  <c r="BD83" i="4"/>
  <c r="BD56" i="5"/>
  <c r="H93" i="4"/>
  <c r="H66" i="5"/>
  <c r="AV30" i="4"/>
  <c r="AV4" i="5"/>
  <c r="BD34" i="4"/>
  <c r="BD8" i="5"/>
  <c r="AT32" i="4"/>
  <c r="AT6" i="5"/>
  <c r="C41" i="4"/>
  <c r="C15" i="5"/>
  <c r="AA48" i="21"/>
  <c r="AS37" i="4"/>
  <c r="AS11" i="5"/>
  <c r="AE31" i="4"/>
  <c r="AE5" i="5"/>
  <c r="G34" i="4"/>
  <c r="G8" i="5"/>
  <c r="AB39" i="4"/>
  <c r="AB13" i="5"/>
  <c r="B34" i="4"/>
  <c r="B8" i="5"/>
  <c r="X31" i="4"/>
  <c r="X5" i="5"/>
  <c r="AV102" i="4"/>
  <c r="AV75" i="5"/>
  <c r="BI95" i="4"/>
  <c r="BI68" i="5"/>
  <c r="BI89" i="4"/>
  <c r="BI62" i="5"/>
  <c r="AC102" i="4"/>
  <c r="AC75" i="5"/>
  <c r="J83" i="4"/>
  <c r="J56" i="5"/>
  <c r="K102" i="4"/>
  <c r="K75" i="5"/>
  <c r="AQ84" i="4"/>
  <c r="AQ57" i="5"/>
  <c r="K101" i="4"/>
  <c r="K74" i="5"/>
  <c r="AY88" i="4"/>
  <c r="AY61" i="5"/>
  <c r="AQ99" i="4"/>
  <c r="AQ72" i="5"/>
  <c r="B47" i="4"/>
  <c r="B21" i="5"/>
  <c r="AE42" i="21"/>
  <c r="BI31" i="4"/>
  <c r="BI5" i="5"/>
  <c r="AV32" i="4"/>
  <c r="AV6" i="5"/>
  <c r="AA43" i="21"/>
  <c r="AS32" i="4"/>
  <c r="AS6" i="5"/>
  <c r="BA94" i="4"/>
  <c r="BA67" i="5"/>
  <c r="AM83" i="4"/>
  <c r="AM56" i="5"/>
  <c r="AC88" i="4"/>
  <c r="AC61" i="5"/>
  <c r="AC105" i="4"/>
  <c r="AC78" i="5"/>
  <c r="H87" i="4"/>
  <c r="H60" i="5"/>
  <c r="O89" i="4"/>
  <c r="O62" i="5"/>
  <c r="AG99" i="4"/>
  <c r="AG72" i="5"/>
  <c r="BG37" i="4"/>
  <c r="BG11" i="5"/>
  <c r="BG42" i="4"/>
  <c r="BG16" i="5"/>
  <c r="AM32" i="4"/>
  <c r="AM6" i="5"/>
  <c r="AK48" i="4"/>
  <c r="Y59" i="21"/>
  <c r="AK22" i="5"/>
  <c r="BJ47" i="4"/>
  <c r="BJ21" i="5"/>
  <c r="Q30" i="4"/>
  <c r="T41" i="21"/>
  <c r="Q4" i="5"/>
  <c r="P35" i="4"/>
  <c r="P9" i="5"/>
  <c r="Z46" i="4"/>
  <c r="Z20" i="5"/>
  <c r="AV41" i="4"/>
  <c r="AV15" i="5"/>
  <c r="BK43" i="4"/>
  <c r="BK17" i="5"/>
  <c r="AD47" i="4"/>
  <c r="AD21" i="5"/>
  <c r="AJ42" i="4"/>
  <c r="AJ16" i="5"/>
  <c r="BB86" i="4"/>
  <c r="BB59" i="5"/>
  <c r="AW84" i="4"/>
  <c r="AW57" i="5"/>
  <c r="K94" i="4"/>
  <c r="K67" i="5"/>
  <c r="AH85" i="4"/>
  <c r="AH58" i="5"/>
  <c r="BE85" i="4"/>
  <c r="BE58" i="5"/>
  <c r="M84" i="4"/>
  <c r="M57" i="5"/>
  <c r="R88" i="4"/>
  <c r="R61" i="5"/>
  <c r="O88" i="4"/>
  <c r="O61" i="5"/>
  <c r="AH96" i="4"/>
  <c r="AH69" i="5"/>
  <c r="AQ91" i="4"/>
  <c r="AQ64" i="5"/>
  <c r="BE102" i="4"/>
  <c r="BE75" i="5"/>
  <c r="AY95" i="4"/>
  <c r="AY68" i="5"/>
  <c r="X102" i="4"/>
  <c r="X75" i="5"/>
  <c r="AR105" i="4"/>
  <c r="AR78" i="5"/>
  <c r="F99" i="4"/>
  <c r="F72" i="5"/>
  <c r="AH47" i="4"/>
  <c r="AH21" i="5"/>
  <c r="G31" i="4"/>
  <c r="G5" i="5"/>
  <c r="AE30" i="4"/>
  <c r="AE4" i="5"/>
  <c r="AD40" i="4"/>
  <c r="AD14" i="5"/>
  <c r="H43" i="4"/>
  <c r="H17" i="5"/>
  <c r="AD43" i="21"/>
  <c r="BE32" i="4"/>
  <c r="BE6" i="5"/>
  <c r="AZ47" i="4"/>
  <c r="AZ21" i="5"/>
  <c r="BJ48" i="4"/>
  <c r="BJ22" i="5"/>
  <c r="AD39" i="4"/>
  <c r="AD13" i="5"/>
  <c r="W51" i="4"/>
  <c r="W25" i="5"/>
  <c r="D42" i="4"/>
  <c r="D16" i="5"/>
  <c r="AD46" i="4"/>
  <c r="AD20" i="5"/>
  <c r="AG97" i="4"/>
  <c r="AG70" i="5"/>
  <c r="BF51" i="4"/>
  <c r="BF25" i="5"/>
  <c r="F42" i="4"/>
  <c r="F16" i="5"/>
  <c r="H30" i="4"/>
  <c r="H4" i="5"/>
  <c r="AE47" i="4"/>
  <c r="AE21" i="5"/>
  <c r="I43" i="4"/>
  <c r="R54" i="21"/>
  <c r="I17" i="5"/>
  <c r="B35" i="4"/>
  <c r="B9" i="5"/>
  <c r="P31" i="4"/>
  <c r="P5" i="5"/>
  <c r="AM51" i="4"/>
  <c r="AM25" i="5"/>
  <c r="Q41" i="21"/>
  <c r="E30" i="4"/>
  <c r="E4" i="5"/>
  <c r="AA93" i="4"/>
  <c r="AA66" i="5"/>
  <c r="AH34" i="4"/>
  <c r="AH8" i="5"/>
  <c r="AW53" i="21"/>
  <c r="K275" i="21"/>
  <c r="AW275" i="21" s="1"/>
  <c r="I34" i="4"/>
  <c r="R45" i="21"/>
  <c r="I8" i="5"/>
  <c r="AQ42" i="4"/>
  <c r="AQ16" i="5"/>
  <c r="O45" i="4"/>
  <c r="O19" i="5"/>
  <c r="AC45" i="4"/>
  <c r="W56" i="21"/>
  <c r="AC19" i="5"/>
  <c r="AM40" i="4"/>
  <c r="AM14" i="5"/>
  <c r="AI39" i="4"/>
  <c r="AI13" i="5"/>
  <c r="BD41" i="4"/>
  <c r="BD15" i="5"/>
  <c r="X43" i="21"/>
  <c r="AG32" i="4"/>
  <c r="AG6" i="5"/>
  <c r="Z31" i="4"/>
  <c r="Z5" i="5"/>
  <c r="K34" i="4"/>
  <c r="K8" i="5"/>
  <c r="BH41" i="4"/>
  <c r="BH15" i="5"/>
  <c r="X41" i="21"/>
  <c r="AG30" i="4"/>
  <c r="AG4" i="5"/>
  <c r="Z32" i="4"/>
  <c r="Z6" i="5"/>
  <c r="BK84" i="4"/>
  <c r="BK57" i="5"/>
  <c r="T105" i="4"/>
  <c r="T78" i="5"/>
  <c r="AV83" i="4"/>
  <c r="AV56" i="5"/>
  <c r="AO102" i="4"/>
  <c r="AO75" i="5"/>
  <c r="BE101" i="4"/>
  <c r="BE74" i="5"/>
  <c r="AK99" i="4"/>
  <c r="AK72" i="5"/>
  <c r="AE87" i="4"/>
  <c r="AE60" i="5"/>
  <c r="X90" i="4"/>
  <c r="X63" i="5"/>
  <c r="E105" i="4"/>
  <c r="E78" i="5"/>
  <c r="AA96" i="4"/>
  <c r="AA69" i="5"/>
  <c r="AI83" i="4"/>
  <c r="AI56" i="5"/>
  <c r="Z89" i="4"/>
  <c r="Z62" i="5"/>
  <c r="BJ87" i="4"/>
  <c r="BJ60" i="5"/>
  <c r="AU102" i="4"/>
  <c r="AU75" i="5"/>
  <c r="BC86" i="4"/>
  <c r="BC59" i="5"/>
  <c r="AB90" i="4"/>
  <c r="AB63" i="5"/>
  <c r="N87" i="4"/>
  <c r="N60" i="5"/>
  <c r="BA83" i="4"/>
  <c r="BA56" i="5"/>
  <c r="I100" i="4"/>
  <c r="I73" i="5"/>
  <c r="BA95" i="4"/>
  <c r="BA68" i="5"/>
  <c r="H105" i="4"/>
  <c r="H78" i="5"/>
  <c r="H85" i="4"/>
  <c r="H58" i="5"/>
  <c r="BK89" i="4"/>
  <c r="BK62" i="5"/>
  <c r="BF84" i="4"/>
  <c r="BF57" i="5"/>
  <c r="Y101" i="4"/>
  <c r="Y74" i="5"/>
  <c r="Q86" i="4"/>
  <c r="L64" i="13" s="1"/>
  <c r="Q59" i="5"/>
  <c r="BC96" i="4"/>
  <c r="BC69" i="5"/>
  <c r="Q95" i="4"/>
  <c r="L73" i="13" s="1"/>
  <c r="Q68" i="5"/>
  <c r="AU105" i="4"/>
  <c r="AU78" i="5"/>
  <c r="AX99" i="4"/>
  <c r="AX72" i="5"/>
  <c r="R96" i="4"/>
  <c r="R69" i="5"/>
  <c r="AY99" i="4"/>
  <c r="AY72" i="5"/>
  <c r="AO95" i="4"/>
  <c r="AO68" i="5"/>
  <c r="BF94" i="4"/>
  <c r="BF67" i="5"/>
  <c r="BE89" i="4"/>
  <c r="BE62" i="5"/>
  <c r="AE95" i="4"/>
  <c r="AE68" i="5"/>
  <c r="Z102" i="4"/>
  <c r="Z75" i="5"/>
  <c r="AA85" i="4"/>
  <c r="AA58" i="5"/>
  <c r="AD95" i="4"/>
  <c r="AD68" i="5"/>
  <c r="BF91" i="4"/>
  <c r="BF64" i="5"/>
  <c r="AI102" i="4"/>
  <c r="AI75" i="5"/>
  <c r="AO88" i="4"/>
  <c r="AO61" i="5"/>
  <c r="BF95" i="4"/>
  <c r="BF68" i="5"/>
  <c r="N89" i="4"/>
  <c r="N62" i="5"/>
  <c r="AS86" i="4"/>
  <c r="AS59" i="5"/>
  <c r="BK88" i="4"/>
  <c r="BK61" i="5"/>
  <c r="AL90" i="4"/>
  <c r="AL63" i="5"/>
  <c r="I101" i="4"/>
  <c r="I74" i="5"/>
  <c r="AU85" i="4"/>
  <c r="AU58" i="5"/>
  <c r="U95" i="4"/>
  <c r="U68" i="5"/>
  <c r="AR99" i="4"/>
  <c r="AR72" i="5"/>
  <c r="BB90" i="4"/>
  <c r="BB63" i="5"/>
  <c r="BA101" i="4"/>
  <c r="BA74" i="5"/>
  <c r="AV35" i="4"/>
  <c r="AV9" i="5"/>
  <c r="BJ93" i="4"/>
  <c r="BJ66" i="5"/>
  <c r="BK41" i="4"/>
  <c r="BK15" i="5"/>
  <c r="AW58" i="21"/>
  <c r="K280" i="21"/>
  <c r="AW280" i="21" s="1"/>
  <c r="AH31" i="4"/>
  <c r="AH5" i="5"/>
  <c r="AP40" i="4"/>
  <c r="AP14" i="5"/>
  <c r="BA35" i="4"/>
  <c r="AC46" i="21"/>
  <c r="BA9" i="5"/>
  <c r="L40" i="4"/>
  <c r="L14" i="5"/>
  <c r="O33" i="4"/>
  <c r="O7" i="5"/>
  <c r="J41" i="4"/>
  <c r="J15" i="5"/>
  <c r="AR41" i="4"/>
  <c r="AR15" i="5"/>
  <c r="U57" i="21"/>
  <c r="U46" i="4"/>
  <c r="U20" i="5"/>
  <c r="L51" i="4"/>
  <c r="L25" i="5"/>
  <c r="AO97" i="4"/>
  <c r="AO70" i="5"/>
  <c r="I41" i="4"/>
  <c r="R52" i="21"/>
  <c r="I15" i="5"/>
  <c r="AW34" i="4"/>
  <c r="AB45" i="21"/>
  <c r="AW8" i="5"/>
  <c r="U97" i="4"/>
  <c r="U70" i="5"/>
  <c r="B32" i="4"/>
  <c r="B6" i="5"/>
  <c r="G42" i="4"/>
  <c r="G16" i="5"/>
  <c r="AQ97" i="4"/>
  <c r="AQ70" i="5"/>
  <c r="R41" i="4"/>
  <c r="R15" i="5"/>
  <c r="D35" i="4"/>
  <c r="D9" i="5"/>
  <c r="B51" i="4"/>
  <c r="B25" i="5"/>
  <c r="BH36" i="4"/>
  <c r="BH10" i="5"/>
  <c r="R35" i="4"/>
  <c r="R9" i="5"/>
  <c r="X51" i="4"/>
  <c r="X25" i="5"/>
  <c r="R34" i="4"/>
  <c r="R8" i="5"/>
  <c r="AU39" i="4"/>
  <c r="AU13" i="5"/>
  <c r="AL31" i="4"/>
  <c r="AL5" i="5"/>
  <c r="O34" i="4"/>
  <c r="O8" i="5"/>
  <c r="AH40" i="4"/>
  <c r="AH14" i="5"/>
  <c r="AK46" i="4"/>
  <c r="Y57" i="21"/>
  <c r="AK20" i="5"/>
  <c r="S30" i="4"/>
  <c r="S4" i="5"/>
  <c r="D41" i="4"/>
  <c r="D15" i="5"/>
  <c r="R62" i="21"/>
  <c r="I51" i="4"/>
  <c r="I25" i="5"/>
  <c r="O42" i="4"/>
  <c r="O16" i="5"/>
  <c r="BF30" i="4"/>
  <c r="BF4" i="5"/>
  <c r="BB39" i="4"/>
  <c r="BB13" i="5"/>
  <c r="W62" i="21"/>
  <c r="AC51" i="4"/>
  <c r="AC25" i="5"/>
  <c r="T43" i="21"/>
  <c r="Q32" i="4"/>
  <c r="Q6" i="5"/>
  <c r="D34" i="4"/>
  <c r="D8" i="5"/>
  <c r="BC42" i="4"/>
  <c r="BC16" i="5"/>
  <c r="AB51" i="21"/>
  <c r="AW40" i="4"/>
  <c r="AW14" i="5"/>
  <c r="AU51" i="4"/>
  <c r="AU25" i="5"/>
  <c r="L30" i="4"/>
  <c r="L4" i="5"/>
  <c r="T46" i="4"/>
  <c r="T20" i="5"/>
  <c r="AN42" i="4"/>
  <c r="AN16" i="5"/>
  <c r="AB40" i="4"/>
  <c r="AB14" i="5"/>
  <c r="P30" i="4"/>
  <c r="P4" i="5"/>
  <c r="AB93" i="4"/>
  <c r="AB66" i="5"/>
  <c r="AU37" i="4"/>
  <c r="AU11" i="5"/>
  <c r="X42" i="4"/>
  <c r="X16" i="5"/>
  <c r="AT33" i="4"/>
  <c r="AT7" i="5"/>
  <c r="R31" i="4"/>
  <c r="R5" i="5"/>
  <c r="F46" i="4"/>
  <c r="F20" i="5"/>
  <c r="T97" i="4"/>
  <c r="T70" i="5"/>
  <c r="U45" i="21"/>
  <c r="U34" i="4"/>
  <c r="U8" i="5"/>
  <c r="AK97" i="4"/>
  <c r="AK70" i="5"/>
  <c r="AL33" i="4"/>
  <c r="AL7" i="5"/>
  <c r="AV45" i="4"/>
  <c r="AV19" i="5"/>
  <c r="Q40" i="4"/>
  <c r="T51" i="21"/>
  <c r="Q14" i="5"/>
  <c r="C48" i="4"/>
  <c r="C22" i="5"/>
  <c r="AN47" i="4"/>
  <c r="AN21" i="5"/>
  <c r="AA31" i="4"/>
  <c r="AA5" i="5"/>
  <c r="J34" i="4"/>
  <c r="J8" i="5"/>
  <c r="I45" i="4"/>
  <c r="R56" i="21"/>
  <c r="I19" i="5"/>
  <c r="AD41" i="4"/>
  <c r="AD15" i="5"/>
  <c r="Y39" i="4"/>
  <c r="V50" i="21"/>
  <c r="Y13" i="5"/>
  <c r="D48" i="4"/>
  <c r="D22" i="5"/>
  <c r="BK39" i="4"/>
  <c r="BK13" i="5"/>
  <c r="AJ40" i="4"/>
  <c r="AJ14" i="5"/>
  <c r="AX47" i="4"/>
  <c r="AX21" i="5"/>
  <c r="AR37" i="4"/>
  <c r="AR11" i="5"/>
  <c r="BG34" i="4"/>
  <c r="BG8" i="5"/>
  <c r="AQ43" i="4"/>
  <c r="AQ17" i="5"/>
  <c r="AI40" i="4"/>
  <c r="AI14" i="5"/>
  <c r="BD40" i="4"/>
  <c r="BD14" i="5"/>
  <c r="N97" i="4"/>
  <c r="N70" i="5"/>
  <c r="AR42" i="4"/>
  <c r="AR16" i="5"/>
  <c r="AP31" i="4"/>
  <c r="AP5" i="5"/>
  <c r="AU47" i="4"/>
  <c r="AU21" i="5"/>
  <c r="BB51" i="4"/>
  <c r="BB25" i="5"/>
  <c r="S43" i="4"/>
  <c r="S17" i="5"/>
  <c r="M51" i="4"/>
  <c r="S62" i="21"/>
  <c r="M25" i="5"/>
  <c r="BH93" i="4"/>
  <c r="BH66" i="5"/>
  <c r="J39" i="4"/>
  <c r="J13" i="5"/>
  <c r="AL47" i="4"/>
  <c r="AL21" i="5"/>
  <c r="P47" i="4"/>
  <c r="P21" i="5"/>
  <c r="Y32" i="4"/>
  <c r="V43" i="21"/>
  <c r="Y6" i="5"/>
  <c r="AN41" i="4"/>
  <c r="AN15" i="5"/>
  <c r="F45" i="4"/>
  <c r="F19" i="5"/>
  <c r="BK48" i="4"/>
  <c r="BK22" i="5"/>
  <c r="AZ45" i="4"/>
  <c r="AZ19" i="5"/>
  <c r="AK90" i="4"/>
  <c r="AK63" i="5"/>
  <c r="AZ83" i="4"/>
  <c r="AZ56" i="5"/>
  <c r="AP96" i="4"/>
  <c r="AP69" i="5"/>
  <c r="M96" i="4"/>
  <c r="M69" i="5"/>
  <c r="AQ88" i="4"/>
  <c r="AQ61" i="5"/>
  <c r="Y100" i="4"/>
  <c r="Y73" i="5"/>
  <c r="S89" i="4"/>
  <c r="S62" i="5"/>
  <c r="AY85" i="4"/>
  <c r="AY58" i="5"/>
  <c r="AP99" i="4"/>
  <c r="AP72" i="5"/>
  <c r="L47" i="4"/>
  <c r="L21" i="5"/>
  <c r="AP43" i="4"/>
  <c r="AP17" i="5"/>
  <c r="AP93" i="4"/>
  <c r="AP66" i="5"/>
  <c r="AE41" i="4"/>
  <c r="AE15" i="5"/>
  <c r="AG93" i="4"/>
  <c r="AG66" i="5"/>
  <c r="BI36" i="4"/>
  <c r="AE47" i="21"/>
  <c r="BI10" i="5"/>
  <c r="AH84" i="4"/>
  <c r="AH57" i="5"/>
  <c r="AF105" i="4"/>
  <c r="AF78" i="5"/>
  <c r="AZ87" i="4"/>
  <c r="AZ60" i="5"/>
  <c r="AW90" i="4"/>
  <c r="AW63" i="5"/>
  <c r="BB99" i="4"/>
  <c r="BB72" i="5"/>
  <c r="BI99" i="4"/>
  <c r="BI72" i="5"/>
  <c r="BJ96" i="4"/>
  <c r="BJ69" i="5"/>
  <c r="R83" i="4"/>
  <c r="R56" i="5"/>
  <c r="D102" i="4"/>
  <c r="D75" i="5"/>
  <c r="AM102" i="4"/>
  <c r="AM75" i="5"/>
  <c r="J100" i="4"/>
  <c r="J73" i="5"/>
  <c r="AR48" i="4"/>
  <c r="AR22" i="5"/>
  <c r="AF34" i="4"/>
  <c r="AF8" i="5"/>
  <c r="BJ31" i="4"/>
  <c r="BJ5" i="5"/>
  <c r="O46" i="4"/>
  <c r="O20" i="5"/>
  <c r="AI43" i="4"/>
  <c r="AI17" i="5"/>
  <c r="BH51" i="4"/>
  <c r="BH25" i="5"/>
  <c r="H47" i="4"/>
  <c r="H21" i="5"/>
  <c r="AC30" i="4"/>
  <c r="W41" i="21"/>
  <c r="AC4" i="5"/>
  <c r="AJ46" i="4"/>
  <c r="AJ20" i="5"/>
  <c r="AB89" i="4"/>
  <c r="AB62" i="5"/>
  <c r="BE88" i="4"/>
  <c r="BE61" i="5"/>
  <c r="BD99" i="4"/>
  <c r="BD72" i="5"/>
  <c r="B89" i="4"/>
  <c r="B62" i="5"/>
  <c r="V90" i="4"/>
  <c r="V63" i="5"/>
  <c r="AP84" i="4"/>
  <c r="AP57" i="5"/>
  <c r="AL87" i="4"/>
  <c r="AL60" i="5"/>
  <c r="AX101" i="4"/>
  <c r="AX74" i="5"/>
  <c r="BH95" i="4"/>
  <c r="BH68" i="5"/>
  <c r="Z86" i="4"/>
  <c r="Z59" i="5"/>
  <c r="BE31" i="4"/>
  <c r="AD42" i="21"/>
  <c r="BE5" i="5"/>
  <c r="H40" i="4"/>
  <c r="H14" i="5"/>
  <c r="L34" i="4"/>
  <c r="L8" i="5"/>
  <c r="BE42" i="4"/>
  <c r="AD53" i="21"/>
  <c r="BE16" i="5"/>
  <c r="AW45" i="21"/>
  <c r="K267" i="21"/>
  <c r="AW267" i="21" s="1"/>
  <c r="BK93" i="4"/>
  <c r="BK66" i="5"/>
  <c r="BD31" i="4"/>
  <c r="BD5" i="5"/>
  <c r="AH97" i="4"/>
  <c r="AH70" i="5"/>
  <c r="AP89" i="4"/>
  <c r="AP62" i="5"/>
  <c r="AJ90" i="4"/>
  <c r="AJ63" i="5"/>
  <c r="AS83" i="4"/>
  <c r="AS56" i="5"/>
  <c r="N95" i="4"/>
  <c r="N68" i="5"/>
  <c r="AB94" i="4"/>
  <c r="AB67" i="5"/>
  <c r="BI101" i="4"/>
  <c r="BI74" i="5"/>
  <c r="AI85" i="4"/>
  <c r="AI58" i="5"/>
  <c r="BJ100" i="4"/>
  <c r="BJ73" i="5"/>
  <c r="L90" i="4"/>
  <c r="L63" i="5"/>
  <c r="BI90" i="4"/>
  <c r="BI63" i="5"/>
  <c r="AW93" i="4"/>
  <c r="AW66" i="5"/>
  <c r="AB35" i="4"/>
  <c r="AB9" i="5"/>
  <c r="BA93" i="4"/>
  <c r="BA66" i="5"/>
  <c r="AA97" i="4"/>
  <c r="AA70" i="5"/>
  <c r="AM97" i="4"/>
  <c r="AM70" i="5"/>
  <c r="E97" i="4"/>
  <c r="E70" i="5"/>
  <c r="AQ30" i="4"/>
  <c r="AQ4" i="5"/>
  <c r="V31" i="4"/>
  <c r="V5" i="5"/>
  <c r="AL42" i="4"/>
  <c r="AL16" i="5"/>
  <c r="AP45" i="4"/>
  <c r="AP19" i="5"/>
  <c r="AK84" i="4"/>
  <c r="AK57" i="5"/>
  <c r="BH83" i="4"/>
  <c r="BH56" i="5"/>
  <c r="AX102" i="4"/>
  <c r="AX75" i="5"/>
  <c r="P105" i="4"/>
  <c r="P78" i="5"/>
  <c r="BJ85" i="4"/>
  <c r="BJ58" i="5"/>
  <c r="BJ101" i="4"/>
  <c r="BJ74" i="5"/>
  <c r="AI90" i="4"/>
  <c r="AI63" i="5"/>
  <c r="AK87" i="4"/>
  <c r="AK60" i="5"/>
  <c r="BG84" i="4"/>
  <c r="BG57" i="5"/>
  <c r="B39" i="4"/>
  <c r="B13" i="5"/>
  <c r="P32" i="4"/>
  <c r="P6" i="5"/>
  <c r="Q97" i="4"/>
  <c r="L75" i="13" s="1"/>
  <c r="Q70" i="5"/>
  <c r="BH31" i="4"/>
  <c r="BH5" i="5"/>
  <c r="S53" i="21"/>
  <c r="M42" i="4"/>
  <c r="M16" i="5"/>
  <c r="AJ30" i="4"/>
  <c r="AJ4" i="5"/>
  <c r="D39" i="4"/>
  <c r="D13" i="5"/>
  <c r="BF31" i="4"/>
  <c r="BF5" i="5"/>
  <c r="AM39" i="4"/>
  <c r="AM13" i="5"/>
  <c r="AY43" i="4"/>
  <c r="AY17" i="5"/>
  <c r="BB48" i="4"/>
  <c r="BB22" i="5"/>
  <c r="D94" i="4"/>
  <c r="D67" i="5"/>
  <c r="S87" i="4"/>
  <c r="S60" i="5"/>
  <c r="T100" i="4"/>
  <c r="T73" i="5"/>
  <c r="AK86" i="4"/>
  <c r="AK59" i="5"/>
  <c r="B96" i="4"/>
  <c r="B69" i="5"/>
  <c r="AG84" i="4"/>
  <c r="AG57" i="5"/>
  <c r="BB32" i="4"/>
  <c r="BB6" i="5"/>
  <c r="S57" i="21"/>
  <c r="M46" i="4"/>
  <c r="M20" i="5"/>
  <c r="AE33" i="4"/>
  <c r="AE7" i="5"/>
  <c r="AA47" i="4"/>
  <c r="AA21" i="5"/>
  <c r="AH48" i="4"/>
  <c r="AH22" i="5"/>
  <c r="W39" i="4"/>
  <c r="W13" i="5"/>
  <c r="AM46" i="4"/>
  <c r="AM20" i="5"/>
  <c r="F31" i="4"/>
  <c r="F5" i="5"/>
  <c r="BF46" i="4"/>
  <c r="BF20" i="5"/>
  <c r="AH32" i="4"/>
  <c r="AH6" i="5"/>
  <c r="B84" i="4"/>
  <c r="B57" i="5"/>
  <c r="AB88" i="4"/>
  <c r="AB61" i="5"/>
  <c r="Y83" i="4"/>
  <c r="Y56" i="5"/>
  <c r="AX95" i="4"/>
  <c r="AX68" i="5"/>
  <c r="I95" i="4"/>
  <c r="I68" i="5"/>
  <c r="AI99" i="4"/>
  <c r="AI72" i="5"/>
  <c r="BC102" i="4"/>
  <c r="BC75" i="5"/>
  <c r="O83" i="4"/>
  <c r="O56" i="5"/>
  <c r="BF96" i="4"/>
  <c r="BF69" i="5"/>
  <c r="BG88" i="4"/>
  <c r="BG61" i="5"/>
  <c r="AD105" i="4"/>
  <c r="AD78" i="5"/>
  <c r="F95" i="4"/>
  <c r="F68" i="5"/>
  <c r="AA95" i="4"/>
  <c r="AA68" i="5"/>
  <c r="AI46" i="4"/>
  <c r="AI20" i="5"/>
  <c r="AI97" i="4"/>
  <c r="AI70" i="5"/>
  <c r="R53" i="21"/>
  <c r="I42" i="4"/>
  <c r="I16" i="5"/>
  <c r="O30" i="4"/>
  <c r="O4" i="5"/>
  <c r="F93" i="4"/>
  <c r="F66" i="5"/>
  <c r="S41" i="21"/>
  <c r="M30" i="4"/>
  <c r="M4" i="5"/>
  <c r="G39" i="4"/>
  <c r="G13" i="5"/>
  <c r="B41" i="4"/>
  <c r="B15" i="5"/>
  <c r="BC32" i="4"/>
  <c r="BC6" i="5"/>
  <c r="Z97" i="4"/>
  <c r="Z70" i="5"/>
  <c r="AX43" i="4"/>
  <c r="AX17" i="5"/>
  <c r="AS39" i="4"/>
  <c r="AA50" i="21"/>
  <c r="AS13" i="5"/>
  <c r="AY97" i="4"/>
  <c r="AY70" i="5"/>
  <c r="H48" i="4"/>
  <c r="H22" i="5"/>
  <c r="X35" i="4"/>
  <c r="X9" i="5"/>
  <c r="BK51" i="4"/>
  <c r="BK25" i="5"/>
  <c r="S47" i="4"/>
  <c r="S21" i="5"/>
  <c r="BE45" i="4"/>
  <c r="AD56" i="21"/>
  <c r="BE19" i="5"/>
  <c r="BG93" i="4"/>
  <c r="BG66" i="5"/>
  <c r="BB97" i="4"/>
  <c r="BB70" i="5"/>
  <c r="AD42" i="4"/>
  <c r="AD16" i="5"/>
  <c r="Z52" i="21"/>
  <c r="AO41" i="4"/>
  <c r="AO15" i="5"/>
  <c r="T34" i="4"/>
  <c r="T8" i="5"/>
  <c r="L35" i="4"/>
  <c r="L9" i="5"/>
  <c r="T45" i="4"/>
  <c r="T19" i="5"/>
  <c r="X54" i="21"/>
  <c r="AG43" i="4"/>
  <c r="AG17" i="5"/>
  <c r="BD37" i="4"/>
  <c r="BD11" i="5"/>
  <c r="G47" i="4"/>
  <c r="G21" i="5"/>
  <c r="O35" i="4"/>
  <c r="O9" i="5"/>
  <c r="AN33" i="4"/>
  <c r="AN7" i="5"/>
  <c r="X56" i="21"/>
  <c r="AG45" i="4"/>
  <c r="AG19" i="5"/>
  <c r="H35" i="4"/>
  <c r="H9" i="5"/>
  <c r="W45" i="4"/>
  <c r="W19" i="5"/>
  <c r="M99" i="4"/>
  <c r="M72" i="5"/>
  <c r="AO87" i="4"/>
  <c r="AO60" i="5"/>
  <c r="G102" i="4"/>
  <c r="G75" i="5"/>
  <c r="AU94" i="4"/>
  <c r="AU67" i="5"/>
  <c r="X95" i="4"/>
  <c r="X68" i="5"/>
  <c r="AR95" i="4"/>
  <c r="AR68" i="5"/>
  <c r="AR102" i="4"/>
  <c r="AR75" i="5"/>
  <c r="BC90" i="4"/>
  <c r="BC63" i="5"/>
  <c r="BJ95" i="4"/>
  <c r="BJ68" i="5"/>
  <c r="AG90" i="4"/>
  <c r="AG63" i="5"/>
  <c r="G100" i="4"/>
  <c r="G73" i="5"/>
  <c r="AW83" i="4"/>
  <c r="AW56" i="5"/>
  <c r="BJ89" i="4"/>
  <c r="BJ62" i="5"/>
  <c r="O85" i="4"/>
  <c r="O58" i="5"/>
  <c r="Z95" i="4"/>
  <c r="Z68" i="5"/>
  <c r="T102" i="4"/>
  <c r="T75" i="5"/>
  <c r="I89" i="4"/>
  <c r="I62" i="5"/>
  <c r="BE83" i="4"/>
  <c r="BE56" i="5"/>
  <c r="AN83" i="4"/>
  <c r="AN56" i="5"/>
  <c r="K83" i="4"/>
  <c r="K56" i="5"/>
  <c r="L83" i="4"/>
  <c r="L56" i="5"/>
  <c r="N83" i="4"/>
  <c r="N56" i="5"/>
  <c r="AG101" i="4"/>
  <c r="AG74" i="5"/>
  <c r="AX84" i="4"/>
  <c r="AX57" i="5"/>
  <c r="AO89" i="4"/>
  <c r="AO62" i="5"/>
  <c r="BI105" i="4"/>
  <c r="BI78" i="5"/>
  <c r="Y85" i="4"/>
  <c r="Y58" i="5"/>
  <c r="K99" i="4"/>
  <c r="K72" i="5"/>
  <c r="D88" i="4"/>
  <c r="D61" i="5"/>
  <c r="BG94" i="4"/>
  <c r="BG67" i="5"/>
  <c r="G94" i="4"/>
  <c r="G67" i="5"/>
  <c r="D87" i="4"/>
  <c r="D60" i="5"/>
  <c r="AX90" i="4"/>
  <c r="AX63" i="5"/>
  <c r="X96" i="4"/>
  <c r="X69" i="5"/>
  <c r="B85" i="4"/>
  <c r="B58" i="5"/>
  <c r="BK86" i="4"/>
  <c r="BK59" i="5"/>
  <c r="AL99" i="4"/>
  <c r="AL72" i="5"/>
  <c r="AN88" i="4"/>
  <c r="AN61" i="5"/>
  <c r="W89" i="4"/>
  <c r="W62" i="5"/>
  <c r="AT95" i="4"/>
  <c r="AT68" i="5"/>
  <c r="AE86" i="4"/>
  <c r="AE59" i="5"/>
  <c r="AX94" i="4"/>
  <c r="AX67" i="5"/>
  <c r="F85" i="4"/>
  <c r="F58" i="5"/>
  <c r="H101" i="4"/>
  <c r="H74" i="5"/>
  <c r="D83" i="4"/>
  <c r="D56" i="5"/>
  <c r="AW102" i="4"/>
  <c r="AW75" i="5"/>
  <c r="AM94" i="4"/>
  <c r="AM67" i="5"/>
  <c r="AR83" i="4"/>
  <c r="AR56" i="5"/>
  <c r="BD84" i="4"/>
  <c r="BD57" i="5"/>
  <c r="AJ96" i="4"/>
  <c r="AJ69" i="5"/>
  <c r="AH86" i="4"/>
  <c r="AH59" i="5"/>
  <c r="AG86" i="4"/>
  <c r="AG59" i="5"/>
  <c r="AJ87" i="4"/>
  <c r="AJ60" i="5"/>
  <c r="K88" i="4"/>
  <c r="K61" i="5"/>
  <c r="P101" i="4"/>
  <c r="P74" i="5"/>
  <c r="AJ100" i="4"/>
  <c r="AJ73" i="5"/>
  <c r="BK102" i="4"/>
  <c r="BK75" i="5"/>
  <c r="C30" i="4"/>
  <c r="C4" i="5"/>
  <c r="AF47" i="4"/>
  <c r="AF21" i="5"/>
  <c r="BA34" i="4"/>
  <c r="AC45" i="21"/>
  <c r="BA8" i="5"/>
  <c r="R97" i="4"/>
  <c r="R70" i="5"/>
  <c r="AW43" i="4"/>
  <c r="AB54" i="21"/>
  <c r="AW17" i="5"/>
  <c r="R93" i="4"/>
  <c r="R66" i="5"/>
  <c r="G48" i="4"/>
  <c r="G22" i="5"/>
  <c r="Z42" i="21"/>
  <c r="AO31" i="4"/>
  <c r="AO5" i="5"/>
  <c r="BA36" i="4"/>
  <c r="AC47" i="21"/>
  <c r="BA10" i="5"/>
  <c r="AD45" i="21"/>
  <c r="BE34" i="4"/>
  <c r="BE8" i="5"/>
  <c r="AT51" i="4"/>
  <c r="AT25" i="5"/>
  <c r="Y42" i="21"/>
  <c r="AK31" i="4"/>
  <c r="AK5" i="5"/>
  <c r="AH33" i="4"/>
  <c r="AH7" i="5"/>
  <c r="BB31" i="4"/>
  <c r="BB5" i="5"/>
  <c r="BI41" i="4"/>
  <c r="AE52" i="21"/>
  <c r="BI15" i="5"/>
  <c r="BC97" i="4"/>
  <c r="BC70" i="5"/>
  <c r="AN32" i="4"/>
  <c r="AN6" i="5"/>
  <c r="AT48" i="4"/>
  <c r="AT22" i="5"/>
  <c r="AX35" i="4"/>
  <c r="AX9" i="5"/>
  <c r="S93" i="4"/>
  <c r="S66" i="5"/>
  <c r="AY32" i="4"/>
  <c r="AY6" i="5"/>
  <c r="AJ39" i="4"/>
  <c r="AJ13" i="5"/>
  <c r="AE93" i="4"/>
  <c r="AE66" i="5"/>
  <c r="T56" i="21"/>
  <c r="Q45" i="4"/>
  <c r="Q19" i="5"/>
  <c r="AM33" i="4"/>
  <c r="AM7" i="5"/>
  <c r="AD45" i="4"/>
  <c r="AD19" i="5"/>
  <c r="AS48" i="4"/>
  <c r="AA59" i="21"/>
  <c r="AS22" i="5"/>
  <c r="AC48" i="4"/>
  <c r="W59" i="21"/>
  <c r="AC22" i="5"/>
  <c r="H42" i="4"/>
  <c r="H16" i="5"/>
  <c r="AB44" i="21"/>
  <c r="AW33" i="4"/>
  <c r="AW7" i="5"/>
  <c r="AX30" i="4"/>
  <c r="AX4" i="5"/>
  <c r="AR30" i="4"/>
  <c r="AR4" i="5"/>
  <c r="Z46" i="21"/>
  <c r="AO35" i="4"/>
  <c r="AO9" i="5"/>
  <c r="BA41" i="4"/>
  <c r="AC52" i="21"/>
  <c r="BA15" i="5"/>
  <c r="BH48" i="4"/>
  <c r="BH22" i="5"/>
  <c r="S50" i="21"/>
  <c r="M39" i="4"/>
  <c r="M13" i="5"/>
  <c r="K48" i="4"/>
  <c r="K22" i="5"/>
  <c r="L31" i="4"/>
  <c r="L5" i="5"/>
  <c r="V40" i="4"/>
  <c r="V14" i="5"/>
  <c r="C31" i="4"/>
  <c r="C5" i="5"/>
  <c r="AY45" i="4"/>
  <c r="AY19" i="5"/>
  <c r="BJ37" i="4"/>
  <c r="BJ11" i="5"/>
  <c r="F40" i="4"/>
  <c r="F14" i="5"/>
  <c r="AN40" i="4"/>
  <c r="AN14" i="5"/>
  <c r="U58" i="21"/>
  <c r="U47" i="4"/>
  <c r="U21" i="5"/>
  <c r="AA48" i="4"/>
  <c r="AA22" i="5"/>
  <c r="AJ93" i="4"/>
  <c r="AJ66" i="5"/>
  <c r="AD59" i="21"/>
  <c r="BE48" i="4"/>
  <c r="BE22" i="5"/>
  <c r="AL46" i="4"/>
  <c r="AL20" i="5"/>
  <c r="Y46" i="4"/>
  <c r="V57" i="21"/>
  <c r="Y20" i="5"/>
  <c r="N46" i="4"/>
  <c r="N20" i="5"/>
  <c r="Y62" i="21"/>
  <c r="AK51" i="4"/>
  <c r="AK25" i="5"/>
  <c r="AZ39" i="4"/>
  <c r="AZ13" i="5"/>
  <c r="N47" i="4"/>
  <c r="N21" i="5"/>
  <c r="AJ51" i="4"/>
  <c r="AJ25" i="5"/>
  <c r="AW47" i="4"/>
  <c r="AB58" i="21"/>
  <c r="AW21" i="5"/>
  <c r="AI48" i="4"/>
  <c r="AI22" i="5"/>
  <c r="AF42" i="4"/>
  <c r="AF16" i="5"/>
  <c r="Q93" i="4"/>
  <c r="L71" i="13" s="1"/>
  <c r="Q66" i="5"/>
  <c r="U46" i="21"/>
  <c r="U35" i="4"/>
  <c r="U9" i="5"/>
  <c r="AI93" i="4"/>
  <c r="AI66" i="5"/>
  <c r="AD51" i="4"/>
  <c r="AD25" i="5"/>
  <c r="K97" i="4"/>
  <c r="K70" i="5"/>
  <c r="J43" i="4"/>
  <c r="J17" i="5"/>
  <c r="AJ33" i="4"/>
  <c r="AJ7" i="5"/>
  <c r="T30" i="4"/>
  <c r="T4" i="5"/>
  <c r="AJ97" i="4"/>
  <c r="AJ70" i="5"/>
  <c r="BI48" i="4"/>
  <c r="AE59" i="21"/>
  <c r="BI22" i="5"/>
  <c r="Q56" i="21"/>
  <c r="E45" i="4"/>
  <c r="E19" i="5"/>
  <c r="AA45" i="4"/>
  <c r="AA19" i="5"/>
  <c r="W53" i="21"/>
  <c r="AC42" i="4"/>
  <c r="AC16" i="5"/>
  <c r="Q90" i="4"/>
  <c r="L68" i="13" s="1"/>
  <c r="Q63" i="5"/>
  <c r="AD94" i="4"/>
  <c r="AD67" i="5"/>
  <c r="BC88" i="4"/>
  <c r="BC61" i="5"/>
  <c r="BA102" i="4"/>
  <c r="BA75" i="5"/>
  <c r="AT94" i="4"/>
  <c r="AT67" i="5"/>
  <c r="S86" i="4"/>
  <c r="S59" i="5"/>
  <c r="O99" i="4"/>
  <c r="O72" i="5"/>
  <c r="M95" i="4"/>
  <c r="M68" i="5"/>
  <c r="AB34" i="4"/>
  <c r="AB8" i="5"/>
  <c r="AM35" i="4"/>
  <c r="AM9" i="5"/>
  <c r="AS43" i="4"/>
  <c r="AA54" i="21"/>
  <c r="AS17" i="5"/>
  <c r="AJ31" i="4"/>
  <c r="AJ5" i="5"/>
  <c r="Q59" i="21"/>
  <c r="E48" i="4"/>
  <c r="E22" i="5"/>
  <c r="AT40" i="4"/>
  <c r="AT14" i="5"/>
  <c r="P33" i="4"/>
  <c r="P7" i="5"/>
  <c r="AA46" i="4"/>
  <c r="AA20" i="5"/>
  <c r="H32" i="4"/>
  <c r="H6" i="5"/>
  <c r="AI100" i="4"/>
  <c r="AI73" i="5"/>
  <c r="Q96" i="4"/>
  <c r="L74" i="13" s="1"/>
  <c r="Q69" i="5"/>
  <c r="AM86" i="4"/>
  <c r="AM59" i="5"/>
  <c r="AC87" i="4"/>
  <c r="AC60" i="5"/>
  <c r="P89" i="4"/>
  <c r="P62" i="5"/>
  <c r="U86" i="4"/>
  <c r="U59" i="5"/>
  <c r="K84" i="4"/>
  <c r="K57" i="5"/>
  <c r="BA91" i="4"/>
  <c r="BA64" i="5"/>
  <c r="AE96" i="4"/>
  <c r="AE69" i="5"/>
  <c r="AB43" i="21"/>
  <c r="AW32" i="4"/>
  <c r="AW6" i="5"/>
  <c r="AP42" i="4"/>
  <c r="AP16" i="5"/>
  <c r="Z51" i="4"/>
  <c r="Z25" i="5"/>
  <c r="S33" i="4"/>
  <c r="S7" i="5"/>
  <c r="AQ37" i="4"/>
  <c r="AQ11" i="5"/>
  <c r="AE46" i="4"/>
  <c r="AE20" i="5"/>
  <c r="V33" i="4"/>
  <c r="V7" i="5"/>
  <c r="AE97" i="4"/>
  <c r="AE70" i="5"/>
  <c r="T42" i="4"/>
  <c r="T16" i="5"/>
  <c r="AV89" i="4"/>
  <c r="AV62" i="5"/>
  <c r="G89" i="4"/>
  <c r="G62" i="5"/>
  <c r="BD96" i="4"/>
  <c r="BD69" i="5"/>
  <c r="Z83" i="4"/>
  <c r="Z56" i="5"/>
  <c r="U89" i="4"/>
  <c r="U62" i="5"/>
  <c r="F86" i="4"/>
  <c r="F59" i="5"/>
  <c r="AA86" i="4"/>
  <c r="AA59" i="5"/>
  <c r="S56" i="21"/>
  <c r="M45" i="4"/>
  <c r="M19" i="5"/>
  <c r="BA46" i="4"/>
  <c r="AC57" i="21"/>
  <c r="BA20" i="5"/>
  <c r="AR32" i="4"/>
  <c r="AR6" i="5"/>
  <c r="BH39" i="4"/>
  <c r="BH13" i="5"/>
  <c r="BJ32" i="4"/>
  <c r="BJ6" i="5"/>
  <c r="BB45" i="4"/>
  <c r="BB19" i="5"/>
  <c r="AZ35" i="4"/>
  <c r="AZ9" i="5"/>
  <c r="AN34" i="4"/>
  <c r="AN8" i="5"/>
  <c r="BK95" i="4"/>
  <c r="BK68" i="5"/>
  <c r="H100" i="4"/>
  <c r="H73" i="5"/>
  <c r="R89" i="4"/>
  <c r="R62" i="5"/>
  <c r="AS99" i="4"/>
  <c r="AS72" i="5"/>
  <c r="AB87" i="4"/>
  <c r="AB60" i="5"/>
  <c r="AD89" i="4"/>
  <c r="AD62" i="5"/>
  <c r="BH99" i="4"/>
  <c r="BH72" i="5"/>
  <c r="V41" i="21"/>
  <c r="Y30" i="4"/>
  <c r="Y4" i="5"/>
  <c r="H39" i="4"/>
  <c r="H13" i="5"/>
  <c r="AD33" i="4"/>
  <c r="AD7" i="5"/>
  <c r="V53" i="21"/>
  <c r="Y42" i="4"/>
  <c r="Y16" i="5"/>
  <c r="W35" i="4"/>
  <c r="W9" i="5"/>
  <c r="C101" i="4"/>
  <c r="C74" i="5"/>
  <c r="J96" i="4"/>
  <c r="J69" i="5"/>
  <c r="AH94" i="4"/>
  <c r="AH67" i="5"/>
  <c r="AW87" i="4"/>
  <c r="AW60" i="5"/>
  <c r="T87" i="4"/>
  <c r="T60" i="5"/>
  <c r="AK105" i="4"/>
  <c r="AK78" i="5"/>
  <c r="V101" i="4"/>
  <c r="V74" i="5"/>
  <c r="AB41" i="4"/>
  <c r="AB15" i="5"/>
  <c r="BJ35" i="4"/>
  <c r="BJ9" i="5"/>
  <c r="AZ33" i="4"/>
  <c r="AZ7" i="5"/>
  <c r="N48" i="4"/>
  <c r="N22" i="5"/>
  <c r="N34" i="4"/>
  <c r="N8" i="5"/>
  <c r="BK35" i="4"/>
  <c r="BK9" i="5"/>
  <c r="K46" i="4"/>
  <c r="K20" i="5"/>
  <c r="C97" i="4"/>
  <c r="C70" i="5"/>
  <c r="BJ51" i="4"/>
  <c r="BJ25" i="5"/>
  <c r="AM95" i="4"/>
  <c r="AM68" i="5"/>
  <c r="D85" i="4"/>
  <c r="D58" i="5"/>
  <c r="BD88" i="4"/>
  <c r="BD61" i="5"/>
  <c r="Z84" i="4"/>
  <c r="Z57" i="5"/>
  <c r="BJ99" i="4"/>
  <c r="BJ72" i="5"/>
  <c r="M101" i="4"/>
  <c r="M74" i="5"/>
  <c r="BB83" i="4"/>
  <c r="BB56" i="5"/>
  <c r="BK96" i="4"/>
  <c r="BK69" i="5"/>
  <c r="T85" i="4"/>
  <c r="T58" i="5"/>
  <c r="BB95" i="4"/>
  <c r="BB68" i="5"/>
  <c r="BD85" i="4"/>
  <c r="BD58" i="5"/>
  <c r="AY84" i="4"/>
  <c r="AY57" i="5"/>
  <c r="D40" i="4"/>
  <c r="D14" i="5"/>
  <c r="C47" i="4"/>
  <c r="C21" i="5"/>
  <c r="AV93" i="4"/>
  <c r="AV66" i="5"/>
  <c r="U93" i="4"/>
  <c r="U66" i="5"/>
  <c r="AC42" i="21"/>
  <c r="BA31" i="4"/>
  <c r="BA5" i="5"/>
  <c r="AT37" i="4"/>
  <c r="AT11" i="5"/>
  <c r="W30" i="4"/>
  <c r="W4" i="5"/>
  <c r="AV34" i="4"/>
  <c r="AV8" i="5"/>
  <c r="O84" i="4"/>
  <c r="O57" i="5"/>
  <c r="BA96" i="4"/>
  <c r="BA69" i="5"/>
  <c r="AJ83" i="4"/>
  <c r="AJ56" i="5"/>
  <c r="AP90" i="4"/>
  <c r="AP63" i="5"/>
  <c r="AF89" i="4"/>
  <c r="AF62" i="5"/>
  <c r="AC100" i="4"/>
  <c r="AC73" i="5"/>
  <c r="AE99" i="4"/>
  <c r="AE72" i="5"/>
  <c r="F96" i="4"/>
  <c r="F69" i="5"/>
  <c r="L84" i="4"/>
  <c r="L57" i="5"/>
  <c r="F94" i="4"/>
  <c r="F67" i="5"/>
  <c r="AC86" i="4"/>
  <c r="AC59" i="5"/>
  <c r="T96" i="4"/>
  <c r="T69" i="5"/>
  <c r="C94" i="4"/>
  <c r="C67" i="5"/>
  <c r="AH95" i="4"/>
  <c r="AH68" i="5"/>
  <c r="AF101" i="4"/>
  <c r="AF74" i="5"/>
  <c r="J101" i="4"/>
  <c r="J74" i="5"/>
  <c r="BG95" i="4"/>
  <c r="BG68" i="5"/>
  <c r="S85" i="4"/>
  <c r="S58" i="5"/>
  <c r="H90" i="4"/>
  <c r="H63" i="5"/>
  <c r="Y105" i="4"/>
  <c r="Y78" i="5"/>
  <c r="BH89" i="4"/>
  <c r="BH62" i="5"/>
  <c r="E102" i="4"/>
  <c r="E75" i="5"/>
  <c r="BB101" i="4"/>
  <c r="BB74" i="5"/>
  <c r="M87" i="4"/>
  <c r="M60" i="5"/>
  <c r="M90" i="4"/>
  <c r="M63" i="5"/>
  <c r="BK85" i="4"/>
  <c r="BK58" i="5"/>
  <c r="I99" i="4"/>
  <c r="I72" i="5"/>
  <c r="BG105" i="4"/>
  <c r="BG78" i="5"/>
  <c r="AY105" i="4"/>
  <c r="AY78" i="5"/>
  <c r="Y102" i="4"/>
  <c r="Y75" i="5"/>
  <c r="AF87" i="4"/>
  <c r="AF60" i="5"/>
  <c r="W99" i="4"/>
  <c r="W72" i="5"/>
  <c r="AV88" i="4"/>
  <c r="AV61" i="5"/>
  <c r="V97" i="4"/>
  <c r="V70" i="5"/>
  <c r="M32" i="4"/>
  <c r="S43" i="21"/>
  <c r="M6" i="5"/>
  <c r="O48" i="4"/>
  <c r="O22" i="5"/>
  <c r="N93" i="4"/>
  <c r="N66" i="5"/>
  <c r="BD97" i="4"/>
  <c r="BD70" i="5"/>
  <c r="AM93" i="4"/>
  <c r="AM66" i="5"/>
  <c r="AF46" i="4"/>
  <c r="AF20" i="5"/>
  <c r="AT43" i="4"/>
  <c r="AT17" i="5"/>
  <c r="BG39" i="4"/>
  <c r="BG13" i="5"/>
  <c r="K32" i="4"/>
  <c r="K6" i="5"/>
  <c r="V30" i="4"/>
  <c r="V4" i="5"/>
  <c r="H46" i="4"/>
  <c r="H20" i="5"/>
  <c r="AB41" i="21"/>
  <c r="AW30" i="4"/>
  <c r="AW4" i="5"/>
  <c r="L93" i="4"/>
  <c r="L66" i="5"/>
  <c r="B33" i="4"/>
  <c r="B7" i="5"/>
  <c r="O39" i="4"/>
  <c r="O13" i="5"/>
  <c r="G93" i="4"/>
  <c r="G66" i="5"/>
  <c r="J51" i="4"/>
  <c r="J25" i="5"/>
  <c r="BI97" i="4"/>
  <c r="BI70" i="5"/>
  <c r="AD48" i="21"/>
  <c r="BE37" i="4"/>
  <c r="BE11" i="5"/>
  <c r="AI45" i="4"/>
  <c r="AI19" i="5"/>
  <c r="V51" i="4"/>
  <c r="V25" i="5"/>
  <c r="G51" i="4"/>
  <c r="G25" i="5"/>
  <c r="AI30" i="4"/>
  <c r="AI4" i="5"/>
  <c r="T40" i="4"/>
  <c r="T14" i="5"/>
  <c r="AA43" i="4"/>
  <c r="AA17" i="5"/>
  <c r="AJ45" i="4"/>
  <c r="AJ19" i="5"/>
  <c r="AZ51" i="4"/>
  <c r="AZ25" i="5"/>
  <c r="AU32" i="4"/>
  <c r="AU6" i="5"/>
  <c r="AJ32" i="4"/>
  <c r="AJ6" i="5"/>
  <c r="R47" i="4"/>
  <c r="R21" i="5"/>
  <c r="BC51" i="4"/>
  <c r="BC25" i="5"/>
  <c r="L39" i="4"/>
  <c r="L13" i="5"/>
  <c r="AX45" i="4"/>
  <c r="AX19" i="5"/>
  <c r="AN51" i="4"/>
  <c r="AN25" i="5"/>
  <c r="S41" i="4"/>
  <c r="S15" i="5"/>
  <c r="AB33" i="4"/>
  <c r="AB7" i="5"/>
  <c r="Z93" i="4"/>
  <c r="Z66" i="5"/>
  <c r="AC93" i="4"/>
  <c r="AC66" i="5"/>
  <c r="BK32" i="4"/>
  <c r="BK6" i="5"/>
  <c r="L43" i="4"/>
  <c r="L17" i="5"/>
  <c r="AH51" i="4"/>
  <c r="AH25" i="5"/>
  <c r="B40" i="4"/>
  <c r="B14" i="5"/>
  <c r="AL51" i="4"/>
  <c r="AL25" i="5"/>
  <c r="B48" i="4"/>
  <c r="B22" i="5"/>
  <c r="AT39" i="4"/>
  <c r="AT13" i="5"/>
  <c r="AI31" i="4"/>
  <c r="AI5" i="5"/>
  <c r="Z33" i="4"/>
  <c r="Z7" i="5"/>
  <c r="BC46" i="4"/>
  <c r="BC20" i="5"/>
  <c r="D43" i="4"/>
  <c r="D17" i="5"/>
  <c r="AQ39" i="4"/>
  <c r="AQ13" i="5"/>
  <c r="P97" i="4"/>
  <c r="P70" i="5"/>
  <c r="AB46" i="4"/>
  <c r="AB20" i="5"/>
  <c r="AW31" i="4"/>
  <c r="AB42" i="21"/>
  <c r="AW5" i="5"/>
  <c r="BE51" i="4"/>
  <c r="AD62" i="21"/>
  <c r="BE25" i="5"/>
  <c r="U44" i="21"/>
  <c r="U33" i="4"/>
  <c r="U7" i="5"/>
  <c r="AA57" i="21"/>
  <c r="AS46" i="4"/>
  <c r="AS20" i="5"/>
  <c r="AF45" i="4"/>
  <c r="AF19" i="5"/>
  <c r="V34" i="4"/>
  <c r="V8" i="5"/>
  <c r="AZ40" i="4"/>
  <c r="AZ14" i="5"/>
  <c r="L45" i="4"/>
  <c r="L19" i="5"/>
  <c r="AN48" i="4"/>
  <c r="AN22" i="5"/>
  <c r="X57" i="21"/>
  <c r="AG46" i="4"/>
  <c r="AG20" i="5"/>
  <c r="AR45" i="4"/>
  <c r="AR19" i="5"/>
  <c r="BI39" i="4"/>
  <c r="AE50" i="21"/>
  <c r="BI13" i="5"/>
  <c r="AC90" i="4"/>
  <c r="AC63" i="5"/>
  <c r="S105" i="4"/>
  <c r="S78" i="5"/>
  <c r="AN90" i="4"/>
  <c r="AN63" i="5"/>
  <c r="AR89" i="4"/>
  <c r="AR62" i="5"/>
  <c r="P96" i="4"/>
  <c r="P69" i="5"/>
  <c r="S101" i="4"/>
  <c r="S74" i="5"/>
  <c r="T86" i="4"/>
  <c r="T59" i="5"/>
  <c r="BE95" i="4"/>
  <c r="BE68" i="5"/>
  <c r="AC94" i="4"/>
  <c r="AC67" i="5"/>
  <c r="K90" i="4"/>
  <c r="K63" i="5"/>
  <c r="BF35" i="4"/>
  <c r="BF9" i="5"/>
  <c r="T53" i="21"/>
  <c r="Q42" i="4"/>
  <c r="Q16" i="5"/>
  <c r="AL30" i="4"/>
  <c r="AL4" i="5"/>
  <c r="BJ45" i="4"/>
  <c r="BJ19" i="5"/>
  <c r="J33" i="4"/>
  <c r="J7" i="5"/>
  <c r="AR31" i="4"/>
  <c r="AR5" i="5"/>
  <c r="BK34" i="4"/>
  <c r="BK8" i="5"/>
  <c r="L97" i="4"/>
  <c r="L70" i="5"/>
  <c r="J95" i="4"/>
  <c r="J68" i="5"/>
  <c r="I87" i="4"/>
  <c r="I60" i="5"/>
  <c r="U94" i="4"/>
  <c r="U67" i="5"/>
  <c r="AG94" i="4"/>
  <c r="AG67" i="5"/>
  <c r="R94" i="4"/>
  <c r="R67" i="5"/>
  <c r="X47" i="4"/>
  <c r="X21" i="5"/>
  <c r="AU46" i="4"/>
  <c r="AU20" i="5"/>
  <c r="AU45" i="4"/>
  <c r="AU19" i="5"/>
  <c r="AO93" i="4"/>
  <c r="AO66" i="5"/>
  <c r="C45" i="4"/>
  <c r="C19" i="5"/>
  <c r="AB51" i="4"/>
  <c r="AB25" i="5"/>
  <c r="F48" i="4"/>
  <c r="F22" i="5"/>
  <c r="AZ93" i="4"/>
  <c r="AZ66" i="5"/>
  <c r="G40" i="4"/>
  <c r="G14" i="5"/>
  <c r="BF36" i="4"/>
  <c r="BF10" i="5"/>
  <c r="V59" i="21"/>
  <c r="Y48" i="4"/>
  <c r="Y22" i="5"/>
  <c r="K86" i="4"/>
  <c r="K59" i="5"/>
  <c r="AJ85" i="4"/>
  <c r="AJ58" i="5"/>
  <c r="T94" i="4"/>
  <c r="T67" i="5"/>
  <c r="AB85" i="4"/>
  <c r="AB58" i="5"/>
  <c r="AG95" i="4"/>
  <c r="AG68" i="5"/>
  <c r="AF84" i="4"/>
  <c r="AF57" i="5"/>
  <c r="H99" i="4"/>
  <c r="H72" i="5"/>
  <c r="AY40" i="4"/>
  <c r="AY14" i="5"/>
  <c r="H97" i="4"/>
  <c r="H70" i="5"/>
  <c r="AU40" i="4"/>
  <c r="AU14" i="5"/>
  <c r="S31" i="4"/>
  <c r="S5" i="5"/>
  <c r="BB34" i="4"/>
  <c r="BB8" i="5"/>
  <c r="BE39" i="4"/>
  <c r="AD50" i="21"/>
  <c r="BE13" i="5"/>
  <c r="P41" i="4"/>
  <c r="P15" i="5"/>
  <c r="T31" i="4"/>
  <c r="T5" i="5"/>
  <c r="BF42" i="4"/>
  <c r="BF16" i="5"/>
  <c r="F41" i="4"/>
  <c r="F15" i="5"/>
  <c r="AS88" i="4"/>
  <c r="AS61" i="5"/>
  <c r="AQ100" i="4"/>
  <c r="AQ73" i="5"/>
  <c r="AI84" i="4"/>
  <c r="AI57" i="5"/>
  <c r="U83" i="4"/>
  <c r="U56" i="5"/>
  <c r="BA86" i="4"/>
  <c r="BA59" i="5"/>
  <c r="N101" i="4"/>
  <c r="N74" i="5"/>
  <c r="BF33" i="4"/>
  <c r="BF7" i="5"/>
  <c r="D45" i="4"/>
  <c r="D19" i="5"/>
  <c r="AF51" i="4"/>
  <c r="AF25" i="5"/>
  <c r="AB46" i="21"/>
  <c r="AW35" i="4"/>
  <c r="AW9" i="5"/>
  <c r="AR35" i="4"/>
  <c r="AR9" i="5"/>
  <c r="AL39" i="4"/>
  <c r="AL13" i="5"/>
  <c r="BJ39" i="4"/>
  <c r="BJ13" i="5"/>
  <c r="BK45" i="4"/>
  <c r="BK19" i="5"/>
  <c r="G97" i="4"/>
  <c r="G70" i="5"/>
  <c r="AE35" i="4"/>
  <c r="AE9" i="5"/>
  <c r="T50" i="21"/>
  <c r="Q39" i="4"/>
  <c r="Q13" i="5"/>
  <c r="Z40" i="4"/>
  <c r="Z14" i="5"/>
  <c r="J102" i="4"/>
  <c r="J75" i="5"/>
  <c r="AH83" i="4"/>
  <c r="AH56" i="5"/>
  <c r="P95" i="4"/>
  <c r="P68" i="5"/>
  <c r="K87" i="4"/>
  <c r="K60" i="5"/>
  <c r="P85" i="4"/>
  <c r="P58" i="5"/>
  <c r="L89" i="4"/>
  <c r="L62" i="5"/>
  <c r="Y54" i="21"/>
  <c r="AK43" i="4"/>
  <c r="AK17" i="5"/>
  <c r="BI35" i="4"/>
  <c r="AE46" i="21"/>
  <c r="BI9" i="5"/>
  <c r="X40" i="4"/>
  <c r="X14" i="5"/>
  <c r="AU99" i="4"/>
  <c r="AU72" i="5"/>
  <c r="BI96" i="4"/>
  <c r="BI69" i="5"/>
  <c r="R84" i="4"/>
  <c r="R57" i="5"/>
  <c r="AC95" i="4"/>
  <c r="AC68" i="5"/>
  <c r="X94" i="4"/>
  <c r="X67" i="5"/>
  <c r="G86" i="4"/>
  <c r="G59" i="5"/>
  <c r="BK91" i="4"/>
  <c r="BK64" i="5"/>
  <c r="AL95" i="4"/>
  <c r="AL68" i="5"/>
  <c r="AS31" i="4"/>
  <c r="AA42" i="21"/>
  <c r="AS5" i="5"/>
  <c r="BJ40" i="4"/>
  <c r="BJ14" i="5"/>
  <c r="AR40" i="4"/>
  <c r="AR14" i="5"/>
  <c r="C35" i="4"/>
  <c r="C9" i="5"/>
  <c r="F33" i="4"/>
  <c r="F7" i="5"/>
  <c r="O93" i="4"/>
  <c r="O66" i="5"/>
  <c r="AE32" i="4"/>
  <c r="AE6" i="5"/>
  <c r="BF97" i="4"/>
  <c r="BF70" i="5"/>
  <c r="BG32" i="4"/>
  <c r="BG6" i="5"/>
  <c r="T93" i="4"/>
  <c r="T66" i="5"/>
  <c r="Z43" i="4"/>
  <c r="Z17" i="5"/>
  <c r="F43" i="4"/>
  <c r="F17" i="5"/>
  <c r="X100" i="4"/>
  <c r="X73" i="5"/>
  <c r="E95" i="4"/>
  <c r="E68" i="5"/>
  <c r="AH100" i="4"/>
  <c r="AH73" i="5"/>
  <c r="AH89" i="4"/>
  <c r="AH62" i="5"/>
  <c r="AI87" i="4"/>
  <c r="AI60" i="5"/>
  <c r="AV100" i="4"/>
  <c r="AV73" i="5"/>
  <c r="BH85" i="4"/>
  <c r="BH58" i="5"/>
  <c r="AQ95" i="4"/>
  <c r="AQ68" i="5"/>
  <c r="AC85" i="4"/>
  <c r="AC58" i="5"/>
  <c r="U100" i="4"/>
  <c r="U73" i="5"/>
  <c r="AW88" i="4"/>
  <c r="AW61" i="5"/>
  <c r="AD86" i="4"/>
  <c r="AD59" i="5"/>
  <c r="AW95" i="4"/>
  <c r="AW68" i="5"/>
  <c r="AI88" i="4"/>
  <c r="AI61" i="5"/>
  <c r="BJ91" i="4"/>
  <c r="BJ64" i="5"/>
  <c r="W88" i="4"/>
  <c r="W61" i="5"/>
  <c r="BI85" i="4"/>
  <c r="BI58" i="5"/>
  <c r="BF90" i="4"/>
  <c r="BF63" i="5"/>
  <c r="AO86" i="4"/>
  <c r="AO59" i="5"/>
  <c r="Z90" i="4"/>
  <c r="Z63" i="5"/>
  <c r="AK94" i="4"/>
  <c r="AK67" i="5"/>
  <c r="B90" i="4"/>
  <c r="B63" i="5"/>
  <c r="G88" i="4"/>
  <c r="G61" i="5"/>
  <c r="AD84" i="4"/>
  <c r="AD57" i="5"/>
  <c r="BC95" i="4"/>
  <c r="BC68" i="5"/>
  <c r="AV84" i="4"/>
  <c r="AV57" i="5"/>
  <c r="AU89" i="4"/>
  <c r="AU62" i="5"/>
  <c r="BG91" i="4"/>
  <c r="BG64" i="5"/>
  <c r="P83" i="4"/>
  <c r="P56" i="5"/>
  <c r="AF100" i="4"/>
  <c r="AF73" i="5"/>
  <c r="BA90" i="4"/>
  <c r="BA63" i="5"/>
  <c r="AH87" i="4"/>
  <c r="AH60" i="5"/>
  <c r="V84" i="4"/>
  <c r="V57" i="5"/>
  <c r="AD90" i="4"/>
  <c r="AD63" i="5"/>
  <c r="M89" i="4"/>
  <c r="M62" i="5"/>
  <c r="AV94" i="4"/>
  <c r="AV67" i="5"/>
  <c r="AU95" i="4"/>
  <c r="AU68" i="5"/>
  <c r="BE86" i="4"/>
  <c r="BE59" i="5"/>
  <c r="V83" i="4"/>
  <c r="V56" i="5"/>
  <c r="AT83" i="4"/>
  <c r="AT56" i="5"/>
  <c r="AY86" i="4"/>
  <c r="AY59" i="5"/>
  <c r="AG85" i="4"/>
  <c r="AG58" i="5"/>
  <c r="BC91" i="4"/>
  <c r="BC64" i="5"/>
  <c r="BE91" i="4"/>
  <c r="BE64" i="5"/>
  <c r="AM87" i="4"/>
  <c r="AM60" i="5"/>
  <c r="AD99" i="4"/>
  <c r="AD72" i="5"/>
  <c r="AK102" i="4"/>
  <c r="AK75" i="5"/>
  <c r="C89" i="4"/>
  <c r="C62" i="5"/>
  <c r="K96" i="4"/>
  <c r="K69" i="5"/>
  <c r="AZ105" i="4"/>
  <c r="AZ78" i="5"/>
  <c r="AV105" i="4"/>
  <c r="AV78" i="5"/>
  <c r="AB102" i="4"/>
  <c r="AB75" i="5"/>
  <c r="I90" i="4"/>
  <c r="I63" i="5"/>
  <c r="C90" i="4"/>
  <c r="C63" i="5"/>
  <c r="N84" i="4"/>
  <c r="N57" i="5"/>
  <c r="BF102" i="4"/>
  <c r="BF75" i="5"/>
  <c r="AX85" i="4"/>
  <c r="AX58" i="5"/>
  <c r="BI87" i="4"/>
  <c r="BI60" i="5"/>
  <c r="BF85" i="4"/>
  <c r="BF58" i="5"/>
  <c r="BE84" i="4"/>
  <c r="BE57" i="5"/>
  <c r="AJ102" i="4"/>
  <c r="AJ75" i="5"/>
  <c r="F87" i="4"/>
  <c r="F60" i="5"/>
  <c r="AT84" i="4"/>
  <c r="AT57" i="5"/>
  <c r="AA102" i="4"/>
  <c r="AA75" i="5"/>
  <c r="X84" i="4"/>
  <c r="X57" i="5"/>
  <c r="AE102" i="4"/>
  <c r="AE75" i="5"/>
  <c r="F100" i="4"/>
  <c r="F73" i="5"/>
  <c r="AW99" i="4"/>
  <c r="AW72" i="5"/>
  <c r="AA84" i="4"/>
  <c r="AA57" i="5"/>
  <c r="X88" i="4"/>
  <c r="X61" i="5"/>
  <c r="L100" i="4"/>
  <c r="L73" i="5"/>
  <c r="S100" i="4"/>
  <c r="S73" i="5"/>
  <c r="AH99" i="4"/>
  <c r="AH72" i="5"/>
  <c r="BC100" i="4"/>
  <c r="BC73" i="5"/>
  <c r="AL96" i="4"/>
  <c r="AL69" i="5"/>
  <c r="S88" i="4"/>
  <c r="S61" i="5"/>
  <c r="AF95" i="4"/>
  <c r="AF68" i="5"/>
  <c r="Y87" i="4"/>
  <c r="Y60" i="5"/>
  <c r="AR91" i="4"/>
  <c r="AR64" i="5"/>
  <c r="W86" i="4"/>
  <c r="W59" i="5"/>
  <c r="AD88" i="4"/>
  <c r="AD61" i="5"/>
  <c r="U102" i="4"/>
  <c r="U75" i="5"/>
  <c r="G99" i="4"/>
  <c r="G72" i="5"/>
  <c r="AS84" i="4"/>
  <c r="AS57" i="5"/>
  <c r="BJ88" i="4"/>
  <c r="BJ61" i="5"/>
  <c r="AN95" i="4"/>
  <c r="AN68" i="5"/>
  <c r="D101" i="4"/>
  <c r="D74" i="5"/>
  <c r="I94" i="4"/>
  <c r="I67" i="5"/>
  <c r="G43" i="4"/>
  <c r="G17" i="5"/>
  <c r="J47" i="4"/>
  <c r="J21" i="5"/>
  <c r="T59" i="21"/>
  <c r="Q48" i="4"/>
  <c r="Q22" i="5"/>
  <c r="AM34" i="4"/>
  <c r="AM8" i="5"/>
  <c r="Q42" i="21"/>
  <c r="E31" i="4"/>
  <c r="E5" i="5"/>
  <c r="BG41" i="4"/>
  <c r="BG15" i="5"/>
  <c r="AB43" i="4"/>
  <c r="AB17" i="5"/>
  <c r="AS93" i="4"/>
  <c r="AS66" i="5"/>
  <c r="AA52" i="21"/>
  <c r="AS41" i="4"/>
  <c r="AS15" i="5"/>
  <c r="M93" i="4"/>
  <c r="M66" i="5"/>
  <c r="AG48" i="4"/>
  <c r="X59" i="21"/>
  <c r="AG22" i="5"/>
  <c r="AV40" i="4"/>
  <c r="AV14" i="5"/>
  <c r="AM43" i="4"/>
  <c r="AM17" i="5"/>
  <c r="AL97" i="4"/>
  <c r="AL70" i="5"/>
  <c r="T41" i="4"/>
  <c r="T15" i="5"/>
  <c r="Q51" i="21"/>
  <c r="E40" i="4"/>
  <c r="E14" i="5"/>
  <c r="AM45" i="4"/>
  <c r="AM19" i="5"/>
  <c r="BF39" i="4"/>
  <c r="BF13" i="5"/>
  <c r="AU43" i="4"/>
  <c r="AU17" i="5"/>
  <c r="AD48" i="4"/>
  <c r="AD22" i="5"/>
  <c r="AW39" i="4"/>
  <c r="AB50" i="21"/>
  <c r="AW13" i="5"/>
  <c r="Q46" i="4"/>
  <c r="T57" i="21"/>
  <c r="Q20" i="5"/>
  <c r="BG47" i="4"/>
  <c r="BG21" i="5"/>
  <c r="J31" i="4"/>
  <c r="J5" i="5"/>
  <c r="E93" i="4"/>
  <c r="E66" i="5"/>
  <c r="AH42" i="4"/>
  <c r="AH16" i="5"/>
  <c r="K42" i="4"/>
  <c r="K16" i="5"/>
  <c r="Y46" i="21"/>
  <c r="AK35" i="4"/>
  <c r="AK9" i="5"/>
  <c r="Z39" i="4"/>
  <c r="Z13" i="5"/>
  <c r="P48" i="4"/>
  <c r="P22" i="5"/>
  <c r="AN93" i="4"/>
  <c r="AN66" i="5"/>
  <c r="BF48" i="4"/>
  <c r="BF22" i="5"/>
  <c r="R44" i="21"/>
  <c r="I33" i="4"/>
  <c r="I7" i="5"/>
  <c r="AX31" i="4"/>
  <c r="AX5" i="5"/>
  <c r="J32" i="4"/>
  <c r="J6" i="5"/>
  <c r="BH34" i="4"/>
  <c r="BH8" i="5"/>
  <c r="AR93" i="4"/>
  <c r="AR66" i="5"/>
  <c r="T43" i="4"/>
  <c r="T17" i="5"/>
  <c r="AK93" i="4"/>
  <c r="AK66" i="5"/>
  <c r="Z57" i="21"/>
  <c r="AO46" i="4"/>
  <c r="AO20" i="5"/>
  <c r="AT97" i="4"/>
  <c r="AT70" i="5"/>
  <c r="AT30" i="4"/>
  <c r="AT4" i="5"/>
  <c r="AI41" i="4"/>
  <c r="AI15" i="5"/>
  <c r="BI45" i="4"/>
  <c r="AE56" i="21"/>
  <c r="BI19" i="5"/>
  <c r="X52" i="21"/>
  <c r="AG41" i="4"/>
  <c r="AG15" i="5"/>
  <c r="B31" i="4"/>
  <c r="B5" i="5"/>
  <c r="AL45" i="4"/>
  <c r="AL19" i="5"/>
  <c r="AZ42" i="4"/>
  <c r="AZ16" i="5"/>
  <c r="X44" i="21"/>
  <c r="AG33" i="4"/>
  <c r="AG7" i="5"/>
  <c r="Z47" i="4"/>
  <c r="Z21" i="5"/>
  <c r="U54" i="21"/>
  <c r="U43" i="4"/>
  <c r="U17" i="5"/>
  <c r="I31" i="4"/>
  <c r="R42" i="21"/>
  <c r="I5" i="5"/>
  <c r="S35" i="4"/>
  <c r="S9" i="5"/>
  <c r="BD46" i="4"/>
  <c r="BD20" i="5"/>
  <c r="V43" i="4"/>
  <c r="V17" i="5"/>
  <c r="Z45" i="21"/>
  <c r="AO34" i="4"/>
  <c r="AO8" i="5"/>
  <c r="K51" i="4"/>
  <c r="K25" i="5"/>
  <c r="P46" i="4"/>
  <c r="P20" i="5"/>
  <c r="K30" i="4"/>
  <c r="K4" i="5"/>
  <c r="S52" i="21"/>
  <c r="M41" i="4"/>
  <c r="M15" i="5"/>
  <c r="O40" i="4"/>
  <c r="O14" i="5"/>
  <c r="AD34" i="4"/>
  <c r="AD8" i="5"/>
  <c r="R40" i="4"/>
  <c r="R14" i="5"/>
  <c r="N35" i="4"/>
  <c r="N9" i="5"/>
  <c r="BE40" i="4"/>
  <c r="AD51" i="21"/>
  <c r="BE14" i="5"/>
  <c r="AV43" i="4"/>
  <c r="AV17" i="5"/>
  <c r="BH32" i="4"/>
  <c r="BH6" i="5"/>
  <c r="W97" i="4"/>
  <c r="W70" i="5"/>
  <c r="AF93" i="4"/>
  <c r="AF66" i="5"/>
  <c r="AA41" i="4"/>
  <c r="AA15" i="5"/>
  <c r="AM92" i="5"/>
  <c r="AW105" i="4"/>
  <c r="AW78" i="5"/>
  <c r="BA100" i="4"/>
  <c r="BA73" i="5"/>
  <c r="AY100" i="4"/>
  <c r="AY73" i="5"/>
  <c r="AU83" i="4"/>
  <c r="AU56" i="5"/>
  <c r="BB85" i="4"/>
  <c r="BB58" i="5"/>
  <c r="AJ84" i="4"/>
  <c r="AJ57" i="5"/>
  <c r="L85" i="4"/>
  <c r="L58" i="5"/>
  <c r="AK96" i="4"/>
  <c r="AK69" i="5"/>
  <c r="D84" i="4"/>
  <c r="D57" i="5"/>
  <c r="AR101" i="4"/>
  <c r="AR74" i="5"/>
  <c r="BF100" i="4"/>
  <c r="BF73" i="5"/>
  <c r="Q50" i="21"/>
  <c r="E39" i="4"/>
  <c r="E13" i="5"/>
  <c r="AN46" i="4"/>
  <c r="AN20" i="5"/>
  <c r="AE41" i="21"/>
  <c r="BI30" i="4"/>
  <c r="BI4" i="5"/>
  <c r="R48" i="4"/>
  <c r="R22" i="5"/>
  <c r="X33" i="4"/>
  <c r="X7" i="5"/>
  <c r="F30" i="4"/>
  <c r="F4" i="5"/>
  <c r="R32" i="4"/>
  <c r="R6" i="5"/>
  <c r="O51" i="4"/>
  <c r="O25" i="5"/>
  <c r="BA37" i="4"/>
  <c r="AC48" i="21"/>
  <c r="BA11" i="5"/>
  <c r="AB95" i="4"/>
  <c r="AB68" i="5"/>
  <c r="AG83" i="4"/>
  <c r="AG56" i="5"/>
  <c r="J85" i="4"/>
  <c r="J58" i="5"/>
  <c r="AQ83" i="4"/>
  <c r="AQ56" i="5"/>
  <c r="AI94" i="4"/>
  <c r="AI67" i="5"/>
  <c r="AB99" i="4"/>
  <c r="AB72" i="5"/>
  <c r="AA44" i="21"/>
  <c r="AS33" i="4"/>
  <c r="AS7" i="5"/>
  <c r="V32" i="4"/>
  <c r="V6" i="5"/>
  <c r="N41" i="4"/>
  <c r="N15" i="5"/>
  <c r="V45" i="4"/>
  <c r="V19" i="5"/>
  <c r="N30" i="4"/>
  <c r="N4" i="5"/>
  <c r="AF31" i="4"/>
  <c r="AF5" i="5"/>
  <c r="AH101" i="4"/>
  <c r="AH74" i="5"/>
  <c r="AB105" i="4"/>
  <c r="AB78" i="5"/>
  <c r="B83" i="4"/>
  <c r="B56" i="5"/>
  <c r="AD96" i="4"/>
  <c r="AD69" i="5"/>
  <c r="I88" i="4"/>
  <c r="I61" i="5"/>
  <c r="Y90" i="4"/>
  <c r="Y63" i="5"/>
  <c r="AW85" i="4"/>
  <c r="AW58" i="5"/>
  <c r="K35" i="4"/>
  <c r="K9" i="5"/>
  <c r="J42" i="4"/>
  <c r="J16" i="5"/>
  <c r="U42" i="21"/>
  <c r="U31" i="4"/>
  <c r="U5" i="5"/>
  <c r="W52" i="21"/>
  <c r="AC41" i="4"/>
  <c r="AC15" i="5"/>
  <c r="P34" i="4"/>
  <c r="P8" i="5"/>
  <c r="X53" i="21"/>
  <c r="AG42" i="4"/>
  <c r="AG16" i="5"/>
  <c r="AX39" i="4"/>
  <c r="AX13" i="5"/>
  <c r="O90" i="4"/>
  <c r="O63" i="5"/>
  <c r="I105" i="4"/>
  <c r="I78" i="5"/>
  <c r="AL89" i="4"/>
  <c r="AL62" i="5"/>
  <c r="V102" i="4"/>
  <c r="V75" i="5"/>
  <c r="BC45" i="4"/>
  <c r="BC19" i="5"/>
  <c r="R51" i="4"/>
  <c r="R25" i="5"/>
  <c r="AC51" i="21"/>
  <c r="BA40" i="4"/>
  <c r="BA14" i="5"/>
  <c r="AA42" i="4"/>
  <c r="AA16" i="5"/>
  <c r="K43" i="4"/>
  <c r="K17" i="5"/>
  <c r="N33" i="4"/>
  <c r="N7" i="5"/>
  <c r="V58" i="21"/>
  <c r="Y47" i="4"/>
  <c r="Y21" i="5"/>
  <c r="T32" i="4"/>
  <c r="T6" i="5"/>
  <c r="X34" i="4"/>
  <c r="X8" i="5"/>
  <c r="AE42" i="4"/>
  <c r="AE16" i="5"/>
  <c r="O87" i="4"/>
  <c r="O60" i="5"/>
  <c r="AK85" i="4"/>
  <c r="AK58" i="5"/>
  <c r="B86" i="4"/>
  <c r="B59" i="5"/>
  <c r="AX89" i="4"/>
  <c r="AX62" i="5"/>
  <c r="W105" i="4"/>
  <c r="W78" i="5"/>
  <c r="AK89" i="4"/>
  <c r="AK62" i="5"/>
  <c r="C87" i="4"/>
  <c r="C60" i="5"/>
  <c r="AE89" i="4"/>
  <c r="AE62" i="5"/>
  <c r="BD95" i="4"/>
  <c r="BD68" i="5"/>
  <c r="AV39" i="4"/>
  <c r="AV13" i="5"/>
  <c r="T33" i="4"/>
  <c r="T7" i="5"/>
  <c r="AE43" i="4"/>
  <c r="AE17" i="5"/>
  <c r="BG48" i="4"/>
  <c r="BG22" i="5"/>
  <c r="L101" i="4"/>
  <c r="L74" i="5"/>
  <c r="V86" i="4"/>
  <c r="V59" i="5"/>
  <c r="D95" i="4"/>
  <c r="D68" i="5"/>
  <c r="AH102" i="4"/>
  <c r="AH75" i="5"/>
  <c r="AZ86" i="4"/>
  <c r="AZ59" i="5"/>
  <c r="AF96" i="4"/>
  <c r="AF69" i="5"/>
  <c r="M105" i="4"/>
  <c r="M78" i="5"/>
  <c r="BG86" i="4"/>
  <c r="BG59" i="5"/>
  <c r="W85" i="4"/>
  <c r="W58" i="5"/>
  <c r="Z41" i="21"/>
  <c r="AO30" i="4"/>
  <c r="AO4" i="5"/>
  <c r="AY93" i="4"/>
  <c r="AY66" i="5"/>
  <c r="J35" i="4"/>
  <c r="J9" i="5"/>
  <c r="AA33" i="4"/>
  <c r="AA7" i="5"/>
  <c r="W42" i="4"/>
  <c r="W16" i="5"/>
  <c r="O95" i="4"/>
  <c r="O68" i="5"/>
  <c r="BG96" i="4"/>
  <c r="BG69" i="5"/>
  <c r="O102" i="4"/>
  <c r="O75" i="5"/>
  <c r="BE100" i="4"/>
  <c r="BE73" i="5"/>
  <c r="AN86" i="4"/>
  <c r="AN59" i="5"/>
  <c r="H95" i="4"/>
  <c r="H68" i="5"/>
  <c r="AQ94" i="4"/>
  <c r="AQ67" i="5"/>
  <c r="F88" i="4"/>
  <c r="F61" i="5"/>
  <c r="M83" i="4"/>
  <c r="M56" i="5"/>
  <c r="O96" i="4"/>
  <c r="O69" i="5"/>
  <c r="Q83" i="4"/>
  <c r="L61" i="13" s="1"/>
  <c r="Q56" i="5"/>
  <c r="W95" i="4"/>
  <c r="W68" i="5"/>
  <c r="Z94" i="4"/>
  <c r="Z67" i="5"/>
  <c r="Z51" i="21"/>
  <c r="AO40" i="4"/>
  <c r="AO14" i="5"/>
  <c r="BC85" i="4"/>
  <c r="BC58" i="5"/>
  <c r="N99" i="4"/>
  <c r="N72" i="5"/>
  <c r="G96" i="4"/>
  <c r="G69" i="5"/>
  <c r="X105" i="4"/>
  <c r="X78" i="5"/>
  <c r="AF94" i="4"/>
  <c r="AF67" i="5"/>
  <c r="BF105" i="4"/>
  <c r="BF78" i="5"/>
  <c r="E96" i="4"/>
  <c r="E69" i="5"/>
  <c r="AW96" i="4"/>
  <c r="AW69" i="5"/>
  <c r="AU91" i="4"/>
  <c r="AU64" i="5"/>
  <c r="AE85" i="4"/>
  <c r="AE58" i="5"/>
  <c r="AA87" i="4"/>
  <c r="AA60" i="5"/>
  <c r="AN102" i="4"/>
  <c r="AN75" i="5"/>
  <c r="BA84" i="4"/>
  <c r="BA57" i="5"/>
  <c r="V100" i="4"/>
  <c r="V73" i="5"/>
  <c r="BC87" i="4"/>
  <c r="BC60" i="5"/>
  <c r="R105" i="4"/>
  <c r="R78" i="5"/>
  <c r="AC101" i="4"/>
  <c r="AC74" i="5"/>
  <c r="AP91" i="4"/>
  <c r="AP64" i="5"/>
  <c r="M85" i="4"/>
  <c r="M58" i="5"/>
  <c r="E94" i="4"/>
  <c r="E67" i="5"/>
  <c r="C100" i="4"/>
  <c r="C73" i="5"/>
  <c r="AO99" i="4"/>
  <c r="AO72" i="5"/>
  <c r="AR90" i="4"/>
  <c r="AR63" i="5"/>
  <c r="E83" i="4"/>
  <c r="E56" i="5"/>
  <c r="AA90" i="4"/>
  <c r="AA63" i="5"/>
  <c r="AS90" i="4"/>
  <c r="AS63" i="5"/>
  <c r="W87" i="4"/>
  <c r="W60" i="5"/>
  <c r="BK99" i="4"/>
  <c r="BK72" i="5"/>
  <c r="BH91" i="4"/>
  <c r="BH64" i="5"/>
  <c r="AF90" i="4"/>
  <c r="AF63" i="5"/>
  <c r="Y96" i="4"/>
  <c r="Y69" i="5"/>
  <c r="BK105" i="4"/>
  <c r="BK78" i="5"/>
  <c r="AR100" i="4"/>
  <c r="AR73" i="5"/>
  <c r="BD89" i="4"/>
  <c r="BD62" i="5"/>
  <c r="U101" i="4"/>
  <c r="U74" i="5"/>
  <c r="BB89" i="4"/>
  <c r="BB62" i="5"/>
  <c r="AU96" i="4"/>
  <c r="AU69" i="5"/>
  <c r="AI95" i="4"/>
  <c r="AI68" i="5"/>
  <c r="AZ100" i="4"/>
  <c r="AZ73" i="5"/>
  <c r="AE90" i="4"/>
  <c r="AE63" i="5"/>
  <c r="AM84" i="4"/>
  <c r="AM57" i="5"/>
  <c r="AG87" i="4"/>
  <c r="AG60" i="5"/>
  <c r="Z100" i="4"/>
  <c r="Z73" i="5"/>
  <c r="Q89" i="4"/>
  <c r="L67" i="13" s="1"/>
  <c r="Q62" i="5"/>
  <c r="AN101" i="4"/>
  <c r="AN74" i="5"/>
  <c r="AB101" i="4"/>
  <c r="AB74" i="5"/>
  <c r="J88" i="4"/>
  <c r="J61" i="5"/>
  <c r="F84" i="4"/>
  <c r="F57" i="5"/>
  <c r="BD105" i="4"/>
  <c r="BD78" i="5"/>
  <c r="H86" i="4"/>
  <c r="H59" i="5"/>
  <c r="BF88" i="4"/>
  <c r="BF61" i="5"/>
  <c r="Z88" i="4"/>
  <c r="Z61" i="5"/>
  <c r="AO105" i="4"/>
  <c r="AO78" i="5"/>
  <c r="K105" i="4"/>
  <c r="K78" i="5"/>
  <c r="AR96" i="4"/>
  <c r="AR69" i="5"/>
  <c r="K95" i="4"/>
  <c r="K68" i="5"/>
  <c r="W84" i="4"/>
  <c r="W57" i="5"/>
  <c r="U87" i="4"/>
  <c r="U60" i="5"/>
  <c r="Z85" i="4"/>
  <c r="Z58" i="5"/>
  <c r="AY96" i="4"/>
  <c r="AY69" i="5"/>
  <c r="AJ95" i="4"/>
  <c r="AJ68" i="5"/>
  <c r="BI100" i="4"/>
  <c r="BI73" i="5"/>
  <c r="J99" i="4"/>
  <c r="J72" i="5"/>
  <c r="BB87" i="4"/>
  <c r="BB60" i="5"/>
  <c r="AZ99" i="4"/>
  <c r="AZ72" i="5"/>
  <c r="AC54" i="21"/>
  <c r="BA43" i="4"/>
  <c r="BA17" i="5"/>
  <c r="AM42" i="4"/>
  <c r="AM16" i="5"/>
  <c r="AL48" i="4"/>
  <c r="AL22" i="5"/>
  <c r="X45" i="21"/>
  <c r="AG34" i="4"/>
  <c r="AG8" i="5"/>
  <c r="S51" i="21"/>
  <c r="M40" i="4"/>
  <c r="M14" i="5"/>
  <c r="C34" i="4"/>
  <c r="C8" i="5"/>
  <c r="S48" i="4"/>
  <c r="S22" i="5"/>
  <c r="S42" i="4"/>
  <c r="S16" i="5"/>
  <c r="AF39" i="4"/>
  <c r="AF13" i="5"/>
  <c r="S45" i="4"/>
  <c r="S19" i="5"/>
  <c r="W45" i="21"/>
  <c r="AC34" i="4"/>
  <c r="AC8" i="5"/>
  <c r="AC56" i="21"/>
  <c r="BA45" i="4"/>
  <c r="BA19" i="5"/>
  <c r="Z56" i="21"/>
  <c r="AO45" i="4"/>
  <c r="AO19" i="5"/>
  <c r="X42" i="21"/>
  <c r="AG31" i="4"/>
  <c r="AG5" i="5"/>
  <c r="BC37" i="4"/>
  <c r="BC11" i="5"/>
  <c r="BH40" i="4"/>
  <c r="BH14" i="5"/>
  <c r="S59" i="21"/>
  <c r="M48" i="4"/>
  <c r="M22" i="5"/>
  <c r="F34" i="4"/>
  <c r="F8" i="5"/>
  <c r="AW41" i="4"/>
  <c r="AB52" i="21"/>
  <c r="AW15" i="5"/>
  <c r="AT35" i="4"/>
  <c r="AT9" i="5"/>
  <c r="AE45" i="4"/>
  <c r="AE19" i="5"/>
  <c r="AE40" i="4"/>
  <c r="AE14" i="5"/>
  <c r="R57" i="21"/>
  <c r="I46" i="4"/>
  <c r="I20" i="5"/>
  <c r="BC48" i="4"/>
  <c r="BC22" i="5"/>
  <c r="AZ36" i="4"/>
  <c r="AZ10" i="5"/>
  <c r="Q45" i="21"/>
  <c r="E34" i="4"/>
  <c r="E8" i="5"/>
  <c r="V42" i="21"/>
  <c r="Y31" i="4"/>
  <c r="Y5" i="5"/>
  <c r="Q44" i="21"/>
  <c r="E33" i="4"/>
  <c r="E7" i="5"/>
  <c r="AW41" i="21"/>
  <c r="K263" i="21"/>
  <c r="AW263" i="21" s="1"/>
  <c r="AB31" i="4"/>
  <c r="AB5" i="5"/>
  <c r="BD35" i="4"/>
  <c r="BD9" i="5"/>
  <c r="AU42" i="4"/>
  <c r="AU16" i="5"/>
  <c r="Y97" i="4"/>
  <c r="Y70" i="5"/>
  <c r="AD35" i="4"/>
  <c r="AD9" i="5"/>
  <c r="L48" i="4"/>
  <c r="L22" i="5"/>
  <c r="AQ34" i="4"/>
  <c r="AQ8" i="5"/>
  <c r="BF40" i="4"/>
  <c r="BF14" i="5"/>
  <c r="AC32" i="4"/>
  <c r="W43" i="21"/>
  <c r="AC6" i="5"/>
  <c r="AZ43" i="4"/>
  <c r="AZ17" i="5"/>
  <c r="AF30" i="4"/>
  <c r="AF4" i="5"/>
  <c r="Z48" i="4"/>
  <c r="Z22" i="5"/>
  <c r="BJ42" i="4"/>
  <c r="BJ16" i="5"/>
  <c r="T46" i="21"/>
  <c r="Q35" i="4"/>
  <c r="Q9" i="5"/>
  <c r="AF43" i="4"/>
  <c r="AF17" i="5"/>
  <c r="BK31" i="4"/>
  <c r="BK5" i="5"/>
  <c r="BJ43" i="4"/>
  <c r="BJ17" i="5"/>
  <c r="BD51" i="4"/>
  <c r="BD25" i="5"/>
  <c r="AI32" i="4"/>
  <c r="AI6" i="5"/>
  <c r="K47" i="4"/>
  <c r="K21" i="5"/>
  <c r="BD93" i="4"/>
  <c r="BD66" i="5"/>
  <c r="S34" i="4"/>
  <c r="S8" i="5"/>
  <c r="W48" i="4"/>
  <c r="W22" i="5"/>
  <c r="Y51" i="21"/>
  <c r="AK40" i="4"/>
  <c r="AK14" i="5"/>
  <c r="V44" i="21"/>
  <c r="Y33" i="4"/>
  <c r="Y7" i="5"/>
  <c r="AV37" i="4"/>
  <c r="AV11" i="5"/>
  <c r="Q47" i="4"/>
  <c r="T58" i="21"/>
  <c r="Q21" i="5"/>
  <c r="AB32" i="4"/>
  <c r="AB6" i="5"/>
  <c r="AR97" i="4"/>
  <c r="AR70" i="5"/>
  <c r="BC40" i="4"/>
  <c r="BC14" i="5"/>
  <c r="AC44" i="21"/>
  <c r="BA33" i="4"/>
  <c r="BA7" i="5"/>
  <c r="AL41" i="4"/>
  <c r="AL15" i="5"/>
  <c r="I47" i="4"/>
  <c r="R58" i="21"/>
  <c r="I21" i="5"/>
  <c r="AH41" i="4"/>
  <c r="AH15" i="5"/>
  <c r="T39" i="4"/>
  <c r="T13" i="5"/>
  <c r="Q43" i="21"/>
  <c r="E32" i="4"/>
  <c r="E6" i="5"/>
  <c r="S40" i="4"/>
  <c r="S14" i="5"/>
  <c r="AH93" i="4"/>
  <c r="AH66" i="5"/>
  <c r="D51" i="4"/>
  <c r="D25" i="5"/>
  <c r="AO47" i="4"/>
  <c r="Z58" i="21"/>
  <c r="AO21" i="5"/>
  <c r="BB33" i="4"/>
  <c r="BB7" i="5"/>
  <c r="S83" i="4"/>
  <c r="S56" i="5"/>
  <c r="P99" i="4"/>
  <c r="P72" i="5"/>
  <c r="AQ90" i="4"/>
  <c r="AQ63" i="5"/>
  <c r="N94" i="4"/>
  <c r="N67" i="5"/>
  <c r="B100" i="4"/>
  <c r="B73" i="5"/>
  <c r="I84" i="4"/>
  <c r="I57" i="5"/>
  <c r="AV101" i="4"/>
  <c r="AV74" i="5"/>
  <c r="B97" i="4"/>
  <c r="B70" i="5"/>
  <c r="BC36" i="4"/>
  <c r="BC10" i="5"/>
  <c r="AV46" i="4"/>
  <c r="AV20" i="5"/>
  <c r="Y56" i="21"/>
  <c r="AK45" i="4"/>
  <c r="AK19" i="5"/>
  <c r="L41" i="4"/>
  <c r="L15" i="5"/>
  <c r="AQ31" i="4"/>
  <c r="AQ5" i="5"/>
  <c r="AF48" i="4"/>
  <c r="AF22" i="5"/>
  <c r="AN35" i="4"/>
  <c r="AN9" i="5"/>
  <c r="BF34" i="4"/>
  <c r="BF8" i="5"/>
  <c r="AE84" i="4"/>
  <c r="AE57" i="5"/>
  <c r="AS87" i="4"/>
  <c r="AS60" i="5"/>
  <c r="AI101" i="4"/>
  <c r="AI74" i="5"/>
  <c r="Q105" i="4"/>
  <c r="L83" i="13" s="1"/>
  <c r="Q78" i="5"/>
  <c r="AN89" i="4"/>
  <c r="AN62" i="5"/>
  <c r="AH105" i="4"/>
  <c r="AH78" i="5"/>
  <c r="AV99" i="4"/>
  <c r="AV72" i="5"/>
  <c r="AB84" i="4"/>
  <c r="AB57" i="5"/>
  <c r="BI102" i="4"/>
  <c r="BI75" i="5"/>
  <c r="X43" i="4"/>
  <c r="X17" i="5"/>
  <c r="AX41" i="4"/>
  <c r="AX15" i="5"/>
  <c r="AD58" i="21"/>
  <c r="BE47" i="4"/>
  <c r="BE21" i="5"/>
  <c r="B46" i="4"/>
  <c r="B20" i="5"/>
  <c r="W33" i="4"/>
  <c r="W7" i="5"/>
  <c r="O43" i="4"/>
  <c r="O17" i="5"/>
  <c r="V42" i="4"/>
  <c r="V16" i="5"/>
  <c r="W41" i="4"/>
  <c r="W15" i="5"/>
  <c r="N39" i="4"/>
  <c r="N13" i="5"/>
  <c r="AO94" i="4"/>
  <c r="AO67" i="5"/>
  <c r="L105" i="4"/>
  <c r="L78" i="5"/>
  <c r="C95" i="4"/>
  <c r="C68" i="5"/>
  <c r="BI91" i="4"/>
  <c r="BI64" i="5"/>
  <c r="AR84" i="4"/>
  <c r="AR57" i="5"/>
  <c r="BF101" i="4"/>
  <c r="BF74" i="5"/>
  <c r="T89" i="4"/>
  <c r="T62" i="5"/>
  <c r="BH105" i="4"/>
  <c r="BH78" i="5"/>
  <c r="AG96" i="4"/>
  <c r="AG69" i="5"/>
  <c r="BG102" i="4"/>
  <c r="BG75" i="5"/>
  <c r="BF99" i="4"/>
  <c r="BF72" i="5"/>
  <c r="R43" i="4"/>
  <c r="R17" i="5"/>
  <c r="AN45" i="4"/>
  <c r="AN19" i="5"/>
  <c r="AI34" i="4"/>
  <c r="AI8" i="5"/>
  <c r="S97" i="4"/>
  <c r="S70" i="5"/>
  <c r="BH42" i="4"/>
  <c r="BH16" i="5"/>
  <c r="V45" i="21"/>
  <c r="Y34" i="4"/>
  <c r="Y8" i="5"/>
  <c r="AV31" i="4"/>
  <c r="AV5" i="5"/>
  <c r="W31" i="4"/>
  <c r="W5" i="5"/>
  <c r="AY90" i="4"/>
  <c r="AY63" i="5"/>
  <c r="U99" i="4"/>
  <c r="U72" i="5"/>
  <c r="AW86" i="4"/>
  <c r="AW59" i="5"/>
  <c r="BB88" i="4"/>
  <c r="BB61" i="5"/>
  <c r="F105" i="4"/>
  <c r="F78" i="5"/>
  <c r="G87" i="4"/>
  <c r="G60" i="5"/>
  <c r="BB91" i="4"/>
  <c r="BB64" i="5"/>
  <c r="V85" i="4"/>
  <c r="V58" i="5"/>
  <c r="AG100" i="4"/>
  <c r="AG73" i="5"/>
  <c r="BI40" i="4"/>
  <c r="AE51" i="21"/>
  <c r="BI14" i="5"/>
  <c r="B93" i="4"/>
  <c r="B66" i="5"/>
  <c r="Y93" i="4"/>
  <c r="Y66" i="5"/>
  <c r="AE44" i="21"/>
  <c r="BI33" i="4"/>
  <c r="BI7" i="5"/>
  <c r="AM30" i="4"/>
  <c r="AM4" i="5"/>
  <c r="V48" i="4"/>
  <c r="V22" i="5"/>
  <c r="AD30" i="4"/>
  <c r="AD4" i="5"/>
  <c r="AW89" i="4"/>
  <c r="AW62" i="5"/>
  <c r="C83" i="4"/>
  <c r="C56" i="5"/>
  <c r="AL100" i="4"/>
  <c r="AL73" i="5"/>
  <c r="AK83" i="4"/>
  <c r="AK56" i="5"/>
  <c r="W96" i="4"/>
  <c r="W69" i="5"/>
  <c r="V95" i="4"/>
  <c r="V68" i="5"/>
  <c r="K31" i="4"/>
  <c r="K5" i="5"/>
  <c r="BD42" i="4"/>
  <c r="BD16" i="5"/>
  <c r="R33" i="4"/>
  <c r="R7" i="5"/>
  <c r="AX34" i="4"/>
  <c r="AX8" i="5"/>
  <c r="AQ41" i="4"/>
  <c r="AQ15" i="5"/>
  <c r="AQ51" i="4"/>
  <c r="AQ25" i="5"/>
  <c r="V47" i="4"/>
  <c r="V21" i="5"/>
  <c r="X101" i="4"/>
  <c r="X74" i="5"/>
  <c r="S99" i="4"/>
  <c r="S72" i="5"/>
  <c r="AM101" i="4"/>
  <c r="AM74" i="5"/>
  <c r="AZ85" i="4"/>
  <c r="AZ58" i="5"/>
  <c r="P90" i="4"/>
  <c r="P63" i="5"/>
  <c r="AW94" i="4"/>
  <c r="AW67" i="5"/>
  <c r="V96" i="4"/>
  <c r="V69" i="5"/>
  <c r="R85" i="4"/>
  <c r="R58" i="5"/>
  <c r="AB100" i="4"/>
  <c r="AB73" i="5"/>
  <c r="AQ86" i="4"/>
  <c r="AQ59" i="5"/>
  <c r="BE94" i="4"/>
  <c r="BE67" i="5"/>
  <c r="X85" i="4"/>
  <c r="X58" i="5"/>
  <c r="AB62" i="21"/>
  <c r="AW51" i="4"/>
  <c r="AW25" i="5"/>
  <c r="P93" i="4"/>
  <c r="P66" i="5"/>
  <c r="W57" i="21"/>
  <c r="AC46" i="4"/>
  <c r="AC20" i="5"/>
  <c r="N31" i="4"/>
  <c r="N5" i="5"/>
  <c r="AX33" i="4"/>
  <c r="AX7" i="5"/>
  <c r="AZ32" i="4"/>
  <c r="AZ6" i="5"/>
  <c r="H33" i="4"/>
  <c r="H7" i="5"/>
  <c r="W32" i="4"/>
  <c r="W6" i="5"/>
  <c r="BE33" i="4"/>
  <c r="AD44" i="21"/>
  <c r="BE7" i="5"/>
  <c r="Q88" i="4"/>
  <c r="L66" i="13" s="1"/>
  <c r="Q61" i="5"/>
  <c r="BI94" i="4"/>
  <c r="BI67" i="5"/>
  <c r="S102" i="4"/>
  <c r="S75" i="5"/>
  <c r="B105" i="4"/>
  <c r="B78" i="5"/>
  <c r="BC84" i="4"/>
  <c r="BC57" i="5"/>
  <c r="AD83" i="4"/>
  <c r="AD56" i="5"/>
  <c r="Q87" i="4"/>
  <c r="L65" i="13" s="1"/>
  <c r="Q60" i="5"/>
  <c r="AE100" i="4"/>
  <c r="AE73" i="5"/>
  <c r="K89" i="4"/>
  <c r="K62" i="5"/>
  <c r="AL86" i="4"/>
  <c r="AL59" i="5"/>
  <c r="BJ84" i="4"/>
  <c r="BJ57" i="5"/>
  <c r="BK87" i="4"/>
  <c r="BK60" i="5"/>
  <c r="AG89" i="4"/>
  <c r="AG62" i="5"/>
  <c r="AJ99" i="4"/>
  <c r="AJ72" i="5"/>
  <c r="R101" i="4"/>
  <c r="R74" i="5"/>
  <c r="E90" i="4"/>
  <c r="E63" i="5"/>
  <c r="K100" i="4"/>
  <c r="K73" i="5"/>
  <c r="AL88" i="4"/>
  <c r="AL61" i="5"/>
  <c r="AF83" i="4"/>
  <c r="AF56" i="5"/>
  <c r="N105" i="4"/>
  <c r="N78" i="5"/>
  <c r="G101" i="4"/>
  <c r="G74" i="5"/>
  <c r="BD87" i="4"/>
  <c r="BD60" i="5"/>
  <c r="S94" i="4"/>
  <c r="S67" i="5"/>
  <c r="Q85" i="4"/>
  <c r="L63" i="13" s="1"/>
  <c r="Q58" i="5"/>
  <c r="AL102" i="4"/>
  <c r="AL75" i="5"/>
  <c r="BC99" i="4"/>
  <c r="BC72" i="5"/>
  <c r="E85" i="4"/>
  <c r="E58" i="5"/>
  <c r="AP94" i="4"/>
  <c r="AP67" i="5"/>
  <c r="T90" i="4"/>
  <c r="T63" i="5"/>
  <c r="AZ95" i="4"/>
  <c r="AZ68" i="5"/>
  <c r="C84" i="4"/>
  <c r="C57" i="5"/>
  <c r="AP86" i="4"/>
  <c r="AP59" i="5"/>
  <c r="AM96" i="4"/>
  <c r="AM69" i="5"/>
  <c r="M86" i="4"/>
  <c r="M59" i="5"/>
  <c r="D99" i="4"/>
  <c r="D72" i="5"/>
  <c r="I96" i="4"/>
  <c r="I69" i="5"/>
  <c r="AS95" i="4"/>
  <c r="AS68" i="5"/>
  <c r="AK101" i="4"/>
  <c r="AK74" i="5"/>
  <c r="Y95" i="4"/>
  <c r="Y68" i="5"/>
  <c r="N90" i="4"/>
  <c r="N63" i="5"/>
  <c r="BF83" i="4"/>
  <c r="BF56" i="5"/>
  <c r="Y84" i="4"/>
  <c r="Y57" i="5"/>
  <c r="AS89" i="4"/>
  <c r="AS62" i="5"/>
  <c r="AM99" i="4"/>
  <c r="AM72" i="5"/>
  <c r="R95" i="4"/>
  <c r="R68" i="5"/>
  <c r="BJ102" i="4"/>
  <c r="BJ75" i="5"/>
  <c r="Q100" i="4"/>
  <c r="L78" i="13" s="1"/>
  <c r="Q73" i="5"/>
  <c r="H88" i="4"/>
  <c r="H61" i="5"/>
  <c r="M102" i="4"/>
  <c r="M75" i="5"/>
  <c r="H96" i="4"/>
  <c r="H69" i="5"/>
  <c r="AP101" i="4"/>
  <c r="AP74" i="5"/>
  <c r="N88" i="4"/>
  <c r="N61" i="5"/>
  <c r="V99" i="4"/>
  <c r="V72" i="5"/>
  <c r="AE83" i="4"/>
  <c r="AE56" i="5"/>
  <c r="AF88" i="4"/>
  <c r="AF61" i="5"/>
  <c r="BB84" i="4"/>
  <c r="BB57" i="5"/>
  <c r="G83" i="4"/>
  <c r="G56" i="5"/>
  <c r="BI84" i="4"/>
  <c r="BI57" i="5"/>
  <c r="AO83" i="4"/>
  <c r="AO56" i="5"/>
  <c r="J86" i="4"/>
  <c r="J59" i="5"/>
  <c r="AE101" i="4"/>
  <c r="AE74" i="5"/>
  <c r="AG105" i="4"/>
  <c r="AG78" i="5"/>
  <c r="BH96" i="4"/>
  <c r="BH69" i="5"/>
  <c r="O100" i="4"/>
  <c r="O73" i="5"/>
  <c r="AZ89" i="4"/>
  <c r="AZ62" i="5"/>
  <c r="Q84" i="4"/>
  <c r="L62" i="13" s="1"/>
  <c r="Q57" i="5"/>
  <c r="R100" i="4"/>
  <c r="R73" i="5"/>
  <c r="N100" i="4"/>
  <c r="N73" i="5"/>
  <c r="C102" i="4"/>
  <c r="C75" i="5"/>
  <c r="B102" i="4"/>
  <c r="B75" i="5"/>
  <c r="AF85" i="4"/>
  <c r="AF58" i="5"/>
  <c r="I85" i="4"/>
  <c r="I58" i="5"/>
  <c r="BC83" i="4"/>
  <c r="BC56" i="5"/>
  <c r="W102" i="4"/>
  <c r="W75" i="5"/>
  <c r="T99" i="4"/>
  <c r="T72" i="5"/>
  <c r="D100" i="4"/>
  <c r="D73" i="5"/>
  <c r="BI83" i="4"/>
  <c r="BI56" i="5"/>
  <c r="Q101" i="4"/>
  <c r="L79" i="13" s="1"/>
  <c r="Q74" i="5"/>
  <c r="AB86" i="4"/>
  <c r="AB59" i="5"/>
  <c r="BD86" i="4"/>
  <c r="BD59" i="5"/>
  <c r="J84" i="4"/>
  <c r="J57" i="5"/>
  <c r="K40" i="4"/>
  <c r="K14" i="5"/>
  <c r="V46" i="4"/>
  <c r="V20" i="5"/>
  <c r="BE93" i="4"/>
  <c r="BE66" i="5"/>
  <c r="AP35" i="4"/>
  <c r="AP9" i="5"/>
  <c r="W58" i="21"/>
  <c r="AC47" i="4"/>
  <c r="AC21" i="5"/>
  <c r="T51" i="4"/>
  <c r="T25" i="5"/>
  <c r="L42" i="4"/>
  <c r="L16" i="5"/>
  <c r="AA45" i="21"/>
  <c r="AS34" i="4"/>
  <c r="AS8" i="5"/>
  <c r="AP37" i="4"/>
  <c r="AP11" i="5"/>
  <c r="AU93" i="4"/>
  <c r="AU66" i="5"/>
  <c r="G41" i="4"/>
  <c r="G15" i="5"/>
  <c r="BJ97" i="4"/>
  <c r="BJ70" i="5"/>
  <c r="AF35" i="4"/>
  <c r="AF9" i="5"/>
  <c r="T48" i="4"/>
  <c r="T22" i="5"/>
  <c r="X50" i="21"/>
  <c r="AG39" i="4"/>
  <c r="AG13" i="5"/>
  <c r="AX37" i="4"/>
  <c r="AX11" i="5"/>
  <c r="T47" i="4"/>
  <c r="T21" i="5"/>
  <c r="AP48" i="4"/>
  <c r="AP22" i="5"/>
  <c r="R45" i="4"/>
  <c r="R19" i="5"/>
  <c r="AZ37" i="4"/>
  <c r="AZ11" i="5"/>
  <c r="BI32" i="4"/>
  <c r="AE43" i="21"/>
  <c r="BI6" i="5"/>
  <c r="BJ33" i="4"/>
  <c r="BJ7" i="5"/>
  <c r="P42" i="4"/>
  <c r="P16" i="5"/>
  <c r="AD47" i="21"/>
  <c r="BE36" i="4"/>
  <c r="BE10" i="5"/>
  <c r="AV51" i="4"/>
  <c r="AV25" i="5"/>
  <c r="T62" i="21"/>
  <c r="Q51" i="4"/>
  <c r="Q25" i="5"/>
  <c r="AV42" i="4"/>
  <c r="AV16" i="5"/>
  <c r="AW97" i="4"/>
  <c r="AW70" i="5"/>
  <c r="J40" i="4"/>
  <c r="J14" i="5"/>
  <c r="R41" i="21"/>
  <c r="I30" i="4"/>
  <c r="I4" i="5"/>
  <c r="BB47" i="4"/>
  <c r="BB21" i="5"/>
  <c r="R42" i="4"/>
  <c r="R16" i="5"/>
  <c r="AG51" i="4"/>
  <c r="X62" i="21"/>
  <c r="AG25" i="5"/>
  <c r="BB35" i="4"/>
  <c r="BB9" i="5"/>
  <c r="I97" i="4"/>
  <c r="I70" i="5"/>
  <c r="S44" i="21"/>
  <c r="M33" i="4"/>
  <c r="M7" i="5"/>
  <c r="F97" i="4"/>
  <c r="F70" i="5"/>
  <c r="AZ46" i="4"/>
  <c r="AZ20" i="5"/>
  <c r="R39" i="4"/>
  <c r="R13" i="5"/>
  <c r="W34" i="4"/>
  <c r="W8" i="5"/>
  <c r="S32" i="4"/>
  <c r="S6" i="5"/>
  <c r="U51" i="21"/>
  <c r="U40" i="4"/>
  <c r="U14" i="5"/>
  <c r="X97" i="4"/>
  <c r="X70" i="5"/>
  <c r="BD43" i="4"/>
  <c r="BD17" i="5"/>
  <c r="AA30" i="4"/>
  <c r="AA4" i="5"/>
  <c r="L46" i="4"/>
  <c r="L20" i="5"/>
  <c r="BD48" i="4"/>
  <c r="BD22" i="5"/>
  <c r="BD39" i="4"/>
  <c r="BD13" i="5"/>
  <c r="Z34" i="4"/>
  <c r="Z8" i="5"/>
  <c r="Z62" i="21"/>
  <c r="AO51" i="4"/>
  <c r="AO25" i="5"/>
  <c r="AY41" i="4"/>
  <c r="AY15" i="5"/>
  <c r="BK36" i="4"/>
  <c r="BK10" i="5"/>
  <c r="BD30" i="4"/>
  <c r="BD4" i="5"/>
  <c r="BH97" i="4"/>
  <c r="BH70" i="5"/>
  <c r="F32" i="4"/>
  <c r="F6" i="5"/>
  <c r="BF43" i="4"/>
  <c r="BF17" i="5"/>
  <c r="BD33" i="4"/>
  <c r="BD7" i="5"/>
  <c r="AB30" i="4"/>
  <c r="AB4" i="5"/>
  <c r="Q57" i="21"/>
  <c r="E46" i="4"/>
  <c r="E20" i="5"/>
  <c r="J45" i="4"/>
  <c r="J19" i="5"/>
  <c r="AU31" i="4"/>
  <c r="AU5" i="5"/>
  <c r="V39" i="4"/>
  <c r="V13" i="5"/>
  <c r="AR39" i="4"/>
  <c r="AR13" i="5"/>
  <c r="J46" i="4"/>
  <c r="J20" i="5"/>
  <c r="AQ45" i="4"/>
  <c r="AQ19" i="5"/>
  <c r="BB46" i="4"/>
  <c r="BB20" i="5"/>
  <c r="AQ57" i="21" l="1"/>
  <c r="E279" i="21"/>
  <c r="AQ279" i="21" s="1"/>
  <c r="AP42" i="21"/>
  <c r="D264" i="21"/>
  <c r="AP264" i="21" s="1"/>
  <c r="AO64" i="21"/>
  <c r="C286" i="21"/>
  <c r="AO286" i="21" s="1"/>
  <c r="BF46" i="21"/>
  <c r="T268" i="21"/>
  <c r="BF268" i="21" s="1"/>
  <c r="BC37" i="5"/>
  <c r="BC11" i="11"/>
  <c r="BC37" i="11" s="1"/>
  <c r="Z100" i="5"/>
  <c r="AZ86" i="5"/>
  <c r="P46" i="5"/>
  <c r="P20" i="11"/>
  <c r="P46" i="11" s="1"/>
  <c r="AA102" i="5"/>
  <c r="BF33" i="5"/>
  <c r="BF7" i="11"/>
  <c r="BF33" i="11" s="1"/>
  <c r="H39" i="5"/>
  <c r="H13" i="11"/>
  <c r="H39" i="11" s="1"/>
  <c r="Z51" i="5"/>
  <c r="Z25" i="11"/>
  <c r="Z51" i="11" s="1"/>
  <c r="BE34" i="5"/>
  <c r="BE8" i="11"/>
  <c r="BE34" i="11" s="1"/>
  <c r="AN83" i="5"/>
  <c r="G47" i="5"/>
  <c r="G21" i="11"/>
  <c r="G47" i="11" s="1"/>
  <c r="Z97" i="5"/>
  <c r="BE88" i="5"/>
  <c r="BD45" i="21"/>
  <c r="R267" i="21"/>
  <c r="BD267" i="21" s="1"/>
  <c r="D42" i="5"/>
  <c r="D16" i="11"/>
  <c r="D42" i="11" s="1"/>
  <c r="X99" i="5"/>
  <c r="AX87" i="5"/>
  <c r="AA89" i="5"/>
  <c r="BF89" i="5"/>
  <c r="Z45" i="5"/>
  <c r="Z19" i="11"/>
  <c r="Z45" i="11" s="1"/>
  <c r="AT105" i="5"/>
  <c r="AQ42" i="21"/>
  <c r="E264" i="21"/>
  <c r="AQ264" i="21" s="1"/>
  <c r="AP64" i="21"/>
  <c r="D286" i="21"/>
  <c r="AP286" i="21" s="1"/>
  <c r="AS89" i="5"/>
  <c r="AF39" i="5"/>
  <c r="AF13" i="11"/>
  <c r="AF39" i="11" s="1"/>
  <c r="R25" i="11"/>
  <c r="R51" i="11" s="1"/>
  <c r="R51" i="5"/>
  <c r="BJ52" i="21"/>
  <c r="X274" i="21"/>
  <c r="BJ274" i="21" s="1"/>
  <c r="K97" i="5"/>
  <c r="AN32" i="5"/>
  <c r="AN6" i="11"/>
  <c r="AN32" i="11" s="1"/>
  <c r="AI89" i="5"/>
  <c r="AM31" i="5"/>
  <c r="AM5" i="11"/>
  <c r="AM31" i="11" s="1"/>
  <c r="BO50" i="21"/>
  <c r="AC272" i="21"/>
  <c r="BO272" i="21" s="1"/>
  <c r="AP87" i="5"/>
  <c r="BO65" i="21"/>
  <c r="AC287" i="21"/>
  <c r="BO287" i="21" s="1"/>
  <c r="AV72" i="21"/>
  <c r="J294" i="21"/>
  <c r="AV294" i="21" s="1"/>
  <c r="AO51" i="5"/>
  <c r="AO25" i="11"/>
  <c r="AO51" i="11" s="1"/>
  <c r="BD86" i="5"/>
  <c r="H88" i="5"/>
  <c r="E90" i="5"/>
  <c r="AC32" i="5"/>
  <c r="AC6" i="11"/>
  <c r="AC32" i="11" s="1"/>
  <c r="AU96" i="5"/>
  <c r="BM52" i="21"/>
  <c r="AA274" i="21"/>
  <c r="BM274" i="21" s="1"/>
  <c r="BD85" i="5"/>
  <c r="D83" i="5"/>
  <c r="BF30" i="5"/>
  <c r="BF4" i="11"/>
  <c r="BF30" i="11" s="1"/>
  <c r="BC41" i="21"/>
  <c r="Q263" i="21"/>
  <c r="BC263" i="21" s="1"/>
  <c r="AG35" i="5"/>
  <c r="AG9" i="11"/>
  <c r="AG35" i="11" s="1"/>
  <c r="BG51" i="5"/>
  <c r="BG25" i="11"/>
  <c r="BG51" i="11" s="1"/>
  <c r="AS105" i="5"/>
  <c r="AT47" i="5"/>
  <c r="AT21" i="11"/>
  <c r="AT47" i="11" s="1"/>
  <c r="O101" i="5"/>
  <c r="AY46" i="21"/>
  <c r="M268" i="21"/>
  <c r="AY268" i="21" s="1"/>
  <c r="BD72" i="21"/>
  <c r="R294" i="21"/>
  <c r="BD294" i="21" s="1"/>
  <c r="AT41" i="21"/>
  <c r="H263" i="21"/>
  <c r="AT263" i="21" s="1"/>
  <c r="AP54" i="21"/>
  <c r="D276" i="21"/>
  <c r="AP276" i="21" s="1"/>
  <c r="BE44" i="21"/>
  <c r="S266" i="21"/>
  <c r="BE266" i="21" s="1"/>
  <c r="BE33" i="5"/>
  <c r="BE7" i="11"/>
  <c r="BE33" i="11" s="1"/>
  <c r="AX41" i="5"/>
  <c r="AX15" i="11"/>
  <c r="AX41" i="11" s="1"/>
  <c r="BK31" i="5"/>
  <c r="BK5" i="11"/>
  <c r="BK31" i="11" s="1"/>
  <c r="AE45" i="5"/>
  <c r="AE19" i="11"/>
  <c r="AE45" i="11" s="1"/>
  <c r="AA33" i="5"/>
  <c r="AA7" i="11"/>
  <c r="AA33" i="11" s="1"/>
  <c r="AH102" i="5"/>
  <c r="O90" i="5"/>
  <c r="AS93" i="5"/>
  <c r="AR91" i="5"/>
  <c r="AK102" i="5"/>
  <c r="AS88" i="5"/>
  <c r="AJ85" i="5"/>
  <c r="C45" i="5"/>
  <c r="C19" i="11"/>
  <c r="C45" i="11" s="1"/>
  <c r="S105" i="5"/>
  <c r="BJ35" i="5"/>
  <c r="BJ9" i="11"/>
  <c r="BJ35" i="11" s="1"/>
  <c r="AJ96" i="5"/>
  <c r="BI56" i="21"/>
  <c r="W278" i="21"/>
  <c r="BI278" i="21" s="1"/>
  <c r="AH85" i="5"/>
  <c r="O86" i="5"/>
  <c r="J93" i="5"/>
  <c r="BH56" i="21"/>
  <c r="V278" i="21"/>
  <c r="BH278" i="21" s="1"/>
  <c r="AC89" i="5"/>
  <c r="L32" i="5"/>
  <c r="L6" i="11"/>
  <c r="L32" i="11" s="1"/>
  <c r="K85" i="5"/>
  <c r="BG101" i="5"/>
  <c r="BI50" i="21"/>
  <c r="W272" i="21"/>
  <c r="BI272" i="21" s="1"/>
  <c r="BI71" i="21"/>
  <c r="W293" i="21"/>
  <c r="BI293" i="21" s="1"/>
  <c r="AP46" i="21"/>
  <c r="D268" i="21"/>
  <c r="AP268" i="21" s="1"/>
  <c r="AV66" i="21"/>
  <c r="J288" i="21"/>
  <c r="AV288" i="21" s="1"/>
  <c r="BB53" i="21"/>
  <c r="P275" i="21"/>
  <c r="BB275" i="21" s="1"/>
  <c r="AY72" i="21"/>
  <c r="M294" i="21"/>
  <c r="AY294" i="21" s="1"/>
  <c r="R39" i="5"/>
  <c r="R13" i="11"/>
  <c r="R39" i="11" s="1"/>
  <c r="T47" i="5"/>
  <c r="T21" i="11"/>
  <c r="T47" i="11" s="1"/>
  <c r="W102" i="5"/>
  <c r="Y84" i="5"/>
  <c r="AL86" i="5"/>
  <c r="BG102" i="5"/>
  <c r="AG31" i="5"/>
  <c r="AG5" i="11"/>
  <c r="AG31" i="11" s="1"/>
  <c r="AW105" i="5"/>
  <c r="AL45" i="5"/>
  <c r="AL19" i="11"/>
  <c r="AL45" i="11" s="1"/>
  <c r="BJ51" i="5"/>
  <c r="BJ25" i="11"/>
  <c r="BJ51" i="11" s="1"/>
  <c r="BG58" i="21"/>
  <c r="U280" i="21"/>
  <c r="BG280" i="21" s="1"/>
  <c r="W89" i="5"/>
  <c r="W39" i="5"/>
  <c r="W13" i="11"/>
  <c r="W39" i="11" s="1"/>
  <c r="AH97" i="5"/>
  <c r="BJ31" i="5"/>
  <c r="BJ5" i="11"/>
  <c r="BJ31" i="11" s="1"/>
  <c r="AD101" i="5"/>
  <c r="AL105" i="5"/>
  <c r="AF32" i="5"/>
  <c r="AF6" i="11"/>
  <c r="AF32" i="11" s="1"/>
  <c r="BF54" i="21"/>
  <c r="T276" i="21"/>
  <c r="BF276" i="21" s="1"/>
  <c r="T83" i="5"/>
  <c r="BQ48" i="21"/>
  <c r="AE270" i="21"/>
  <c r="BQ270" i="21" s="1"/>
  <c r="AR47" i="5"/>
  <c r="AR21" i="11"/>
  <c r="AR47" i="11" s="1"/>
  <c r="AU71" i="21"/>
  <c r="I293" i="21"/>
  <c r="AU293" i="21" s="1"/>
  <c r="AV51" i="21"/>
  <c r="J273" i="21"/>
  <c r="AV273" i="21" s="1"/>
  <c r="AB100" i="5"/>
  <c r="BQ44" i="21"/>
  <c r="AE266" i="21"/>
  <c r="BQ266" i="21" s="1"/>
  <c r="AH41" i="5"/>
  <c r="AH15" i="11"/>
  <c r="AH41" i="11" s="1"/>
  <c r="Y31" i="5"/>
  <c r="Y5" i="11"/>
  <c r="Y31" i="11" s="1"/>
  <c r="BH32" i="5"/>
  <c r="BH6" i="11"/>
  <c r="BH32" i="11" s="1"/>
  <c r="BC95" i="5"/>
  <c r="AR40" i="5"/>
  <c r="AR14" i="11"/>
  <c r="AR40" i="11" s="1"/>
  <c r="AX30" i="5"/>
  <c r="AX4" i="11"/>
  <c r="AX30" i="11" s="1"/>
  <c r="K99" i="5"/>
  <c r="AL42" i="5"/>
  <c r="AL16" i="11"/>
  <c r="AL42" i="11" s="1"/>
  <c r="N97" i="5"/>
  <c r="X25" i="11"/>
  <c r="X51" i="11" s="1"/>
  <c r="X51" i="5"/>
  <c r="AA96" i="5"/>
  <c r="BH37" i="5"/>
  <c r="BH11" i="11"/>
  <c r="BH37" i="11" s="1"/>
  <c r="AX46" i="5"/>
  <c r="AX20" i="11"/>
  <c r="AX46" i="11" s="1"/>
  <c r="Z99" i="5"/>
  <c r="AG102" i="5"/>
  <c r="AZ57" i="21"/>
  <c r="N279" i="21"/>
  <c r="AZ279" i="21" s="1"/>
  <c r="BG72" i="21"/>
  <c r="U294" i="21"/>
  <c r="BG294" i="21" s="1"/>
  <c r="BM63" i="21"/>
  <c r="AA285" i="21"/>
  <c r="BM285" i="21" s="1"/>
  <c r="AZ51" i="21"/>
  <c r="N273" i="21"/>
  <c r="AZ273" i="21" s="1"/>
  <c r="I96" i="5"/>
  <c r="Y93" i="5"/>
  <c r="BC36" i="5"/>
  <c r="BC10" i="11"/>
  <c r="BC36" i="11" s="1"/>
  <c r="BF58" i="21"/>
  <c r="T280" i="21"/>
  <c r="BF280" i="21" s="1"/>
  <c r="AI32" i="5"/>
  <c r="AI6" i="11"/>
  <c r="AI32" i="11" s="1"/>
  <c r="AC34" i="5"/>
  <c r="AC8" i="11"/>
  <c r="AC34" i="11" s="1"/>
  <c r="W84" i="5"/>
  <c r="AA90" i="5"/>
  <c r="AU91" i="5"/>
  <c r="C87" i="5"/>
  <c r="M41" i="5"/>
  <c r="M15" i="11"/>
  <c r="M41" i="11" s="1"/>
  <c r="BG54" i="21"/>
  <c r="U276" i="21"/>
  <c r="BG276" i="21" s="1"/>
  <c r="BQ56" i="21"/>
  <c r="AE278" i="21"/>
  <c r="BQ278" i="21" s="1"/>
  <c r="AI88" i="5"/>
  <c r="AK43" i="5"/>
  <c r="AK17" i="11"/>
  <c r="AK43" i="11" s="1"/>
  <c r="AZ93" i="5"/>
  <c r="C47" i="5"/>
  <c r="C21" i="11"/>
  <c r="C47" i="11" s="1"/>
  <c r="BD84" i="5"/>
  <c r="M99" i="5"/>
  <c r="BB97" i="5"/>
  <c r="AS39" i="5"/>
  <c r="AS13" i="11"/>
  <c r="AI46" i="5"/>
  <c r="AI20" i="11"/>
  <c r="AI46" i="11" s="1"/>
  <c r="BF96" i="5"/>
  <c r="BF46" i="5"/>
  <c r="BF20" i="11"/>
  <c r="BF46" i="11" s="1"/>
  <c r="BP42" i="21"/>
  <c r="AD264" i="21"/>
  <c r="BP264" i="21" s="1"/>
  <c r="BH25" i="11"/>
  <c r="BH51" i="11" s="1"/>
  <c r="BH51" i="5"/>
  <c r="L47" i="5"/>
  <c r="L21" i="11"/>
  <c r="L47" i="11" s="1"/>
  <c r="R96" i="5"/>
  <c r="AI39" i="5"/>
  <c r="AI13" i="11"/>
  <c r="AI39" i="11" s="1"/>
  <c r="AR43" i="5"/>
  <c r="AR17" i="11"/>
  <c r="AR43" i="11" s="1"/>
  <c r="AI35" i="5"/>
  <c r="AI9" i="11"/>
  <c r="AI35" i="11" s="1"/>
  <c r="AH30" i="5"/>
  <c r="AH4" i="11"/>
  <c r="AH30" i="11" s="1"/>
  <c r="V89" i="5"/>
  <c r="AN100" i="5"/>
  <c r="D93" i="5"/>
  <c r="AN96" i="5"/>
  <c r="Q41" i="5"/>
  <c r="Q15" i="11"/>
  <c r="Q41" i="11" s="1"/>
  <c r="AK95" i="5"/>
  <c r="Z96" i="5"/>
  <c r="BA32" i="5"/>
  <c r="BA6" i="11"/>
  <c r="BA32" i="11" s="1"/>
  <c r="T88" i="5"/>
  <c r="AK32" i="5"/>
  <c r="AK6" i="11"/>
  <c r="AK32" i="11" s="1"/>
  <c r="G90" i="5"/>
  <c r="AX97" i="5"/>
  <c r="J48" i="5"/>
  <c r="J22" i="11"/>
  <c r="J48" i="11" s="1"/>
  <c r="BA30" i="5"/>
  <c r="BA4" i="11"/>
  <c r="BA30" i="11" s="1"/>
  <c r="AB47" i="5"/>
  <c r="AB21" i="11"/>
  <c r="AB47" i="11" s="1"/>
  <c r="AD85" i="5"/>
  <c r="BH101" i="4"/>
  <c r="BH74" i="5"/>
  <c r="AZ66" i="21"/>
  <c r="N288" i="21"/>
  <c r="AZ288" i="21" s="1"/>
  <c r="BM65" i="21"/>
  <c r="AA287" i="21"/>
  <c r="BM287" i="21" s="1"/>
  <c r="BO63" i="21"/>
  <c r="AC285" i="21"/>
  <c r="BO285" i="21" s="1"/>
  <c r="AV59" i="21"/>
  <c r="J281" i="21"/>
  <c r="AV281" i="21" s="1"/>
  <c r="BE69" i="21"/>
  <c r="S291" i="21"/>
  <c r="BE291" i="21" s="1"/>
  <c r="AZ56" i="21"/>
  <c r="N278" i="21"/>
  <c r="AZ278" i="21" s="1"/>
  <c r="BL64" i="21"/>
  <c r="Z286" i="21"/>
  <c r="BL286" i="21" s="1"/>
  <c r="BD70" i="21"/>
  <c r="R292" i="21"/>
  <c r="BD292" i="21" s="1"/>
  <c r="AP58" i="21"/>
  <c r="D280" i="21"/>
  <c r="AP280" i="21" s="1"/>
  <c r="AX44" i="21"/>
  <c r="L266" i="21"/>
  <c r="AX266" i="21" s="1"/>
  <c r="BO69" i="21"/>
  <c r="AC291" i="21"/>
  <c r="BO291" i="21" s="1"/>
  <c r="AZ39" i="21"/>
  <c r="N261" i="21"/>
  <c r="AZ261" i="21" s="1"/>
  <c r="AO72" i="21"/>
  <c r="C294" i="21"/>
  <c r="AO294" i="21" s="1"/>
  <c r="BC64" i="21"/>
  <c r="Q286" i="21"/>
  <c r="BC286" i="21" s="1"/>
  <c r="AZ37" i="5"/>
  <c r="AZ11" i="11"/>
  <c r="AZ37" i="11" s="1"/>
  <c r="AP37" i="5"/>
  <c r="AP11" i="11"/>
  <c r="AP37" i="11" s="1"/>
  <c r="V46" i="5"/>
  <c r="V20" i="11"/>
  <c r="V46" i="11" s="1"/>
  <c r="G83" i="5"/>
  <c r="AL102" i="5"/>
  <c r="K89" i="5"/>
  <c r="AG96" i="5"/>
  <c r="BF34" i="5"/>
  <c r="BF8" i="11"/>
  <c r="BF34" i="11" s="1"/>
  <c r="L41" i="5"/>
  <c r="L15" i="11"/>
  <c r="L41" i="11" s="1"/>
  <c r="AO47" i="5"/>
  <c r="AO21" i="11"/>
  <c r="AO47" i="11" s="1"/>
  <c r="BC40" i="5"/>
  <c r="BC14" i="11"/>
  <c r="BC40" i="11" s="1"/>
  <c r="W48" i="5"/>
  <c r="W22" i="11"/>
  <c r="W48" i="11" s="1"/>
  <c r="BF40" i="5"/>
  <c r="BF14" i="11"/>
  <c r="BF40" i="11" s="1"/>
  <c r="AD35" i="5"/>
  <c r="AD9" i="11"/>
  <c r="AD35" i="11" s="1"/>
  <c r="AT35" i="5"/>
  <c r="AT9" i="11"/>
  <c r="AT35" i="11" s="1"/>
  <c r="BI100" i="5"/>
  <c r="AB101" i="5"/>
  <c r="AF90" i="5"/>
  <c r="V100" i="5"/>
  <c r="Z94" i="5"/>
  <c r="BG86" i="5"/>
  <c r="T33" i="5"/>
  <c r="T7" i="11"/>
  <c r="T33" i="11" s="1"/>
  <c r="AA42" i="5"/>
  <c r="AA16" i="11"/>
  <c r="AA42" i="11" s="1"/>
  <c r="AB105" i="5"/>
  <c r="BM44" i="21"/>
  <c r="AA266" i="21"/>
  <c r="BM266" i="21" s="1"/>
  <c r="AB95" i="5"/>
  <c r="BI30" i="5"/>
  <c r="BI4" i="11"/>
  <c r="BI30" i="11" s="1"/>
  <c r="AB43" i="5"/>
  <c r="AB17" i="11"/>
  <c r="AB43" i="11" s="1"/>
  <c r="AM34" i="5"/>
  <c r="AM8" i="11"/>
  <c r="AM34" i="11" s="1"/>
  <c r="G99" i="5"/>
  <c r="F100" i="5"/>
  <c r="AV105" i="5"/>
  <c r="M89" i="5"/>
  <c r="AO86" i="5"/>
  <c r="AH100" i="5"/>
  <c r="AH83" i="5"/>
  <c r="AL39" i="5"/>
  <c r="AL13" i="11"/>
  <c r="AL39" i="11" s="1"/>
  <c r="AF25" i="11"/>
  <c r="AF51" i="11" s="1"/>
  <c r="AF51" i="5"/>
  <c r="BA86" i="5"/>
  <c r="AU40" i="5"/>
  <c r="AU14" i="11"/>
  <c r="AU40" i="11" s="1"/>
  <c r="AF84" i="5"/>
  <c r="AO93" i="5"/>
  <c r="R94" i="5"/>
  <c r="S101" i="5"/>
  <c r="BJ57" i="21"/>
  <c r="X279" i="21"/>
  <c r="BJ279" i="21" s="1"/>
  <c r="BE25" i="11"/>
  <c r="BE51" i="11" s="1"/>
  <c r="BE51" i="5"/>
  <c r="P97" i="5"/>
  <c r="B48" i="5"/>
  <c r="B22" i="11"/>
  <c r="B48" i="11" s="1"/>
  <c r="Z93" i="5"/>
  <c r="AX45" i="5"/>
  <c r="AX19" i="11"/>
  <c r="AX45" i="11" s="1"/>
  <c r="AJ45" i="5"/>
  <c r="AJ19" i="11"/>
  <c r="AJ45" i="11" s="1"/>
  <c r="BG39" i="5"/>
  <c r="BG13" i="11"/>
  <c r="BD97" i="5"/>
  <c r="BB101" i="5"/>
  <c r="AE99" i="5"/>
  <c r="Z84" i="5"/>
  <c r="AB41" i="5"/>
  <c r="AB15" i="11"/>
  <c r="AB41" i="11" s="1"/>
  <c r="AH94" i="5"/>
  <c r="BB45" i="5"/>
  <c r="BB19" i="11"/>
  <c r="BB45" i="11" s="1"/>
  <c r="T42" i="5"/>
  <c r="T16" i="11"/>
  <c r="T42" i="11" s="1"/>
  <c r="AQ37" i="5"/>
  <c r="AQ11" i="11"/>
  <c r="AQ37" i="11" s="1"/>
  <c r="U86" i="5"/>
  <c r="O99" i="5"/>
  <c r="N47" i="5"/>
  <c r="N21" i="11"/>
  <c r="N47" i="11" s="1"/>
  <c r="BP59" i="21"/>
  <c r="AD281" i="21"/>
  <c r="BP281" i="21" s="1"/>
  <c r="AS48" i="5"/>
  <c r="AS22" i="11"/>
  <c r="AS48" i="11" s="1"/>
  <c r="AE93" i="5"/>
  <c r="AX35" i="5"/>
  <c r="AX9" i="11"/>
  <c r="AX35" i="11" s="1"/>
  <c r="AK31" i="5"/>
  <c r="AK5" i="11"/>
  <c r="AK31" i="11" s="1"/>
  <c r="BO47" i="21"/>
  <c r="AC269" i="21"/>
  <c r="BO269" i="21" s="1"/>
  <c r="K88" i="5"/>
  <c r="AN88" i="5"/>
  <c r="N83" i="5"/>
  <c r="AR95" i="5"/>
  <c r="AN33" i="5"/>
  <c r="AN7" i="11"/>
  <c r="AN33" i="11" s="1"/>
  <c r="T34" i="5"/>
  <c r="T8" i="11"/>
  <c r="T34" i="11" s="1"/>
  <c r="D13" i="11"/>
  <c r="D39" i="11" s="1"/>
  <c r="D39" i="5"/>
  <c r="AX102" i="5"/>
  <c r="V90" i="5"/>
  <c r="AJ46" i="5"/>
  <c r="AJ20" i="11"/>
  <c r="AJ46" i="11" s="1"/>
  <c r="D102" i="5"/>
  <c r="BH93" i="5"/>
  <c r="BG34" i="5"/>
  <c r="BG8" i="11"/>
  <c r="BG34" i="11" s="1"/>
  <c r="BF51" i="21"/>
  <c r="T273" i="21"/>
  <c r="BF273" i="21" s="1"/>
  <c r="T46" i="5"/>
  <c r="T20" i="11"/>
  <c r="T46" i="11" s="1"/>
  <c r="O42" i="5"/>
  <c r="O16" i="11"/>
  <c r="O42" i="11" s="1"/>
  <c r="D35" i="5"/>
  <c r="D9" i="11"/>
  <c r="D35" i="11" s="1"/>
  <c r="B32" i="5"/>
  <c r="B6" i="11"/>
  <c r="B32" i="11" s="1"/>
  <c r="BB90" i="5"/>
  <c r="AE95" i="5"/>
  <c r="BA95" i="5"/>
  <c r="AO102" i="5"/>
  <c r="P31" i="5"/>
  <c r="P5" i="11"/>
  <c r="P31" i="11" s="1"/>
  <c r="O88" i="5"/>
  <c r="BK59" i="21"/>
  <c r="Y281" i="21"/>
  <c r="BK281" i="21" s="1"/>
  <c r="AG99" i="5"/>
  <c r="BI95" i="5"/>
  <c r="AB13" i="11"/>
  <c r="AB39" i="11" s="1"/>
  <c r="AB39" i="5"/>
  <c r="L94" i="5"/>
  <c r="AV86" i="5"/>
  <c r="E101" i="5"/>
  <c r="AO96" i="5"/>
  <c r="BP52" i="21"/>
  <c r="AD274" i="21"/>
  <c r="BP274" i="21" s="1"/>
  <c r="F47" i="5"/>
  <c r="F21" i="11"/>
  <c r="F47" i="11" s="1"/>
  <c r="BB42" i="5"/>
  <c r="BB16" i="11"/>
  <c r="BB42" i="11" s="1"/>
  <c r="BC30" i="5"/>
  <c r="BC4" i="11"/>
  <c r="BC30" i="11" s="1"/>
  <c r="BN48" i="21"/>
  <c r="AB270" i="21"/>
  <c r="BN270" i="21" s="1"/>
  <c r="AY46" i="5"/>
  <c r="AY20" i="11"/>
  <c r="AY46" i="11" s="1"/>
  <c r="AA83" i="5"/>
  <c r="AW101" i="5"/>
  <c r="R102" i="5"/>
  <c r="AT86" i="5"/>
  <c r="AM90" i="5"/>
  <c r="E47" i="5"/>
  <c r="E21" i="11"/>
  <c r="E47" i="11" s="1"/>
  <c r="AU48" i="5"/>
  <c r="AU22" i="11"/>
  <c r="AU48" i="11" s="1"/>
  <c r="S25" i="11"/>
  <c r="S51" i="11" s="1"/>
  <c r="S51" i="5"/>
  <c r="AI86" i="5"/>
  <c r="V93" i="5"/>
  <c r="R90" i="5"/>
  <c r="AS91" i="5"/>
  <c r="BK50" i="21"/>
  <c r="Y272" i="21"/>
  <c r="BK272" i="21" s="1"/>
  <c r="AO48" i="5"/>
  <c r="AO22" i="11"/>
  <c r="AO48" i="11" s="1"/>
  <c r="BI46" i="5"/>
  <c r="BI20" i="11"/>
  <c r="BI46" i="11" s="1"/>
  <c r="BC54" i="21"/>
  <c r="Q276" i="21"/>
  <c r="BC276" i="21" s="1"/>
  <c r="BI44" i="21"/>
  <c r="W266" i="21"/>
  <c r="BI266" i="21" s="1"/>
  <c r="BH30" i="5"/>
  <c r="BH4" i="11"/>
  <c r="BH30" i="11" s="1"/>
  <c r="BC62" i="21"/>
  <c r="Q284" i="21"/>
  <c r="BC284" i="21" s="1"/>
  <c r="BE97" i="5"/>
  <c r="AS101" i="5"/>
  <c r="C85" i="5"/>
  <c r="B95" i="5"/>
  <c r="G95" i="5"/>
  <c r="AD43" i="5"/>
  <c r="AD17" i="11"/>
  <c r="AD43" i="11" s="1"/>
  <c r="X32" i="5"/>
  <c r="X6" i="11"/>
  <c r="X32" i="11" s="1"/>
  <c r="AK47" i="5"/>
  <c r="AK21" i="11"/>
  <c r="AK47" i="11" s="1"/>
  <c r="X86" i="5"/>
  <c r="AO42" i="5"/>
  <c r="AO16" i="11"/>
  <c r="AO42" i="11" s="1"/>
  <c r="BJ86" i="5"/>
  <c r="BG62" i="21"/>
  <c r="U284" i="21"/>
  <c r="BG284" i="21" s="1"/>
  <c r="AP95" i="5"/>
  <c r="D97" i="5"/>
  <c r="AZ41" i="5"/>
  <c r="AZ15" i="11"/>
  <c r="AZ41" i="11" s="1"/>
  <c r="AF102" i="5"/>
  <c r="BM46" i="21"/>
  <c r="AA268" i="21"/>
  <c r="BM268" i="21" s="1"/>
  <c r="AZ84" i="5"/>
  <c r="AP83" i="5"/>
  <c r="AN71" i="21"/>
  <c r="B293" i="21"/>
  <c r="AN293" i="21" s="1"/>
  <c r="BA50" i="21"/>
  <c r="O272" i="21"/>
  <c r="BA272" i="21" s="1"/>
  <c r="BQ71" i="21"/>
  <c r="AE293" i="21"/>
  <c r="BQ293" i="21" s="1"/>
  <c r="G41" i="5"/>
  <c r="G15" i="11"/>
  <c r="G41" i="11" s="1"/>
  <c r="S97" i="5"/>
  <c r="AV46" i="5"/>
  <c r="AV20" i="11"/>
  <c r="AV46" i="11" s="1"/>
  <c r="BH44" i="21"/>
  <c r="V266" i="21"/>
  <c r="BH266" i="21" s="1"/>
  <c r="E33" i="5"/>
  <c r="E7" i="11"/>
  <c r="E33" i="11" s="1"/>
  <c r="Z85" i="5"/>
  <c r="O51" i="5"/>
  <c r="O25" i="11"/>
  <c r="O51" i="11" s="1"/>
  <c r="J47" i="5"/>
  <c r="J21" i="11"/>
  <c r="J47" i="11" s="1"/>
  <c r="AY40" i="5"/>
  <c r="AY14" i="11"/>
  <c r="AY40" i="11" s="1"/>
  <c r="U47" i="5"/>
  <c r="U21" i="11"/>
  <c r="U47" i="11" s="1"/>
  <c r="M42" i="5"/>
  <c r="M16" i="11"/>
  <c r="M42" i="11" s="1"/>
  <c r="H47" i="5"/>
  <c r="H21" i="11"/>
  <c r="H47" i="11" s="1"/>
  <c r="S89" i="5"/>
  <c r="D41" i="5"/>
  <c r="D15" i="11"/>
  <c r="D41" i="11" s="1"/>
  <c r="N87" i="5"/>
  <c r="BK84" i="5"/>
  <c r="F42" i="5"/>
  <c r="F16" i="11"/>
  <c r="F42" i="11" s="1"/>
  <c r="AE31" i="5"/>
  <c r="AE5" i="11"/>
  <c r="AE31" i="11" s="1"/>
  <c r="P45" i="5"/>
  <c r="P19" i="11"/>
  <c r="P45" i="11" s="1"/>
  <c r="AL84" i="5"/>
  <c r="T84" i="5"/>
  <c r="AV95" i="5"/>
  <c r="I48" i="5"/>
  <c r="I22" i="11"/>
  <c r="I48" i="11" s="1"/>
  <c r="BD94" i="5"/>
  <c r="BK101" i="5"/>
  <c r="AU45" i="21"/>
  <c r="I267" i="21"/>
  <c r="AU267" i="21" s="1"/>
  <c r="BK63" i="21"/>
  <c r="Y285" i="21"/>
  <c r="BK285" i="21" s="1"/>
  <c r="AY45" i="21"/>
  <c r="M267" i="21"/>
  <c r="AY267" i="21" s="1"/>
  <c r="BA51" i="21"/>
  <c r="O273" i="21"/>
  <c r="BA273" i="21" s="1"/>
  <c r="BP70" i="21"/>
  <c r="AD292" i="21"/>
  <c r="BP292" i="21" s="1"/>
  <c r="P90" i="5"/>
  <c r="AK40" i="5"/>
  <c r="AK14" i="11"/>
  <c r="AK40" i="11" s="1"/>
  <c r="J85" i="5"/>
  <c r="AV40" i="5"/>
  <c r="AV14" i="11"/>
  <c r="AV40" i="11" s="1"/>
  <c r="I90" i="5"/>
  <c r="C35" i="5"/>
  <c r="C9" i="11"/>
  <c r="C35" i="11" s="1"/>
  <c r="BM57" i="21"/>
  <c r="AA279" i="21"/>
  <c r="BM279" i="21" s="1"/>
  <c r="T40" i="5"/>
  <c r="T14" i="11"/>
  <c r="T40" i="11" s="1"/>
  <c r="W30" i="5"/>
  <c r="W4" i="11"/>
  <c r="W30" i="11" s="1"/>
  <c r="BA91" i="5"/>
  <c r="L31" i="5"/>
  <c r="L5" i="11"/>
  <c r="L31" i="11" s="1"/>
  <c r="BD53" i="21"/>
  <c r="R275" i="21"/>
  <c r="BD275" i="21" s="1"/>
  <c r="AP89" i="5"/>
  <c r="AH31" i="5"/>
  <c r="AH5" i="11"/>
  <c r="AH31" i="11" s="1"/>
  <c r="AQ85" i="5"/>
  <c r="B42" i="5"/>
  <c r="B16" i="11"/>
  <c r="B42" i="11" s="1"/>
  <c r="L96" i="5"/>
  <c r="S95" i="5"/>
  <c r="AS97" i="5"/>
  <c r="G46" i="5"/>
  <c r="G20" i="11"/>
  <c r="G46" i="11" s="1"/>
  <c r="BC94" i="5"/>
  <c r="AR58" i="21"/>
  <c r="F280" i="21"/>
  <c r="AR280" i="21" s="1"/>
  <c r="AU43" i="21"/>
  <c r="I265" i="21"/>
  <c r="AU265" i="21" s="1"/>
  <c r="BJ71" i="21"/>
  <c r="X293" i="21"/>
  <c r="BJ293" i="21" s="1"/>
  <c r="BD33" i="5"/>
  <c r="BD7" i="11"/>
  <c r="BD33" i="11" s="1"/>
  <c r="AP86" i="5"/>
  <c r="AW86" i="5"/>
  <c r="L48" i="5"/>
  <c r="L22" i="11"/>
  <c r="L48" i="11" s="1"/>
  <c r="C100" i="5"/>
  <c r="K43" i="5"/>
  <c r="K17" i="11"/>
  <c r="K43" i="11" s="1"/>
  <c r="AV84" i="5"/>
  <c r="AB46" i="5"/>
  <c r="AB20" i="11"/>
  <c r="AB46" i="11" s="1"/>
  <c r="AA86" i="5"/>
  <c r="AK90" i="5"/>
  <c r="AX47" i="5"/>
  <c r="AX21" i="11"/>
  <c r="AX47" i="11" s="1"/>
  <c r="Y13" i="11"/>
  <c r="Y39" i="11" s="1"/>
  <c r="Y39" i="5"/>
  <c r="AN42" i="5"/>
  <c r="AN16" i="11"/>
  <c r="AN42" i="11" s="1"/>
  <c r="BD41" i="5"/>
  <c r="BD15" i="11"/>
  <c r="BD41" i="11" s="1"/>
  <c r="AN87" i="5"/>
  <c r="AK30" i="5"/>
  <c r="AK4" i="11"/>
  <c r="AK30" i="11" s="1"/>
  <c r="AB42" i="5"/>
  <c r="AB16" i="11"/>
  <c r="AB42" i="11" s="1"/>
  <c r="BG73" i="21"/>
  <c r="U295" i="21"/>
  <c r="BG295" i="21" s="1"/>
  <c r="AW71" i="21"/>
  <c r="K293" i="21"/>
  <c r="AW293" i="21" s="1"/>
  <c r="BA39" i="21"/>
  <c r="O261" i="21"/>
  <c r="BA261" i="21" s="1"/>
  <c r="AV46" i="21"/>
  <c r="J268" i="21"/>
  <c r="AV268" i="21" s="1"/>
  <c r="AQ39" i="21"/>
  <c r="E261" i="21"/>
  <c r="AQ261" i="21" s="1"/>
  <c r="BE93" i="5"/>
  <c r="V99" i="5"/>
  <c r="G101" i="5"/>
  <c r="B100" i="5"/>
  <c r="BI45" i="5"/>
  <c r="BI19" i="11"/>
  <c r="BI45" i="11" s="1"/>
  <c r="K32" i="5"/>
  <c r="K6" i="11"/>
  <c r="K32" i="11" s="1"/>
  <c r="X96" i="5"/>
  <c r="BC32" i="5"/>
  <c r="BC6" i="11"/>
  <c r="BC32" i="11" s="1"/>
  <c r="BE31" i="5"/>
  <c r="BE5" i="11"/>
  <c r="BE31" i="11" s="1"/>
  <c r="AB89" i="5"/>
  <c r="Y100" i="5"/>
  <c r="AG47" i="5"/>
  <c r="AG21" i="11"/>
  <c r="AG47" i="11" s="1"/>
  <c r="I32" i="5"/>
  <c r="I6" i="11"/>
  <c r="I32" i="11" s="1"/>
  <c r="AK88" i="5"/>
  <c r="O47" i="5"/>
  <c r="O21" i="11"/>
  <c r="O47" i="11" s="1"/>
  <c r="AT91" i="5"/>
  <c r="AM88" i="5"/>
  <c r="U25" i="11"/>
  <c r="U51" i="11" s="1"/>
  <c r="U51" i="5"/>
  <c r="AS53" i="21"/>
  <c r="G275" i="21"/>
  <c r="AS275" i="21" s="1"/>
  <c r="AV64" i="21"/>
  <c r="J286" i="21"/>
  <c r="AV286" i="21" s="1"/>
  <c r="BG69" i="21"/>
  <c r="U291" i="21"/>
  <c r="BG291" i="21" s="1"/>
  <c r="AZ45" i="21"/>
  <c r="N267" i="21"/>
  <c r="AZ267" i="21" s="1"/>
  <c r="BH64" i="21"/>
  <c r="V286" i="21"/>
  <c r="BH286" i="21" s="1"/>
  <c r="L46" i="5"/>
  <c r="L20" i="11"/>
  <c r="L46" i="11" s="1"/>
  <c r="BE36" i="5"/>
  <c r="BE10" i="11"/>
  <c r="BE36" i="11" s="1"/>
  <c r="AD30" i="5"/>
  <c r="AD4" i="11"/>
  <c r="AD30" i="11" s="1"/>
  <c r="J99" i="5"/>
  <c r="B83" i="5"/>
  <c r="N35" i="5"/>
  <c r="N9" i="11"/>
  <c r="N35" i="11" s="1"/>
  <c r="BD46" i="5"/>
  <c r="BD20" i="11"/>
  <c r="BD46" i="11" s="1"/>
  <c r="AO46" i="5"/>
  <c r="AO20" i="11"/>
  <c r="AO46" i="11" s="1"/>
  <c r="G43" i="5"/>
  <c r="G17" i="11"/>
  <c r="G43" i="11" s="1"/>
  <c r="H99" i="5"/>
  <c r="AC93" i="5"/>
  <c r="M87" i="5"/>
  <c r="P33" i="5"/>
  <c r="P7" i="11"/>
  <c r="P33" i="11" s="1"/>
  <c r="AF42" i="5"/>
  <c r="AF16" i="11"/>
  <c r="AF42" i="11" s="1"/>
  <c r="AG101" i="5"/>
  <c r="AD47" i="5"/>
  <c r="AD21" i="11"/>
  <c r="AD47" i="11" s="1"/>
  <c r="AK48" i="5"/>
  <c r="AK22" i="11"/>
  <c r="AK48" i="11" s="1"/>
  <c r="BI89" i="5"/>
  <c r="BP46" i="21"/>
  <c r="AD268" i="21"/>
  <c r="BP268" i="21" s="1"/>
  <c r="C25" i="11"/>
  <c r="C51" i="11" s="1"/>
  <c r="C51" i="5"/>
  <c r="AO100" i="5"/>
  <c r="AS35" i="5"/>
  <c r="AS9" i="11"/>
  <c r="AS35" i="11" s="1"/>
  <c r="AX50" i="21"/>
  <c r="L272" i="21"/>
  <c r="AX272" i="21" s="1"/>
  <c r="AP66" i="21"/>
  <c r="D288" i="21"/>
  <c r="AP288" i="21" s="1"/>
  <c r="AU66" i="21"/>
  <c r="I288" i="21"/>
  <c r="AU288" i="21" s="1"/>
  <c r="BD30" i="5"/>
  <c r="BD4" i="11"/>
  <c r="BD30" i="11" s="1"/>
  <c r="S40" i="5"/>
  <c r="S14" i="11"/>
  <c r="S40" i="11" s="1"/>
  <c r="AW30" i="5"/>
  <c r="AW4" i="11"/>
  <c r="AW30" i="11" s="1"/>
  <c r="C94" i="5"/>
  <c r="AM97" i="5"/>
  <c r="AB97" i="5"/>
  <c r="AY30" i="5"/>
  <c r="AY4" i="11"/>
  <c r="AY30" i="11" s="1"/>
  <c r="BJ105" i="5"/>
  <c r="AK39" i="5"/>
  <c r="AK13" i="11"/>
  <c r="AK39" i="11" s="1"/>
  <c r="AR55" i="21"/>
  <c r="F277" i="21"/>
  <c r="AR277" i="21" s="1"/>
  <c r="AO60" i="21"/>
  <c r="C282" i="21"/>
  <c r="AO282" i="21" s="1"/>
  <c r="BA55" i="21"/>
  <c r="O277" i="21"/>
  <c r="BA277" i="21" s="1"/>
  <c r="AY53" i="21"/>
  <c r="M275" i="21"/>
  <c r="AY275" i="21" s="1"/>
  <c r="AR39" i="5"/>
  <c r="AR13" i="11"/>
  <c r="AR39" i="11" s="1"/>
  <c r="B105" i="5"/>
  <c r="Y34" i="5"/>
  <c r="Y8" i="11"/>
  <c r="Y34" i="11" s="1"/>
  <c r="N94" i="5"/>
  <c r="AM84" i="5"/>
  <c r="F88" i="5"/>
  <c r="AX39" i="5"/>
  <c r="AX13" i="11"/>
  <c r="V45" i="5"/>
  <c r="V19" i="11"/>
  <c r="V45" i="11" s="1"/>
  <c r="E93" i="5"/>
  <c r="Y87" i="5"/>
  <c r="AF100" i="5"/>
  <c r="BK91" i="5"/>
  <c r="AE35" i="5"/>
  <c r="AE9" i="11"/>
  <c r="AE35" i="11" s="1"/>
  <c r="K86" i="5"/>
  <c r="BA96" i="5"/>
  <c r="AD94" i="5"/>
  <c r="K48" i="5"/>
  <c r="K22" i="11"/>
  <c r="K48" i="11" s="1"/>
  <c r="BF56" i="21"/>
  <c r="T278" i="21"/>
  <c r="BF278" i="21" s="1"/>
  <c r="AW43" i="5"/>
  <c r="AW17" i="11"/>
  <c r="AW43" i="11" s="1"/>
  <c r="AX90" i="5"/>
  <c r="I89" i="5"/>
  <c r="BK25" i="11"/>
  <c r="BK51" i="11" s="1"/>
  <c r="BK51" i="5"/>
  <c r="BI90" i="5"/>
  <c r="BP53" i="21"/>
  <c r="AD275" i="21"/>
  <c r="BP275" i="21" s="1"/>
  <c r="AW90" i="5"/>
  <c r="AG93" i="5"/>
  <c r="AQ88" i="5"/>
  <c r="Y32" i="5"/>
  <c r="Y6" i="11"/>
  <c r="Y32" i="11" s="1"/>
  <c r="AJ40" i="5"/>
  <c r="AJ14" i="11"/>
  <c r="AJ40" i="11" s="1"/>
  <c r="AA31" i="5"/>
  <c r="AA5" i="11"/>
  <c r="AA31" i="11" s="1"/>
  <c r="U34" i="5"/>
  <c r="U8" i="11"/>
  <c r="U34" i="11" s="1"/>
  <c r="AL90" i="5"/>
  <c r="BC86" i="5"/>
  <c r="AE47" i="5"/>
  <c r="AE21" i="11"/>
  <c r="AE47" i="11" s="1"/>
  <c r="K94" i="5"/>
  <c r="P35" i="5"/>
  <c r="P9" i="11"/>
  <c r="P35" i="11" s="1"/>
  <c r="AM83" i="5"/>
  <c r="BI31" i="5"/>
  <c r="BI5" i="11"/>
  <c r="BI31" i="11" s="1"/>
  <c r="BK94" i="5"/>
  <c r="H41" i="5"/>
  <c r="H15" i="11"/>
  <c r="H41" i="11" s="1"/>
  <c r="AU100" i="5"/>
  <c r="BO62" i="21"/>
  <c r="AC284" i="21"/>
  <c r="BO284" i="21" s="1"/>
  <c r="BJ58" i="21"/>
  <c r="X280" i="21"/>
  <c r="BJ280" i="21" s="1"/>
  <c r="AX83" i="5"/>
  <c r="AP25" i="11"/>
  <c r="AP51" i="11" s="1"/>
  <c r="AP51" i="5"/>
  <c r="AJ34" i="5"/>
  <c r="AJ8" i="11"/>
  <c r="AJ34" i="11" s="1"/>
  <c r="AR46" i="5"/>
  <c r="AR20" i="11"/>
  <c r="AR46" i="11" s="1"/>
  <c r="BD43" i="21"/>
  <c r="R265" i="21"/>
  <c r="BD265" i="21" s="1"/>
  <c r="BJ46" i="21"/>
  <c r="X268" i="21"/>
  <c r="BJ268" i="21" s="1"/>
  <c r="BC41" i="5"/>
  <c r="BC15" i="11"/>
  <c r="BC41" i="11" s="1"/>
  <c r="AZ96" i="5"/>
  <c r="BE96" i="5"/>
  <c r="BM62" i="21"/>
  <c r="AA284" i="21"/>
  <c r="BM284" i="21" s="1"/>
  <c r="BD47" i="5"/>
  <c r="BD21" i="11"/>
  <c r="BD47" i="11" s="1"/>
  <c r="N43" i="5"/>
  <c r="N17" i="11"/>
  <c r="N43" i="11" s="1"/>
  <c r="I83" i="5"/>
  <c r="AA35" i="5"/>
  <c r="AA9" i="11"/>
  <c r="AA35" i="11" s="1"/>
  <c r="BA48" i="5"/>
  <c r="BA22" i="11"/>
  <c r="BA48" i="11" s="1"/>
  <c r="BK90" i="5"/>
  <c r="E88" i="5"/>
  <c r="AI105" i="5"/>
  <c r="BC105" i="5"/>
  <c r="AF86" i="5"/>
  <c r="B87" i="5"/>
  <c r="AZ55" i="21"/>
  <c r="N277" i="21"/>
  <c r="AZ277" i="21" s="1"/>
  <c r="BO71" i="21"/>
  <c r="AC293" i="21"/>
  <c r="BO293" i="21" s="1"/>
  <c r="BJ69" i="21"/>
  <c r="X291" i="21"/>
  <c r="BJ291" i="21" s="1"/>
  <c r="AY59" i="21"/>
  <c r="M281" i="21"/>
  <c r="AY281" i="21" s="1"/>
  <c r="AW52" i="21"/>
  <c r="K274" i="21"/>
  <c r="AW274" i="21" s="1"/>
  <c r="AO46" i="21"/>
  <c r="C268" i="21"/>
  <c r="AO268" i="21" s="1"/>
  <c r="AT57" i="21"/>
  <c r="H279" i="21"/>
  <c r="AT279" i="21" s="1"/>
  <c r="AP60" i="21"/>
  <c r="D282" i="21"/>
  <c r="AP282" i="21" s="1"/>
  <c r="AS50" i="21"/>
  <c r="G272" i="21"/>
  <c r="AS272" i="21" s="1"/>
  <c r="AP56" i="21"/>
  <c r="D278" i="21"/>
  <c r="AP278" i="21" s="1"/>
  <c r="AT66" i="21"/>
  <c r="H288" i="21"/>
  <c r="AT288" i="21" s="1"/>
  <c r="BK66" i="21"/>
  <c r="Y288" i="21"/>
  <c r="BK288" i="21" s="1"/>
  <c r="BH73" i="21"/>
  <c r="V295" i="21"/>
  <c r="BH295" i="21" s="1"/>
  <c r="Z34" i="5"/>
  <c r="Z8" i="11"/>
  <c r="Z34" i="11" s="1"/>
  <c r="AV42" i="5"/>
  <c r="AV16" i="11"/>
  <c r="AV42" i="11" s="1"/>
  <c r="BC83" i="5"/>
  <c r="BF83" i="5"/>
  <c r="AM101" i="5"/>
  <c r="W41" i="5"/>
  <c r="W15" i="11"/>
  <c r="W41" i="11" s="1"/>
  <c r="AN44" i="21"/>
  <c r="B266" i="21"/>
  <c r="AN266" i="21" s="1"/>
  <c r="BP69" i="21"/>
  <c r="AD291" i="21"/>
  <c r="BP291" i="21" s="1"/>
  <c r="AX51" i="21"/>
  <c r="L273" i="21"/>
  <c r="AX273" i="21" s="1"/>
  <c r="AN56" i="21"/>
  <c r="B278" i="21"/>
  <c r="AN278" i="21" s="1"/>
  <c r="BD71" i="21"/>
  <c r="R293" i="21"/>
  <c r="BD293" i="21" s="1"/>
  <c r="BL65" i="21"/>
  <c r="Z287" i="21"/>
  <c r="BL287" i="21" s="1"/>
  <c r="AO45" i="21"/>
  <c r="C267" i="21"/>
  <c r="AO267" i="21" s="1"/>
  <c r="BA63" i="21"/>
  <c r="O285" i="21"/>
  <c r="BA285" i="21" s="1"/>
  <c r="BE66" i="21"/>
  <c r="S288" i="21"/>
  <c r="BE288" i="21" s="1"/>
  <c r="AQ55" i="21"/>
  <c r="E277" i="21"/>
  <c r="AQ277" i="21" s="1"/>
  <c r="AN57" i="21"/>
  <c r="B279" i="21"/>
  <c r="AN279" i="21" s="1"/>
  <c r="BB56" i="21"/>
  <c r="P278" i="21"/>
  <c r="BB278" i="21" s="1"/>
  <c r="BG71" i="21"/>
  <c r="U293" i="21"/>
  <c r="BG293" i="21" s="1"/>
  <c r="BA64" i="21"/>
  <c r="O286" i="21"/>
  <c r="BA286" i="21" s="1"/>
  <c r="BF64" i="21"/>
  <c r="T286" i="21"/>
  <c r="BF286" i="21" s="1"/>
  <c r="BB44" i="21"/>
  <c r="P266" i="21"/>
  <c r="BB266" i="21" s="1"/>
  <c r="AN43" i="21"/>
  <c r="B265" i="21"/>
  <c r="AN265" i="21" s="1"/>
  <c r="AN73" i="21"/>
  <c r="B295" i="21"/>
  <c r="AN295" i="21" s="1"/>
  <c r="AP73" i="21"/>
  <c r="D295" i="21"/>
  <c r="AP295" i="21" s="1"/>
  <c r="AR53" i="21"/>
  <c r="F275" i="21"/>
  <c r="AR275" i="21" s="1"/>
  <c r="AR59" i="21"/>
  <c r="F281" i="21"/>
  <c r="AR281" i="21" s="1"/>
  <c r="BG63" i="21"/>
  <c r="U285" i="21"/>
  <c r="BG285" i="21" s="1"/>
  <c r="AT46" i="21"/>
  <c r="H268" i="21"/>
  <c r="AT268" i="21" s="1"/>
  <c r="AX53" i="21"/>
  <c r="L275" i="21"/>
  <c r="AX275" i="21" s="1"/>
  <c r="BB46" i="5"/>
  <c r="BB20" i="11"/>
  <c r="BB46" i="11" s="1"/>
  <c r="BF43" i="5"/>
  <c r="BF17" i="11"/>
  <c r="BF43" i="11" s="1"/>
  <c r="AZ46" i="5"/>
  <c r="AZ20" i="11"/>
  <c r="AZ46" i="11" s="1"/>
  <c r="BB35" i="5"/>
  <c r="BB9" i="11"/>
  <c r="BB35" i="11" s="1"/>
  <c r="BP47" i="21"/>
  <c r="AD269" i="21"/>
  <c r="BP269" i="21" s="1"/>
  <c r="AX37" i="5"/>
  <c r="AX11" i="11"/>
  <c r="AX37" i="11" s="1"/>
  <c r="AF35" i="5"/>
  <c r="AF9" i="11"/>
  <c r="AF35" i="11" s="1"/>
  <c r="Q101" i="5"/>
  <c r="AG105" i="5"/>
  <c r="BJ102" i="5"/>
  <c r="AZ95" i="5"/>
  <c r="AJ99" i="5"/>
  <c r="W32" i="5"/>
  <c r="W6" i="11"/>
  <c r="W32" i="11" s="1"/>
  <c r="AW51" i="5"/>
  <c r="AW25" i="11"/>
  <c r="AW51" i="11" s="1"/>
  <c r="R85" i="5"/>
  <c r="AK83" i="5"/>
  <c r="V48" i="5"/>
  <c r="V22" i="11"/>
  <c r="V48" i="11" s="1"/>
  <c r="AY90" i="5"/>
  <c r="AN45" i="5"/>
  <c r="AN19" i="11"/>
  <c r="AN45" i="11" s="1"/>
  <c r="X43" i="5"/>
  <c r="X17" i="11"/>
  <c r="X43" i="11" s="1"/>
  <c r="AN89" i="5"/>
  <c r="AB31" i="5"/>
  <c r="AB5" i="11"/>
  <c r="AB31" i="11" s="1"/>
  <c r="I46" i="5"/>
  <c r="I20" i="11"/>
  <c r="I46" i="11" s="1"/>
  <c r="BA43" i="5"/>
  <c r="BA17" i="11"/>
  <c r="BA43" i="11" s="1"/>
  <c r="BF88" i="5"/>
  <c r="U101" i="5"/>
  <c r="M85" i="5"/>
  <c r="G96" i="5"/>
  <c r="BG96" i="5"/>
  <c r="J35" i="5"/>
  <c r="J9" i="11"/>
  <c r="J35" i="11" s="1"/>
  <c r="O87" i="5"/>
  <c r="Y47" i="5"/>
  <c r="Y21" i="11"/>
  <c r="Y47" i="11" s="1"/>
  <c r="BI52" i="21"/>
  <c r="W274" i="21"/>
  <c r="BI274" i="21" s="1"/>
  <c r="AW85" i="5"/>
  <c r="AB99" i="5"/>
  <c r="BB85" i="5"/>
  <c r="S35" i="5"/>
  <c r="S9" i="11"/>
  <c r="S35" i="11" s="1"/>
  <c r="Z47" i="5"/>
  <c r="Z21" i="11"/>
  <c r="Z47" i="11" s="1"/>
  <c r="BL57" i="21"/>
  <c r="Z279" i="21"/>
  <c r="BL279" i="21" s="1"/>
  <c r="AW39" i="5"/>
  <c r="AW13" i="11"/>
  <c r="AL97" i="5"/>
  <c r="BJ59" i="21"/>
  <c r="X281" i="21"/>
  <c r="BJ281" i="21" s="1"/>
  <c r="I94" i="5"/>
  <c r="S100" i="5"/>
  <c r="BF102" i="5"/>
  <c r="AT83" i="5"/>
  <c r="AD84" i="5"/>
  <c r="AQ95" i="5"/>
  <c r="AU99" i="5"/>
  <c r="BJ45" i="5"/>
  <c r="BJ19" i="11"/>
  <c r="BJ45" i="11" s="1"/>
  <c r="AJ32" i="5"/>
  <c r="AJ6" i="11"/>
  <c r="AJ32" i="11" s="1"/>
  <c r="BE37" i="5"/>
  <c r="BE11" i="11"/>
  <c r="BE37" i="11" s="1"/>
  <c r="BG105" i="5"/>
  <c r="T96" i="5"/>
  <c r="T85" i="5"/>
  <c r="C97" i="5"/>
  <c r="BH41" i="21"/>
  <c r="V263" i="21"/>
  <c r="BH263" i="21" s="1"/>
  <c r="H100" i="5"/>
  <c r="BA46" i="5"/>
  <c r="BA20" i="11"/>
  <c r="BA46" i="11" s="1"/>
  <c r="U89" i="5"/>
  <c r="AS43" i="5"/>
  <c r="AS17" i="11"/>
  <c r="AS43" i="11" s="1"/>
  <c r="AJ33" i="5"/>
  <c r="AJ7" i="11"/>
  <c r="AJ33" i="11" s="1"/>
  <c r="AI93" i="5"/>
  <c r="AI48" i="5"/>
  <c r="AI22" i="11"/>
  <c r="AI48" i="11" s="1"/>
  <c r="Y46" i="5"/>
  <c r="Y20" i="11"/>
  <c r="Y46" i="11" s="1"/>
  <c r="AJ93" i="5"/>
  <c r="C31" i="5"/>
  <c r="C5" i="11"/>
  <c r="C31" i="11" s="1"/>
  <c r="BO52" i="21"/>
  <c r="AC274" i="21"/>
  <c r="BO274" i="21" s="1"/>
  <c r="F85" i="5"/>
  <c r="Y85" i="5"/>
  <c r="G100" i="5"/>
  <c r="B41" i="5"/>
  <c r="B15" i="11"/>
  <c r="B41" i="11" s="1"/>
  <c r="O30" i="5"/>
  <c r="O4" i="11"/>
  <c r="O30" i="11" s="1"/>
  <c r="Y83" i="5"/>
  <c r="AH48" i="5"/>
  <c r="AH22" i="11"/>
  <c r="AH48" i="11" s="1"/>
  <c r="M46" i="5"/>
  <c r="M20" i="11"/>
  <c r="M46" i="11" s="1"/>
  <c r="AK86" i="5"/>
  <c r="AY43" i="5"/>
  <c r="AY17" i="11"/>
  <c r="AY43" i="11" s="1"/>
  <c r="AK87" i="5"/>
  <c r="AA97" i="5"/>
  <c r="N95" i="5"/>
  <c r="BD31" i="5"/>
  <c r="BD5" i="11"/>
  <c r="BD31" i="11" s="1"/>
  <c r="Z86" i="5"/>
  <c r="AF34" i="5"/>
  <c r="AF8" i="11"/>
  <c r="AF34" i="11" s="1"/>
  <c r="AU47" i="5"/>
  <c r="AU21" i="11"/>
  <c r="AU47" i="11" s="1"/>
  <c r="BD40" i="5"/>
  <c r="BD14" i="11"/>
  <c r="BD40" i="11" s="1"/>
  <c r="AD41" i="5"/>
  <c r="AD15" i="11"/>
  <c r="AD41" i="11" s="1"/>
  <c r="AT33" i="5"/>
  <c r="AT7" i="11"/>
  <c r="AT33" i="11" s="1"/>
  <c r="BF43" i="21"/>
  <c r="T265" i="21"/>
  <c r="BF265" i="21" s="1"/>
  <c r="BD52" i="21"/>
  <c r="R274" i="21"/>
  <c r="BD274" i="21" s="1"/>
  <c r="BA35" i="5"/>
  <c r="BA9" i="11"/>
  <c r="BA35" i="11" s="1"/>
  <c r="AI102" i="5"/>
  <c r="Y101" i="5"/>
  <c r="E105" i="5"/>
  <c r="X102" i="5"/>
  <c r="BK43" i="5"/>
  <c r="BK17" i="11"/>
  <c r="BK43" i="11" s="1"/>
  <c r="AQ84" i="5"/>
  <c r="BM48" i="21"/>
  <c r="AA270" i="21"/>
  <c r="BM270" i="21" s="1"/>
  <c r="AV30" i="5"/>
  <c r="AV4" i="11"/>
  <c r="AV30" i="11" s="1"/>
  <c r="V87" i="5"/>
  <c r="AP97" i="5"/>
  <c r="BF45" i="5"/>
  <c r="BF19" i="11"/>
  <c r="BF45" i="11" s="1"/>
  <c r="C93" i="5"/>
  <c r="C32" i="5"/>
  <c r="C6" i="11"/>
  <c r="C32" i="11" s="1"/>
  <c r="AP46" i="5"/>
  <c r="AP20" i="11"/>
  <c r="AP46" i="11" s="1"/>
  <c r="BA47" i="5"/>
  <c r="BA21" i="11"/>
  <c r="BA47" i="11" s="1"/>
  <c r="X48" i="5"/>
  <c r="X22" i="11"/>
  <c r="X48" i="11" s="1"/>
  <c r="BB37" i="5"/>
  <c r="BB11" i="11"/>
  <c r="BB37" i="11" s="1"/>
  <c r="BI43" i="5"/>
  <c r="BI17" i="11"/>
  <c r="BI43" i="11" s="1"/>
  <c r="AX48" i="5"/>
  <c r="AX22" i="11"/>
  <c r="AX48" i="11" s="1"/>
  <c r="M31" i="5"/>
  <c r="M5" i="11"/>
  <c r="M31" i="11" s="1"/>
  <c r="W46" i="5"/>
  <c r="W20" i="11"/>
  <c r="W46" i="11" s="1"/>
  <c r="BA105" i="5"/>
  <c r="AY89" i="5"/>
  <c r="AD100" i="5"/>
  <c r="AR86" i="5"/>
  <c r="P43" i="5"/>
  <c r="P17" i="11"/>
  <c r="P43" i="11" s="1"/>
  <c r="O94" i="5"/>
  <c r="AA101" i="5"/>
  <c r="AW48" i="5"/>
  <c r="AW22" i="11"/>
  <c r="AW48" i="11" s="1"/>
  <c r="L33" i="5"/>
  <c r="L7" i="11"/>
  <c r="L33" i="11" s="1"/>
  <c r="AC97" i="5"/>
  <c r="Q34" i="5"/>
  <c r="Q8" i="11"/>
  <c r="Q34" i="11" s="1"/>
  <c r="D31" i="5"/>
  <c r="D5" i="11"/>
  <c r="D31" i="11" s="1"/>
  <c r="K41" i="5"/>
  <c r="K15" i="11"/>
  <c r="K41" i="11" s="1"/>
  <c r="AA51" i="5"/>
  <c r="AA25" i="11"/>
  <c r="AA51" i="11" s="1"/>
  <c r="AI33" i="5"/>
  <c r="AI7" i="11"/>
  <c r="AI33" i="11" s="1"/>
  <c r="U41" i="5"/>
  <c r="U15" i="11"/>
  <c r="U41" i="11" s="1"/>
  <c r="BM58" i="21"/>
  <c r="AA280" i="21"/>
  <c r="BM280" i="21" s="1"/>
  <c r="AC40" i="5"/>
  <c r="AC14" i="11"/>
  <c r="AC40" i="11" s="1"/>
  <c r="AW45" i="5"/>
  <c r="AW19" i="11"/>
  <c r="AW45" i="11" s="1"/>
  <c r="F25" i="11"/>
  <c r="F51" i="11" s="1"/>
  <c r="F51" i="5"/>
  <c r="BN57" i="21"/>
  <c r="AB279" i="21"/>
  <c r="BN279" i="21" s="1"/>
  <c r="AQ48" i="5"/>
  <c r="AQ22" i="11"/>
  <c r="AQ48" i="11" s="1"/>
  <c r="J97" i="5"/>
  <c r="AY39" i="5"/>
  <c r="AY13" i="11"/>
  <c r="F90" i="5"/>
  <c r="AT101" i="5"/>
  <c r="AE94" i="5"/>
  <c r="AZ101" i="5"/>
  <c r="BG43" i="5"/>
  <c r="BG17" i="11"/>
  <c r="BG43" i="11" s="1"/>
  <c r="BA97" i="5"/>
  <c r="AF99" i="5"/>
  <c r="AZ91" i="5"/>
  <c r="E99" i="5"/>
  <c r="Z41" i="5"/>
  <c r="Z15" i="11"/>
  <c r="Z41" i="11" s="1"/>
  <c r="K13" i="11"/>
  <c r="K39" i="11" s="1"/>
  <c r="K39" i="5"/>
  <c r="AN55" i="21"/>
  <c r="B277" i="21"/>
  <c r="AN277" i="21" s="1"/>
  <c r="AP72" i="21"/>
  <c r="D294" i="21"/>
  <c r="AP294" i="21" s="1"/>
  <c r="AN70" i="21"/>
  <c r="B292" i="21"/>
  <c r="AN292" i="21" s="1"/>
  <c r="AX64" i="21"/>
  <c r="L286" i="21"/>
  <c r="AX286" i="21" s="1"/>
  <c r="AP48" i="5"/>
  <c r="AP22" i="11"/>
  <c r="AP48" i="11" s="1"/>
  <c r="BD87" i="5"/>
  <c r="F34" i="5"/>
  <c r="F8" i="11"/>
  <c r="F34" i="11" s="1"/>
  <c r="AA87" i="5"/>
  <c r="V32" i="5"/>
  <c r="V6" i="11"/>
  <c r="V32" i="11" s="1"/>
  <c r="C89" i="5"/>
  <c r="W88" i="5"/>
  <c r="AQ100" i="5"/>
  <c r="BC51" i="5"/>
  <c r="BC25" i="11"/>
  <c r="BC51" i="11" s="1"/>
  <c r="Y105" i="5"/>
  <c r="BK35" i="5"/>
  <c r="BK9" i="11"/>
  <c r="BK35" i="11" s="1"/>
  <c r="BA102" i="5"/>
  <c r="AH86" i="5"/>
  <c r="B13" i="11"/>
  <c r="B39" i="11" s="1"/>
  <c r="B39" i="5"/>
  <c r="BJ47" i="5"/>
  <c r="BJ21" i="11"/>
  <c r="BJ47" i="11" s="1"/>
  <c r="Y43" i="5"/>
  <c r="Y17" i="11"/>
  <c r="Y43" i="11" s="1"/>
  <c r="AO33" i="5"/>
  <c r="AO7" i="11"/>
  <c r="AO33" i="11" s="1"/>
  <c r="BJ94" i="5"/>
  <c r="AW65" i="21"/>
  <c r="K287" i="21"/>
  <c r="AW287" i="21" s="1"/>
  <c r="AZ58" i="21"/>
  <c r="N280" i="21"/>
  <c r="AZ280" i="21" s="1"/>
  <c r="BN63" i="21"/>
  <c r="AB285" i="21"/>
  <c r="BN285" i="21" s="1"/>
  <c r="AS66" i="21"/>
  <c r="G288" i="21"/>
  <c r="AS288" i="21" s="1"/>
  <c r="L42" i="5"/>
  <c r="L16" i="11"/>
  <c r="L42" i="11" s="1"/>
  <c r="E85" i="5"/>
  <c r="BF99" i="5"/>
  <c r="BA33" i="5"/>
  <c r="BA7" i="11"/>
  <c r="BA33" i="11" s="1"/>
  <c r="I33" i="5"/>
  <c r="I7" i="11"/>
  <c r="I33" i="11" s="1"/>
  <c r="M101" i="5"/>
  <c r="AR42" i="5"/>
  <c r="AR16" i="11"/>
  <c r="AR42" i="11" s="1"/>
  <c r="R34" i="5"/>
  <c r="R8" i="11"/>
  <c r="R34" i="11" s="1"/>
  <c r="H85" i="5"/>
  <c r="I43" i="5"/>
  <c r="I17" i="11"/>
  <c r="I43" i="11" s="1"/>
  <c r="H45" i="5"/>
  <c r="H19" i="11"/>
  <c r="H45" i="11" s="1"/>
  <c r="BJ90" i="5"/>
  <c r="AV91" i="5"/>
  <c r="AY71" i="21"/>
  <c r="M293" i="21"/>
  <c r="AY293" i="21" s="1"/>
  <c r="AV58" i="21"/>
  <c r="J280" i="21"/>
  <c r="AV280" i="21" s="1"/>
  <c r="BF71" i="21"/>
  <c r="T293" i="21"/>
  <c r="BF293" i="21" s="1"/>
  <c r="AV99" i="5"/>
  <c r="R48" i="5"/>
  <c r="R22" i="11"/>
  <c r="R48" i="11" s="1"/>
  <c r="Y102" i="5"/>
  <c r="BK62" i="21"/>
  <c r="Y284" i="21"/>
  <c r="BK284" i="21" s="1"/>
  <c r="BN45" i="21"/>
  <c r="AB267" i="21"/>
  <c r="BN267" i="21" s="1"/>
  <c r="BF95" i="5"/>
  <c r="BI54" i="21"/>
  <c r="W276" i="21"/>
  <c r="BI276" i="21" s="1"/>
  <c r="AJ94" i="5"/>
  <c r="AE88" i="5"/>
  <c r="BN53" i="21"/>
  <c r="AB275" i="21"/>
  <c r="BN275" i="21" s="1"/>
  <c r="BG41" i="21"/>
  <c r="U263" i="21"/>
  <c r="BG263" i="21" s="1"/>
  <c r="AM100" i="5"/>
  <c r="W94" i="5"/>
  <c r="BG59" i="21"/>
  <c r="U281" i="21"/>
  <c r="BG281" i="21" s="1"/>
  <c r="AS44" i="21"/>
  <c r="G266" i="21"/>
  <c r="AS266" i="21" s="1"/>
  <c r="R31" i="5"/>
  <c r="R5" i="11"/>
  <c r="R31" i="11" s="1"/>
  <c r="G42" i="5"/>
  <c r="G16" i="11"/>
  <c r="G42" i="11" s="1"/>
  <c r="AM25" i="11"/>
  <c r="AM51" i="11" s="1"/>
  <c r="AM51" i="5"/>
  <c r="BG37" i="5"/>
  <c r="BG11" i="11"/>
  <c r="BG37" i="11" s="1"/>
  <c r="BH52" i="21"/>
  <c r="V274" i="21"/>
  <c r="BH274" i="21" s="1"/>
  <c r="BK53" i="21"/>
  <c r="Y275" i="21"/>
  <c r="BK275" i="21" s="1"/>
  <c r="R86" i="5"/>
  <c r="BL44" i="21"/>
  <c r="Z266" i="21"/>
  <c r="BL266" i="21" s="1"/>
  <c r="BK33" i="5"/>
  <c r="BK7" i="11"/>
  <c r="BK33" i="11" s="1"/>
  <c r="AT39" i="21"/>
  <c r="H261" i="21"/>
  <c r="AT261" i="21" s="1"/>
  <c r="BF72" i="21"/>
  <c r="T294" i="21"/>
  <c r="BF294" i="21" s="1"/>
  <c r="AY44" i="21"/>
  <c r="M266" i="21"/>
  <c r="AY266" i="21" s="1"/>
  <c r="AX56" i="21"/>
  <c r="L278" i="21"/>
  <c r="AX278" i="21" s="1"/>
  <c r="AO41" i="21"/>
  <c r="C263" i="21"/>
  <c r="AO263" i="21" s="1"/>
  <c r="AY65" i="21"/>
  <c r="M287" i="21"/>
  <c r="AY287" i="21" s="1"/>
  <c r="BP73" i="21"/>
  <c r="AD295" i="21"/>
  <c r="BP295" i="21" s="1"/>
  <c r="BI84" i="5"/>
  <c r="BC99" i="5"/>
  <c r="R33" i="5"/>
  <c r="R7" i="11"/>
  <c r="R33" i="11" s="1"/>
  <c r="W33" i="5"/>
  <c r="W7" i="11"/>
  <c r="W33" i="11" s="1"/>
  <c r="BC48" i="5"/>
  <c r="BC22" i="11"/>
  <c r="BC48" i="11" s="1"/>
  <c r="AM42" i="5"/>
  <c r="AM16" i="11"/>
  <c r="AM42" i="11" s="1"/>
  <c r="AB102" i="5"/>
  <c r="T86" i="5"/>
  <c r="BJ99" i="5"/>
  <c r="AR32" i="5"/>
  <c r="AR6" i="11"/>
  <c r="AR32" i="11" s="1"/>
  <c r="N46" i="5"/>
  <c r="N20" i="11"/>
  <c r="N46" i="11" s="1"/>
  <c r="BI59" i="21"/>
  <c r="W281" i="21"/>
  <c r="BI281" i="21" s="1"/>
  <c r="AF47" i="5"/>
  <c r="AF21" i="11"/>
  <c r="AF47" i="11" s="1"/>
  <c r="BB48" i="5"/>
  <c r="BB22" i="11"/>
  <c r="BB48" i="11" s="1"/>
  <c r="AP84" i="5"/>
  <c r="BA101" i="5"/>
  <c r="AE25" i="11"/>
  <c r="AE51" i="11" s="1"/>
  <c r="AE51" i="5"/>
  <c r="BF47" i="5"/>
  <c r="BF21" i="11"/>
  <c r="BF47" i="11" s="1"/>
  <c r="BK71" i="21"/>
  <c r="Y293" i="21"/>
  <c r="BK293" i="21" s="1"/>
  <c r="BP72" i="21"/>
  <c r="AD294" i="21"/>
  <c r="BP294" i="21" s="1"/>
  <c r="AV50" i="21"/>
  <c r="J272" i="21"/>
  <c r="AV272" i="21" s="1"/>
  <c r="U40" i="5"/>
  <c r="U14" i="11"/>
  <c r="U40" i="11" s="1"/>
  <c r="BQ43" i="21"/>
  <c r="AE265" i="21"/>
  <c r="BQ265" i="21" s="1"/>
  <c r="U99" i="5"/>
  <c r="BO44" i="21"/>
  <c r="AC266" i="21"/>
  <c r="BO266" i="21" s="1"/>
  <c r="BO56" i="21"/>
  <c r="AC278" i="21"/>
  <c r="BO278" i="21" s="1"/>
  <c r="E94" i="5"/>
  <c r="AG48" i="5"/>
  <c r="AG22" i="11"/>
  <c r="AG48" i="11" s="1"/>
  <c r="AE32" i="5"/>
  <c r="AE6" i="11"/>
  <c r="AE32" i="11" s="1"/>
  <c r="BF53" i="21"/>
  <c r="T275" i="21"/>
  <c r="BF275" i="21" s="1"/>
  <c r="BC46" i="5"/>
  <c r="BC20" i="11"/>
  <c r="BC46" i="11" s="1"/>
  <c r="AT37" i="5"/>
  <c r="AT11" i="11"/>
  <c r="AT37" i="11" s="1"/>
  <c r="BA41" i="5"/>
  <c r="BA15" i="11"/>
  <c r="BA41" i="11" s="1"/>
  <c r="B96" i="5"/>
  <c r="BH50" i="21"/>
  <c r="V272" i="21"/>
  <c r="BH272" i="21" s="1"/>
  <c r="I41" i="5"/>
  <c r="I15" i="11"/>
  <c r="I41" i="11" s="1"/>
  <c r="AO88" i="5"/>
  <c r="AR105" i="5"/>
  <c r="K101" i="5"/>
  <c r="AQ32" i="5"/>
  <c r="AQ6" i="11"/>
  <c r="AQ32" i="11" s="1"/>
  <c r="Z42" i="5"/>
  <c r="Z16" i="11"/>
  <c r="Z42" i="11" s="1"/>
  <c r="F101" i="5"/>
  <c r="AS47" i="5"/>
  <c r="AS21" i="11"/>
  <c r="AS47" i="11" s="1"/>
  <c r="AW46" i="5"/>
  <c r="AW20" i="11"/>
  <c r="AW46" i="11" s="1"/>
  <c r="AQ46" i="5"/>
  <c r="AQ20" i="11"/>
  <c r="AQ46" i="11" s="1"/>
  <c r="U85" i="5"/>
  <c r="AY51" i="21"/>
  <c r="M273" i="21"/>
  <c r="AY273" i="21" s="1"/>
  <c r="AY43" i="21"/>
  <c r="M265" i="21"/>
  <c r="AY265" i="21" s="1"/>
  <c r="BL63" i="21"/>
  <c r="Z285" i="21"/>
  <c r="BL285" i="21" s="1"/>
  <c r="AR41" i="21"/>
  <c r="F263" i="21"/>
  <c r="AR263" i="21" s="1"/>
  <c r="BQ69" i="21"/>
  <c r="AE291" i="21"/>
  <c r="BQ291" i="21" s="1"/>
  <c r="AS57" i="21"/>
  <c r="G279" i="21"/>
  <c r="AS279" i="21" s="1"/>
  <c r="BB54" i="21"/>
  <c r="P276" i="21"/>
  <c r="BB276" i="21" s="1"/>
  <c r="AX70" i="21"/>
  <c r="L292" i="21"/>
  <c r="AX292" i="21" s="1"/>
  <c r="AV43" i="21"/>
  <c r="J265" i="21"/>
  <c r="AV265" i="21" s="1"/>
  <c r="T51" i="5"/>
  <c r="T25" i="11"/>
  <c r="T51" i="11" s="1"/>
  <c r="BP44" i="21"/>
  <c r="AD266" i="21"/>
  <c r="BP266" i="21" s="1"/>
  <c r="BB91" i="5"/>
  <c r="BL51" i="21"/>
  <c r="Z273" i="21"/>
  <c r="BL273" i="21" s="1"/>
  <c r="Z43" i="5"/>
  <c r="Z17" i="11"/>
  <c r="Z43" i="11" s="1"/>
  <c r="F41" i="5"/>
  <c r="F15" i="11"/>
  <c r="F41" i="11" s="1"/>
  <c r="L97" i="5"/>
  <c r="AC90" i="5"/>
  <c r="V34" i="5"/>
  <c r="V8" i="11"/>
  <c r="V34" i="11" s="1"/>
  <c r="AH51" i="5"/>
  <c r="AH25" i="11"/>
  <c r="AH51" i="11" s="1"/>
  <c r="AI30" i="5"/>
  <c r="AI4" i="11"/>
  <c r="AI30" i="11" s="1"/>
  <c r="V97" i="5"/>
  <c r="S85" i="5"/>
  <c r="AI100" i="5"/>
  <c r="AS63" i="21"/>
  <c r="G285" i="21"/>
  <c r="AS285" i="21" s="1"/>
  <c r="AV56" i="21"/>
  <c r="J278" i="21"/>
  <c r="AV278" i="21" s="1"/>
  <c r="BK65" i="21"/>
  <c r="Y287" i="21"/>
  <c r="BK287" i="21" s="1"/>
  <c r="AU56" i="21"/>
  <c r="I278" i="21"/>
  <c r="AU278" i="21" s="1"/>
  <c r="AP45" i="21"/>
  <c r="D267" i="21"/>
  <c r="AP267" i="21" s="1"/>
  <c r="AU72" i="21"/>
  <c r="I294" i="21"/>
  <c r="AU294" i="21" s="1"/>
  <c r="AX63" i="21"/>
  <c r="L285" i="21"/>
  <c r="AX285" i="21" s="1"/>
  <c r="AN46" i="21"/>
  <c r="B268" i="21"/>
  <c r="AN268" i="21" s="1"/>
  <c r="BK73" i="21"/>
  <c r="Y295" i="21"/>
  <c r="BK295" i="21" s="1"/>
  <c r="AN39" i="21"/>
  <c r="B261" i="21"/>
  <c r="AN261" i="21" s="1"/>
  <c r="AQ58" i="21"/>
  <c r="E280" i="21"/>
  <c r="AQ280" i="21" s="1"/>
  <c r="BC69" i="21"/>
  <c r="Q291" i="21"/>
  <c r="BC291" i="21" s="1"/>
  <c r="AR56" i="21"/>
  <c r="F278" i="21"/>
  <c r="AR278" i="21" s="1"/>
  <c r="BM71" i="21"/>
  <c r="AA293" i="21"/>
  <c r="BM293" i="21" s="1"/>
  <c r="BC63" i="21"/>
  <c r="Q285" i="21"/>
  <c r="BC285" i="21" s="1"/>
  <c r="BB50" i="21"/>
  <c r="P272" i="21"/>
  <c r="BB272" i="21" s="1"/>
  <c r="BN64" i="21"/>
  <c r="AB286" i="21"/>
  <c r="BN286" i="21" s="1"/>
  <c r="BC71" i="21"/>
  <c r="Q293" i="21"/>
  <c r="BC293" i="21" s="1"/>
  <c r="AY42" i="21"/>
  <c r="M264" i="21"/>
  <c r="AY264" i="21" s="1"/>
  <c r="BN65" i="21"/>
  <c r="AB287" i="21"/>
  <c r="BN287" i="21" s="1"/>
  <c r="AY54" i="21"/>
  <c r="M276" i="21"/>
  <c r="AY276" i="21" s="1"/>
  <c r="AR54" i="21"/>
  <c r="F276" i="21"/>
  <c r="AR276" i="21" s="1"/>
  <c r="BA43" i="21"/>
  <c r="O265" i="21"/>
  <c r="BA265" i="21" s="1"/>
  <c r="AA30" i="5"/>
  <c r="AA4" i="11"/>
  <c r="AA30" i="11" s="1"/>
  <c r="R100" i="5"/>
  <c r="AP101" i="5"/>
  <c r="S102" i="5"/>
  <c r="G87" i="5"/>
  <c r="C95" i="5"/>
  <c r="Y48" i="5"/>
  <c r="Y22" i="11"/>
  <c r="Y48" i="11" s="1"/>
  <c r="F48" i="5"/>
  <c r="F22" i="11"/>
  <c r="F48" i="11" s="1"/>
  <c r="AN48" i="5"/>
  <c r="AN22" i="11"/>
  <c r="AN48" i="11" s="1"/>
  <c r="O13" i="11"/>
  <c r="O39" i="11" s="1"/>
  <c r="O39" i="5"/>
  <c r="BN41" i="21"/>
  <c r="AB263" i="21"/>
  <c r="BN263" i="21" s="1"/>
  <c r="AV88" i="5"/>
  <c r="BG95" i="5"/>
  <c r="O84" i="5"/>
  <c r="N48" i="5"/>
  <c r="N22" i="11"/>
  <c r="N48" i="11" s="1"/>
  <c r="BH53" i="21"/>
  <c r="V275" i="21"/>
  <c r="BH275" i="21" s="1"/>
  <c r="BH99" i="5"/>
  <c r="AT40" i="5"/>
  <c r="AT14" i="11"/>
  <c r="AT40" i="11" s="1"/>
  <c r="Q90" i="5"/>
  <c r="AW33" i="5"/>
  <c r="AW7" i="11"/>
  <c r="AW33" i="11" s="1"/>
  <c r="BM59" i="21"/>
  <c r="AA281" i="21"/>
  <c r="BM281" i="21" s="1"/>
  <c r="BI41" i="5"/>
  <c r="BI15" i="11"/>
  <c r="BI41" i="11" s="1"/>
  <c r="BN54" i="21"/>
  <c r="AB276" i="21"/>
  <c r="BN276" i="21" s="1"/>
  <c r="AR83" i="5"/>
  <c r="D87" i="5"/>
  <c r="T102" i="5"/>
  <c r="W45" i="5"/>
  <c r="W19" i="11"/>
  <c r="W45" i="11" s="1"/>
  <c r="AG43" i="5"/>
  <c r="AG17" i="11"/>
  <c r="AG43" i="11" s="1"/>
  <c r="BG93" i="5"/>
  <c r="BM50" i="21"/>
  <c r="AA272" i="21"/>
  <c r="BM272" i="21" s="1"/>
  <c r="O83" i="5"/>
  <c r="Q97" i="5"/>
  <c r="V31" i="5"/>
  <c r="V5" i="11"/>
  <c r="V31" i="11" s="1"/>
  <c r="L90" i="5"/>
  <c r="L34" i="5"/>
  <c r="L8" i="11"/>
  <c r="L34" i="11" s="1"/>
  <c r="AZ87" i="5"/>
  <c r="AE41" i="5"/>
  <c r="AE15" i="11"/>
  <c r="AE41" i="11" s="1"/>
  <c r="M96" i="5"/>
  <c r="BK48" i="5"/>
  <c r="BK22" i="11"/>
  <c r="BK48" i="11" s="1"/>
  <c r="BH43" i="21"/>
  <c r="V265" i="21"/>
  <c r="BH265" i="21" s="1"/>
  <c r="AV45" i="5"/>
  <c r="AV19" i="11"/>
  <c r="AV45" i="11" s="1"/>
  <c r="P30" i="5"/>
  <c r="P4" i="11"/>
  <c r="P30" i="11" s="1"/>
  <c r="BN51" i="21"/>
  <c r="AB273" i="21"/>
  <c r="BN273" i="21" s="1"/>
  <c r="AC51" i="5"/>
  <c r="AC25" i="11"/>
  <c r="AC51" i="11" s="1"/>
  <c r="AK46" i="5"/>
  <c r="AK20" i="11"/>
  <c r="AK46" i="11" s="1"/>
  <c r="AL31" i="5"/>
  <c r="AL5" i="11"/>
  <c r="AL31" i="11" s="1"/>
  <c r="BK41" i="5"/>
  <c r="BK15" i="11"/>
  <c r="BK41" i="11" s="1"/>
  <c r="BK88" i="5"/>
  <c r="AX99" i="5"/>
  <c r="AU102" i="5"/>
  <c r="AG30" i="5"/>
  <c r="AG4" i="11"/>
  <c r="AG30" i="11" s="1"/>
  <c r="Z31" i="5"/>
  <c r="Z5" i="11"/>
  <c r="Z31" i="11" s="1"/>
  <c r="AG97" i="5"/>
  <c r="AD13" i="11"/>
  <c r="AD39" i="11" s="1"/>
  <c r="AD39" i="5"/>
  <c r="BP43" i="21"/>
  <c r="AD265" i="21"/>
  <c r="BP265" i="21" s="1"/>
  <c r="G31" i="5"/>
  <c r="G5" i="11"/>
  <c r="G31" i="11" s="1"/>
  <c r="AW84" i="5"/>
  <c r="BA94" i="5"/>
  <c r="BQ42" i="21"/>
  <c r="AE264" i="21"/>
  <c r="BQ264" i="21" s="1"/>
  <c r="BA99" i="5"/>
  <c r="BB36" i="5"/>
  <c r="BB10" i="11"/>
  <c r="BB36" i="11" s="1"/>
  <c r="P86" i="5"/>
  <c r="AR51" i="5"/>
  <c r="AR25" i="11"/>
  <c r="AR51" i="11" s="1"/>
  <c r="BP54" i="21"/>
  <c r="AD276" i="21"/>
  <c r="BP276" i="21" s="1"/>
  <c r="AC84" i="5"/>
  <c r="J90" i="5"/>
  <c r="AQ105" i="5"/>
  <c r="B101" i="5"/>
  <c r="V35" i="5"/>
  <c r="V9" i="11"/>
  <c r="V35" i="11" s="1"/>
  <c r="T35" i="5"/>
  <c r="T9" i="11"/>
  <c r="T35" i="11" s="1"/>
  <c r="BC58" i="21"/>
  <c r="Q280" i="21"/>
  <c r="BC280" i="21" s="1"/>
  <c r="BH35" i="5"/>
  <c r="BH9" i="11"/>
  <c r="BH35" i="11" s="1"/>
  <c r="I35" i="5"/>
  <c r="I9" i="11"/>
  <c r="I35" i="11" s="1"/>
  <c r="J94" i="5"/>
  <c r="BF52" i="21"/>
  <c r="T274" i="21"/>
  <c r="BF274" i="21" s="1"/>
  <c r="BB105" i="5"/>
  <c r="BA89" i="5"/>
  <c r="BO43" i="21"/>
  <c r="AC265" i="21"/>
  <c r="BO265" i="21" s="1"/>
  <c r="F35" i="5"/>
  <c r="F9" i="11"/>
  <c r="F35" i="11" s="1"/>
  <c r="AP47" i="5"/>
  <c r="AP21" i="11"/>
  <c r="AP47" i="11" s="1"/>
  <c r="B30" i="5"/>
  <c r="B4" i="11"/>
  <c r="B30" i="11" s="1"/>
  <c r="F83" i="5"/>
  <c r="Y40" i="5"/>
  <c r="Y14" i="11"/>
  <c r="Y40" i="11" s="1"/>
  <c r="BO59" i="21"/>
  <c r="AC281" i="21"/>
  <c r="BO281" i="21" s="1"/>
  <c r="BQ53" i="21"/>
  <c r="AE275" i="21"/>
  <c r="BQ275" i="21" s="1"/>
  <c r="AH35" i="5"/>
  <c r="AH9" i="11"/>
  <c r="AH35" i="11" s="1"/>
  <c r="AA40" i="5"/>
  <c r="AA14" i="11"/>
  <c r="AA40" i="11" s="1"/>
  <c r="AJ89" i="5"/>
  <c r="I86" i="5"/>
  <c r="AA88" i="5"/>
  <c r="AY94" i="5"/>
  <c r="S13" i="11"/>
  <c r="S39" i="11" s="1"/>
  <c r="S39" i="5"/>
  <c r="AN31" i="5"/>
  <c r="AN5" i="11"/>
  <c r="AN31" i="11" s="1"/>
  <c r="AH43" i="5"/>
  <c r="AH17" i="11"/>
  <c r="AH43" i="11" s="1"/>
  <c r="L87" i="5"/>
  <c r="AN85" i="5"/>
  <c r="AF33" i="5"/>
  <c r="AF7" i="11"/>
  <c r="AF33" i="11" s="1"/>
  <c r="U39" i="5"/>
  <c r="U13" i="11"/>
  <c r="U39" i="11" s="1"/>
  <c r="BG97" i="5"/>
  <c r="AS85" i="5"/>
  <c r="AS45" i="5"/>
  <c r="AS19" i="11"/>
  <c r="AS45" i="11" s="1"/>
  <c r="BO41" i="21"/>
  <c r="AC263" i="21"/>
  <c r="BO263" i="21" s="1"/>
  <c r="AH90" i="5"/>
  <c r="C33" i="5"/>
  <c r="C7" i="11"/>
  <c r="C33" i="11" s="1"/>
  <c r="AT55" i="21"/>
  <c r="H277" i="21"/>
  <c r="AT277" i="21" s="1"/>
  <c r="AZ41" i="21"/>
  <c r="N263" i="21"/>
  <c r="AZ263" i="21" s="1"/>
  <c r="AZ52" i="21"/>
  <c r="N274" i="21"/>
  <c r="AZ274" i="21" s="1"/>
  <c r="AV71" i="21"/>
  <c r="J293" i="21"/>
  <c r="AV293" i="21" s="1"/>
  <c r="M33" i="5"/>
  <c r="M7" i="11"/>
  <c r="M33" i="11" s="1"/>
  <c r="J40" i="5"/>
  <c r="J14" i="11"/>
  <c r="J40" i="11" s="1"/>
  <c r="W87" i="5"/>
  <c r="BD95" i="5"/>
  <c r="AH87" i="5"/>
  <c r="I87" i="5"/>
  <c r="BN42" i="21"/>
  <c r="AB264" i="21"/>
  <c r="BN264" i="21" s="1"/>
  <c r="AF46" i="5"/>
  <c r="AF20" i="11"/>
  <c r="AF46" i="11" s="1"/>
  <c r="AM95" i="5"/>
  <c r="BN58" i="21"/>
  <c r="AB280" i="21"/>
  <c r="BN280" i="21" s="1"/>
  <c r="AJ42" i="5"/>
  <c r="AJ16" i="11"/>
  <c r="AJ42" i="11" s="1"/>
  <c r="BI47" i="5"/>
  <c r="BI21" i="11"/>
  <c r="BI47" i="11" s="1"/>
  <c r="BC33" i="5"/>
  <c r="BC7" i="11"/>
  <c r="BC33" i="11" s="1"/>
  <c r="C42" i="5"/>
  <c r="C16" i="11"/>
  <c r="C42" i="11" s="1"/>
  <c r="BF42" i="21"/>
  <c r="T264" i="21"/>
  <c r="BF264" i="21" s="1"/>
  <c r="D96" i="5"/>
  <c r="Q43" i="5"/>
  <c r="Q17" i="11"/>
  <c r="Q43" i="11" s="1"/>
  <c r="BE30" i="5"/>
  <c r="BE4" i="11"/>
  <c r="BE30" i="11" s="1"/>
  <c r="AP43" i="21"/>
  <c r="D265" i="21"/>
  <c r="AP265" i="21" s="1"/>
  <c r="AS70" i="21"/>
  <c r="G292" i="21"/>
  <c r="AS292" i="21" s="1"/>
  <c r="BB64" i="21"/>
  <c r="P286" i="21"/>
  <c r="BB286" i="21" s="1"/>
  <c r="AN72" i="21"/>
  <c r="B294" i="21"/>
  <c r="AN294" i="21" s="1"/>
  <c r="AX41" i="21"/>
  <c r="L263" i="21"/>
  <c r="AX263" i="21" s="1"/>
  <c r="AS87" i="5"/>
  <c r="BJ42" i="5"/>
  <c r="BJ16" i="11"/>
  <c r="BJ42" i="11" s="1"/>
  <c r="R105" i="5"/>
  <c r="AD96" i="5"/>
  <c r="BP51" i="21"/>
  <c r="AD273" i="21"/>
  <c r="BP273" i="21" s="1"/>
  <c r="Q13" i="11"/>
  <c r="Q39" i="11" s="1"/>
  <c r="Q39" i="5"/>
  <c r="BE95" i="5"/>
  <c r="BE56" i="21"/>
  <c r="S278" i="21"/>
  <c r="BE278" i="21" s="1"/>
  <c r="AJ97" i="5"/>
  <c r="AC48" i="5"/>
  <c r="AC22" i="11"/>
  <c r="AC48" i="11" s="1"/>
  <c r="AJ100" i="5"/>
  <c r="AK99" i="5"/>
  <c r="BE58" i="21"/>
  <c r="S280" i="21"/>
  <c r="BE280" i="21" s="1"/>
  <c r="AA99" i="5"/>
  <c r="AG40" i="5"/>
  <c r="AG14" i="11"/>
  <c r="AG40" i="11" s="1"/>
  <c r="Q99" i="5"/>
  <c r="O105" i="5"/>
  <c r="K93" i="5"/>
  <c r="G45" i="5"/>
  <c r="G19" i="11"/>
  <c r="G45" i="11" s="1"/>
  <c r="Y86" i="5"/>
  <c r="AX42" i="21"/>
  <c r="L264" i="21"/>
  <c r="AX264" i="21" s="1"/>
  <c r="AN64" i="21"/>
  <c r="B286" i="21"/>
  <c r="AN286" i="21" s="1"/>
  <c r="AO39" i="21"/>
  <c r="C261" i="21"/>
  <c r="AO261" i="21" s="1"/>
  <c r="AS56" i="21"/>
  <c r="G278" i="21"/>
  <c r="AS278" i="21" s="1"/>
  <c r="X97" i="5"/>
  <c r="AQ86" i="5"/>
  <c r="V95" i="5"/>
  <c r="AH42" i="5"/>
  <c r="AH16" i="11"/>
  <c r="AH42" i="11" s="1"/>
  <c r="U100" i="5"/>
  <c r="B40" i="5"/>
  <c r="B14" i="11"/>
  <c r="B40" i="11" s="1"/>
  <c r="J25" i="11"/>
  <c r="J51" i="11" s="1"/>
  <c r="J51" i="5"/>
  <c r="AH95" i="5"/>
  <c r="BF31" i="5"/>
  <c r="BF5" i="11"/>
  <c r="BF31" i="11" s="1"/>
  <c r="BI101" i="5"/>
  <c r="AP43" i="5"/>
  <c r="AP17" i="11"/>
  <c r="AP43" i="11" s="1"/>
  <c r="B25" i="11"/>
  <c r="B51" i="11" s="1"/>
  <c r="B51" i="5"/>
  <c r="BC96" i="5"/>
  <c r="AN97" i="5"/>
  <c r="R30" i="5"/>
  <c r="R4" i="11"/>
  <c r="R30" i="11" s="1"/>
  <c r="AL34" i="5"/>
  <c r="AL8" i="11"/>
  <c r="AL34" i="11" s="1"/>
  <c r="AA32" i="5"/>
  <c r="AA6" i="11"/>
  <c r="AA32" i="11" s="1"/>
  <c r="BB51" i="21"/>
  <c r="P273" i="21"/>
  <c r="BB273" i="21" s="1"/>
  <c r="AZ64" i="21"/>
  <c r="N286" i="21"/>
  <c r="AZ286" i="21" s="1"/>
  <c r="AZ44" i="21"/>
  <c r="N266" i="21"/>
  <c r="AZ266" i="21" s="1"/>
  <c r="AO71" i="21"/>
  <c r="C293" i="21"/>
  <c r="AO293" i="21" s="1"/>
  <c r="C102" i="5"/>
  <c r="AS95" i="5"/>
  <c r="BC84" i="5"/>
  <c r="BB33" i="5"/>
  <c r="BB7" i="11"/>
  <c r="BB33" i="11" s="1"/>
  <c r="BD35" i="5"/>
  <c r="BD9" i="11"/>
  <c r="BD35" i="11" s="1"/>
  <c r="AS90" i="5"/>
  <c r="AE89" i="5"/>
  <c r="AT84" i="5"/>
  <c r="J95" i="5"/>
  <c r="H90" i="5"/>
  <c r="Q96" i="5"/>
  <c r="BE83" i="5"/>
  <c r="AE33" i="5"/>
  <c r="AE7" i="11"/>
  <c r="AE33" i="11" s="1"/>
  <c r="BE42" i="5"/>
  <c r="BE16" i="11"/>
  <c r="BE42" i="11" s="1"/>
  <c r="J39" i="5"/>
  <c r="J13" i="11"/>
  <c r="J39" i="11" s="1"/>
  <c r="AA94" i="5"/>
  <c r="BC46" i="21"/>
  <c r="Q268" i="21"/>
  <c r="BC268" i="21" s="1"/>
  <c r="H25" i="11"/>
  <c r="H51" i="11" s="1"/>
  <c r="H51" i="5"/>
  <c r="BA71" i="21"/>
  <c r="O293" i="21"/>
  <c r="BA293" i="21" s="1"/>
  <c r="AZ46" i="21"/>
  <c r="N268" i="21"/>
  <c r="AZ268" i="21" s="1"/>
  <c r="AU60" i="21"/>
  <c r="I282" i="21"/>
  <c r="AU282" i="21" s="1"/>
  <c r="BA52" i="21"/>
  <c r="O274" i="21"/>
  <c r="BA274" i="21" s="1"/>
  <c r="AX73" i="21"/>
  <c r="L295" i="21"/>
  <c r="AX295" i="21" s="1"/>
  <c r="BH47" i="4"/>
  <c r="BH21" i="5"/>
  <c r="BC87" i="5"/>
  <c r="W85" i="5"/>
  <c r="AW99" i="5"/>
  <c r="AD25" i="11"/>
  <c r="AD51" i="11" s="1"/>
  <c r="AD51" i="5"/>
  <c r="AM102" i="5"/>
  <c r="U90" i="5"/>
  <c r="E25" i="11"/>
  <c r="E51" i="11" s="1"/>
  <c r="E51" i="5"/>
  <c r="BE46" i="21"/>
  <c r="S268" i="21"/>
  <c r="BE268" i="21" s="1"/>
  <c r="BA45" i="21"/>
  <c r="O267" i="21"/>
  <c r="BA267" i="21" s="1"/>
  <c r="AO56" i="21"/>
  <c r="C278" i="21"/>
  <c r="AO278" i="21" s="1"/>
  <c r="BG70" i="21"/>
  <c r="U292" i="21"/>
  <c r="BG292" i="21" s="1"/>
  <c r="Q100" i="5"/>
  <c r="AX33" i="5"/>
  <c r="AX7" i="11"/>
  <c r="AX33" i="11" s="1"/>
  <c r="BI43" i="21"/>
  <c r="W265" i="21"/>
  <c r="BI265" i="21" s="1"/>
  <c r="X105" i="5"/>
  <c r="BC50" i="21"/>
  <c r="Q272" i="21"/>
  <c r="BC272" i="21" s="1"/>
  <c r="BF57" i="21"/>
  <c r="T279" i="21"/>
  <c r="BF279" i="21" s="1"/>
  <c r="BF50" i="21"/>
  <c r="T272" i="21"/>
  <c r="BF272" i="21" s="1"/>
  <c r="BG44" i="21"/>
  <c r="U266" i="21"/>
  <c r="BG266" i="21" s="1"/>
  <c r="AW83" i="5"/>
  <c r="W25" i="11"/>
  <c r="W51" i="11" s="1"/>
  <c r="W51" i="5"/>
  <c r="AN99" i="5"/>
  <c r="AI96" i="5"/>
  <c r="AZ30" i="5"/>
  <c r="AZ4" i="11"/>
  <c r="AZ30" i="11" s="1"/>
  <c r="BK69" i="21"/>
  <c r="Y291" i="21"/>
  <c r="BK291" i="21" s="1"/>
  <c r="AS54" i="21"/>
  <c r="G276" i="21"/>
  <c r="AS276" i="21" s="1"/>
  <c r="BC66" i="21"/>
  <c r="Q288" i="21"/>
  <c r="BC288" i="21" s="1"/>
  <c r="BH66" i="21"/>
  <c r="V288" i="21"/>
  <c r="BH288" i="21" s="1"/>
  <c r="AP71" i="21"/>
  <c r="D293" i="21"/>
  <c r="AP293" i="21" s="1"/>
  <c r="AX45" i="21"/>
  <c r="L267" i="21"/>
  <c r="AX267" i="21" s="1"/>
  <c r="BI65" i="21"/>
  <c r="W287" i="21"/>
  <c r="BI287" i="21" s="1"/>
  <c r="AW66" i="21"/>
  <c r="K288" i="21"/>
  <c r="AW288" i="21" s="1"/>
  <c r="BA54" i="21"/>
  <c r="O276" i="21"/>
  <c r="BA276" i="21" s="1"/>
  <c r="AP63" i="21"/>
  <c r="D285" i="21"/>
  <c r="AP285" i="21" s="1"/>
  <c r="BB47" i="5"/>
  <c r="BB21" i="11"/>
  <c r="BB47" i="11" s="1"/>
  <c r="N100" i="5"/>
  <c r="N88" i="5"/>
  <c r="N105" i="5"/>
  <c r="AQ25" i="11"/>
  <c r="AQ51" i="11" s="1"/>
  <c r="AQ51" i="5"/>
  <c r="BI91" i="5"/>
  <c r="S42" i="5"/>
  <c r="S16" i="11"/>
  <c r="S42" i="11" s="1"/>
  <c r="D95" i="5"/>
  <c r="BC45" i="5"/>
  <c r="BC19" i="11"/>
  <c r="BC45" i="11" s="1"/>
  <c r="BF100" i="5"/>
  <c r="BF48" i="5"/>
  <c r="BF22" i="11"/>
  <c r="BF48" i="11" s="1"/>
  <c r="AK35" i="5"/>
  <c r="AK9" i="11"/>
  <c r="AK35" i="11" s="1"/>
  <c r="BF13" i="11"/>
  <c r="BF39" i="5"/>
  <c r="F87" i="5"/>
  <c r="AD99" i="5"/>
  <c r="BF35" i="5"/>
  <c r="BF9" i="11"/>
  <c r="BF35" i="11" s="1"/>
  <c r="G93" i="5"/>
  <c r="E45" i="5"/>
  <c r="E19" i="11"/>
  <c r="E45" i="11" s="1"/>
  <c r="AZ43" i="21"/>
  <c r="N265" i="21"/>
  <c r="AZ265" i="21" s="1"/>
  <c r="AO59" i="21"/>
  <c r="C281" i="21"/>
  <c r="AO281" i="21" s="1"/>
  <c r="AY52" i="21"/>
  <c r="M274" i="21"/>
  <c r="AY274" i="21" s="1"/>
  <c r="BI63" i="21"/>
  <c r="W285" i="21"/>
  <c r="BI285" i="21" s="1"/>
  <c r="AX71" i="21"/>
  <c r="L293" i="21"/>
  <c r="AX293" i="21" s="1"/>
  <c r="AY63" i="21"/>
  <c r="M285" i="21"/>
  <c r="AY285" i="21" s="1"/>
  <c r="AN50" i="21"/>
  <c r="B272" i="21"/>
  <c r="AN272" i="21" s="1"/>
  <c r="BB45" i="21"/>
  <c r="P267" i="21"/>
  <c r="BB267" i="21" s="1"/>
  <c r="BB57" i="21"/>
  <c r="P279" i="21"/>
  <c r="BB279" i="21" s="1"/>
  <c r="AQ73" i="21"/>
  <c r="E295" i="21"/>
  <c r="AQ295" i="21" s="1"/>
  <c r="BP71" i="21"/>
  <c r="AD293" i="21"/>
  <c r="BP293" i="21" s="1"/>
  <c r="BC72" i="21"/>
  <c r="Q294" i="21"/>
  <c r="BC294" i="21" s="1"/>
  <c r="AR51" i="21"/>
  <c r="F273" i="21"/>
  <c r="AR273" i="21" s="1"/>
  <c r="BA66" i="21"/>
  <c r="O288" i="21"/>
  <c r="BA288" i="21" s="1"/>
  <c r="AR73" i="21"/>
  <c r="F295" i="21"/>
  <c r="AR295" i="21" s="1"/>
  <c r="AP57" i="21"/>
  <c r="D279" i="21"/>
  <c r="AP279" i="21" s="1"/>
  <c r="AP55" i="21"/>
  <c r="D277" i="21"/>
  <c r="AP277" i="21" s="1"/>
  <c r="E46" i="5"/>
  <c r="E20" i="11"/>
  <c r="E46" i="11" s="1"/>
  <c r="BK36" i="5"/>
  <c r="BK10" i="11"/>
  <c r="BK36" i="11" s="1"/>
  <c r="P42" i="5"/>
  <c r="P16" i="11"/>
  <c r="P42" i="11" s="1"/>
  <c r="D99" i="5"/>
  <c r="AF83" i="5"/>
  <c r="BD42" i="5"/>
  <c r="BD16" i="11"/>
  <c r="BD42" i="11" s="1"/>
  <c r="B93" i="5"/>
  <c r="B46" i="5"/>
  <c r="B20" i="11"/>
  <c r="B46" i="11" s="1"/>
  <c r="AQ90" i="5"/>
  <c r="I47" i="5"/>
  <c r="I21" i="11"/>
  <c r="I47" i="11" s="1"/>
  <c r="AV37" i="5"/>
  <c r="AV11" i="11"/>
  <c r="AV37" i="11" s="1"/>
  <c r="AF43" i="5"/>
  <c r="AF17" i="11"/>
  <c r="AF43" i="11" s="1"/>
  <c r="BH42" i="21"/>
  <c r="V264" i="21"/>
  <c r="BH264" i="21" s="1"/>
  <c r="BE59" i="21"/>
  <c r="S281" i="21"/>
  <c r="BE281" i="21" s="1"/>
  <c r="BJ42" i="21"/>
  <c r="X264" i="21"/>
  <c r="BJ264" i="21" s="1"/>
  <c r="BE51" i="21"/>
  <c r="S273" i="21"/>
  <c r="BE273" i="21" s="1"/>
  <c r="K95" i="5"/>
  <c r="AE90" i="5"/>
  <c r="E83" i="5"/>
  <c r="AW96" i="5"/>
  <c r="AQ94" i="5"/>
  <c r="V86" i="5"/>
  <c r="AK89" i="5"/>
  <c r="U31" i="5"/>
  <c r="U5" i="11"/>
  <c r="U31" i="11" s="1"/>
  <c r="AR101" i="5"/>
  <c r="AA41" i="5"/>
  <c r="AA15" i="11"/>
  <c r="AA41" i="11" s="1"/>
  <c r="AV43" i="5"/>
  <c r="AV17" i="11"/>
  <c r="AV43" i="11" s="1"/>
  <c r="R40" i="5"/>
  <c r="R14" i="11"/>
  <c r="R40" i="11" s="1"/>
  <c r="AO34" i="5"/>
  <c r="AO8" i="11"/>
  <c r="AO34" i="11" s="1"/>
  <c r="B31" i="5"/>
  <c r="B5" i="11"/>
  <c r="B31" i="11" s="1"/>
  <c r="AI41" i="5"/>
  <c r="AI15" i="11"/>
  <c r="AI41" i="11" s="1"/>
  <c r="AK93" i="5"/>
  <c r="J32" i="5"/>
  <c r="J6" i="11"/>
  <c r="J32" i="11" s="1"/>
  <c r="AM45" i="5"/>
  <c r="AM19" i="11"/>
  <c r="AM45" i="11" s="1"/>
  <c r="AF95" i="5"/>
  <c r="AJ102" i="5"/>
  <c r="AM87" i="5"/>
  <c r="P83" i="5"/>
  <c r="AW95" i="5"/>
  <c r="O93" i="5"/>
  <c r="G86" i="5"/>
  <c r="AN42" i="21"/>
  <c r="B264" i="21"/>
  <c r="AN264" i="21" s="1"/>
  <c r="BA69" i="21"/>
  <c r="O291" i="21"/>
  <c r="BA291" i="21" s="1"/>
  <c r="AX65" i="21"/>
  <c r="L287" i="21"/>
  <c r="AX287" i="21" s="1"/>
  <c r="AS72" i="21"/>
  <c r="G294" i="21"/>
  <c r="AS294" i="21" s="1"/>
  <c r="BA57" i="21"/>
  <c r="O279" i="21"/>
  <c r="BA279" i="21" s="1"/>
  <c r="AO43" i="21"/>
  <c r="C265" i="21"/>
  <c r="AO265" i="21" s="1"/>
  <c r="AY39" i="21"/>
  <c r="M261" i="21"/>
  <c r="AY261" i="21" s="1"/>
  <c r="AR66" i="21"/>
  <c r="F288" i="21"/>
  <c r="AR288" i="21" s="1"/>
  <c r="AO50" i="21"/>
  <c r="C272" i="21"/>
  <c r="AO272" i="21" s="1"/>
  <c r="AO42" i="21"/>
  <c r="C264" i="21"/>
  <c r="AO264" i="21" s="1"/>
  <c r="BA73" i="21"/>
  <c r="O295" i="21"/>
  <c r="BA295" i="21" s="1"/>
  <c r="AY70" i="21"/>
  <c r="M292" i="21"/>
  <c r="AY292" i="21" s="1"/>
  <c r="AR71" i="21"/>
  <c r="F293" i="21"/>
  <c r="AR293" i="21" s="1"/>
  <c r="BH65" i="21"/>
  <c r="V287" i="21"/>
  <c r="BH287" i="21" s="1"/>
  <c r="BA41" i="21"/>
  <c r="O263" i="21"/>
  <c r="BA263" i="21" s="1"/>
  <c r="AZ42" i="21"/>
  <c r="N264" i="21"/>
  <c r="AZ264" i="21" s="1"/>
  <c r="BN69" i="21"/>
  <c r="AB291" i="21"/>
  <c r="BN291" i="21" s="1"/>
  <c r="BF65" i="21"/>
  <c r="T287" i="21"/>
  <c r="BF287" i="21" s="1"/>
  <c r="AU50" i="21"/>
  <c r="I272" i="21"/>
  <c r="AU272" i="21" s="1"/>
  <c r="BN71" i="21"/>
  <c r="AB293" i="21"/>
  <c r="BN293" i="21" s="1"/>
  <c r="BL66" i="21"/>
  <c r="Z288" i="21"/>
  <c r="BL288" i="21" s="1"/>
  <c r="AU63" i="21"/>
  <c r="I285" i="21"/>
  <c r="AU285" i="21" s="1"/>
  <c r="BN72" i="21"/>
  <c r="AB294" i="21"/>
  <c r="BN294" i="21" s="1"/>
  <c r="BP65" i="21"/>
  <c r="AD287" i="21"/>
  <c r="BP287" i="21" s="1"/>
  <c r="BI66" i="21"/>
  <c r="W288" i="21"/>
  <c r="BI288" i="21" s="1"/>
  <c r="BF69" i="21"/>
  <c r="T291" i="21"/>
  <c r="BF291" i="21" s="1"/>
  <c r="AU73" i="21"/>
  <c r="I295" i="21"/>
  <c r="AU295" i="21" s="1"/>
  <c r="AR50" i="21"/>
  <c r="F272" i="21"/>
  <c r="AR272" i="21" s="1"/>
  <c r="AN54" i="21"/>
  <c r="B276" i="21"/>
  <c r="AN276" i="21" s="1"/>
  <c r="BA44" i="21"/>
  <c r="O266" i="21"/>
  <c r="BA266" i="21" s="1"/>
  <c r="BM73" i="21"/>
  <c r="AA295" i="21"/>
  <c r="BM295" i="21" s="1"/>
  <c r="V13" i="11"/>
  <c r="V39" i="11" s="1"/>
  <c r="V39" i="5"/>
  <c r="BG51" i="21"/>
  <c r="U273" i="21"/>
  <c r="BG273" i="21" s="1"/>
  <c r="I30" i="5"/>
  <c r="I4" i="11"/>
  <c r="I30" i="11" s="1"/>
  <c r="AC47" i="5"/>
  <c r="AC21" i="11"/>
  <c r="AC47" i="11" s="1"/>
  <c r="I85" i="5"/>
  <c r="BB84" i="5"/>
  <c r="N90" i="5"/>
  <c r="Q85" i="5"/>
  <c r="AE100" i="5"/>
  <c r="S99" i="5"/>
  <c r="AQ41" i="5"/>
  <c r="AQ15" i="11"/>
  <c r="AQ41" i="11" s="1"/>
  <c r="BH45" i="21"/>
  <c r="V267" i="21"/>
  <c r="BH267" i="21" s="1"/>
  <c r="BH105" i="5"/>
  <c r="B97" i="5"/>
  <c r="BL58" i="21"/>
  <c r="Z280" i="21"/>
  <c r="BL280" i="21" s="1"/>
  <c r="E32" i="5"/>
  <c r="E6" i="11"/>
  <c r="E32" i="11" s="1"/>
  <c r="BD25" i="11"/>
  <c r="BD51" i="11" s="1"/>
  <c r="BD51" i="5"/>
  <c r="AF30" i="5"/>
  <c r="AF4" i="11"/>
  <c r="AF30" i="11" s="1"/>
  <c r="E34" i="5"/>
  <c r="E8" i="11"/>
  <c r="E34" i="11" s="1"/>
  <c r="AJ95" i="5"/>
  <c r="AN101" i="5"/>
  <c r="BH91" i="5"/>
  <c r="BA84" i="5"/>
  <c r="W95" i="5"/>
  <c r="M105" i="5"/>
  <c r="V102" i="5"/>
  <c r="AG42" i="5"/>
  <c r="AG16" i="11"/>
  <c r="AG42" i="11" s="1"/>
  <c r="AH101" i="5"/>
  <c r="F30" i="5"/>
  <c r="F4" i="11"/>
  <c r="F30" i="11" s="1"/>
  <c r="BQ41" i="21"/>
  <c r="AE263" i="21"/>
  <c r="BQ263" i="21" s="1"/>
  <c r="BE52" i="21"/>
  <c r="S274" i="21"/>
  <c r="BE274" i="21" s="1"/>
  <c r="AN93" i="5"/>
  <c r="J31" i="5"/>
  <c r="J5" i="11"/>
  <c r="J31" i="11" s="1"/>
  <c r="BN50" i="21"/>
  <c r="AB272" i="21"/>
  <c r="BN272" i="21" s="1"/>
  <c r="M93" i="5"/>
  <c r="U102" i="5"/>
  <c r="AE102" i="5"/>
  <c r="AZ105" i="5"/>
  <c r="AD90" i="5"/>
  <c r="BF90" i="5"/>
  <c r="E95" i="5"/>
  <c r="T93" i="5"/>
  <c r="BJ40" i="5"/>
  <c r="BJ14" i="11"/>
  <c r="BJ40" i="11" s="1"/>
  <c r="BK54" i="21"/>
  <c r="Y276" i="21"/>
  <c r="BK276" i="21" s="1"/>
  <c r="J102" i="5"/>
  <c r="U83" i="5"/>
  <c r="BE13" i="11"/>
  <c r="BE39" i="5"/>
  <c r="AG95" i="5"/>
  <c r="AU45" i="5"/>
  <c r="AU19" i="11"/>
  <c r="AU45" i="11" s="1"/>
  <c r="AG94" i="5"/>
  <c r="BK34" i="5"/>
  <c r="BK8" i="11"/>
  <c r="BK34" i="11" s="1"/>
  <c r="P96" i="5"/>
  <c r="BI39" i="5"/>
  <c r="BI13" i="11"/>
  <c r="AF45" i="5"/>
  <c r="AF19" i="11"/>
  <c r="AF45" i="11" s="1"/>
  <c r="BP62" i="21"/>
  <c r="AD284" i="21"/>
  <c r="BP284" i="21" s="1"/>
  <c r="Z33" i="5"/>
  <c r="Z7" i="11"/>
  <c r="Z33" i="11" s="1"/>
  <c r="AB33" i="5"/>
  <c r="AB7" i="11"/>
  <c r="AB33" i="11" s="1"/>
  <c r="G25" i="11"/>
  <c r="G51" i="11" s="1"/>
  <c r="G51" i="5"/>
  <c r="H46" i="5"/>
  <c r="H20" i="11"/>
  <c r="H46" i="11" s="1"/>
  <c r="N93" i="5"/>
  <c r="E102" i="5"/>
  <c r="AC100" i="5"/>
  <c r="BD88" i="5"/>
  <c r="J96" i="5"/>
  <c r="AW32" i="5"/>
  <c r="AW6" i="11"/>
  <c r="AW32" i="11" s="1"/>
  <c r="P89" i="5"/>
  <c r="H32" i="5"/>
  <c r="H6" i="11"/>
  <c r="H32" i="11" s="1"/>
  <c r="BM54" i="21"/>
  <c r="AA276" i="21"/>
  <c r="BM276" i="21" s="1"/>
  <c r="S86" i="5"/>
  <c r="BC56" i="21"/>
  <c r="Q278" i="21"/>
  <c r="BC278" i="21" s="1"/>
  <c r="AO35" i="5"/>
  <c r="AO9" i="11"/>
  <c r="AO35" i="11" s="1"/>
  <c r="AJ39" i="5"/>
  <c r="AJ13" i="11"/>
  <c r="AJ39" i="11" s="1"/>
  <c r="AO31" i="5"/>
  <c r="AO5" i="11"/>
  <c r="AO31" i="11" s="1"/>
  <c r="C30" i="5"/>
  <c r="C4" i="11"/>
  <c r="C30" i="11" s="1"/>
  <c r="AJ87" i="5"/>
  <c r="AL99" i="5"/>
  <c r="L83" i="5"/>
  <c r="X95" i="5"/>
  <c r="X35" i="5"/>
  <c r="X9" i="11"/>
  <c r="X35" i="11" s="1"/>
  <c r="AA95" i="5"/>
  <c r="F31" i="5"/>
  <c r="F5" i="11"/>
  <c r="F31" i="11" s="1"/>
  <c r="BH83" i="5"/>
  <c r="B89" i="5"/>
  <c r="R83" i="5"/>
  <c r="AP99" i="5"/>
  <c r="BG45" i="21"/>
  <c r="U267" i="21"/>
  <c r="BG267" i="21" s="1"/>
  <c r="BC42" i="5"/>
  <c r="BC16" i="11"/>
  <c r="BC42" i="11" s="1"/>
  <c r="R35" i="5"/>
  <c r="R9" i="11"/>
  <c r="R35" i="11" s="1"/>
  <c r="AO97" i="5"/>
  <c r="J41" i="5"/>
  <c r="J15" i="11"/>
  <c r="J41" i="11" s="1"/>
  <c r="BO46" i="21"/>
  <c r="AC268" i="21"/>
  <c r="BO268" i="21" s="1"/>
  <c r="AR99" i="5"/>
  <c r="BE89" i="5"/>
  <c r="I100" i="5"/>
  <c r="AV83" i="5"/>
  <c r="AM40" i="5"/>
  <c r="AM14" i="11"/>
  <c r="AM40" i="11" s="1"/>
  <c r="AQ42" i="5"/>
  <c r="AQ16" i="11"/>
  <c r="AQ42" i="11" s="1"/>
  <c r="AA93" i="5"/>
  <c r="R88" i="5"/>
  <c r="AM32" i="5"/>
  <c r="AM6" i="11"/>
  <c r="AM32" i="11" s="1"/>
  <c r="O89" i="5"/>
  <c r="B47" i="5"/>
  <c r="B21" i="11"/>
  <c r="B47" i="11" s="1"/>
  <c r="AV102" i="5"/>
  <c r="C41" i="5"/>
  <c r="C15" i="11"/>
  <c r="C41" i="11" s="1"/>
  <c r="AJ105" i="5"/>
  <c r="BI93" i="5"/>
  <c r="P102" i="5"/>
  <c r="U96" i="5"/>
  <c r="AK33" i="5"/>
  <c r="AK7" i="11"/>
  <c r="AK33" i="11" s="1"/>
  <c r="AX93" i="5"/>
  <c r="C39" i="5"/>
  <c r="C13" i="11"/>
  <c r="C39" i="11" s="1"/>
  <c r="F39" i="5"/>
  <c r="F13" i="11"/>
  <c r="F39" i="11" s="1"/>
  <c r="AC35" i="5"/>
  <c r="AC9" i="11"/>
  <c r="AC35" i="11" s="1"/>
  <c r="AZ97" i="5"/>
  <c r="AC31" i="5"/>
  <c r="AC5" i="11"/>
  <c r="AC31" i="11" s="1"/>
  <c r="AY36" i="5"/>
  <c r="AY10" i="11"/>
  <c r="AY36" i="11" s="1"/>
  <c r="AP105" i="5"/>
  <c r="P88" i="5"/>
  <c r="BH88" i="5"/>
  <c r="AD102" i="5"/>
  <c r="BJ83" i="5"/>
  <c r="Z101" i="5"/>
  <c r="BH43" i="5"/>
  <c r="BH17" i="11"/>
  <c r="BH43" i="11" s="1"/>
  <c r="Y94" i="5"/>
  <c r="AD93" i="5"/>
  <c r="M100" i="5"/>
  <c r="BQ57" i="21"/>
  <c r="AE279" i="21"/>
  <c r="BQ279" i="21" s="1"/>
  <c r="AJ35" i="5"/>
  <c r="AJ9" i="11"/>
  <c r="AJ35" i="11" s="1"/>
  <c r="AI42" i="5"/>
  <c r="AI16" i="11"/>
  <c r="AI42" i="11" s="1"/>
  <c r="BK37" i="5"/>
  <c r="BK11" i="11"/>
  <c r="BK37" i="11" s="1"/>
  <c r="BK43" i="21"/>
  <c r="Y265" i="21"/>
  <c r="BK265" i="21" s="1"/>
  <c r="Y35" i="5"/>
  <c r="Y9" i="11"/>
  <c r="Y35" i="11" s="1"/>
  <c r="AS40" i="5"/>
  <c r="AS14" i="11"/>
  <c r="AS40" i="11" s="1"/>
  <c r="AS42" i="5"/>
  <c r="AS16" i="11"/>
  <c r="AS42" i="11" s="1"/>
  <c r="E41" i="5"/>
  <c r="E15" i="11"/>
  <c r="E41" i="11" s="1"/>
  <c r="V88" i="5"/>
  <c r="J87" i="5"/>
  <c r="AL85" i="5"/>
  <c r="AX105" i="5"/>
  <c r="AH88" i="5"/>
  <c r="BL53" i="21"/>
  <c r="Z275" i="21"/>
  <c r="BL275" i="21" s="1"/>
  <c r="AX88" i="5"/>
  <c r="AT102" i="5"/>
  <c r="AR94" i="5"/>
  <c r="AT87" i="5"/>
  <c r="BF41" i="5"/>
  <c r="BF15" i="11"/>
  <c r="BF41" i="11" s="1"/>
  <c r="AX91" i="5"/>
  <c r="AZ54" i="21"/>
  <c r="N276" i="21"/>
  <c r="AZ276" i="21" s="1"/>
  <c r="BL73" i="21"/>
  <c r="Z295" i="21"/>
  <c r="BL295" i="21" s="1"/>
  <c r="AU70" i="21"/>
  <c r="I292" i="21"/>
  <c r="AU292" i="21" s="1"/>
  <c r="AU39" i="21"/>
  <c r="I261" i="21"/>
  <c r="AU261" i="21" s="1"/>
  <c r="B102" i="5"/>
  <c r="BA45" i="5"/>
  <c r="BA19" i="11"/>
  <c r="BA45" i="11" s="1"/>
  <c r="O96" i="5"/>
  <c r="T94" i="5"/>
  <c r="W35" i="5"/>
  <c r="W9" i="11"/>
  <c r="W35" i="11" s="1"/>
  <c r="G102" i="5"/>
  <c r="AD105" i="5"/>
  <c r="BI99" i="5"/>
  <c r="AH40" i="5"/>
  <c r="AH14" i="11"/>
  <c r="AH40" i="11" s="1"/>
  <c r="AU85" i="5"/>
  <c r="AC45" i="5"/>
  <c r="AC19" i="11"/>
  <c r="AC45" i="11" s="1"/>
  <c r="AD40" i="5"/>
  <c r="AD14" i="11"/>
  <c r="AD40" i="11" s="1"/>
  <c r="AC105" i="5"/>
  <c r="BD50" i="21"/>
  <c r="R272" i="21"/>
  <c r="BD272" i="21" s="1"/>
  <c r="BH94" i="5"/>
  <c r="AQ93" i="5"/>
  <c r="J105" i="5"/>
  <c r="AU41" i="5"/>
  <c r="AU15" i="11"/>
  <c r="AU41" i="11" s="1"/>
  <c r="AR72" i="21"/>
  <c r="F294" i="21"/>
  <c r="AR294" i="21" s="1"/>
  <c r="AN51" i="21"/>
  <c r="B273" i="21"/>
  <c r="AN273" i="21" s="1"/>
  <c r="BI64" i="21"/>
  <c r="W286" i="21"/>
  <c r="BI286" i="21" s="1"/>
  <c r="AQ64" i="21"/>
  <c r="E286" i="21"/>
  <c r="AQ286" i="21" s="1"/>
  <c r="AS39" i="21"/>
  <c r="G261" i="21"/>
  <c r="AS261" i="21" s="1"/>
  <c r="BJ84" i="5"/>
  <c r="BB87" i="5"/>
  <c r="AT97" i="5"/>
  <c r="AU43" i="5"/>
  <c r="AU17" i="11"/>
  <c r="AU43" i="11" s="1"/>
  <c r="BJ88" i="5"/>
  <c r="AK94" i="5"/>
  <c r="F43" i="5"/>
  <c r="F17" i="11"/>
  <c r="F43" i="11" s="1"/>
  <c r="K87" i="5"/>
  <c r="Q42" i="5"/>
  <c r="Q16" i="11"/>
  <c r="Q42" i="11" s="1"/>
  <c r="G89" i="5"/>
  <c r="BC59" i="21"/>
  <c r="Q281" i="21"/>
  <c r="BC281" i="21" s="1"/>
  <c r="BC90" i="5"/>
  <c r="U46" i="5"/>
  <c r="U20" i="11"/>
  <c r="U46" i="11" s="1"/>
  <c r="AZ47" i="5"/>
  <c r="AZ21" i="11"/>
  <c r="AZ47" i="11" s="1"/>
  <c r="BQ45" i="21"/>
  <c r="AE267" i="21"/>
  <c r="BQ267" i="21" s="1"/>
  <c r="BD102" i="5"/>
  <c r="AO101" i="5"/>
  <c r="D30" i="5"/>
  <c r="D4" i="11"/>
  <c r="D30" i="11" s="1"/>
  <c r="M35" i="5"/>
  <c r="M9" i="11"/>
  <c r="M35" i="11" s="1"/>
  <c r="AT85" i="5"/>
  <c r="BE87" i="5"/>
  <c r="BI72" i="21"/>
  <c r="W294" i="21"/>
  <c r="BI294" i="21" s="1"/>
  <c r="AT59" i="21"/>
  <c r="H281" i="21"/>
  <c r="AT281" i="21" s="1"/>
  <c r="AT56" i="21"/>
  <c r="H278" i="21"/>
  <c r="AT278" i="21" s="1"/>
  <c r="BO73" i="21"/>
  <c r="AC295" i="21"/>
  <c r="BO295" i="21" s="1"/>
  <c r="AP70" i="21"/>
  <c r="D292" i="21"/>
  <c r="AP292" i="21" s="1"/>
  <c r="J46" i="5"/>
  <c r="J20" i="11"/>
  <c r="J46" i="11" s="1"/>
  <c r="O100" i="5"/>
  <c r="N39" i="5"/>
  <c r="N13" i="11"/>
  <c r="N39" i="11" s="1"/>
  <c r="K47" i="5"/>
  <c r="K21" i="11"/>
  <c r="K47" i="11" s="1"/>
  <c r="BE100" i="5"/>
  <c r="R84" i="5"/>
  <c r="G40" i="5"/>
  <c r="G14" i="11"/>
  <c r="G40" i="11" s="1"/>
  <c r="L93" i="5"/>
  <c r="BO45" i="21"/>
  <c r="AC267" i="21"/>
  <c r="BO267" i="21" s="1"/>
  <c r="AG45" i="5"/>
  <c r="AG19" i="11"/>
  <c r="AG45" i="11" s="1"/>
  <c r="AY97" i="5"/>
  <c r="I95" i="5"/>
  <c r="AG84" i="5"/>
  <c r="E97" i="5"/>
  <c r="F99" i="5"/>
  <c r="AY88" i="5"/>
  <c r="P13" i="11"/>
  <c r="P39" i="11" s="1"/>
  <c r="P39" i="5"/>
  <c r="AL83" i="5"/>
  <c r="AY35" i="5"/>
  <c r="AY9" i="11"/>
  <c r="AY35" i="11" s="1"/>
  <c r="BL43" i="21"/>
  <c r="Z265" i="21"/>
  <c r="BL265" i="21" s="1"/>
  <c r="AX25" i="11"/>
  <c r="AX51" i="11" s="1"/>
  <c r="AX51" i="5"/>
  <c r="BG64" i="21"/>
  <c r="U286" i="21"/>
  <c r="BG286" i="21" s="1"/>
  <c r="AY55" i="21"/>
  <c r="M277" i="21"/>
  <c r="AY277" i="21" s="1"/>
  <c r="BB66" i="21"/>
  <c r="P288" i="21"/>
  <c r="BB288" i="21" s="1"/>
  <c r="AY41" i="21"/>
  <c r="M263" i="21"/>
  <c r="AY263" i="21" s="1"/>
  <c r="BI32" i="5"/>
  <c r="BI6" i="11"/>
  <c r="BI32" i="11" s="1"/>
  <c r="BI57" i="21"/>
  <c r="W279" i="21"/>
  <c r="BI279" i="21" s="1"/>
  <c r="U87" i="5"/>
  <c r="AE85" i="5"/>
  <c r="BQ46" i="21"/>
  <c r="AE268" i="21"/>
  <c r="BQ268" i="21" s="1"/>
  <c r="S31" i="5"/>
  <c r="S5" i="11"/>
  <c r="S31" i="11" s="1"/>
  <c r="AG46" i="5"/>
  <c r="AG20" i="11"/>
  <c r="AG46" i="11" s="1"/>
  <c r="AH33" i="5"/>
  <c r="AH7" i="11"/>
  <c r="AH33" i="11" s="1"/>
  <c r="AO87" i="5"/>
  <c r="BG88" i="5"/>
  <c r="AW93" i="5"/>
  <c r="BB99" i="5"/>
  <c r="AC88" i="5"/>
  <c r="B34" i="5"/>
  <c r="B8" i="11"/>
  <c r="B34" i="11" s="1"/>
  <c r="AS96" i="5"/>
  <c r="BJ51" i="21"/>
  <c r="X273" i="21"/>
  <c r="BJ273" i="21" s="1"/>
  <c r="AS51" i="5"/>
  <c r="AS25" i="11"/>
  <c r="AS51" i="11" s="1"/>
  <c r="BJ34" i="5"/>
  <c r="BJ8" i="11"/>
  <c r="BJ34" i="11" s="1"/>
  <c r="AL40" i="5"/>
  <c r="AL14" i="11"/>
  <c r="AL40" i="11" s="1"/>
  <c r="F89" i="5"/>
  <c r="S84" i="5"/>
  <c r="BE90" i="5"/>
  <c r="BL69" i="21"/>
  <c r="Z291" i="21"/>
  <c r="BL291" i="21" s="1"/>
  <c r="AP41" i="21"/>
  <c r="D263" i="21"/>
  <c r="AP263" i="21" s="1"/>
  <c r="BP64" i="21"/>
  <c r="AD286" i="21"/>
  <c r="BP286" i="21" s="1"/>
  <c r="BF73" i="21"/>
  <c r="T295" i="21"/>
  <c r="BF295" i="21" s="1"/>
  <c r="AQ54" i="21"/>
  <c r="E276" i="21"/>
  <c r="AQ276" i="21" s="1"/>
  <c r="BF66" i="21"/>
  <c r="T288" i="21"/>
  <c r="BF288" i="21" s="1"/>
  <c r="BB62" i="21"/>
  <c r="P284" i="21"/>
  <c r="BB284" i="21" s="1"/>
  <c r="I97" i="5"/>
  <c r="AZ85" i="5"/>
  <c r="M40" i="5"/>
  <c r="M14" i="11"/>
  <c r="M40" i="11" s="1"/>
  <c r="K35" i="5"/>
  <c r="K9" i="11"/>
  <c r="K35" i="11" s="1"/>
  <c r="BD44" i="21"/>
  <c r="R266" i="21"/>
  <c r="BD266" i="21" s="1"/>
  <c r="AV94" i="5"/>
  <c r="P95" i="5"/>
  <c r="R47" i="5"/>
  <c r="R21" i="11"/>
  <c r="R47" i="11" s="1"/>
  <c r="F96" i="5"/>
  <c r="T30" i="5"/>
  <c r="T4" i="11"/>
  <c r="T30" i="11" s="1"/>
  <c r="BE53" i="21"/>
  <c r="S275" i="21"/>
  <c r="BE275" i="21" s="1"/>
  <c r="L40" i="5"/>
  <c r="L14" i="11"/>
  <c r="L40" i="11" s="1"/>
  <c r="Z102" i="5"/>
  <c r="BE101" i="5"/>
  <c r="BD54" i="21"/>
  <c r="R276" i="21"/>
  <c r="BD276" i="21" s="1"/>
  <c r="D90" i="5"/>
  <c r="BF86" i="5"/>
  <c r="AP30" i="5"/>
  <c r="AP4" i="11"/>
  <c r="AP30" i="11" s="1"/>
  <c r="AT41" i="5"/>
  <c r="AT15" i="11"/>
  <c r="AT41" i="11" s="1"/>
  <c r="AP39" i="5"/>
  <c r="AP13" i="11"/>
  <c r="AP39" i="11" s="1"/>
  <c r="BI42" i="5"/>
  <c r="BI16" i="11"/>
  <c r="BI42" i="11" s="1"/>
  <c r="BJ41" i="5"/>
  <c r="BJ15" i="11"/>
  <c r="BJ41" i="11" s="1"/>
  <c r="E86" i="5"/>
  <c r="AJ101" i="5"/>
  <c r="P94" i="5"/>
  <c r="BB43" i="5"/>
  <c r="BB17" i="11"/>
  <c r="BB43" i="11" s="1"/>
  <c r="G33" i="5"/>
  <c r="G7" i="11"/>
  <c r="G33" i="11" s="1"/>
  <c r="BE71" i="21"/>
  <c r="S293" i="21"/>
  <c r="BE293" i="21" s="1"/>
  <c r="AU41" i="21"/>
  <c r="I263" i="21"/>
  <c r="AU263" i="21" s="1"/>
  <c r="BD66" i="21"/>
  <c r="R288" i="21"/>
  <c r="BD288" i="21" s="1"/>
  <c r="BL62" i="21"/>
  <c r="Z284" i="21"/>
  <c r="BL284" i="21" s="1"/>
  <c r="C84" i="5"/>
  <c r="BK51" i="21"/>
  <c r="Y273" i="21"/>
  <c r="BK273" i="21" s="1"/>
  <c r="M48" i="5"/>
  <c r="M22" i="11"/>
  <c r="M48" i="11" s="1"/>
  <c r="O102" i="5"/>
  <c r="AK85" i="5"/>
  <c r="AY105" i="5"/>
  <c r="F86" i="5"/>
  <c r="H101" i="5"/>
  <c r="BJ56" i="21"/>
  <c r="X278" i="21"/>
  <c r="BJ278" i="21" s="1"/>
  <c r="AB94" i="5"/>
  <c r="S30" i="5"/>
  <c r="S4" i="11"/>
  <c r="S30" i="11" s="1"/>
  <c r="Q86" i="5"/>
  <c r="AE30" i="5"/>
  <c r="AE4" i="11"/>
  <c r="AE30" i="11" s="1"/>
  <c r="BD51" i="21"/>
  <c r="R273" i="21"/>
  <c r="BD273" i="21" s="1"/>
  <c r="BE43" i="5"/>
  <c r="BE17" i="11"/>
  <c r="BE43" i="11" s="1"/>
  <c r="AW54" i="21"/>
  <c r="K276" i="21"/>
  <c r="AW276" i="21" s="1"/>
  <c r="BP63" i="21"/>
  <c r="AD285" i="21"/>
  <c r="BP285" i="21" s="1"/>
  <c r="AZ69" i="21"/>
  <c r="N291" i="21"/>
  <c r="AZ291" i="21" s="1"/>
  <c r="AT70" i="21"/>
  <c r="H292" i="21"/>
  <c r="AT292" i="21" s="1"/>
  <c r="AZ70" i="21"/>
  <c r="N292" i="21"/>
  <c r="AZ292" i="21" s="1"/>
  <c r="AR39" i="21"/>
  <c r="F261" i="21"/>
  <c r="AR261" i="21" s="1"/>
  <c r="BI83" i="5"/>
  <c r="AE101" i="5"/>
  <c r="AG89" i="5"/>
  <c r="V96" i="5"/>
  <c r="Q105" i="5"/>
  <c r="AK45" i="5"/>
  <c r="AK19" i="11"/>
  <c r="AK45" i="11" s="1"/>
  <c r="AR97" i="5"/>
  <c r="BI45" i="21"/>
  <c r="W267" i="21"/>
  <c r="BI267" i="21" s="1"/>
  <c r="AG34" i="5"/>
  <c r="AG8" i="11"/>
  <c r="AG34" i="11" s="1"/>
  <c r="AE42" i="5"/>
  <c r="AE16" i="11"/>
  <c r="AE42" i="11" s="1"/>
  <c r="Y90" i="5"/>
  <c r="AI94" i="5"/>
  <c r="BK46" i="21"/>
  <c r="Y268" i="21"/>
  <c r="BK268" i="21" s="1"/>
  <c r="L100" i="5"/>
  <c r="V83" i="5"/>
  <c r="BH85" i="5"/>
  <c r="K90" i="5"/>
  <c r="AC86" i="5"/>
  <c r="BA31" i="5"/>
  <c r="BA5" i="11"/>
  <c r="BA31" i="11" s="1"/>
  <c r="D40" i="5"/>
  <c r="D14" i="11"/>
  <c r="D40" i="11" s="1"/>
  <c r="BK96" i="5"/>
  <c r="K46" i="5"/>
  <c r="K20" i="11"/>
  <c r="K46" i="11" s="1"/>
  <c r="AD33" i="5"/>
  <c r="AD7" i="11"/>
  <c r="AD33" i="11" s="1"/>
  <c r="BK95" i="5"/>
  <c r="Z83" i="5"/>
  <c r="AE97" i="5"/>
  <c r="BH57" i="21"/>
  <c r="V279" i="21"/>
  <c r="BH279" i="21" s="1"/>
  <c r="F40" i="5"/>
  <c r="F14" i="11"/>
  <c r="F40" i="11" s="1"/>
  <c r="BK42" i="21"/>
  <c r="Y264" i="21"/>
  <c r="BK264" i="21" s="1"/>
  <c r="AG90" i="5"/>
  <c r="BH95" i="5"/>
  <c r="AI43" i="5"/>
  <c r="AI17" i="11"/>
  <c r="AI43" i="11" s="1"/>
  <c r="P47" i="5"/>
  <c r="P21" i="11"/>
  <c r="P47" i="11" s="1"/>
  <c r="L30" i="5"/>
  <c r="L4" i="11"/>
  <c r="L30" i="11" s="1"/>
  <c r="R41" i="5"/>
  <c r="R15" i="11"/>
  <c r="R41" i="11" s="1"/>
  <c r="BF84" i="5"/>
  <c r="X90" i="5"/>
  <c r="H43" i="5"/>
  <c r="H17" i="11"/>
  <c r="H43" i="11" s="1"/>
  <c r="G34" i="5"/>
  <c r="G8" i="11"/>
  <c r="G34" i="11" s="1"/>
  <c r="X41" i="5"/>
  <c r="X15" i="11"/>
  <c r="X41" i="11" s="1"/>
  <c r="BQ54" i="21"/>
  <c r="AE276" i="21"/>
  <c r="BQ276" i="21" s="1"/>
  <c r="BD100" i="5"/>
  <c r="P87" i="5"/>
  <c r="S96" i="5"/>
  <c r="BG40" i="5"/>
  <c r="BG14" i="11"/>
  <c r="BG40" i="11" s="1"/>
  <c r="BE105" i="5"/>
  <c r="AI47" i="5"/>
  <c r="AI21" i="11"/>
  <c r="AI47" i="11" s="1"/>
  <c r="AN13" i="11"/>
  <c r="AN39" i="11" s="1"/>
  <c r="AN39" i="5"/>
  <c r="AS102" i="5"/>
  <c r="D46" i="5"/>
  <c r="D20" i="11"/>
  <c r="D46" i="11" s="1"/>
  <c r="BB30" i="5"/>
  <c r="BB4" i="11"/>
  <c r="BB30" i="11" s="1"/>
  <c r="BK58" i="21"/>
  <c r="Y280" i="21"/>
  <c r="BK280" i="21" s="1"/>
  <c r="AN84" i="5"/>
  <c r="AP33" i="5"/>
  <c r="AP7" i="11"/>
  <c r="AP33" i="11" s="1"/>
  <c r="AO43" i="5"/>
  <c r="AO17" i="11"/>
  <c r="AO43" i="11" s="1"/>
  <c r="BI51" i="5"/>
  <c r="BI25" i="11"/>
  <c r="BI51" i="11" s="1"/>
  <c r="AY73" i="21"/>
  <c r="M295" i="21"/>
  <c r="AY295" i="21" s="1"/>
  <c r="AS41" i="21"/>
  <c r="G263" i="21"/>
  <c r="AS263" i="21" s="1"/>
  <c r="AX46" i="21"/>
  <c r="L268" i="21"/>
  <c r="AX268" i="21" s="1"/>
  <c r="AW51" i="21"/>
  <c r="K273" i="21"/>
  <c r="AW273" i="21" s="1"/>
  <c r="AY56" i="21"/>
  <c r="M278" i="21"/>
  <c r="AY278" i="21" s="1"/>
  <c r="AN53" i="21"/>
  <c r="B275" i="21"/>
  <c r="AN275" i="21" s="1"/>
  <c r="BB52" i="21"/>
  <c r="P274" i="21"/>
  <c r="BB274" i="21" s="1"/>
  <c r="AO73" i="21"/>
  <c r="C295" i="21"/>
  <c r="AO295" i="21" s="1"/>
  <c r="AU42" i="21"/>
  <c r="I264" i="21"/>
  <c r="AU264" i="21" s="1"/>
  <c r="AX54" i="21"/>
  <c r="L276" i="21"/>
  <c r="AX276" i="21" s="1"/>
  <c r="AT54" i="21"/>
  <c r="H276" i="21"/>
  <c r="AT276" i="21" s="1"/>
  <c r="AW60" i="21"/>
  <c r="K282" i="21"/>
  <c r="AW282" i="21" s="1"/>
  <c r="BB71" i="21"/>
  <c r="P293" i="21"/>
  <c r="BB293" i="21" s="1"/>
  <c r="AN58" i="21"/>
  <c r="B280" i="21"/>
  <c r="AN280" i="21" s="1"/>
  <c r="BH72" i="21"/>
  <c r="V294" i="21"/>
  <c r="BH294" i="21" s="1"/>
  <c r="BC57" i="21"/>
  <c r="Q279" i="21"/>
  <c r="BC279" i="21" s="1"/>
  <c r="F97" i="5"/>
  <c r="AG51" i="5"/>
  <c r="AG25" i="11"/>
  <c r="AG51" i="11" s="1"/>
  <c r="R45" i="5"/>
  <c r="R19" i="11"/>
  <c r="R45" i="11" s="1"/>
  <c r="BJ97" i="5"/>
  <c r="AS34" i="5"/>
  <c r="AS8" i="11"/>
  <c r="AS34" i="11" s="1"/>
  <c r="Q84" i="5"/>
  <c r="H96" i="5"/>
  <c r="M86" i="5"/>
  <c r="AL88" i="5"/>
  <c r="BI94" i="5"/>
  <c r="X85" i="5"/>
  <c r="BI40" i="5"/>
  <c r="BI14" i="11"/>
  <c r="BI40" i="11" s="1"/>
  <c r="F105" i="5"/>
  <c r="W31" i="5"/>
  <c r="W5" i="11"/>
  <c r="W31" i="11" s="1"/>
  <c r="BH42" i="5"/>
  <c r="BH16" i="11"/>
  <c r="BH42" i="11" s="1"/>
  <c r="R43" i="5"/>
  <c r="R17" i="11"/>
  <c r="R43" i="11" s="1"/>
  <c r="L105" i="5"/>
  <c r="BI102" i="5"/>
  <c r="P99" i="5"/>
  <c r="D25" i="11"/>
  <c r="D51" i="11" s="1"/>
  <c r="D51" i="5"/>
  <c r="BD57" i="21"/>
  <c r="R279" i="21"/>
  <c r="BD279" i="21" s="1"/>
  <c r="AW41" i="5"/>
  <c r="AW15" i="11"/>
  <c r="AW41" i="11" s="1"/>
  <c r="AR96" i="5"/>
  <c r="AZ100" i="5"/>
  <c r="AR90" i="5"/>
  <c r="E96" i="5"/>
  <c r="H95" i="5"/>
  <c r="AY93" i="5"/>
  <c r="L101" i="5"/>
  <c r="W105" i="5"/>
  <c r="AN46" i="5"/>
  <c r="AN20" i="11"/>
  <c r="AN46" i="11" s="1"/>
  <c r="D84" i="5"/>
  <c r="I31" i="5"/>
  <c r="I5" i="11"/>
  <c r="I31" i="11" s="1"/>
  <c r="AG33" i="5"/>
  <c r="AG7" i="11"/>
  <c r="AG33" i="11" s="1"/>
  <c r="BG41" i="5"/>
  <c r="BG15" i="11"/>
  <c r="BG41" i="11" s="1"/>
  <c r="S88" i="5"/>
  <c r="BE84" i="5"/>
  <c r="BE91" i="5"/>
  <c r="BG91" i="5"/>
  <c r="AD86" i="5"/>
  <c r="X94" i="5"/>
  <c r="X40" i="5"/>
  <c r="X14" i="11"/>
  <c r="X40" i="11" s="1"/>
  <c r="AR35" i="5"/>
  <c r="AR9" i="11"/>
  <c r="AR35" i="11" s="1"/>
  <c r="BF42" i="5"/>
  <c r="BF16" i="11"/>
  <c r="BF42" i="11" s="1"/>
  <c r="H97" i="5"/>
  <c r="BH59" i="21"/>
  <c r="V281" i="21"/>
  <c r="BH281" i="21" s="1"/>
  <c r="AL30" i="5"/>
  <c r="AL4" i="11"/>
  <c r="AL30" i="11" s="1"/>
  <c r="BQ50" i="21"/>
  <c r="AE272" i="21"/>
  <c r="BQ272" i="21" s="1"/>
  <c r="L13" i="11"/>
  <c r="L39" i="11" s="1"/>
  <c r="L39" i="5"/>
  <c r="AT43" i="5"/>
  <c r="AT17" i="11"/>
  <c r="AT43" i="11" s="1"/>
  <c r="W99" i="5"/>
  <c r="J101" i="5"/>
  <c r="AD89" i="5"/>
  <c r="BJ32" i="5"/>
  <c r="BJ6" i="11"/>
  <c r="BJ32" i="11" s="1"/>
  <c r="S33" i="5"/>
  <c r="S7" i="11"/>
  <c r="S33" i="11" s="1"/>
  <c r="AM35" i="5"/>
  <c r="AM9" i="11"/>
  <c r="AM35" i="11" s="1"/>
  <c r="BI48" i="5"/>
  <c r="BI22" i="11"/>
  <c r="BI48" i="11" s="1"/>
  <c r="J43" i="5"/>
  <c r="J17" i="11"/>
  <c r="J43" i="11" s="1"/>
  <c r="AA48" i="5"/>
  <c r="AA22" i="11"/>
  <c r="AA48" i="11" s="1"/>
  <c r="BN44" i="21"/>
  <c r="AB266" i="21"/>
  <c r="BN266" i="21" s="1"/>
  <c r="AT48" i="5"/>
  <c r="AT22" i="11"/>
  <c r="AT48" i="11" s="1"/>
  <c r="AT51" i="5"/>
  <c r="AT25" i="11"/>
  <c r="AT51" i="11" s="1"/>
  <c r="AM94" i="5"/>
  <c r="G94" i="5"/>
  <c r="Z95" i="5"/>
  <c r="BE45" i="5"/>
  <c r="BE19" i="11"/>
  <c r="BE45" i="11" s="1"/>
  <c r="AX43" i="5"/>
  <c r="AX17" i="11"/>
  <c r="AX43" i="11" s="1"/>
  <c r="G13" i="11"/>
  <c r="G39" i="11" s="1"/>
  <c r="G39" i="5"/>
  <c r="BC102" i="5"/>
  <c r="BE57" i="21"/>
  <c r="S279" i="21"/>
  <c r="BE279" i="21" s="1"/>
  <c r="AJ30" i="5"/>
  <c r="AJ4" i="11"/>
  <c r="AJ30" i="11" s="1"/>
  <c r="P32" i="5"/>
  <c r="P6" i="11"/>
  <c r="P32" i="11" s="1"/>
  <c r="BJ100" i="5"/>
  <c r="BK93" i="5"/>
  <c r="AC30" i="5"/>
  <c r="AC4" i="11"/>
  <c r="AC30" i="11" s="1"/>
  <c r="AF105" i="5"/>
  <c r="AP96" i="5"/>
  <c r="I45" i="5"/>
  <c r="I19" i="11"/>
  <c r="I45" i="11" s="1"/>
  <c r="X42" i="5"/>
  <c r="X16" i="11"/>
  <c r="X42" i="11" s="1"/>
  <c r="BI62" i="21"/>
  <c r="W284" i="21"/>
  <c r="BI284" i="21" s="1"/>
  <c r="U97" i="5"/>
  <c r="AP40" i="5"/>
  <c r="AP14" i="11"/>
  <c r="AP40" i="11" s="1"/>
  <c r="AS86" i="5"/>
  <c r="AU105" i="5"/>
  <c r="BJ87" i="5"/>
  <c r="B35" i="5"/>
  <c r="B9" i="11"/>
  <c r="B35" i="11" s="1"/>
  <c r="AD46" i="5"/>
  <c r="AD20" i="11"/>
  <c r="AD46" i="11" s="1"/>
  <c r="BB86" i="5"/>
  <c r="H93" i="5"/>
  <c r="AO85" i="5"/>
  <c r="N51" i="5"/>
  <c r="N25" i="11"/>
  <c r="N51" i="11" s="1"/>
  <c r="AG88" i="5"/>
  <c r="C40" i="5"/>
  <c r="C14" i="11"/>
  <c r="C40" i="11" s="1"/>
  <c r="O97" i="5"/>
  <c r="AE39" i="5"/>
  <c r="AE13" i="11"/>
  <c r="AE39" i="11" s="1"/>
  <c r="AB48" i="5"/>
  <c r="AB22" i="11"/>
  <c r="AB48" i="11" s="1"/>
  <c r="AD32" i="5"/>
  <c r="AD6" i="11"/>
  <c r="AD32" i="11" s="1"/>
  <c r="AF97" i="5"/>
  <c r="BC34" i="5"/>
  <c r="BC8" i="11"/>
  <c r="BC34" i="11" s="1"/>
  <c r="AM41" i="5"/>
  <c r="AM15" i="11"/>
  <c r="AM41" i="11" s="1"/>
  <c r="BA42" i="5"/>
  <c r="BA16" i="11"/>
  <c r="BA42" i="11" s="1"/>
  <c r="AP85" i="5"/>
  <c r="L102" i="5"/>
  <c r="X83" i="5"/>
  <c r="AU84" i="5"/>
  <c r="W90" i="5"/>
  <c r="S90" i="5"/>
  <c r="AK34" i="5"/>
  <c r="AK8" i="11"/>
  <c r="AK34" i="11" s="1"/>
  <c r="BK97" i="5"/>
  <c r="C105" i="5"/>
  <c r="W101" i="5"/>
  <c r="AV97" i="5"/>
  <c r="BG52" i="21"/>
  <c r="U274" i="21"/>
  <c r="BG274" i="21" s="1"/>
  <c r="AV47" i="5"/>
  <c r="AV21" i="11"/>
  <c r="AV47" i="11" s="1"/>
  <c r="BN56" i="21"/>
  <c r="AB278" i="21"/>
  <c r="BN278" i="21" s="1"/>
  <c r="E42" i="5"/>
  <c r="E16" i="11"/>
  <c r="E42" i="11" s="1"/>
  <c r="D32" i="5"/>
  <c r="D6" i="11"/>
  <c r="D32" i="11" s="1"/>
  <c r="AR85" i="5"/>
  <c r="AZ90" i="5"/>
  <c r="AS94" i="5"/>
  <c r="BG30" i="5"/>
  <c r="BG4" i="11"/>
  <c r="BG30" i="11" s="1"/>
  <c r="U42" i="5"/>
  <c r="U16" i="11"/>
  <c r="U42" i="11" s="1"/>
  <c r="X46" i="5"/>
  <c r="X20" i="11"/>
  <c r="X46" i="11" s="1"/>
  <c r="D105" i="5"/>
  <c r="AT89" i="5"/>
  <c r="BG50" i="21"/>
  <c r="U272" i="21"/>
  <c r="BG272" i="21" s="1"/>
  <c r="AT31" i="5"/>
  <c r="AT5" i="11"/>
  <c r="AT31" i="11" s="1"/>
  <c r="AO13" i="11"/>
  <c r="AO39" i="11" s="1"/>
  <c r="AO39" i="5"/>
  <c r="X13" i="11"/>
  <c r="X39" i="11" s="1"/>
  <c r="X39" i="5"/>
  <c r="C88" i="5"/>
  <c r="AX57" i="21"/>
  <c r="L279" i="21"/>
  <c r="AX279" i="21" s="1"/>
  <c r="BE64" i="21"/>
  <c r="S286" i="21"/>
  <c r="BE286" i="21" s="1"/>
  <c r="BK64" i="21"/>
  <c r="Y286" i="21"/>
  <c r="BK286" i="21" s="1"/>
  <c r="AE83" i="5"/>
  <c r="AD83" i="5"/>
  <c r="BF101" i="5"/>
  <c r="I84" i="5"/>
  <c r="C34" i="5"/>
  <c r="C8" i="11"/>
  <c r="C34" i="11" s="1"/>
  <c r="BI35" i="5"/>
  <c r="BI9" i="11"/>
  <c r="BI35" i="11" s="1"/>
  <c r="T31" i="5"/>
  <c r="T5" i="11"/>
  <c r="T31" i="11" s="1"/>
  <c r="D43" i="5"/>
  <c r="D17" i="11"/>
  <c r="D43" i="11" s="1"/>
  <c r="Q93" i="5"/>
  <c r="BH48" i="5"/>
  <c r="BH22" i="11"/>
  <c r="BH48" i="11" s="1"/>
  <c r="AP45" i="5"/>
  <c r="AP19" i="11"/>
  <c r="AP45" i="11" s="1"/>
  <c r="AO95" i="5"/>
  <c r="BJ43" i="21"/>
  <c r="X265" i="21"/>
  <c r="BJ265" i="21" s="1"/>
  <c r="W40" i="5"/>
  <c r="W14" i="11"/>
  <c r="W40" i="11" s="1"/>
  <c r="AK42" i="5"/>
  <c r="AK16" i="11"/>
  <c r="AK42" i="11" s="1"/>
  <c r="AP32" i="5"/>
  <c r="AP6" i="11"/>
  <c r="AP32" i="11" s="1"/>
  <c r="Z30" i="5"/>
  <c r="Z4" i="11"/>
  <c r="Z30" i="11" s="1"/>
  <c r="AB83" i="5"/>
  <c r="AE105" i="5"/>
  <c r="BI37" i="5"/>
  <c r="BI11" i="11"/>
  <c r="BI37" i="11" s="1"/>
  <c r="AS43" i="21"/>
  <c r="G265" i="21"/>
  <c r="AS265" i="21" s="1"/>
  <c r="AV41" i="21"/>
  <c r="J263" i="21"/>
  <c r="AV263" i="21" s="1"/>
  <c r="AO70" i="21"/>
  <c r="C292" i="21"/>
  <c r="AO292" i="21" s="1"/>
  <c r="BK72" i="21"/>
  <c r="Y294" i="21"/>
  <c r="BK294" i="21" s="1"/>
  <c r="AW59" i="21"/>
  <c r="K281" i="21"/>
  <c r="AW281" i="21" s="1"/>
  <c r="AO83" i="5"/>
  <c r="N30" i="5"/>
  <c r="N4" i="11"/>
  <c r="N30" i="11" s="1"/>
  <c r="W97" i="5"/>
  <c r="AR93" i="5"/>
  <c r="M90" i="5"/>
  <c r="AA45" i="5"/>
  <c r="AA19" i="11"/>
  <c r="AA45" i="11" s="1"/>
  <c r="M30" i="5"/>
  <c r="M4" i="11"/>
  <c r="M30" i="11" s="1"/>
  <c r="BJ85" i="5"/>
  <c r="J34" i="5"/>
  <c r="J8" i="11"/>
  <c r="J34" i="11" s="1"/>
  <c r="AQ91" i="5"/>
  <c r="BK100" i="5"/>
  <c r="BB100" i="5"/>
  <c r="AN105" i="5"/>
  <c r="BE35" i="5"/>
  <c r="BE9" i="11"/>
  <c r="BE35" i="11" s="1"/>
  <c r="AH13" i="11"/>
  <c r="AH39" i="11" s="1"/>
  <c r="AH39" i="5"/>
  <c r="AL94" i="5"/>
  <c r="N96" i="5"/>
  <c r="BA56" i="21"/>
  <c r="O278" i="21"/>
  <c r="BA278" i="21" s="1"/>
  <c r="AQ50" i="21"/>
  <c r="E272" i="21"/>
  <c r="AQ272" i="21" s="1"/>
  <c r="BJ72" i="21"/>
  <c r="X294" i="21"/>
  <c r="BJ294" i="21" s="1"/>
  <c r="BJ70" i="21"/>
  <c r="X292" i="21"/>
  <c r="BJ292" i="21" s="1"/>
  <c r="BJ50" i="21"/>
  <c r="X272" i="21"/>
  <c r="BJ272" i="21" s="1"/>
  <c r="BI33" i="5"/>
  <c r="BI7" i="11"/>
  <c r="BI33" i="11" s="1"/>
  <c r="AO40" i="5"/>
  <c r="AO14" i="11"/>
  <c r="AO40" i="11" s="1"/>
  <c r="B86" i="5"/>
  <c r="O40" i="5"/>
  <c r="O14" i="11"/>
  <c r="O40" i="11" s="1"/>
  <c r="BC51" i="21"/>
  <c r="Q273" i="21"/>
  <c r="BC273" i="21" s="1"/>
  <c r="BC100" i="5"/>
  <c r="AG85" i="5"/>
  <c r="AZ35" i="5"/>
  <c r="AZ9" i="11"/>
  <c r="AZ35" i="11" s="1"/>
  <c r="D88" i="5"/>
  <c r="S47" i="5"/>
  <c r="S21" i="11"/>
  <c r="S47" i="11" s="1"/>
  <c r="BI36" i="5"/>
  <c r="BI10" i="11"/>
  <c r="BI36" i="11" s="1"/>
  <c r="AJ47" i="5"/>
  <c r="AJ21" i="11"/>
  <c r="AJ47" i="11" s="1"/>
  <c r="AP100" i="5"/>
  <c r="AM47" i="5"/>
  <c r="AM21" i="11"/>
  <c r="AM47" i="11" s="1"/>
  <c r="BJ73" i="21"/>
  <c r="X295" i="21"/>
  <c r="BJ295" i="21" s="1"/>
  <c r="AS64" i="21"/>
  <c r="G286" i="21"/>
  <c r="AS286" i="21" s="1"/>
  <c r="AT73" i="21"/>
  <c r="H295" i="21"/>
  <c r="AT295" i="21" s="1"/>
  <c r="AN45" i="21"/>
  <c r="B267" i="21"/>
  <c r="AN267" i="21" s="1"/>
  <c r="AT42" i="21"/>
  <c r="H264" i="21"/>
  <c r="AT264" i="21" s="1"/>
  <c r="BA42" i="21"/>
  <c r="O264" i="21"/>
  <c r="BA264" i="21" s="1"/>
  <c r="J45" i="5"/>
  <c r="J19" i="11"/>
  <c r="J45" i="11" s="1"/>
  <c r="V85" i="5"/>
  <c r="AR84" i="5"/>
  <c r="AQ31" i="5"/>
  <c r="AQ5" i="11"/>
  <c r="AQ31" i="11" s="1"/>
  <c r="AG87" i="5"/>
  <c r="M83" i="5"/>
  <c r="AE43" i="5"/>
  <c r="AE17" i="11"/>
  <c r="AE43" i="11" s="1"/>
  <c r="Q46" i="5"/>
  <c r="Q20" i="11"/>
  <c r="Q46" i="11" s="1"/>
  <c r="BA90" i="5"/>
  <c r="BJ91" i="5"/>
  <c r="AL95" i="5"/>
  <c r="X47" i="5"/>
  <c r="X21" i="11"/>
  <c r="X47" i="11" s="1"/>
  <c r="AT13" i="11"/>
  <c r="AT39" i="5"/>
  <c r="AJ83" i="5"/>
  <c r="AE46" i="5"/>
  <c r="AE20" i="11"/>
  <c r="AE46" i="11" s="1"/>
  <c r="AJ31" i="5"/>
  <c r="AJ5" i="11"/>
  <c r="AJ31" i="11" s="1"/>
  <c r="BE48" i="5"/>
  <c r="BE22" i="11"/>
  <c r="BE48" i="11" s="1"/>
  <c r="Q45" i="5"/>
  <c r="Q19" i="11"/>
  <c r="Q45" i="11" s="1"/>
  <c r="BP45" i="21"/>
  <c r="AD267" i="21"/>
  <c r="BP267" i="21" s="1"/>
  <c r="AQ43" i="5"/>
  <c r="AQ17" i="11"/>
  <c r="AQ43" i="11" s="1"/>
  <c r="BD34" i="5"/>
  <c r="BD8" i="11"/>
  <c r="BD34" i="11" s="1"/>
  <c r="Z105" i="5"/>
  <c r="AC33" i="5"/>
  <c r="AC7" i="11"/>
  <c r="AC33" i="11" s="1"/>
  <c r="BH62" i="21"/>
  <c r="V284" i="21"/>
  <c r="BH284" i="21" s="1"/>
  <c r="V94" i="5"/>
  <c r="AI25" i="11"/>
  <c r="AI51" i="11" s="1"/>
  <c r="AI51" i="5"/>
  <c r="Q102" i="5"/>
  <c r="BQ63" i="21"/>
  <c r="AE285" i="21"/>
  <c r="BQ285" i="21" s="1"/>
  <c r="BF70" i="21"/>
  <c r="T292" i="21"/>
  <c r="BF292" i="21" s="1"/>
  <c r="AR46" i="21"/>
  <c r="F268" i="21"/>
  <c r="AR268" i="21" s="1"/>
  <c r="BL70" i="21"/>
  <c r="Z292" i="21"/>
  <c r="BL292" i="21" s="1"/>
  <c r="AP51" i="21"/>
  <c r="D273" i="21"/>
  <c r="AP273" i="21" s="1"/>
  <c r="AU93" i="5"/>
  <c r="AE84" i="5"/>
  <c r="Y96" i="5"/>
  <c r="AI45" i="5"/>
  <c r="AI19" i="11"/>
  <c r="AI45" i="11" s="1"/>
  <c r="AV89" i="5"/>
  <c r="P101" i="5"/>
  <c r="BQ47" i="21"/>
  <c r="AE269" i="21"/>
  <c r="BQ269" i="21" s="1"/>
  <c r="BB25" i="11"/>
  <c r="BB51" i="11" s="1"/>
  <c r="BB51" i="5"/>
  <c r="Q40" i="5"/>
  <c r="Q14" i="11"/>
  <c r="Q40" i="11" s="1"/>
  <c r="O34" i="5"/>
  <c r="O8" i="11"/>
  <c r="O34" i="11" s="1"/>
  <c r="BG57" i="21"/>
  <c r="U279" i="21"/>
  <c r="BG279" i="21" s="1"/>
  <c r="K34" i="5"/>
  <c r="K8" i="11"/>
  <c r="K34" i="11" s="1"/>
  <c r="AH96" i="5"/>
  <c r="H94" i="5"/>
  <c r="AW37" i="5"/>
  <c r="AW11" i="11"/>
  <c r="AW37" i="11" s="1"/>
  <c r="BI86" i="5"/>
  <c r="C46" i="5"/>
  <c r="C20" i="11"/>
  <c r="C46" i="11" s="1"/>
  <c r="AM89" i="5"/>
  <c r="BH84" i="5"/>
  <c r="E43" i="5"/>
  <c r="E17" i="11"/>
  <c r="E43" i="11" s="1"/>
  <c r="BK47" i="5"/>
  <c r="BK21" i="11"/>
  <c r="BK47" i="11" s="1"/>
  <c r="O41" i="5"/>
  <c r="O15" i="11"/>
  <c r="O41" i="11" s="1"/>
  <c r="AV85" i="5"/>
  <c r="AJ86" i="5"/>
  <c r="BA87" i="5"/>
  <c r="BQ73" i="21"/>
  <c r="AE295" i="21"/>
  <c r="BQ295" i="21" s="1"/>
  <c r="AW63" i="21"/>
  <c r="K285" i="21"/>
  <c r="AW285" i="21" s="1"/>
  <c r="BO64" i="21"/>
  <c r="AC286" i="21"/>
  <c r="BO286" i="21" s="1"/>
  <c r="AW55" i="21"/>
  <c r="K277" i="21"/>
  <c r="AW277" i="21" s="1"/>
  <c r="AB86" i="5"/>
  <c r="AH105" i="5"/>
  <c r="K51" i="5"/>
  <c r="K25" i="11"/>
  <c r="K51" i="11" s="1"/>
  <c r="AY86" i="5"/>
  <c r="BI96" i="5"/>
  <c r="P41" i="5"/>
  <c r="P15" i="11"/>
  <c r="P41" i="11" s="1"/>
  <c r="Y42" i="5"/>
  <c r="Y16" i="11"/>
  <c r="Y42" i="11" s="1"/>
  <c r="AN40" i="5"/>
  <c r="AN14" i="11"/>
  <c r="AN40" i="11" s="1"/>
  <c r="BC97" i="5"/>
  <c r="F93" i="5"/>
  <c r="AZ45" i="5"/>
  <c r="AZ19" i="11"/>
  <c r="AZ45" i="11" s="1"/>
  <c r="AB93" i="5"/>
  <c r="AR41" i="5"/>
  <c r="AR15" i="11"/>
  <c r="AR41" i="11" s="1"/>
  <c r="AH34" i="5"/>
  <c r="AH8" i="11"/>
  <c r="AH34" i="11" s="1"/>
  <c r="AU88" i="5"/>
  <c r="BA85" i="5"/>
  <c r="AY58" i="21"/>
  <c r="M280" i="21"/>
  <c r="AY280" i="21" s="1"/>
  <c r="AX66" i="21"/>
  <c r="L288" i="21"/>
  <c r="AX288" i="21" s="1"/>
  <c r="AS60" i="21"/>
  <c r="G282" i="21"/>
  <c r="AS282" i="21" s="1"/>
  <c r="AT43" i="21"/>
  <c r="H265" i="21"/>
  <c r="AT265" i="21" s="1"/>
  <c r="BQ64" i="21"/>
  <c r="AE286" i="21"/>
  <c r="BQ286" i="21" s="1"/>
  <c r="AW39" i="21"/>
  <c r="K261" i="21"/>
  <c r="AW261" i="21" s="1"/>
  <c r="BA53" i="21"/>
  <c r="O275" i="21"/>
  <c r="BA275" i="21" s="1"/>
  <c r="AT64" i="21"/>
  <c r="H286" i="21"/>
  <c r="AT286" i="21" s="1"/>
  <c r="BB42" i="21"/>
  <c r="P264" i="21"/>
  <c r="BB264" i="21" s="1"/>
  <c r="AR70" i="21"/>
  <c r="F292" i="21"/>
  <c r="AR292" i="21" s="1"/>
  <c r="Q25" i="11"/>
  <c r="Q51" i="11" s="1"/>
  <c r="Q51" i="5"/>
  <c r="K40" i="5"/>
  <c r="K14" i="11"/>
  <c r="K40" i="11" s="1"/>
  <c r="R95" i="5"/>
  <c r="T90" i="5"/>
  <c r="BN62" i="21"/>
  <c r="AB284" i="21"/>
  <c r="BN284" i="21" s="1"/>
  <c r="AL100" i="5"/>
  <c r="V42" i="5"/>
  <c r="V16" i="11"/>
  <c r="V42" i="11" s="1"/>
  <c r="BD58" i="21"/>
  <c r="R280" i="21"/>
  <c r="BD280" i="21" s="1"/>
  <c r="S34" i="5"/>
  <c r="S8" i="11"/>
  <c r="S34" i="11" s="1"/>
  <c r="H86" i="5"/>
  <c r="AP91" i="5"/>
  <c r="N99" i="5"/>
  <c r="AV13" i="11"/>
  <c r="AV39" i="5"/>
  <c r="BH58" i="21"/>
  <c r="V280" i="21"/>
  <c r="BH280" i="21" s="1"/>
  <c r="BA40" i="5"/>
  <c r="BA14" i="11"/>
  <c r="BA40" i="11" s="1"/>
  <c r="N41" i="5"/>
  <c r="N15" i="11"/>
  <c r="N41" i="11" s="1"/>
  <c r="BA37" i="5"/>
  <c r="BA11" i="11"/>
  <c r="BA37" i="11" s="1"/>
  <c r="AU83" i="5"/>
  <c r="AM43" i="5"/>
  <c r="AM17" i="11"/>
  <c r="AM43" i="11" s="1"/>
  <c r="Q48" i="5"/>
  <c r="Q22" i="11"/>
  <c r="Q48" i="11" s="1"/>
  <c r="D101" i="5"/>
  <c r="G88" i="5"/>
  <c r="L89" i="5"/>
  <c r="G97" i="5"/>
  <c r="L43" i="5"/>
  <c r="L17" i="11"/>
  <c r="L43" i="11" s="1"/>
  <c r="I99" i="5"/>
  <c r="V101" i="5"/>
  <c r="BO57" i="21"/>
  <c r="AC279" i="21"/>
  <c r="BO279" i="21" s="1"/>
  <c r="U35" i="5"/>
  <c r="U9" i="11"/>
  <c r="U35" i="11" s="1"/>
  <c r="AZ13" i="11"/>
  <c r="AZ39" i="5"/>
  <c r="M39" i="5"/>
  <c r="M13" i="11"/>
  <c r="M39" i="11" s="1"/>
  <c r="AX94" i="5"/>
  <c r="BI105" i="5"/>
  <c r="O35" i="5"/>
  <c r="O9" i="11"/>
  <c r="O35" i="11" s="1"/>
  <c r="AO41" i="5"/>
  <c r="AO15" i="11"/>
  <c r="AO41" i="11" s="1"/>
  <c r="AB88" i="5"/>
  <c r="T100" i="5"/>
  <c r="AI90" i="5"/>
  <c r="BA93" i="5"/>
  <c r="M51" i="5"/>
  <c r="M25" i="11"/>
  <c r="M51" i="11" s="1"/>
  <c r="BK39" i="5"/>
  <c r="BK13" i="11"/>
  <c r="AN47" i="5"/>
  <c r="AN21" i="11"/>
  <c r="AN47" i="11" s="1"/>
  <c r="T97" i="5"/>
  <c r="I25" i="11"/>
  <c r="I51" i="11" s="1"/>
  <c r="I51" i="5"/>
  <c r="BF91" i="5"/>
  <c r="H30" i="5"/>
  <c r="H4" i="11"/>
  <c r="H30" i="11" s="1"/>
  <c r="AY95" i="5"/>
  <c r="K102" i="5"/>
  <c r="C86" i="5"/>
  <c r="AH46" i="5"/>
  <c r="AH20" i="11"/>
  <c r="AH46" i="11" s="1"/>
  <c r="N42" i="5"/>
  <c r="N16" i="11"/>
  <c r="N42" i="11" s="1"/>
  <c r="BE42" i="21"/>
  <c r="S264" i="21"/>
  <c r="BE264" i="21" s="1"/>
  <c r="U45" i="5"/>
  <c r="U19" i="11"/>
  <c r="U45" i="11" s="1"/>
  <c r="AK100" i="5"/>
  <c r="AP41" i="5"/>
  <c r="AP15" i="11"/>
  <c r="AP41" i="11" s="1"/>
  <c r="N45" i="5"/>
  <c r="N19" i="11"/>
  <c r="N45" i="11" s="1"/>
  <c r="C96" i="5"/>
  <c r="BN59" i="21"/>
  <c r="AB281" i="21"/>
  <c r="BN281" i="21" s="1"/>
  <c r="AU97" i="5"/>
  <c r="BL59" i="21"/>
  <c r="Z281" i="21"/>
  <c r="BL281" i="21" s="1"/>
  <c r="BI51" i="21"/>
  <c r="W273" i="21"/>
  <c r="BI273" i="21" s="1"/>
  <c r="BH51" i="21"/>
  <c r="V273" i="21"/>
  <c r="BH273" i="21" s="1"/>
  <c r="BF32" i="5"/>
  <c r="BF6" i="11"/>
  <c r="BF32" i="11" s="1"/>
  <c r="AY91" i="5"/>
  <c r="L95" i="5"/>
  <c r="D89" i="5"/>
  <c r="AQ96" i="5"/>
  <c r="W83" i="5"/>
  <c r="BO70" i="21"/>
  <c r="AC292" i="21"/>
  <c r="BO292" i="21" s="1"/>
  <c r="AT45" i="21"/>
  <c r="H267" i="21"/>
  <c r="AT267" i="21" s="1"/>
  <c r="AP53" i="21"/>
  <c r="D275" i="21"/>
  <c r="AP275" i="21" s="1"/>
  <c r="AN59" i="21"/>
  <c r="B281" i="21"/>
  <c r="AN281" i="21" s="1"/>
  <c r="BB58" i="21"/>
  <c r="P280" i="21"/>
  <c r="BB280" i="21" s="1"/>
  <c r="BN73" i="21"/>
  <c r="AB295" i="21"/>
  <c r="BN295" i="21" s="1"/>
  <c r="AQ66" i="21"/>
  <c r="E288" i="21"/>
  <c r="AQ288" i="21" s="1"/>
  <c r="BB69" i="21"/>
  <c r="P291" i="21"/>
  <c r="BB291" i="21" s="1"/>
  <c r="BI69" i="21"/>
  <c r="W291" i="21"/>
  <c r="BI291" i="21" s="1"/>
  <c r="BB72" i="21"/>
  <c r="P294" i="21"/>
  <c r="BB294" i="21" s="1"/>
  <c r="BQ70" i="21"/>
  <c r="AE292" i="21"/>
  <c r="BQ292" i="21" s="1"/>
  <c r="AV55" i="21"/>
  <c r="J277" i="21"/>
  <c r="AV277" i="21" s="1"/>
  <c r="AQ45" i="5"/>
  <c r="AQ19" i="11"/>
  <c r="AQ45" i="11" s="1"/>
  <c r="F32" i="5"/>
  <c r="F6" i="11"/>
  <c r="F32" i="11" s="1"/>
  <c r="BD43" i="5"/>
  <c r="BD17" i="11"/>
  <c r="BD43" i="11" s="1"/>
  <c r="AG39" i="5"/>
  <c r="AG13" i="11"/>
  <c r="AG39" i="11" s="1"/>
  <c r="BI58" i="21"/>
  <c r="W280" i="21"/>
  <c r="BI280" i="21" s="1"/>
  <c r="AF85" i="5"/>
  <c r="AF88" i="5"/>
  <c r="Y95" i="5"/>
  <c r="S94" i="5"/>
  <c r="Q87" i="5"/>
  <c r="H33" i="5"/>
  <c r="H7" i="11"/>
  <c r="H33" i="11" s="1"/>
  <c r="X101" i="5"/>
  <c r="T89" i="5"/>
  <c r="BE47" i="5"/>
  <c r="BE21" i="11"/>
  <c r="BE47" i="11" s="1"/>
  <c r="AV101" i="5"/>
  <c r="AL41" i="5"/>
  <c r="AL15" i="11"/>
  <c r="AL41" i="11" s="1"/>
  <c r="Y33" i="5"/>
  <c r="Y7" i="11"/>
  <c r="Y33" i="11" s="1"/>
  <c r="Q35" i="5"/>
  <c r="Q9" i="11"/>
  <c r="Q35" i="11" s="1"/>
  <c r="AQ34" i="5"/>
  <c r="AQ8" i="11"/>
  <c r="AQ34" i="11" s="1"/>
  <c r="S45" i="5"/>
  <c r="S19" i="11"/>
  <c r="S45" i="11" s="1"/>
  <c r="BO54" i="21"/>
  <c r="AC276" i="21"/>
  <c r="BO276" i="21" s="1"/>
  <c r="AY96" i="5"/>
  <c r="Q89" i="5"/>
  <c r="BK99" i="5"/>
  <c r="AN102" i="5"/>
  <c r="Q83" i="5"/>
  <c r="AF96" i="5"/>
  <c r="N33" i="5"/>
  <c r="N7" i="11"/>
  <c r="N33" i="11" s="1"/>
  <c r="AL89" i="5"/>
  <c r="BG42" i="21"/>
  <c r="U264" i="21"/>
  <c r="BG264" i="21" s="1"/>
  <c r="AF31" i="5"/>
  <c r="AF5" i="11"/>
  <c r="AF31" i="11" s="1"/>
  <c r="BO48" i="21"/>
  <c r="AC270" i="21"/>
  <c r="BO270" i="21" s="1"/>
  <c r="AD34" i="5"/>
  <c r="AD8" i="11"/>
  <c r="AD34" i="11" s="1"/>
  <c r="BL45" i="21"/>
  <c r="Z267" i="21"/>
  <c r="BL267" i="21" s="1"/>
  <c r="AT30" i="5"/>
  <c r="AT4" i="11"/>
  <c r="AT30" i="11" s="1"/>
  <c r="T43" i="5"/>
  <c r="T17" i="11"/>
  <c r="T43" i="11" s="1"/>
  <c r="AX31" i="5"/>
  <c r="AX5" i="11"/>
  <c r="AX31" i="11" s="1"/>
  <c r="P48" i="5"/>
  <c r="P22" i="11"/>
  <c r="P48" i="11" s="1"/>
  <c r="K42" i="5"/>
  <c r="K16" i="11"/>
  <c r="K42" i="11" s="1"/>
  <c r="AD48" i="5"/>
  <c r="AD22" i="11"/>
  <c r="AD48" i="11" s="1"/>
  <c r="AS41" i="5"/>
  <c r="AS15" i="11"/>
  <c r="AS41" i="11" s="1"/>
  <c r="AD88" i="5"/>
  <c r="X84" i="5"/>
  <c r="K96" i="5"/>
  <c r="V84" i="5"/>
  <c r="BI85" i="5"/>
  <c r="X100" i="5"/>
  <c r="F33" i="5"/>
  <c r="F7" i="11"/>
  <c r="F33" i="11" s="1"/>
  <c r="Z40" i="5"/>
  <c r="Z14" i="11"/>
  <c r="Z40" i="11" s="1"/>
  <c r="AI84" i="5"/>
  <c r="BP50" i="21"/>
  <c r="AD272" i="21"/>
  <c r="BP272" i="21" s="1"/>
  <c r="AB85" i="5"/>
  <c r="BF36" i="5"/>
  <c r="BF10" i="11"/>
  <c r="BF36" i="11" s="1"/>
  <c r="U94" i="5"/>
  <c r="AR89" i="5"/>
  <c r="L45" i="5"/>
  <c r="L19" i="11"/>
  <c r="L45" i="11" s="1"/>
  <c r="AW31" i="5"/>
  <c r="AW5" i="11"/>
  <c r="AW31" i="11" s="1"/>
  <c r="AL51" i="5"/>
  <c r="AL25" i="11"/>
  <c r="AL51" i="11" s="1"/>
  <c r="AU32" i="5"/>
  <c r="AU6" i="11"/>
  <c r="AU32" i="11" s="1"/>
  <c r="BP48" i="21"/>
  <c r="AD270" i="21"/>
  <c r="BP270" i="21" s="1"/>
  <c r="BH89" i="5"/>
  <c r="AF89" i="5"/>
  <c r="AV34" i="5"/>
  <c r="AV8" i="11"/>
  <c r="AV34" i="11" s="1"/>
  <c r="D85" i="5"/>
  <c r="C101" i="5"/>
  <c r="BN43" i="21"/>
  <c r="AB265" i="21"/>
  <c r="BN265" i="21" s="1"/>
  <c r="AC87" i="5"/>
  <c r="E48" i="5"/>
  <c r="E22" i="11"/>
  <c r="E48" i="11" s="1"/>
  <c r="AT94" i="5"/>
  <c r="AC42" i="5"/>
  <c r="AC16" i="11"/>
  <c r="AC42" i="11" s="1"/>
  <c r="V40" i="5"/>
  <c r="V14" i="11"/>
  <c r="V40" i="11" s="1"/>
  <c r="H42" i="5"/>
  <c r="H16" i="11"/>
  <c r="H42" i="11" s="1"/>
  <c r="BL42" i="21"/>
  <c r="Z264" i="21"/>
  <c r="BL264" i="21" s="1"/>
  <c r="AG86" i="5"/>
  <c r="BK86" i="5"/>
  <c r="K83" i="5"/>
  <c r="AU94" i="5"/>
  <c r="BJ54" i="21"/>
  <c r="X276" i="21"/>
  <c r="BJ276" i="21" s="1"/>
  <c r="F95" i="5"/>
  <c r="BB32" i="5"/>
  <c r="BB6" i="11"/>
  <c r="BB32" i="11" s="1"/>
  <c r="AM13" i="11"/>
  <c r="AM39" i="11" s="1"/>
  <c r="AM39" i="5"/>
  <c r="AK84" i="5"/>
  <c r="AQ30" i="5"/>
  <c r="AQ4" i="11"/>
  <c r="AQ30" i="11" s="1"/>
  <c r="BD99" i="5"/>
  <c r="AR48" i="5"/>
  <c r="AR22" i="11"/>
  <c r="AR48" i="11" s="1"/>
  <c r="BJ96" i="5"/>
  <c r="AY85" i="5"/>
  <c r="BE62" i="21"/>
  <c r="S284" i="21"/>
  <c r="BE284" i="21" s="1"/>
  <c r="AP31" i="5"/>
  <c r="AP5" i="11"/>
  <c r="AP31" i="11" s="1"/>
  <c r="AR37" i="5"/>
  <c r="AR11" i="11"/>
  <c r="AR37" i="11" s="1"/>
  <c r="AB40" i="5"/>
  <c r="AB14" i="11"/>
  <c r="AB40" i="11" s="1"/>
  <c r="BB39" i="5"/>
  <c r="BB13" i="11"/>
  <c r="BK57" i="21"/>
  <c r="Y279" i="21"/>
  <c r="BK279" i="21" s="1"/>
  <c r="AU39" i="5"/>
  <c r="AU13" i="11"/>
  <c r="L51" i="5"/>
  <c r="L25" i="11"/>
  <c r="L51" i="11" s="1"/>
  <c r="BJ93" i="5"/>
  <c r="U95" i="5"/>
  <c r="BF94" i="5"/>
  <c r="BA83" i="5"/>
  <c r="T105" i="5"/>
  <c r="BJ41" i="21"/>
  <c r="X263" i="21"/>
  <c r="BJ263" i="21" s="1"/>
  <c r="AG32" i="5"/>
  <c r="AG6" i="11"/>
  <c r="AG32" i="11" s="1"/>
  <c r="BJ48" i="5"/>
  <c r="BJ22" i="11"/>
  <c r="BJ48" i="11" s="1"/>
  <c r="M84" i="5"/>
  <c r="AV41" i="5"/>
  <c r="AV15" i="11"/>
  <c r="AV41" i="11" s="1"/>
  <c r="BF41" i="21"/>
  <c r="T263" i="21"/>
  <c r="BF263" i="21" s="1"/>
  <c r="H87" i="5"/>
  <c r="AS32" i="5"/>
  <c r="AS6" i="11"/>
  <c r="AS32" i="11" s="1"/>
  <c r="Y88" i="5"/>
  <c r="I39" i="5"/>
  <c r="I13" i="11"/>
  <c r="I39" i="11" s="1"/>
  <c r="AW91" i="5"/>
  <c r="M47" i="5"/>
  <c r="M21" i="11"/>
  <c r="M47" i="11" s="1"/>
  <c r="AL32" i="5"/>
  <c r="AL6" i="11"/>
  <c r="AL32" i="11" s="1"/>
  <c r="AU86" i="5"/>
  <c r="AY31" i="5"/>
  <c r="AY5" i="11"/>
  <c r="AY31" i="11" s="1"/>
  <c r="BC43" i="5"/>
  <c r="BC17" i="11"/>
  <c r="BC43" i="11" s="1"/>
  <c r="O31" i="5"/>
  <c r="O5" i="11"/>
  <c r="O31" i="11" s="1"/>
  <c r="G35" i="5"/>
  <c r="G9" i="11"/>
  <c r="G35" i="11" s="1"/>
  <c r="BI42" i="21"/>
  <c r="W264" i="21"/>
  <c r="BI264" i="21" s="1"/>
  <c r="L99" i="5"/>
  <c r="Q94" i="5"/>
  <c r="H102" i="5"/>
  <c r="I102" i="5"/>
  <c r="D86" i="5"/>
  <c r="U32" i="5"/>
  <c r="U6" i="11"/>
  <c r="U32" i="11" s="1"/>
  <c r="AN43" i="5"/>
  <c r="AN17" i="11"/>
  <c r="AN43" i="11" s="1"/>
  <c r="BD46" i="21"/>
  <c r="R268" i="21"/>
  <c r="BD268" i="21" s="1"/>
  <c r="BI88" i="5"/>
  <c r="AH45" i="5"/>
  <c r="AH19" i="11"/>
  <c r="AH45" i="11" s="1"/>
  <c r="X89" i="5"/>
  <c r="Q31" i="5"/>
  <c r="Q5" i="11"/>
  <c r="Q31" i="11" s="1"/>
  <c r="AY37" i="5"/>
  <c r="AY11" i="11"/>
  <c r="AY37" i="11" s="1"/>
  <c r="BB40" i="5"/>
  <c r="BB14" i="11"/>
  <c r="BB40" i="11" s="1"/>
  <c r="BB94" i="5"/>
  <c r="AY42" i="5"/>
  <c r="AY16" i="11"/>
  <c r="AY42" i="11" s="1"/>
  <c r="AC96" i="5"/>
  <c r="Q33" i="5"/>
  <c r="Q7" i="11"/>
  <c r="Q33" i="11" s="1"/>
  <c r="U84" i="5"/>
  <c r="U30" i="5"/>
  <c r="U4" i="11"/>
  <c r="U30" i="11" s="1"/>
  <c r="AE48" i="5"/>
  <c r="AE22" i="11"/>
  <c r="AE48" i="11" s="1"/>
  <c r="BB93" i="5"/>
  <c r="BH46" i="21"/>
  <c r="V268" i="21"/>
  <c r="BH268" i="21" s="1"/>
  <c r="BC52" i="21"/>
  <c r="Q274" i="21"/>
  <c r="BC274" i="21" s="1"/>
  <c r="AS100" i="5"/>
  <c r="AV96" i="5"/>
  <c r="L88" i="5"/>
  <c r="C99" i="5"/>
  <c r="S46" i="5"/>
  <c r="S20" i="11"/>
  <c r="S46" i="11" s="1"/>
  <c r="P51" i="5"/>
  <c r="P25" i="11"/>
  <c r="P51" i="11" s="1"/>
  <c r="AD31" i="5"/>
  <c r="AD5" i="11"/>
  <c r="AD31" i="11" s="1"/>
  <c r="X87" i="5"/>
  <c r="D33" i="5"/>
  <c r="D7" i="11"/>
  <c r="D33" i="11" s="1"/>
  <c r="Y89" i="5"/>
  <c r="X45" i="5"/>
  <c r="X19" i="11"/>
  <c r="X45" i="11" s="1"/>
  <c r="Y99" i="5"/>
  <c r="BM56" i="21"/>
  <c r="AA278" i="21"/>
  <c r="BM278" i="21" s="1"/>
  <c r="R99" i="5"/>
  <c r="BQ62" i="21"/>
  <c r="AE284" i="21"/>
  <c r="BQ284" i="21" s="1"/>
  <c r="AM105" i="5"/>
  <c r="W43" i="5"/>
  <c r="W17" i="11"/>
  <c r="W43" i="11" s="1"/>
  <c r="W100" i="5"/>
  <c r="AX43" i="21"/>
  <c r="L265" i="21"/>
  <c r="AX265" i="21" s="1"/>
  <c r="BH63" i="21"/>
  <c r="V285" i="21"/>
  <c r="BH285" i="21" s="1"/>
  <c r="AV45" i="21"/>
  <c r="J267" i="21"/>
  <c r="AV267" i="21" s="1"/>
  <c r="AV60" i="21"/>
  <c r="J282" i="21"/>
  <c r="AV282" i="21" s="1"/>
  <c r="AC46" i="5"/>
  <c r="AC20" i="11"/>
  <c r="AC46" i="11" s="1"/>
  <c r="O43" i="5"/>
  <c r="O17" i="11"/>
  <c r="O43" i="11" s="1"/>
  <c r="W86" i="5"/>
  <c r="BK32" i="5"/>
  <c r="BK6" i="11"/>
  <c r="BK32" i="11" s="1"/>
  <c r="AP90" i="5"/>
  <c r="BH13" i="11"/>
  <c r="BH39" i="5"/>
  <c r="AM86" i="5"/>
  <c r="BI53" i="21"/>
  <c r="W275" i="21"/>
  <c r="BI275" i="21" s="1"/>
  <c r="B85" i="5"/>
  <c r="C48" i="5"/>
  <c r="C22" i="11"/>
  <c r="C48" i="11" s="1"/>
  <c r="AV35" i="5"/>
  <c r="AV9" i="11"/>
  <c r="AV35" i="11" s="1"/>
  <c r="AN30" i="5"/>
  <c r="AN4" i="11"/>
  <c r="AN30" i="11" s="1"/>
  <c r="BK45" i="21"/>
  <c r="Y267" i="21"/>
  <c r="BK267" i="21" s="1"/>
  <c r="W47" i="5"/>
  <c r="W21" i="11"/>
  <c r="W47" i="11" s="1"/>
  <c r="AB96" i="5"/>
  <c r="E89" i="5"/>
  <c r="AW50" i="21"/>
  <c r="K272" i="21"/>
  <c r="AW272" i="21" s="1"/>
  <c r="AQ45" i="21"/>
  <c r="E267" i="21"/>
  <c r="AQ267" i="21" s="1"/>
  <c r="BA70" i="21"/>
  <c r="O292" i="21"/>
  <c r="BA292" i="21" s="1"/>
  <c r="BM66" i="21"/>
  <c r="AA288" i="21"/>
  <c r="BM288" i="21" s="1"/>
  <c r="R42" i="5"/>
  <c r="R16" i="11"/>
  <c r="R42" i="11" s="1"/>
  <c r="T99" i="5"/>
  <c r="V47" i="5"/>
  <c r="V21" i="11"/>
  <c r="V47" i="11" s="1"/>
  <c r="BK105" i="5"/>
  <c r="BA100" i="5"/>
  <c r="U43" i="5"/>
  <c r="U17" i="11"/>
  <c r="U43" i="11" s="1"/>
  <c r="AI87" i="5"/>
  <c r="BM42" i="21"/>
  <c r="AA264" i="21"/>
  <c r="BM264" i="21" s="1"/>
  <c r="AW35" i="5"/>
  <c r="AW9" i="11"/>
  <c r="AW35" i="11" s="1"/>
  <c r="L84" i="5"/>
  <c r="T87" i="5"/>
  <c r="AR30" i="5"/>
  <c r="AR4" i="11"/>
  <c r="AR30" i="11" s="1"/>
  <c r="AL87" i="5"/>
  <c r="Z46" i="5"/>
  <c r="Z20" i="11"/>
  <c r="Z46" i="11" s="1"/>
  <c r="AC102" i="5"/>
  <c r="BG31" i="5"/>
  <c r="BG5" i="11"/>
  <c r="BG31" i="11" s="1"/>
  <c r="BJ36" i="5"/>
  <c r="BJ10" i="11"/>
  <c r="BJ36" i="11" s="1"/>
  <c r="AO57" i="21"/>
  <c r="C279" i="21"/>
  <c r="AO279" i="21" s="1"/>
  <c r="AV73" i="21"/>
  <c r="J295" i="21"/>
  <c r="AV295" i="21" s="1"/>
  <c r="BE73" i="21"/>
  <c r="S295" i="21"/>
  <c r="BE295" i="21" s="1"/>
  <c r="AV57" i="21"/>
  <c r="J279" i="21"/>
  <c r="AV279" i="21" s="1"/>
  <c r="AO53" i="21"/>
  <c r="C275" i="21"/>
  <c r="AO275" i="21" s="1"/>
  <c r="AO105" i="5"/>
  <c r="BI87" i="5"/>
  <c r="U33" i="5"/>
  <c r="U7" i="11"/>
  <c r="U33" i="11" s="1"/>
  <c r="AZ51" i="5"/>
  <c r="AZ25" i="11"/>
  <c r="AZ51" i="11" s="1"/>
  <c r="M32" i="5"/>
  <c r="M6" i="11"/>
  <c r="M32" i="11" s="1"/>
  <c r="AV93" i="5"/>
  <c r="AS99" i="5"/>
  <c r="BJ89" i="5"/>
  <c r="AD42" i="5"/>
  <c r="AD16" i="11"/>
  <c r="AD42" i="11" s="1"/>
  <c r="AH32" i="5"/>
  <c r="AH6" i="11"/>
  <c r="AH32" i="11" s="1"/>
  <c r="AI83" i="5"/>
  <c r="AL93" i="5"/>
  <c r="N40" i="5"/>
  <c r="N14" i="11"/>
  <c r="N40" i="11" s="1"/>
  <c r="AA100" i="5"/>
  <c r="G30" i="5"/>
  <c r="G4" i="11"/>
  <c r="G30" i="11" s="1"/>
  <c r="BD59" i="21"/>
  <c r="R281" i="21"/>
  <c r="BD281" i="21" s="1"/>
  <c r="BF37" i="5"/>
  <c r="BF11" i="11"/>
  <c r="BF37" i="11" s="1"/>
  <c r="BG85" i="5"/>
  <c r="BN70" i="21"/>
  <c r="AB292" i="21"/>
  <c r="BN292" i="21" s="1"/>
  <c r="Q32" i="5"/>
  <c r="Q6" i="11"/>
  <c r="Q32" i="11" s="1"/>
  <c r="I101" i="5"/>
  <c r="AB90" i="5"/>
  <c r="AL43" i="5"/>
  <c r="AL17" i="11"/>
  <c r="AL43" i="11" s="1"/>
  <c r="I40" i="5"/>
  <c r="I14" i="11"/>
  <c r="I40" i="11" s="1"/>
  <c r="BD32" i="5"/>
  <c r="BD6" i="11"/>
  <c r="BD32" i="11" s="1"/>
  <c r="BE41" i="5"/>
  <c r="BE15" i="11"/>
  <c r="BE41" i="11" s="1"/>
  <c r="H34" i="5"/>
  <c r="H8" i="11"/>
  <c r="H34" i="11" s="1"/>
  <c r="B94" i="5"/>
  <c r="O32" i="5"/>
  <c r="O6" i="11"/>
  <c r="O32" i="11" s="1"/>
  <c r="M94" i="5"/>
  <c r="BK52" i="21"/>
  <c r="Y274" i="21"/>
  <c r="BK274" i="21" s="1"/>
  <c r="BQ66" i="21"/>
  <c r="AE288" i="21"/>
  <c r="BQ288" i="21" s="1"/>
  <c r="AR60" i="21"/>
  <c r="F282" i="21"/>
  <c r="AR282" i="21" s="1"/>
  <c r="BQ65" i="21"/>
  <c r="AE287" i="21"/>
  <c r="BQ287" i="21" s="1"/>
  <c r="AY64" i="21"/>
  <c r="M286" i="21"/>
  <c r="AY286" i="21" s="1"/>
  <c r="BJ63" i="21"/>
  <c r="X285" i="21"/>
  <c r="BJ285" i="21" s="1"/>
  <c r="BD73" i="21"/>
  <c r="R295" i="21"/>
  <c r="BD295" i="21" s="1"/>
  <c r="AQ71" i="21"/>
  <c r="E293" i="21"/>
  <c r="AQ293" i="21" s="1"/>
  <c r="AW97" i="5"/>
  <c r="P93" i="5"/>
  <c r="AS33" i="5"/>
  <c r="AS7" i="11"/>
  <c r="AS33" i="11" s="1"/>
  <c r="AS84" i="5"/>
  <c r="Z90" i="5"/>
  <c r="AM93" i="5"/>
  <c r="Y30" i="5"/>
  <c r="Y4" i="11"/>
  <c r="Y30" i="11" s="1"/>
  <c r="K84" i="5"/>
  <c r="AY45" i="5"/>
  <c r="AY19" i="11"/>
  <c r="AY45" i="11" s="1"/>
  <c r="AR102" i="5"/>
  <c r="P105" i="5"/>
  <c r="Z32" i="5"/>
  <c r="Z6" i="11"/>
  <c r="Z32" i="11" s="1"/>
  <c r="Z87" i="5"/>
  <c r="AA105" i="5"/>
  <c r="AF41" i="5"/>
  <c r="AF15" i="11"/>
  <c r="AF41" i="11" s="1"/>
  <c r="AC99" i="5"/>
  <c r="R87" i="5"/>
  <c r="AW43" i="21"/>
  <c r="K265" i="21"/>
  <c r="AW265" i="21" s="1"/>
  <c r="BL71" i="21"/>
  <c r="Z293" i="21"/>
  <c r="BL293" i="21" s="1"/>
  <c r="BE63" i="21"/>
  <c r="S285" i="21"/>
  <c r="BE285" i="21" s="1"/>
  <c r="W96" i="5"/>
  <c r="BB89" i="5"/>
  <c r="AJ84" i="5"/>
  <c r="BC42" i="21"/>
  <c r="Q264" i="21"/>
  <c r="BC264" i="21" s="1"/>
  <c r="AX85" i="5"/>
  <c r="AC85" i="5"/>
  <c r="BN46" i="21"/>
  <c r="AB268" i="21"/>
  <c r="BN268" i="21" s="1"/>
  <c r="BB95" i="5"/>
  <c r="R89" i="5"/>
  <c r="AX95" i="5"/>
  <c r="BG84" i="5"/>
  <c r="AW40" i="5"/>
  <c r="AW14" i="11"/>
  <c r="AW40" i="11" s="1"/>
  <c r="BF51" i="5"/>
  <c r="BF25" i="11"/>
  <c r="BF51" i="11" s="1"/>
  <c r="BK83" i="5"/>
  <c r="AM48" i="5"/>
  <c r="AM22" i="11"/>
  <c r="AM48" i="11" s="1"/>
  <c r="AX86" i="5"/>
  <c r="BB96" i="5"/>
  <c r="AP102" i="5"/>
  <c r="AY25" i="11"/>
  <c r="AY51" i="11" s="1"/>
  <c r="AY51" i="5"/>
  <c r="E100" i="5"/>
  <c r="BJ30" i="5"/>
  <c r="BJ4" i="11"/>
  <c r="BJ30" i="11" s="1"/>
  <c r="AL35" i="5"/>
  <c r="AL9" i="11"/>
  <c r="AL35" i="11" s="1"/>
  <c r="BD69" i="21"/>
  <c r="R291" i="21"/>
  <c r="BD291" i="21" s="1"/>
  <c r="AQ70" i="21"/>
  <c r="E292" i="21"/>
  <c r="AQ292" i="21" s="1"/>
  <c r="BI73" i="21"/>
  <c r="W295" i="21"/>
  <c r="BI295" i="21" s="1"/>
  <c r="AQ41" i="21"/>
  <c r="E263" i="21"/>
  <c r="AQ263" i="21" s="1"/>
  <c r="AQ44" i="21"/>
  <c r="E266" i="21"/>
  <c r="AQ266" i="21" s="1"/>
  <c r="AO63" i="21"/>
  <c r="C285" i="21"/>
  <c r="AO285" i="21" s="1"/>
  <c r="BB63" i="21"/>
  <c r="P285" i="21"/>
  <c r="BB285" i="21" s="1"/>
  <c r="AU46" i="21"/>
  <c r="I268" i="21"/>
  <c r="AU268" i="21" s="1"/>
  <c r="W93" i="5"/>
  <c r="BF45" i="21"/>
  <c r="T267" i="21"/>
  <c r="BF267" i="21" s="1"/>
  <c r="BB41" i="5"/>
  <c r="BB15" i="11"/>
  <c r="BB41" i="11" s="1"/>
  <c r="BB102" i="5"/>
  <c r="X30" i="5"/>
  <c r="X4" i="11"/>
  <c r="X30" i="11" s="1"/>
  <c r="AU101" i="5"/>
  <c r="AN66" i="21"/>
  <c r="B288" i="21"/>
  <c r="AN288" i="21" s="1"/>
  <c r="AP59" i="21"/>
  <c r="D281" i="21"/>
  <c r="AP281" i="21" s="1"/>
  <c r="AW57" i="21"/>
  <c r="K279" i="21"/>
  <c r="AW279" i="21" s="1"/>
  <c r="AO66" i="21"/>
  <c r="C288" i="21"/>
  <c r="AO288" i="21" s="1"/>
  <c r="BF63" i="21"/>
  <c r="T285" i="21"/>
  <c r="BF285" i="21" s="1"/>
  <c r="AU58" i="21"/>
  <c r="I280" i="21"/>
  <c r="AU280" i="21" s="1"/>
  <c r="AO51" i="21"/>
  <c r="C273" i="21"/>
  <c r="AO273" i="21" s="1"/>
  <c r="BE72" i="21"/>
  <c r="S294" i="21"/>
  <c r="BE294" i="21" s="1"/>
  <c r="BB65" i="21"/>
  <c r="P287" i="21"/>
  <c r="BB287" i="21" s="1"/>
  <c r="AT71" i="21"/>
  <c r="H293" i="21"/>
  <c r="AT293" i="21" s="1"/>
  <c r="AT60" i="21"/>
  <c r="H282" i="21"/>
  <c r="AT282" i="21" s="1"/>
  <c r="AU64" i="21"/>
  <c r="I286" i="21"/>
  <c r="AU286" i="21" s="1"/>
  <c r="BA65" i="21"/>
  <c r="O287" i="21"/>
  <c r="BA287" i="21" s="1"/>
  <c r="AS42" i="21"/>
  <c r="G264" i="21"/>
  <c r="AS264" i="21" s="1"/>
  <c r="AX39" i="21"/>
  <c r="L261" i="21"/>
  <c r="AX261" i="21" s="1"/>
  <c r="AR44" i="21"/>
  <c r="F266" i="21"/>
  <c r="AR266" i="21" s="1"/>
  <c r="AX58" i="21"/>
  <c r="L280" i="21"/>
  <c r="AX280" i="21" s="1"/>
  <c r="AO54" i="21"/>
  <c r="C276" i="21"/>
  <c r="AO276" i="21" s="1"/>
  <c r="AV54" i="21"/>
  <c r="J276" i="21"/>
  <c r="AV276" i="21" s="1"/>
  <c r="AQ63" i="21"/>
  <c r="E285" i="21"/>
  <c r="AQ285" i="21" s="1"/>
  <c r="BN66" i="21"/>
  <c r="AB288" i="21"/>
  <c r="BN288" i="21" s="1"/>
  <c r="AO44" i="21"/>
  <c r="C266" i="21"/>
  <c r="AO266" i="21" s="1"/>
  <c r="AX55" i="21"/>
  <c r="L277" i="21"/>
  <c r="AX277" i="21" s="1"/>
  <c r="BM72" i="21"/>
  <c r="AA294" i="21"/>
  <c r="BM294" i="21" s="1"/>
  <c r="AT50" i="21"/>
  <c r="H272" i="21"/>
  <c r="AT272" i="21" s="1"/>
  <c r="AS45" i="21"/>
  <c r="G267" i="21"/>
  <c r="AS267" i="21" s="1"/>
  <c r="AW42" i="21"/>
  <c r="K264" i="21"/>
  <c r="AW264" i="21" s="1"/>
  <c r="AV42" i="21"/>
  <c r="J264" i="21"/>
  <c r="AV264" i="21" s="1"/>
  <c r="BC73" i="21"/>
  <c r="Q295" i="21"/>
  <c r="BC295" i="21" s="1"/>
  <c r="AT72" i="21"/>
  <c r="H294" i="21"/>
  <c r="AT294" i="21" s="1"/>
  <c r="BC70" i="21"/>
  <c r="Q292" i="21"/>
  <c r="BC292" i="21" s="1"/>
  <c r="AV70" i="21"/>
  <c r="J292" i="21"/>
  <c r="AV292" i="21" s="1"/>
  <c r="AW64" i="21"/>
  <c r="K286" i="21"/>
  <c r="AW286" i="21" s="1"/>
  <c r="AV39" i="21"/>
  <c r="J261" i="21"/>
  <c r="AV261" i="21" s="1"/>
  <c r="AS46" i="21"/>
  <c r="G268" i="21"/>
  <c r="AS268" i="21" s="1"/>
  <c r="BC65" i="21"/>
  <c r="Q287" i="21"/>
  <c r="BC287" i="21" s="1"/>
  <c r="AQ72" i="21"/>
  <c r="E294" i="21"/>
  <c r="AQ294" i="21" s="1"/>
  <c r="BB41" i="21"/>
  <c r="P263" i="21"/>
  <c r="BB263" i="21" s="1"/>
  <c r="AP50" i="21"/>
  <c r="D272" i="21"/>
  <c r="AP272" i="21" s="1"/>
  <c r="AX52" i="21"/>
  <c r="L274" i="21"/>
  <c r="AX274" i="21" s="1"/>
  <c r="AB30" i="5"/>
  <c r="AB4" i="11"/>
  <c r="AB30" i="11" s="1"/>
  <c r="AY41" i="5"/>
  <c r="AY15" i="11"/>
  <c r="AY41" i="11" s="1"/>
  <c r="BJ62" i="21"/>
  <c r="X284" i="21"/>
  <c r="BJ284" i="21" s="1"/>
  <c r="BF62" i="21"/>
  <c r="T284" i="21"/>
  <c r="BF284" i="21" s="1"/>
  <c r="BJ33" i="5"/>
  <c r="BJ7" i="11"/>
  <c r="BJ33" i="11" s="1"/>
  <c r="D100" i="5"/>
  <c r="J86" i="5"/>
  <c r="AM99" i="5"/>
  <c r="AP94" i="5"/>
  <c r="BK87" i="5"/>
  <c r="AW94" i="5"/>
  <c r="K31" i="5"/>
  <c r="K5" i="11"/>
  <c r="K31" i="11" s="1"/>
  <c r="C83" i="5"/>
  <c r="AM30" i="5"/>
  <c r="AM4" i="11"/>
  <c r="AM30" i="11" s="1"/>
  <c r="BQ51" i="21"/>
  <c r="AE273" i="21"/>
  <c r="BQ273" i="21" s="1"/>
  <c r="AI101" i="5"/>
  <c r="BC43" i="21"/>
  <c r="Q265" i="21"/>
  <c r="BC265" i="21" s="1"/>
  <c r="BJ43" i="5"/>
  <c r="BJ17" i="11"/>
  <c r="BJ43" i="11" s="1"/>
  <c r="AZ43" i="5"/>
  <c r="AZ17" i="11"/>
  <c r="AZ43" i="11" s="1"/>
  <c r="BC45" i="21"/>
  <c r="Q267" i="21"/>
  <c r="BC267" i="21" s="1"/>
  <c r="AE40" i="5"/>
  <c r="AE14" i="11"/>
  <c r="AE40" i="11" s="1"/>
  <c r="BN52" i="21"/>
  <c r="AB274" i="21"/>
  <c r="BN274" i="21" s="1"/>
  <c r="BJ45" i="21"/>
  <c r="X267" i="21"/>
  <c r="BJ267" i="21" s="1"/>
  <c r="AZ99" i="5"/>
  <c r="BD105" i="5"/>
  <c r="AR100" i="5"/>
  <c r="AC101" i="5"/>
  <c r="BC85" i="5"/>
  <c r="W42" i="5"/>
  <c r="W16" i="11"/>
  <c r="W42" i="11" s="1"/>
  <c r="BJ53" i="21"/>
  <c r="X275" i="21"/>
  <c r="BJ275" i="21" s="1"/>
  <c r="I88" i="5"/>
  <c r="AQ83" i="5"/>
  <c r="X33" i="5"/>
  <c r="X7" i="11"/>
  <c r="X33" i="11" s="1"/>
  <c r="AY100" i="5"/>
  <c r="AF93" i="5"/>
  <c r="BE40" i="5"/>
  <c r="BE14" i="11"/>
  <c r="BE40" i="11" s="1"/>
  <c r="AG41" i="5"/>
  <c r="AG15" i="11"/>
  <c r="AG41" i="11" s="1"/>
  <c r="BG47" i="5"/>
  <c r="BG21" i="11"/>
  <c r="BG47" i="11" s="1"/>
  <c r="E40" i="5"/>
  <c r="E14" i="11"/>
  <c r="E40" i="11" s="1"/>
  <c r="AN95" i="5"/>
  <c r="X88" i="5"/>
  <c r="C90" i="5"/>
  <c r="BE86" i="5"/>
  <c r="B90" i="5"/>
  <c r="AV100" i="5"/>
  <c r="BG32" i="5"/>
  <c r="BG6" i="11"/>
  <c r="BG32" i="11" s="1"/>
  <c r="P85" i="5"/>
  <c r="AB25" i="11"/>
  <c r="AB51" i="11" s="1"/>
  <c r="AB51" i="5"/>
  <c r="AC94" i="5"/>
  <c r="AR45" i="5"/>
  <c r="AR19" i="11"/>
  <c r="AR45" i="11" s="1"/>
  <c r="AS46" i="5"/>
  <c r="AS20" i="11"/>
  <c r="AS46" i="11" s="1"/>
  <c r="AI31" i="5"/>
  <c r="AI5" i="11"/>
  <c r="AI31" i="11" s="1"/>
  <c r="BI97" i="5"/>
  <c r="B33" i="5"/>
  <c r="B7" i="11"/>
  <c r="B33" i="11" s="1"/>
  <c r="O48" i="5"/>
  <c r="O22" i="11"/>
  <c r="O48" i="11" s="1"/>
  <c r="BK85" i="5"/>
  <c r="F94" i="5"/>
  <c r="BO42" i="21"/>
  <c r="AC264" i="21"/>
  <c r="BO264" i="21" s="1"/>
  <c r="BB83" i="5"/>
  <c r="AZ33" i="5"/>
  <c r="AZ7" i="11"/>
  <c r="AZ33" i="11" s="1"/>
  <c r="AK105" i="5"/>
  <c r="AN34" i="5"/>
  <c r="AN8" i="11"/>
  <c r="AN34" i="11" s="1"/>
  <c r="M45" i="5"/>
  <c r="M19" i="11"/>
  <c r="M45" i="11" s="1"/>
  <c r="BD96" i="5"/>
  <c r="AE96" i="5"/>
  <c r="AW47" i="5"/>
  <c r="AW21" i="11"/>
  <c r="AW47" i="11" s="1"/>
  <c r="AL46" i="5"/>
  <c r="AL20" i="11"/>
  <c r="AL46" i="11" s="1"/>
  <c r="BB31" i="5"/>
  <c r="BB5" i="11"/>
  <c r="BB31" i="11" s="1"/>
  <c r="BA34" i="5"/>
  <c r="BA8" i="11"/>
  <c r="BA34" i="11" s="1"/>
  <c r="BK102" i="5"/>
  <c r="AE86" i="5"/>
  <c r="AO89" i="5"/>
  <c r="BJ95" i="5"/>
  <c r="H35" i="5"/>
  <c r="H9" i="11"/>
  <c r="H35" i="11" s="1"/>
  <c r="T45" i="5"/>
  <c r="T19" i="11"/>
  <c r="T45" i="11" s="1"/>
  <c r="H48" i="5"/>
  <c r="H22" i="11"/>
  <c r="H48" i="11" s="1"/>
  <c r="I42" i="5"/>
  <c r="I16" i="11"/>
  <c r="I42" i="11" s="1"/>
  <c r="B84" i="5"/>
  <c r="AA47" i="5"/>
  <c r="AA21" i="11"/>
  <c r="AA47" i="11" s="1"/>
  <c r="S87" i="5"/>
  <c r="BJ101" i="5"/>
  <c r="AJ90" i="5"/>
  <c r="H40" i="5"/>
  <c r="H14" i="11"/>
  <c r="H40" i="11" s="1"/>
  <c r="AX101" i="5"/>
  <c r="BI41" i="21"/>
  <c r="W263" i="21"/>
  <c r="BI263" i="21" s="1"/>
  <c r="AP93" i="5"/>
  <c r="F45" i="5"/>
  <c r="F19" i="11"/>
  <c r="F45" i="11" s="1"/>
  <c r="AI40" i="5"/>
  <c r="AI14" i="11"/>
  <c r="AI40" i="11" s="1"/>
  <c r="D48" i="5"/>
  <c r="D22" i="11"/>
  <c r="D48" i="11" s="1"/>
  <c r="BD56" i="21"/>
  <c r="R278" i="21"/>
  <c r="BD278" i="21" s="1"/>
  <c r="AL33" i="5"/>
  <c r="AL7" i="11"/>
  <c r="AL33" i="11" s="1"/>
  <c r="F46" i="5"/>
  <c r="F20" i="11"/>
  <c r="F46" i="11" s="1"/>
  <c r="BH36" i="5"/>
  <c r="BH10" i="11"/>
  <c r="BH36" i="11" s="1"/>
  <c r="AD95" i="5"/>
  <c r="BK89" i="5"/>
  <c r="AE87" i="5"/>
  <c r="BH41" i="5"/>
  <c r="BH15" i="11"/>
  <c r="BH41" i="11" s="1"/>
  <c r="I34" i="5"/>
  <c r="I8" i="11"/>
  <c r="I34" i="11" s="1"/>
  <c r="E30" i="5"/>
  <c r="E4" i="11"/>
  <c r="E30" i="11" s="1"/>
  <c r="AH47" i="5"/>
  <c r="AH21" i="11"/>
  <c r="AH47" i="11" s="1"/>
  <c r="BE102" i="5"/>
  <c r="J83" i="5"/>
  <c r="X31" i="5"/>
  <c r="X5" i="11"/>
  <c r="X31" i="11" s="1"/>
  <c r="AT32" i="5"/>
  <c r="AT6" i="11"/>
  <c r="AT32" i="11" s="1"/>
  <c r="H84" i="5"/>
  <c r="BH86" i="5"/>
  <c r="AJ41" i="5"/>
  <c r="AJ15" i="11"/>
  <c r="AJ41" i="11" s="1"/>
  <c r="D47" i="5"/>
  <c r="D21" i="11"/>
  <c r="D47" i="11" s="1"/>
  <c r="BM41" i="21"/>
  <c r="AA263" i="21"/>
  <c r="BM263" i="21" s="1"/>
  <c r="AC43" i="5"/>
  <c r="AC17" i="11"/>
  <c r="AC43" i="11" s="1"/>
  <c r="BI34" i="5"/>
  <c r="BI8" i="11"/>
  <c r="BI34" i="11" s="1"/>
  <c r="BI46" i="21"/>
  <c r="W268" i="21"/>
  <c r="BI268" i="21" s="1"/>
  <c r="Z35" i="5"/>
  <c r="Z9" i="11"/>
  <c r="Z35" i="11" s="1"/>
  <c r="BK30" i="5"/>
  <c r="BK4" i="11"/>
  <c r="BK30" i="11" s="1"/>
  <c r="AX32" i="5"/>
  <c r="AX6" i="11"/>
  <c r="AX32" i="11" s="1"/>
  <c r="AJ88" i="5"/>
  <c r="BE99" i="5"/>
  <c r="L86" i="5"/>
  <c r="G85" i="5"/>
  <c r="G32" i="5"/>
  <c r="G6" i="11"/>
  <c r="G32" i="11" s="1"/>
  <c r="AE34" i="5"/>
  <c r="AE8" i="11"/>
  <c r="AE34" i="11" s="1"/>
  <c r="BD101" i="5"/>
  <c r="AO84" i="5"/>
  <c r="AA13" i="11"/>
  <c r="AA39" i="11" s="1"/>
  <c r="AA39" i="5"/>
  <c r="AF40" i="5"/>
  <c r="AF14" i="11"/>
  <c r="AF40" i="11" s="1"/>
  <c r="V41" i="5"/>
  <c r="V15" i="11"/>
  <c r="V41" i="11" s="1"/>
  <c r="AD97" i="5"/>
  <c r="AJ43" i="5"/>
  <c r="AJ17" i="11"/>
  <c r="AJ43" i="11" s="1"/>
  <c r="BC53" i="21"/>
  <c r="Q275" i="21"/>
  <c r="BC275" i="21" s="1"/>
  <c r="BM53" i="21"/>
  <c r="AA275" i="21"/>
  <c r="BM275" i="21" s="1"/>
  <c r="AU30" i="5"/>
  <c r="AU4" i="11"/>
  <c r="AU30" i="11" s="1"/>
  <c r="M43" i="5"/>
  <c r="M17" i="11"/>
  <c r="M43" i="11" s="1"/>
  <c r="B88" i="5"/>
  <c r="P84" i="5"/>
  <c r="G105" i="5"/>
  <c r="U105" i="5"/>
  <c r="P100" i="5"/>
  <c r="B99" i="5"/>
  <c r="AZ94" i="5"/>
  <c r="U48" i="5"/>
  <c r="U22" i="11"/>
  <c r="U48" i="11" s="1"/>
  <c r="BG83" i="5"/>
  <c r="BA13" i="11"/>
  <c r="BA39" i="5"/>
  <c r="AY83" i="5"/>
  <c r="AQ40" i="5"/>
  <c r="AQ14" i="11"/>
  <c r="AQ40" i="11" s="1"/>
  <c r="AY50" i="21"/>
  <c r="M272" i="21"/>
  <c r="AY272" i="21" s="1"/>
  <c r="AR64" i="21"/>
  <c r="F286" i="21"/>
  <c r="AR286" i="21" s="1"/>
  <c r="BM64" i="21"/>
  <c r="AA286" i="21"/>
  <c r="BM286" i="21" s="1"/>
  <c r="AK101" i="5"/>
  <c r="AG100" i="5"/>
  <c r="I105" i="5"/>
  <c r="AZ42" i="5"/>
  <c r="AZ16" i="11"/>
  <c r="AZ42" i="11" s="1"/>
  <c r="AN90" i="5"/>
  <c r="AB34" i="5"/>
  <c r="AB8" i="11"/>
  <c r="AB34" i="11" s="1"/>
  <c r="BL52" i="21"/>
  <c r="Z274" i="21"/>
  <c r="BL274" i="21" s="1"/>
  <c r="BE85" i="5"/>
  <c r="AN94" i="5"/>
  <c r="Y45" i="5"/>
  <c r="Y19" i="11"/>
  <c r="Y45" i="11" s="1"/>
  <c r="BG43" i="21"/>
  <c r="U265" i="21"/>
  <c r="BG265" i="21" s="1"/>
  <c r="AO90" i="5"/>
  <c r="BD45" i="5"/>
  <c r="BD19" i="11"/>
  <c r="BD45" i="11" s="1"/>
  <c r="AW100" i="5"/>
  <c r="AS73" i="21"/>
  <c r="G295" i="21"/>
  <c r="AS295" i="21" s="1"/>
  <c r="AX59" i="21"/>
  <c r="L281" i="21"/>
  <c r="AX281" i="21" s="1"/>
  <c r="AW46" i="21"/>
  <c r="K268" i="21"/>
  <c r="AW268" i="21" s="1"/>
  <c r="BB70" i="21"/>
  <c r="P292" i="21"/>
  <c r="BB292" i="21" s="1"/>
  <c r="BH97" i="5"/>
  <c r="AZ32" i="5"/>
  <c r="AZ6" i="11"/>
  <c r="AZ32" i="11" s="1"/>
  <c r="AW89" i="5"/>
  <c r="AV31" i="5"/>
  <c r="AV5" i="11"/>
  <c r="AV31" i="11" s="1"/>
  <c r="BP58" i="21"/>
  <c r="AD280" i="21"/>
  <c r="BP280" i="21" s="1"/>
  <c r="AH93" i="5"/>
  <c r="F84" i="5"/>
  <c r="E13" i="11"/>
  <c r="E39" i="11" s="1"/>
  <c r="E39" i="5"/>
  <c r="E31" i="5"/>
  <c r="E5" i="11"/>
  <c r="E31" i="11" s="1"/>
  <c r="AA84" i="5"/>
  <c r="AU95" i="5"/>
  <c r="AT95" i="5"/>
  <c r="AX84" i="5"/>
  <c r="D94" i="5"/>
  <c r="J100" i="5"/>
  <c r="AU37" i="5"/>
  <c r="AU11" i="11"/>
  <c r="AU37" i="11" s="1"/>
  <c r="AA85" i="5"/>
  <c r="BM43" i="21"/>
  <c r="AA265" i="21"/>
  <c r="BM265" i="21" s="1"/>
  <c r="BK46" i="5"/>
  <c r="BK20" i="11"/>
  <c r="BK46" i="11" s="1"/>
  <c r="BC31" i="5"/>
  <c r="BC5" i="11"/>
  <c r="BC31" i="11" s="1"/>
  <c r="BE45" i="21"/>
  <c r="S267" i="21"/>
  <c r="BE267" i="21" s="1"/>
  <c r="BF44" i="21"/>
  <c r="T266" i="21"/>
  <c r="BF266" i="21" s="1"/>
  <c r="G84" i="5"/>
  <c r="BL72" i="21"/>
  <c r="Z294" i="21"/>
  <c r="BL294" i="21" s="1"/>
  <c r="AR57" i="21"/>
  <c r="F279" i="21"/>
  <c r="AR279" i="21" s="1"/>
  <c r="BB73" i="21"/>
  <c r="P295" i="21"/>
  <c r="BB295" i="21" s="1"/>
  <c r="AW44" i="21"/>
  <c r="K266" i="21"/>
  <c r="AW266" i="21" s="1"/>
  <c r="AS51" i="21"/>
  <c r="G273" i="21"/>
  <c r="AS273" i="21" s="1"/>
  <c r="AF94" i="5"/>
  <c r="L85" i="5"/>
  <c r="Z39" i="5"/>
  <c r="Z13" i="11"/>
  <c r="Z39" i="11" s="1"/>
  <c r="BF97" i="5"/>
  <c r="AZ40" i="5"/>
  <c r="AZ14" i="11"/>
  <c r="AZ40" i="11" s="1"/>
  <c r="L35" i="5"/>
  <c r="L9" i="11"/>
  <c r="L35" i="11" s="1"/>
  <c r="AI97" i="5"/>
  <c r="AN41" i="5"/>
  <c r="AN15" i="11"/>
  <c r="AN41" i="11" s="1"/>
  <c r="AK97" i="5"/>
  <c r="AV32" i="5"/>
  <c r="AV6" i="11"/>
  <c r="AV32" i="11" s="1"/>
  <c r="AL101" i="5"/>
  <c r="AA34" i="5"/>
  <c r="AA8" i="11"/>
  <c r="AA34" i="11" s="1"/>
  <c r="AV48" i="5"/>
  <c r="AV22" i="11"/>
  <c r="AV48" i="11" s="1"/>
  <c r="V105" i="5"/>
  <c r="BK42" i="5"/>
  <c r="BK16" i="11"/>
  <c r="BK42" i="11" s="1"/>
  <c r="BE54" i="21"/>
  <c r="S276" i="21"/>
  <c r="BE276" i="21" s="1"/>
  <c r="N85" i="5"/>
  <c r="AR43" i="21"/>
  <c r="F265" i="21"/>
  <c r="AR265" i="21" s="1"/>
  <c r="AZ53" i="21"/>
  <c r="N275" i="21"/>
  <c r="AZ275" i="21" s="1"/>
  <c r="BE65" i="21"/>
  <c r="S287" i="21"/>
  <c r="BE287" i="21" s="1"/>
  <c r="AR63" i="21"/>
  <c r="F285" i="21"/>
  <c r="AR285" i="21" s="1"/>
  <c r="T48" i="5"/>
  <c r="T22" i="11"/>
  <c r="T48" i="11" s="1"/>
  <c r="AI34" i="5"/>
  <c r="AI8" i="11"/>
  <c r="AI34" i="11" s="1"/>
  <c r="BC44" i="21"/>
  <c r="Q266" i="21"/>
  <c r="BC266" i="21" s="1"/>
  <c r="BL41" i="21"/>
  <c r="Z263" i="21"/>
  <c r="BL263" i="21" s="1"/>
  <c r="BJ39" i="5"/>
  <c r="BJ13" i="11"/>
  <c r="J33" i="5"/>
  <c r="J7" i="11"/>
  <c r="J33" i="11" s="1"/>
  <c r="AN25" i="11"/>
  <c r="AN51" i="11" s="1"/>
  <c r="AN51" i="5"/>
  <c r="BC88" i="5"/>
  <c r="AJ25" i="11"/>
  <c r="AJ51" i="11" s="1"/>
  <c r="AJ51" i="5"/>
  <c r="S93" i="5"/>
  <c r="R93" i="5"/>
  <c r="AY99" i="5"/>
  <c r="BQ58" i="21"/>
  <c r="AE280" i="21"/>
  <c r="BQ280" i="21" s="1"/>
  <c r="BA25" i="11"/>
  <c r="BA51" i="11" s="1"/>
  <c r="BA51" i="5"/>
  <c r="AJ48" i="5"/>
  <c r="AJ22" i="11"/>
  <c r="AJ48" i="11" s="1"/>
  <c r="C43" i="5"/>
  <c r="C17" i="11"/>
  <c r="C43" i="11" s="1"/>
  <c r="E87" i="5"/>
  <c r="F102" i="5"/>
  <c r="AY34" i="5"/>
  <c r="AY8" i="11"/>
  <c r="AY34" i="11" s="1"/>
  <c r="BP41" i="21"/>
  <c r="AD263" i="21"/>
  <c r="BP263" i="21" s="1"/>
  <c r="N32" i="5"/>
  <c r="N6" i="11"/>
  <c r="N32" i="11" s="1"/>
  <c r="AU53" i="21"/>
  <c r="I275" i="21"/>
  <c r="AU275" i="21" s="1"/>
  <c r="AY69" i="21"/>
  <c r="M291" i="21"/>
  <c r="AY291" i="21" s="1"/>
  <c r="AU51" i="21"/>
  <c r="I273" i="21"/>
  <c r="AU273" i="21" s="1"/>
  <c r="AZ63" i="21"/>
  <c r="N285" i="21"/>
  <c r="AZ285" i="21" s="1"/>
  <c r="AN63" i="21"/>
  <c r="B285" i="21"/>
  <c r="AN285" i="21" s="1"/>
  <c r="BB46" i="21"/>
  <c r="P268" i="21"/>
  <c r="BB268" i="21" s="1"/>
  <c r="Q47" i="5"/>
  <c r="Q21" i="11"/>
  <c r="Q47" i="11" s="1"/>
  <c r="J88" i="5"/>
  <c r="T32" i="5"/>
  <c r="T6" i="11"/>
  <c r="T32" i="11" s="1"/>
  <c r="AC41" i="5"/>
  <c r="AC15" i="11"/>
  <c r="AC41" i="11" s="1"/>
  <c r="AG83" i="5"/>
  <c r="T41" i="5"/>
  <c r="T15" i="11"/>
  <c r="T41" i="11" s="1"/>
  <c r="AH89" i="5"/>
  <c r="N101" i="5"/>
  <c r="BE43" i="21"/>
  <c r="S265" i="21"/>
  <c r="BE265" i="21" s="1"/>
  <c r="AW87" i="5"/>
  <c r="M95" i="5"/>
  <c r="BE41" i="21"/>
  <c r="S263" i="21"/>
  <c r="BE263" i="21" s="1"/>
  <c r="H105" i="5"/>
  <c r="AM85" i="5"/>
  <c r="K45" i="5"/>
  <c r="K19" i="11"/>
  <c r="K45" i="11" s="1"/>
  <c r="B43" i="5"/>
  <c r="B17" i="11"/>
  <c r="B43" i="11" s="1"/>
  <c r="BH54" i="21"/>
  <c r="V276" i="21"/>
  <c r="BH276" i="21" s="1"/>
  <c r="BP57" i="21"/>
  <c r="AD279" i="21"/>
  <c r="BP279" i="21" s="1"/>
  <c r="BF93" i="5"/>
  <c r="H83" i="5"/>
  <c r="BJ64" i="21"/>
  <c r="X286" i="21"/>
  <c r="BJ286" i="21" s="1"/>
  <c r="AT51" i="21"/>
  <c r="H273" i="21"/>
  <c r="AT273" i="21" s="1"/>
  <c r="AZ73" i="21"/>
  <c r="N295" i="21"/>
  <c r="AZ295" i="21" s="1"/>
  <c r="BH96" i="5"/>
  <c r="R101" i="5"/>
  <c r="Z48" i="5"/>
  <c r="Z22" i="11"/>
  <c r="Z48" i="11" s="1"/>
  <c r="Z88" i="5"/>
  <c r="R32" i="5"/>
  <c r="R6" i="11"/>
  <c r="R32" i="11" s="1"/>
  <c r="BH34" i="5"/>
  <c r="BH8" i="11"/>
  <c r="BH34" i="11" s="1"/>
  <c r="AH99" i="5"/>
  <c r="N34" i="5"/>
  <c r="N8" i="11"/>
  <c r="N34" i="11" s="1"/>
  <c r="AP42" i="5"/>
  <c r="AP16" i="11"/>
  <c r="AP42" i="11" s="1"/>
  <c r="BA10" i="11"/>
  <c r="BA36" i="11" s="1"/>
  <c r="BA36" i="5"/>
  <c r="BD37" i="5"/>
  <c r="BD11" i="11"/>
  <c r="BD37" i="11" s="1"/>
  <c r="BH31" i="5"/>
  <c r="BH5" i="11"/>
  <c r="BH31" i="11" s="1"/>
  <c r="O45" i="5"/>
  <c r="O19" i="11"/>
  <c r="O45" i="11" s="1"/>
  <c r="BE32" i="5"/>
  <c r="BE6" i="11"/>
  <c r="BE32" i="11" s="1"/>
  <c r="AS37" i="5"/>
  <c r="AS11" i="11"/>
  <c r="AS37" i="11" s="1"/>
  <c r="J30" i="5"/>
  <c r="J4" i="11"/>
  <c r="J30" i="11" s="1"/>
  <c r="AQ102" i="5"/>
  <c r="BK41" i="21"/>
  <c r="Y263" i="21"/>
  <c r="BK263" i="21" s="1"/>
  <c r="B45" i="5"/>
  <c r="B19" i="11"/>
  <c r="B45" i="11" s="1"/>
  <c r="AW73" i="21"/>
  <c r="K295" i="21"/>
  <c r="AW295" i="21" s="1"/>
  <c r="AU54" i="21"/>
  <c r="I276" i="21"/>
  <c r="AU276" i="21" s="1"/>
  <c r="BM69" i="21"/>
  <c r="AA291" i="21"/>
  <c r="BM291" i="21" s="1"/>
  <c r="BO66" i="21"/>
  <c r="AC288" i="21"/>
  <c r="BO288" i="21" s="1"/>
  <c r="AR42" i="21"/>
  <c r="F264" i="21"/>
  <c r="AR264" i="21" s="1"/>
  <c r="BA58" i="21"/>
  <c r="O280" i="21"/>
  <c r="BA280" i="21" s="1"/>
  <c r="AZ65" i="21"/>
  <c r="N287" i="21"/>
  <c r="AZ287" i="21" s="1"/>
  <c r="BD65" i="21"/>
  <c r="R287" i="21"/>
  <c r="BD287" i="21" s="1"/>
  <c r="AR45" i="21"/>
  <c r="F267" i="21"/>
  <c r="AR267" i="21" s="1"/>
  <c r="AU59" i="21"/>
  <c r="I281" i="21"/>
  <c r="AU281" i="21" s="1"/>
  <c r="AX72" i="21"/>
  <c r="L294" i="21"/>
  <c r="AX294" i="21" s="1"/>
  <c r="AV63" i="21"/>
  <c r="J285" i="21"/>
  <c r="AV285" i="21" s="1"/>
  <c r="BD39" i="5"/>
  <c r="BD13" i="11"/>
  <c r="S32" i="5"/>
  <c r="S6" i="11"/>
  <c r="S32" i="11" s="1"/>
  <c r="N31" i="5"/>
  <c r="N5" i="11"/>
  <c r="N31" i="11" s="1"/>
  <c r="AN35" i="5"/>
  <c r="AN9" i="11"/>
  <c r="AN35" i="11" s="1"/>
  <c r="Y97" i="5"/>
  <c r="BH40" i="5"/>
  <c r="BH14" i="11"/>
  <c r="BH40" i="11" s="1"/>
  <c r="AO45" i="5"/>
  <c r="AO19" i="11"/>
  <c r="AO45" i="11" s="1"/>
  <c r="S48" i="5"/>
  <c r="S22" i="11"/>
  <c r="S48" i="11" s="1"/>
  <c r="BD89" i="5"/>
  <c r="O95" i="5"/>
  <c r="K30" i="5"/>
  <c r="K4" i="11"/>
  <c r="K30" i="11" s="1"/>
  <c r="N84" i="5"/>
  <c r="D45" i="5"/>
  <c r="D19" i="11"/>
  <c r="D45" i="11" s="1"/>
  <c r="AQ13" i="11"/>
  <c r="AQ39" i="11" s="1"/>
  <c r="AQ39" i="5"/>
  <c r="AA43" i="5"/>
  <c r="AA17" i="11"/>
  <c r="AA43" i="11" s="1"/>
  <c r="AD45" i="5"/>
  <c r="AD19" i="11"/>
  <c r="AD45" i="11" s="1"/>
  <c r="BQ52" i="21"/>
  <c r="AE274" i="21"/>
  <c r="BQ274" i="21" s="1"/>
  <c r="R97" i="5"/>
  <c r="AS83" i="5"/>
  <c r="Q30" i="5"/>
  <c r="Q4" i="11"/>
  <c r="Q30" i="11" s="1"/>
  <c r="BJ46" i="5"/>
  <c r="BJ20" i="11"/>
  <c r="BJ46" i="11" s="1"/>
  <c r="N86" i="5"/>
  <c r="BO58" i="21"/>
  <c r="AC280" i="21"/>
  <c r="BO280" i="21" s="1"/>
  <c r="AS30" i="5"/>
  <c r="AS4" i="11"/>
  <c r="AS30" i="11" s="1"/>
  <c r="AT93" i="5"/>
  <c r="M97" i="5"/>
  <c r="BA59" i="21"/>
  <c r="O281" i="21"/>
  <c r="BA281" i="21" s="1"/>
  <c r="AQ56" i="21"/>
  <c r="E278" i="21"/>
  <c r="AQ278" i="21" s="1"/>
  <c r="AZ72" i="21"/>
  <c r="N294" i="21"/>
  <c r="AZ294" i="21" s="1"/>
  <c r="AS58" i="21"/>
  <c r="G280" i="21"/>
  <c r="AS280" i="21" s="1"/>
  <c r="BJ66" i="21"/>
  <c r="X288" i="21"/>
  <c r="BJ288" i="21" s="1"/>
  <c r="AO58" i="21"/>
  <c r="C280" i="21"/>
  <c r="AO280" i="21" s="1"/>
  <c r="BH70" i="21"/>
  <c r="V292" i="21"/>
  <c r="BH292" i="21" s="1"/>
  <c r="AZ71" i="21"/>
  <c r="N293" i="21"/>
  <c r="AZ293" i="21" s="1"/>
  <c r="AQ59" i="21"/>
  <c r="E281" i="21"/>
  <c r="AQ281" i="21" s="1"/>
  <c r="BG65" i="21"/>
  <c r="U287" i="21"/>
  <c r="BG287" i="21" s="1"/>
  <c r="BB59" i="21"/>
  <c r="P281" i="21"/>
  <c r="BB281" i="21" s="1"/>
  <c r="AU57" i="21"/>
  <c r="I279" i="21"/>
  <c r="AU279" i="21" s="1"/>
  <c r="AS71" i="21"/>
  <c r="G293" i="21"/>
  <c r="AS293" i="21" s="1"/>
  <c r="AN60" i="21"/>
  <c r="B282" i="21"/>
  <c r="AN282" i="21" s="1"/>
  <c r="AT44" i="21"/>
  <c r="H266" i="21"/>
  <c r="AT266" i="21" s="1"/>
  <c r="BH69" i="21"/>
  <c r="V291" i="21"/>
  <c r="BH291" i="21" s="1"/>
  <c r="AN41" i="21"/>
  <c r="B263" i="21"/>
  <c r="AN263" i="21" s="1"/>
  <c r="BG66" i="21"/>
  <c r="U288" i="21"/>
  <c r="BG288" i="21" s="1"/>
  <c r="BH71" i="21"/>
  <c r="V293" i="21"/>
  <c r="BH293" i="21" s="1"/>
  <c r="BM70" i="21"/>
  <c r="AA292" i="21"/>
  <c r="BM292" i="21" s="1"/>
  <c r="BO72" i="21"/>
  <c r="AC294" i="21"/>
  <c r="BO294" i="21" s="1"/>
  <c r="AT58" i="21"/>
  <c r="H280" i="21"/>
  <c r="AT280" i="21" s="1"/>
  <c r="AP39" i="21"/>
  <c r="D261" i="21"/>
  <c r="AP261" i="21" s="1"/>
  <c r="AQ46" i="21"/>
  <c r="E268" i="21"/>
  <c r="AQ268" i="21" s="1"/>
  <c r="AS59" i="21"/>
  <c r="G281" i="21"/>
  <c r="AS281" i="21" s="1"/>
  <c r="AQ60" i="21"/>
  <c r="E282" i="21"/>
  <c r="AQ282" i="21" s="1"/>
  <c r="AU55" i="21"/>
  <c r="I277" i="21"/>
  <c r="AU277" i="21" s="1"/>
  <c r="AO55" i="21"/>
  <c r="C277" i="21"/>
  <c r="AO277" i="21" s="1"/>
  <c r="BD64" i="21"/>
  <c r="R286" i="21"/>
  <c r="BD286" i="21" s="1"/>
  <c r="BJ65" i="21"/>
  <c r="X287" i="21"/>
  <c r="BJ287" i="21" s="1"/>
  <c r="BA46" i="21"/>
  <c r="O268" i="21"/>
  <c r="BA268" i="21" s="1"/>
  <c r="AW56" i="21"/>
  <c r="K278" i="21"/>
  <c r="AW278" i="21" s="1"/>
  <c r="AQ43" i="21"/>
  <c r="E265" i="21"/>
  <c r="AQ265" i="21" s="1"/>
  <c r="BK70" i="21"/>
  <c r="Y292" i="21"/>
  <c r="BK292" i="21" s="1"/>
  <c r="BD63" i="21"/>
  <c r="R285" i="21"/>
  <c r="BD285" i="21" s="1"/>
  <c r="AW70" i="21"/>
  <c r="K292" i="21"/>
  <c r="AW292" i="21" s="1"/>
  <c r="AU44" i="21"/>
  <c r="I266" i="21"/>
  <c r="AU266" i="21" s="1"/>
  <c r="AV44" i="21"/>
  <c r="J266" i="21"/>
  <c r="AV266" i="21" s="1"/>
  <c r="AZ59" i="21"/>
  <c r="N281" i="21"/>
  <c r="AZ281" i="21" s="1"/>
  <c r="AP44" i="21"/>
  <c r="D266" i="21"/>
  <c r="AP266" i="21" s="1"/>
  <c r="BQ72" i="21"/>
  <c r="AE294" i="21"/>
  <c r="BQ294" i="21" s="1"/>
  <c r="BA72" i="21"/>
  <c r="O294" i="21"/>
  <c r="BA294" i="21" s="1"/>
  <c r="BB43" i="21"/>
  <c r="P265" i="21"/>
  <c r="BB265" i="21" s="1"/>
  <c r="AV53" i="21"/>
  <c r="J275" i="21"/>
  <c r="AV275" i="21" s="1"/>
  <c r="AQ53" i="21"/>
  <c r="E275" i="21"/>
  <c r="AQ275" i="21" s="1"/>
  <c r="BE70" i="21"/>
  <c r="S292" i="21"/>
  <c r="BE292" i="21" s="1"/>
  <c r="AS55" i="21"/>
  <c r="G277" i="21"/>
  <c r="AS277" i="21" s="1"/>
  <c r="BP66" i="21"/>
  <c r="AD288" i="21"/>
  <c r="BP288" i="21" s="1"/>
  <c r="AT63" i="21"/>
  <c r="H285" i="21"/>
  <c r="AT285" i="21" s="1"/>
  <c r="AY57" i="21"/>
  <c r="M279" i="21"/>
  <c r="AY279" i="21" s="1"/>
  <c r="AT53" i="21"/>
  <c r="H275" i="21"/>
  <c r="AT275" i="21" s="1"/>
  <c r="AZ50" i="21"/>
  <c r="N272" i="21"/>
  <c r="AZ272" i="21" s="1"/>
  <c r="AY66" i="21"/>
  <c r="M288" i="21"/>
  <c r="AY288" i="21" s="1"/>
  <c r="BI70" i="21"/>
  <c r="W292" i="21"/>
  <c r="BI292" i="21" s="1"/>
  <c r="AW72" i="21"/>
  <c r="K294" i="21"/>
  <c r="AW294" i="21" s="1"/>
  <c r="AQ51" i="21"/>
  <c r="E273" i="21"/>
  <c r="AQ273" i="21" s="1"/>
  <c r="AU31" i="5"/>
  <c r="AU5" i="11"/>
  <c r="AU31" i="11" s="1"/>
  <c r="BD48" i="5"/>
  <c r="BD22" i="11"/>
  <c r="BD48" i="11" s="1"/>
  <c r="W34" i="5"/>
  <c r="W8" i="11"/>
  <c r="W34" i="11" s="1"/>
  <c r="BD41" i="21"/>
  <c r="R263" i="21"/>
  <c r="BD263" i="21" s="1"/>
  <c r="AV51" i="5"/>
  <c r="AV25" i="11"/>
  <c r="AV51" i="11" s="1"/>
  <c r="BM45" i="21"/>
  <c r="AA267" i="21"/>
  <c r="BM267" i="21" s="1"/>
  <c r="AP35" i="5"/>
  <c r="AP9" i="11"/>
  <c r="AP35" i="11" s="1"/>
  <c r="J84" i="5"/>
  <c r="AZ89" i="5"/>
  <c r="M102" i="5"/>
  <c r="AM96" i="5"/>
  <c r="K100" i="5"/>
  <c r="Q88" i="5"/>
  <c r="BE94" i="5"/>
  <c r="AX34" i="5"/>
  <c r="AX8" i="11"/>
  <c r="AX34" i="11" s="1"/>
  <c r="BB88" i="5"/>
  <c r="AO94" i="5"/>
  <c r="AB84" i="5"/>
  <c r="AF48" i="5"/>
  <c r="AF22" i="11"/>
  <c r="AF48" i="11" s="1"/>
  <c r="BK56" i="21"/>
  <c r="Y278" i="21"/>
  <c r="BK278" i="21" s="1"/>
  <c r="S83" i="5"/>
  <c r="T39" i="5"/>
  <c r="T13" i="11"/>
  <c r="T39" i="11" s="1"/>
  <c r="AB32" i="5"/>
  <c r="AB6" i="11"/>
  <c r="AB32" i="11" s="1"/>
  <c r="BD93" i="5"/>
  <c r="AU42" i="5"/>
  <c r="AU16" i="11"/>
  <c r="AU42" i="11" s="1"/>
  <c r="AZ10" i="11"/>
  <c r="AZ36" i="11" s="1"/>
  <c r="AZ36" i="5"/>
  <c r="BL56" i="21"/>
  <c r="Z278" i="21"/>
  <c r="BL278" i="21" s="1"/>
  <c r="AL48" i="5"/>
  <c r="AL22" i="11"/>
  <c r="AL48" i="11" s="1"/>
  <c r="K105" i="5"/>
  <c r="AI95" i="5"/>
  <c r="AO99" i="5"/>
  <c r="BF105" i="5"/>
  <c r="AN86" i="5"/>
  <c r="AO30" i="5"/>
  <c r="AO4" i="11"/>
  <c r="AO30" i="11" s="1"/>
  <c r="BG48" i="5"/>
  <c r="BG22" i="11"/>
  <c r="BG48" i="11" s="1"/>
  <c r="AX89" i="5"/>
  <c r="X34" i="5"/>
  <c r="X8" i="11"/>
  <c r="X34" i="11" s="1"/>
  <c r="BO51" i="21"/>
  <c r="AC273" i="21"/>
  <c r="BO273" i="21" s="1"/>
  <c r="P34" i="5"/>
  <c r="P8" i="11"/>
  <c r="P34" i="11" s="1"/>
  <c r="J42" i="5"/>
  <c r="J16" i="11"/>
  <c r="J42" i="11" s="1"/>
  <c r="AK96" i="5"/>
  <c r="V43" i="5"/>
  <c r="V17" i="11"/>
  <c r="V43" i="11" s="1"/>
  <c r="BD42" i="21"/>
  <c r="R264" i="21"/>
  <c r="BD264" i="21" s="1"/>
  <c r="BJ44" i="21"/>
  <c r="X266" i="21"/>
  <c r="BJ266" i="21" s="1"/>
  <c r="BF59" i="21"/>
  <c r="T281" i="21"/>
  <c r="BF281" i="21" s="1"/>
  <c r="AL96" i="5"/>
  <c r="BF85" i="5"/>
  <c r="BC91" i="5"/>
  <c r="AU89" i="5"/>
  <c r="AW88" i="5"/>
  <c r="AS31" i="5"/>
  <c r="AS5" i="11"/>
  <c r="AS31" i="11" s="1"/>
  <c r="AC95" i="5"/>
  <c r="BK45" i="5"/>
  <c r="BK19" i="11"/>
  <c r="BK45" i="11" s="1"/>
  <c r="BB34" i="5"/>
  <c r="BB8" i="11"/>
  <c r="BB34" i="11" s="1"/>
  <c r="AU46" i="5"/>
  <c r="AU20" i="11"/>
  <c r="AU46" i="11" s="1"/>
  <c r="AR31" i="5"/>
  <c r="AR5" i="11"/>
  <c r="AR31" i="11" s="1"/>
  <c r="S41" i="5"/>
  <c r="S15" i="11"/>
  <c r="S41" i="11" s="1"/>
  <c r="V25" i="11"/>
  <c r="V51" i="11" s="1"/>
  <c r="V51" i="5"/>
  <c r="V30" i="5"/>
  <c r="V4" i="11"/>
  <c r="V30" i="11" s="1"/>
  <c r="AF87" i="5"/>
  <c r="AF101" i="5"/>
  <c r="U93" i="5"/>
  <c r="AY84" i="5"/>
  <c r="AB87" i="5"/>
  <c r="V33" i="5"/>
  <c r="V7" i="11"/>
  <c r="V33" i="11" s="1"/>
  <c r="AA46" i="5"/>
  <c r="AA20" i="11"/>
  <c r="AA46" i="11" s="1"/>
  <c r="BQ59" i="21"/>
  <c r="AE281" i="21"/>
  <c r="BQ281" i="21" s="1"/>
  <c r="BG46" i="21"/>
  <c r="U268" i="21"/>
  <c r="BG268" i="21" s="1"/>
  <c r="AK51" i="5"/>
  <c r="AK25" i="11"/>
  <c r="AK51" i="11" s="1"/>
  <c r="BJ37" i="5"/>
  <c r="BJ11" i="11"/>
  <c r="BJ37" i="11" s="1"/>
  <c r="BE50" i="21"/>
  <c r="S272" i="21"/>
  <c r="BE272" i="21" s="1"/>
  <c r="BL46" i="21"/>
  <c r="Z268" i="21"/>
  <c r="BL268" i="21" s="1"/>
  <c r="AM33" i="5"/>
  <c r="AM7" i="11"/>
  <c r="AM33" i="11" s="1"/>
  <c r="AY32" i="5"/>
  <c r="AY6" i="11"/>
  <c r="AY32" i="11" s="1"/>
  <c r="G48" i="5"/>
  <c r="G22" i="11"/>
  <c r="G48" i="11" s="1"/>
  <c r="AW102" i="5"/>
  <c r="BG94" i="5"/>
  <c r="O85" i="5"/>
  <c r="BP56" i="21"/>
  <c r="AD278" i="21"/>
  <c r="BP278" i="21" s="1"/>
  <c r="AI99" i="5"/>
  <c r="AM46" i="5"/>
  <c r="AM20" i="11"/>
  <c r="AM46" i="11" s="1"/>
  <c r="AB35" i="5"/>
  <c r="AB9" i="11"/>
  <c r="AB35" i="11" s="1"/>
  <c r="AI85" i="5"/>
  <c r="O46" i="5"/>
  <c r="O20" i="11"/>
  <c r="O46" i="11" s="1"/>
  <c r="AH84" i="5"/>
  <c r="AZ83" i="5"/>
  <c r="AL47" i="5"/>
  <c r="AL21" i="11"/>
  <c r="AL47" i="11" s="1"/>
  <c r="S43" i="5"/>
  <c r="S17" i="11"/>
  <c r="S43" i="11" s="1"/>
  <c r="AU51" i="5"/>
  <c r="AU25" i="11"/>
  <c r="AU51" i="11" s="1"/>
  <c r="D34" i="5"/>
  <c r="D8" i="11"/>
  <c r="D34" i="11" s="1"/>
  <c r="BD62" i="21"/>
  <c r="R284" i="21"/>
  <c r="BD284" i="21" s="1"/>
  <c r="AQ97" i="5"/>
  <c r="AW34" i="5"/>
  <c r="AW8" i="11"/>
  <c r="AW34" i="11" s="1"/>
  <c r="O33" i="5"/>
  <c r="O7" i="11"/>
  <c r="O33" i="11" s="1"/>
  <c r="N89" i="5"/>
  <c r="Q95" i="5"/>
  <c r="Z89" i="5"/>
  <c r="BG42" i="5"/>
  <c r="BG16" i="11"/>
  <c r="BG42" i="11" s="1"/>
  <c r="AQ99" i="5"/>
  <c r="BD83" i="5"/>
  <c r="X93" i="5"/>
  <c r="BF87" i="5"/>
  <c r="Y41" i="5"/>
  <c r="Y15" i="11"/>
  <c r="Y41" i="11" s="1"/>
  <c r="BA88" i="5"/>
  <c r="BH45" i="5"/>
  <c r="BH19" i="11"/>
  <c r="BH45" i="11" s="1"/>
  <c r="BK44" i="21"/>
  <c r="Y266" i="21"/>
  <c r="BK266" i="21" s="1"/>
  <c r="E35" i="5"/>
  <c r="E9" i="11"/>
  <c r="E35" i="11" s="1"/>
  <c r="AU34" i="5"/>
  <c r="AU8" i="11"/>
  <c r="AU34" i="11" s="1"/>
  <c r="K33" i="5"/>
  <c r="K7" i="11"/>
  <c r="K33" i="11" s="1"/>
  <c r="BG56" i="21"/>
  <c r="U278" i="21"/>
  <c r="BG278" i="21" s="1"/>
  <c r="BO53" i="21"/>
  <c r="AC275" i="21"/>
  <c r="BO275" i="21" s="1"/>
  <c r="BD91" i="5"/>
  <c r="J89" i="5"/>
  <c r="AD87" i="5"/>
  <c r="T95" i="5"/>
  <c r="P40" i="5"/>
  <c r="P14" i="11"/>
  <c r="P40" i="11" s="1"/>
  <c r="AC83" i="5"/>
  <c r="BH102" i="5"/>
  <c r="AZ31" i="5"/>
  <c r="AZ5" i="11"/>
  <c r="AZ31" i="11" s="1"/>
  <c r="U88" i="5"/>
  <c r="M34" i="5"/>
  <c r="M8" i="11"/>
  <c r="M34" i="11" s="1"/>
  <c r="E84" i="5"/>
  <c r="AW42" i="5"/>
  <c r="AW16" i="11"/>
  <c r="AW42" i="11" s="1"/>
  <c r="AU35" i="5"/>
  <c r="AU9" i="11"/>
  <c r="AU35" i="11" s="1"/>
  <c r="T101" i="5"/>
  <c r="I93" i="5"/>
  <c r="AB45" i="5"/>
  <c r="AB19" i="11"/>
  <c r="AB45" i="11" s="1"/>
  <c r="AO32" i="5"/>
  <c r="AO6" i="11"/>
  <c r="AO32" i="11" s="1"/>
  <c r="R46" i="5"/>
  <c r="R20" i="11"/>
  <c r="R46" i="11" s="1"/>
  <c r="Y51" i="5"/>
  <c r="Y25" i="11"/>
  <c r="Y51" i="11" s="1"/>
  <c r="BM51" i="21"/>
  <c r="AA273" i="21"/>
  <c r="BM273" i="21" s="1"/>
  <c r="BE46" i="5"/>
  <c r="BE20" i="11"/>
  <c r="BE46" i="11" s="1"/>
  <c r="AX100" i="5"/>
  <c r="M88" i="5"/>
  <c r="BH90" i="5"/>
  <c r="AC39" i="5"/>
  <c r="AC13" i="11"/>
  <c r="AC39" i="11" s="1"/>
  <c r="BG53" i="21"/>
  <c r="U275" i="21"/>
  <c r="BG275" i="21" s="1"/>
  <c r="H31" i="5"/>
  <c r="H5" i="11"/>
  <c r="H31" i="11" s="1"/>
  <c r="H89" i="5"/>
  <c r="N102" i="5"/>
  <c r="BL50" i="21"/>
  <c r="Z272" i="21"/>
  <c r="BL272" i="21" s="1"/>
  <c r="BL54" i="21"/>
  <c r="Z276" i="21"/>
  <c r="BL276" i="21" s="1"/>
  <c r="BK40" i="5"/>
  <c r="BK14" i="11"/>
  <c r="BK40" i="11" s="1"/>
  <c r="AK41" i="5"/>
  <c r="AK15" i="11"/>
  <c r="AK41" i="11" s="1"/>
  <c r="AX40" i="5"/>
  <c r="AX14" i="11"/>
  <c r="AX40" i="11" s="1"/>
  <c r="CH99" i="13" l="1"/>
  <c r="CI99" i="13"/>
  <c r="BE39" i="11"/>
  <c r="BE99" i="13"/>
  <c r="AY39" i="11"/>
  <c r="AY99" i="13"/>
  <c r="BG39" i="11"/>
  <c r="BG99" i="13"/>
  <c r="BK39" i="11"/>
  <c r="BK99" i="13"/>
  <c r="BD99" i="13"/>
  <c r="BD39" i="11"/>
  <c r="AS39" i="11"/>
  <c r="CE99" i="13"/>
  <c r="CF99" i="13"/>
  <c r="CD99" i="13"/>
  <c r="CG99" i="13"/>
  <c r="CC99" i="13"/>
  <c r="CA99" i="13"/>
  <c r="CB99" i="13"/>
  <c r="BZ99" i="13"/>
  <c r="BV99" i="13"/>
  <c r="BX99" i="13"/>
  <c r="BW99" i="13"/>
  <c r="BY99" i="13"/>
  <c r="BU99" i="13"/>
  <c r="BT99" i="13"/>
  <c r="BS99" i="13"/>
  <c r="BR99" i="13"/>
  <c r="BQ99" i="13"/>
  <c r="BL99" i="13"/>
  <c r="BP99" i="13"/>
  <c r="BM99" i="13"/>
  <c r="BN99" i="13"/>
  <c r="BO99" i="13"/>
  <c r="BJ39" i="11"/>
  <c r="BJ99" i="13"/>
  <c r="BF39" i="11"/>
  <c r="BF99" i="13"/>
  <c r="BH47" i="5"/>
  <c r="BH21" i="11"/>
  <c r="BH47" i="11" s="1"/>
  <c r="BH101" i="5"/>
  <c r="BB99" i="13"/>
  <c r="BB39" i="11"/>
  <c r="AW99" i="13"/>
  <c r="AW39" i="11"/>
  <c r="AU99" i="13"/>
  <c r="AU39" i="11"/>
  <c r="AV99" i="13"/>
  <c r="AV39" i="11"/>
  <c r="AZ99" i="13"/>
  <c r="AZ39" i="11"/>
  <c r="AT99" i="13"/>
  <c r="AT39" i="11"/>
  <c r="AX39" i="11"/>
  <c r="AX99" i="13"/>
  <c r="BI99" i="13"/>
  <c r="BI39" i="11"/>
  <c r="BA39" i="11"/>
  <c r="BA99" i="13"/>
  <c r="BH99" i="13"/>
  <c r="BH39" i="11"/>
  <c r="AR92" i="4" l="1"/>
  <c r="AR65" i="5"/>
  <c r="BG89" i="4" l="1"/>
  <c r="BG62" i="5"/>
  <c r="BG35" i="4"/>
  <c r="BG9" i="5"/>
  <c r="AR92" i="5"/>
  <c r="BC101" i="4" l="1"/>
  <c r="BC74" i="5"/>
  <c r="BG35" i="5"/>
  <c r="BG9" i="11"/>
  <c r="BG35" i="11" s="1"/>
  <c r="BC47" i="4"/>
  <c r="BC21" i="5"/>
  <c r="BG89" i="5"/>
  <c r="BC47" i="5" l="1"/>
  <c r="BC21" i="11"/>
  <c r="BC47" i="11" s="1"/>
  <c r="BC101" i="5"/>
  <c r="AU92" i="4" l="1"/>
  <c r="AU65" i="5"/>
  <c r="AU92" i="5" l="1"/>
  <c r="AR33" i="4" l="1"/>
  <c r="AR7" i="5"/>
  <c r="AR87" i="4"/>
  <c r="AR60" i="5"/>
  <c r="AR87" i="5" l="1"/>
  <c r="AR33" i="5"/>
  <c r="AR7" i="11"/>
  <c r="AR33" i="11" s="1"/>
  <c r="BD90" i="4" l="1"/>
  <c r="BD63" i="5"/>
  <c r="BD36" i="4"/>
  <c r="BD10" i="5"/>
  <c r="BG100" i="4" l="1"/>
  <c r="BG73" i="5"/>
  <c r="BG46" i="4"/>
  <c r="BG20" i="5"/>
  <c r="BD10" i="11"/>
  <c r="BD36" i="11" s="1"/>
  <c r="BD36" i="5"/>
  <c r="BD90" i="5"/>
  <c r="BH33" i="4" l="1"/>
  <c r="BH7" i="5"/>
  <c r="BH87" i="4"/>
  <c r="BH60" i="5"/>
  <c r="BG46" i="5"/>
  <c r="BG20" i="11"/>
  <c r="BG46" i="11" s="1"/>
  <c r="BG100" i="5"/>
  <c r="AR88" i="4" l="1"/>
  <c r="AR61" i="5"/>
  <c r="AR34" i="4"/>
  <c r="AR8" i="5"/>
  <c r="BH87" i="5"/>
  <c r="BH33" i="5"/>
  <c r="BH7" i="11"/>
  <c r="BH33" i="11" s="1"/>
  <c r="AT100" i="4" l="1"/>
  <c r="AT73" i="5"/>
  <c r="AT46" i="4"/>
  <c r="AT20" i="5"/>
  <c r="AR34" i="5"/>
  <c r="AR8" i="11"/>
  <c r="AR34" i="11" s="1"/>
  <c r="AR88" i="5"/>
  <c r="AT46" i="5" l="1"/>
  <c r="AT20" i="11"/>
  <c r="AT46" i="11" s="1"/>
  <c r="AT100" i="5"/>
  <c r="AP34" i="4" l="1"/>
  <c r="AP8" i="5"/>
  <c r="AP88" i="4"/>
  <c r="AP61" i="5"/>
  <c r="BC92" i="4" l="1"/>
  <c r="BC65" i="5"/>
  <c r="AP88" i="5"/>
  <c r="AP34" i="5"/>
  <c r="AP8" i="11"/>
  <c r="AP34" i="11" s="1"/>
  <c r="BG99" i="4" l="1"/>
  <c r="BG72" i="5"/>
  <c r="AY102" i="4"/>
  <c r="AY75" i="5"/>
  <c r="BC92" i="5"/>
  <c r="BG45" i="4"/>
  <c r="BG19" i="5"/>
  <c r="AY48" i="4"/>
  <c r="AY22" i="5"/>
  <c r="AY102" i="5" l="1"/>
  <c r="AZ48" i="4"/>
  <c r="AZ22" i="5"/>
  <c r="BG99" i="5"/>
  <c r="BG45" i="5"/>
  <c r="BG19" i="11"/>
  <c r="BG45" i="11" s="1"/>
  <c r="AZ102" i="4"/>
  <c r="AZ75" i="5"/>
  <c r="AY48" i="5"/>
  <c r="AY22" i="11"/>
  <c r="AY48" i="11" s="1"/>
  <c r="AZ102" i="5" l="1"/>
  <c r="AZ88" i="4"/>
  <c r="AZ61" i="5"/>
  <c r="AZ34" i="4"/>
  <c r="AZ8" i="5"/>
  <c r="AZ48" i="5"/>
  <c r="AZ22" i="11"/>
  <c r="AZ48" i="11" s="1"/>
  <c r="AZ88" i="5" l="1"/>
  <c r="AZ34" i="5"/>
  <c r="AZ8" i="11"/>
  <c r="AZ34" i="11" s="1"/>
  <c r="BC89" i="4" l="1"/>
  <c r="BC62" i="5"/>
  <c r="BC35" i="4"/>
  <c r="BC9" i="5"/>
  <c r="BC35" i="5" l="1"/>
  <c r="BC9" i="11"/>
  <c r="BC35" i="11" s="1"/>
  <c r="BC89" i="5"/>
  <c r="BG36" i="4" l="1"/>
  <c r="BG10" i="5"/>
  <c r="BG90" i="4"/>
  <c r="BG63" i="5"/>
  <c r="AY87" i="4" l="1"/>
  <c r="AY60" i="5"/>
  <c r="AY33" i="4"/>
  <c r="AY7" i="5"/>
  <c r="BG90" i="5"/>
  <c r="BG36" i="5"/>
  <c r="BG10" i="11"/>
  <c r="BG36" i="11" s="1"/>
  <c r="AY33" i="5" l="1"/>
  <c r="AY7" i="11"/>
  <c r="AY33" i="11" s="1"/>
  <c r="AY87" i="5"/>
  <c r="AQ35" i="4"/>
  <c r="AQ9" i="5"/>
  <c r="AQ89" i="4"/>
  <c r="AQ62" i="5"/>
  <c r="AQ33" i="4" l="1"/>
  <c r="AQ7" i="5"/>
  <c r="AT42" i="4"/>
  <c r="AT16" i="5"/>
  <c r="AQ89" i="5"/>
  <c r="AQ35" i="5"/>
  <c r="AQ9" i="11"/>
  <c r="AQ35" i="11" s="1"/>
  <c r="AQ87" i="4"/>
  <c r="AQ60" i="5"/>
  <c r="AT96" i="4"/>
  <c r="AT69" i="5"/>
  <c r="AQ101" i="4" l="1"/>
  <c r="AQ74" i="5"/>
  <c r="AQ33" i="5"/>
  <c r="AQ7" i="11"/>
  <c r="AQ33" i="11" s="1"/>
  <c r="AQ47" i="4"/>
  <c r="AQ21" i="5"/>
  <c r="AT96" i="5"/>
  <c r="AT42" i="5"/>
  <c r="AT16" i="11"/>
  <c r="AT42" i="11" s="1"/>
  <c r="AQ87" i="5"/>
  <c r="AQ47" i="5" l="1"/>
  <c r="AQ21" i="11"/>
  <c r="AQ47" i="11" s="1"/>
  <c r="AQ101" i="5"/>
  <c r="AT99" i="4" l="1"/>
  <c r="AT72" i="5"/>
  <c r="AT45" i="4"/>
  <c r="AT19" i="5"/>
  <c r="AU33" i="4" l="1"/>
  <c r="AU7" i="5"/>
  <c r="AU87" i="4"/>
  <c r="AU60" i="5"/>
  <c r="AT45" i="5"/>
  <c r="AT19" i="11"/>
  <c r="AT45" i="11" s="1"/>
  <c r="AT99" i="5"/>
  <c r="BH100" i="4" l="1"/>
  <c r="BH73" i="5"/>
  <c r="AU87" i="5"/>
  <c r="BH46" i="4"/>
  <c r="BH20" i="5"/>
  <c r="AU33" i="5"/>
  <c r="AU7" i="11"/>
  <c r="AU33" i="11" s="1"/>
  <c r="BH46" i="5" l="1"/>
  <c r="BH20" i="11"/>
  <c r="BH46" i="11" s="1"/>
  <c r="BH100" i="5"/>
  <c r="AH92" i="4" l="1"/>
  <c r="AH65" i="5"/>
  <c r="AT34" i="4" l="1"/>
  <c r="AT8" i="5"/>
  <c r="AH92" i="5"/>
  <c r="AT88" i="4"/>
  <c r="AT61" i="5"/>
  <c r="AT88" i="5" l="1"/>
  <c r="AT34" i="5"/>
  <c r="AT8" i="11"/>
  <c r="AT34" i="11" s="1"/>
  <c r="AX96" i="4" l="1"/>
  <c r="AX69" i="5"/>
  <c r="AY101" i="4"/>
  <c r="AY74" i="5"/>
  <c r="AY47" i="4"/>
  <c r="AY21" i="5"/>
  <c r="AX42" i="4"/>
  <c r="AX16" i="5"/>
  <c r="AY47" i="5" l="1"/>
  <c r="AY21" i="11"/>
  <c r="AY47" i="11" s="1"/>
  <c r="AY101" i="5"/>
  <c r="AX96" i="5"/>
  <c r="AX42" i="5"/>
  <c r="AX16" i="11"/>
  <c r="AX42" i="11" s="1"/>
  <c r="BG87" i="4" l="1"/>
  <c r="BG60" i="5"/>
  <c r="BG33" i="4"/>
  <c r="BG7" i="5"/>
  <c r="BG33" i="5" l="1"/>
  <c r="BG7" i="11"/>
  <c r="BG33" i="11" s="1"/>
  <c r="BG87" i="5"/>
  <c r="BC93" i="4" l="1"/>
  <c r="BC66" i="5"/>
  <c r="BC39" i="4"/>
  <c r="BC13" i="5"/>
  <c r="AV87" i="4" l="1"/>
  <c r="AV60" i="5"/>
  <c r="BC13" i="11"/>
  <c r="BC39" i="5"/>
  <c r="BC93" i="5"/>
  <c r="AV33" i="4"/>
  <c r="AV7" i="5"/>
  <c r="AQ92" i="4" l="1"/>
  <c r="AQ65" i="5"/>
  <c r="AV87" i="5"/>
  <c r="BC99" i="13"/>
  <c r="BC39" i="11"/>
  <c r="AV33" i="5"/>
  <c r="AV7" i="11"/>
  <c r="AV33" i="11" s="1"/>
  <c r="AQ92" i="5" l="1"/>
  <c r="AN48" i="21" l="1"/>
  <c r="B270" i="21"/>
  <c r="AN270" i="21" s="1"/>
  <c r="AV90" i="4" l="1"/>
  <c r="AV63" i="5"/>
  <c r="AU90" i="4"/>
  <c r="AU63" i="5"/>
  <c r="AT90" i="4"/>
  <c r="AT63" i="5"/>
  <c r="BM82" i="4" l="1"/>
  <c r="BM55" i="5"/>
  <c r="AF37" i="4"/>
  <c r="AF11" i="5"/>
  <c r="AL37" i="4"/>
  <c r="AL11" i="5"/>
  <c r="B82" i="4"/>
  <c r="B55" i="5"/>
  <c r="L91" i="4"/>
  <c r="L64" i="5"/>
  <c r="J82" i="4"/>
  <c r="J55" i="5"/>
  <c r="AH82" i="4"/>
  <c r="AH55" i="5"/>
  <c r="BA28" i="4"/>
  <c r="AC39" i="21"/>
  <c r="BA2" i="5"/>
  <c r="S37" i="4"/>
  <c r="S11" i="5"/>
  <c r="AK103" i="4"/>
  <c r="AK76" i="5"/>
  <c r="D91" i="4"/>
  <c r="D64" i="5"/>
  <c r="AA39" i="21"/>
  <c r="AS28" i="4"/>
  <c r="AS2" i="5"/>
  <c r="R39" i="21"/>
  <c r="I28" i="4"/>
  <c r="I2" i="5"/>
  <c r="Y82" i="4"/>
  <c r="Y55" i="5"/>
  <c r="Z91" i="4"/>
  <c r="Z64" i="5"/>
  <c r="AE91" i="4"/>
  <c r="AE64" i="5"/>
  <c r="BL28" i="4"/>
  <c r="BL2" i="5"/>
  <c r="E28" i="4"/>
  <c r="Q39" i="21"/>
  <c r="E2" i="5"/>
  <c r="AI44" i="4"/>
  <c r="AI18" i="5"/>
  <c r="G37" i="4"/>
  <c r="G11" i="5"/>
  <c r="BP28" i="4"/>
  <c r="BP2" i="5"/>
  <c r="BI103" i="4"/>
  <c r="BI76" i="5"/>
  <c r="B91" i="4"/>
  <c r="B64" i="5"/>
  <c r="R37" i="4"/>
  <c r="R11" i="5"/>
  <c r="Z37" i="4"/>
  <c r="Z11" i="5"/>
  <c r="N28" i="4"/>
  <c r="N2" i="5"/>
  <c r="W82" i="4"/>
  <c r="W55" i="5"/>
  <c r="BI82" i="4"/>
  <c r="BI55" i="5"/>
  <c r="L82" i="4"/>
  <c r="L55" i="5"/>
  <c r="V82" i="4"/>
  <c r="V55" i="5"/>
  <c r="I103" i="4"/>
  <c r="I76" i="5"/>
  <c r="AY82" i="4"/>
  <c r="AY55" i="5"/>
  <c r="AU28" i="4"/>
  <c r="AU2" i="5"/>
  <c r="BU28" i="4"/>
  <c r="AH39" i="21"/>
  <c r="BU2" i="5"/>
  <c r="AC37" i="4"/>
  <c r="W48" i="21"/>
  <c r="AC11" i="5"/>
  <c r="BQ49" i="4"/>
  <c r="AG60" i="21"/>
  <c r="BQ23" i="5"/>
  <c r="D37" i="4"/>
  <c r="D11" i="5"/>
  <c r="D44" i="4"/>
  <c r="D18" i="5"/>
  <c r="AA60" i="21"/>
  <c r="AS49" i="4"/>
  <c r="AS23" i="5"/>
  <c r="BY28" i="4"/>
  <c r="AI39" i="21"/>
  <c r="BY2" i="5"/>
  <c r="AK28" i="4"/>
  <c r="Y39" i="21"/>
  <c r="AK2" i="5"/>
  <c r="Q91" i="4"/>
  <c r="L69" i="13" s="1"/>
  <c r="Q64" i="5"/>
  <c r="BO82" i="4"/>
  <c r="BO55" i="5"/>
  <c r="BK82" i="4"/>
  <c r="BK55" i="5"/>
  <c r="AP28" i="4"/>
  <c r="AP2" i="5"/>
  <c r="E103" i="4"/>
  <c r="E76" i="5"/>
  <c r="BS28" i="4"/>
  <c r="BS2" i="5"/>
  <c r="AM37" i="4"/>
  <c r="AM11" i="5"/>
  <c r="BW82" i="4"/>
  <c r="BW55" i="5"/>
  <c r="BR82" i="4"/>
  <c r="BR55" i="5"/>
  <c r="AA82" i="4"/>
  <c r="AA55" i="5"/>
  <c r="Z48" i="21"/>
  <c r="AO37" i="4"/>
  <c r="AO11" i="5"/>
  <c r="BY82" i="4"/>
  <c r="BY55" i="5"/>
  <c r="E37" i="4"/>
  <c r="Q48" i="21"/>
  <c r="E11" i="5"/>
  <c r="J91" i="4"/>
  <c r="J64" i="5"/>
  <c r="BP82" i="4"/>
  <c r="BP55" i="5"/>
  <c r="AE98" i="4"/>
  <c r="AE71" i="5"/>
  <c r="AK98" i="4"/>
  <c r="AK71" i="5"/>
  <c r="BS82" i="4"/>
  <c r="BS55" i="5"/>
  <c r="G82" i="4"/>
  <c r="G55" i="5"/>
  <c r="D82" i="4"/>
  <c r="D55" i="5"/>
  <c r="AS82" i="4"/>
  <c r="AS55" i="5"/>
  <c r="BV82" i="4"/>
  <c r="BV55" i="5"/>
  <c r="I37" i="4"/>
  <c r="R48" i="21"/>
  <c r="I11" i="5"/>
  <c r="B28" i="4"/>
  <c r="B2" i="5"/>
  <c r="AJ28" i="4"/>
  <c r="AJ2" i="5"/>
  <c r="AE28" i="4"/>
  <c r="AE2" i="5"/>
  <c r="BU49" i="4"/>
  <c r="AH60" i="21"/>
  <c r="BU23" i="5"/>
  <c r="AE60" i="21"/>
  <c r="BI49" i="4"/>
  <c r="BI23" i="5"/>
  <c r="J37" i="4"/>
  <c r="J11" i="5"/>
  <c r="AT90" i="5"/>
  <c r="Q49" i="4"/>
  <c r="T60" i="21"/>
  <c r="Q23" i="5"/>
  <c r="G91" i="4"/>
  <c r="G64" i="5"/>
  <c r="AU82" i="4"/>
  <c r="AU55" i="5"/>
  <c r="T82" i="4"/>
  <c r="T55" i="5"/>
  <c r="BO28" i="4"/>
  <c r="BO2" i="5"/>
  <c r="J28" i="4"/>
  <c r="J2" i="5"/>
  <c r="AN28" i="4"/>
  <c r="AN2" i="5"/>
  <c r="AD82" i="4"/>
  <c r="AD55" i="5"/>
  <c r="Q103" i="4"/>
  <c r="L81" i="13" s="1"/>
  <c r="Q76" i="5"/>
  <c r="BU82" i="4"/>
  <c r="BU55" i="5"/>
  <c r="U39" i="21"/>
  <c r="U28" i="4"/>
  <c r="U2" i="5"/>
  <c r="AC103" i="4"/>
  <c r="AC76" i="5"/>
  <c r="Q82" i="4"/>
  <c r="L60" i="13" s="1"/>
  <c r="Q55" i="5"/>
  <c r="S82" i="4"/>
  <c r="S55" i="5"/>
  <c r="AM28" i="4"/>
  <c r="AM2" i="5"/>
  <c r="X39" i="21"/>
  <c r="AG28" i="4"/>
  <c r="AG2" i="5"/>
  <c r="K28" i="4"/>
  <c r="K2" i="5"/>
  <c r="AO103" i="4"/>
  <c r="AO76" i="5"/>
  <c r="BH82" i="4"/>
  <c r="BH55" i="5"/>
  <c r="AC82" i="4"/>
  <c r="AC55" i="5"/>
  <c r="G28" i="4"/>
  <c r="G2" i="5"/>
  <c r="AB28" i="4"/>
  <c r="AB2" i="5"/>
  <c r="P28" i="4"/>
  <c r="P2" i="5"/>
  <c r="Y103" i="4"/>
  <c r="Y76" i="5"/>
  <c r="AG82" i="4"/>
  <c r="AG55" i="5"/>
  <c r="BC82" i="4"/>
  <c r="BC55" i="5"/>
  <c r="AR82" i="4"/>
  <c r="AR55" i="5"/>
  <c r="H28" i="4"/>
  <c r="H2" i="5"/>
  <c r="V37" i="4"/>
  <c r="V11" i="5"/>
  <c r="AZ82" i="4"/>
  <c r="AZ55" i="5"/>
  <c r="BD82" i="4"/>
  <c r="BD55" i="5"/>
  <c r="K91" i="4"/>
  <c r="K64" i="5"/>
  <c r="BG82" i="4"/>
  <c r="BG55" i="5"/>
  <c r="F91" i="4"/>
  <c r="F64" i="5"/>
  <c r="R82" i="4"/>
  <c r="R55" i="5"/>
  <c r="AN82" i="4"/>
  <c r="AN55" i="5"/>
  <c r="E91" i="4"/>
  <c r="E64" i="5"/>
  <c r="AG39" i="21"/>
  <c r="BQ28" i="4"/>
  <c r="BQ2" i="5"/>
  <c r="AT28" i="4"/>
  <c r="AT2" i="5"/>
  <c r="AR28" i="4"/>
  <c r="AR2" i="5"/>
  <c r="AB39" i="21"/>
  <c r="AW28" i="4"/>
  <c r="AW2" i="5"/>
  <c r="X37" i="4"/>
  <c r="X11" i="5"/>
  <c r="AV28" i="4"/>
  <c r="AV2" i="5"/>
  <c r="AE44" i="4"/>
  <c r="AE18" i="5"/>
  <c r="R28" i="4"/>
  <c r="R2" i="5"/>
  <c r="S91" i="4"/>
  <c r="S64" i="5"/>
  <c r="AB60" i="21"/>
  <c r="AW49" i="4"/>
  <c r="AW23" i="5"/>
  <c r="AH28" i="4"/>
  <c r="AH2" i="5"/>
  <c r="BQ82" i="4"/>
  <c r="BQ55" i="5"/>
  <c r="H91" i="4"/>
  <c r="H64" i="5"/>
  <c r="B37" i="4"/>
  <c r="B11" i="5"/>
  <c r="W28" i="4"/>
  <c r="W2" i="5"/>
  <c r="BE28" i="4"/>
  <c r="AD39" i="21"/>
  <c r="BE2" i="5"/>
  <c r="P82" i="4"/>
  <c r="P55" i="5"/>
  <c r="R60" i="21"/>
  <c r="I49" i="4"/>
  <c r="I23" i="5"/>
  <c r="BF28" i="4"/>
  <c r="BF2" i="5"/>
  <c r="BA82" i="4"/>
  <c r="BA55" i="5"/>
  <c r="L37" i="4"/>
  <c r="L11" i="5"/>
  <c r="AI82" i="4"/>
  <c r="AI55" i="5"/>
  <c r="V91" i="4"/>
  <c r="V64" i="5"/>
  <c r="C28" i="4"/>
  <c r="C2" i="5"/>
  <c r="V48" i="21"/>
  <c r="Y37" i="4"/>
  <c r="Y11" i="5"/>
  <c r="X28" i="4"/>
  <c r="X2" i="5"/>
  <c r="AD28" i="4"/>
  <c r="AD2" i="5"/>
  <c r="AM91" i="4"/>
  <c r="AM64" i="5"/>
  <c r="AT82" i="4"/>
  <c r="AT55" i="5"/>
  <c r="U48" i="21"/>
  <c r="U37" i="4"/>
  <c r="U11" i="5"/>
  <c r="H37" i="4"/>
  <c r="H11" i="5"/>
  <c r="Y55" i="21"/>
  <c r="AK44" i="4"/>
  <c r="AK18" i="5"/>
  <c r="BX28" i="4"/>
  <c r="BX2" i="5"/>
  <c r="T48" i="21"/>
  <c r="Q37" i="4"/>
  <c r="Q11" i="5"/>
  <c r="T28" i="4"/>
  <c r="T2" i="5"/>
  <c r="AI28" i="4"/>
  <c r="AI2" i="5"/>
  <c r="BW28" i="4"/>
  <c r="BW2" i="5"/>
  <c r="BE82" i="4"/>
  <c r="BE55" i="5"/>
  <c r="AE37" i="4"/>
  <c r="AE11" i="5"/>
  <c r="AD37" i="4"/>
  <c r="AD11" i="5"/>
  <c r="AI98" i="4"/>
  <c r="AI71" i="5"/>
  <c r="AV82" i="4"/>
  <c r="AV55" i="5"/>
  <c r="BB28" i="4"/>
  <c r="BB2" i="5"/>
  <c r="AA28" i="4"/>
  <c r="AA2" i="5"/>
  <c r="O91" i="4"/>
  <c r="O64" i="5"/>
  <c r="AE82" i="4"/>
  <c r="AE55" i="5"/>
  <c r="AF39" i="21"/>
  <c r="BM28" i="4"/>
  <c r="BM2" i="5"/>
  <c r="D98" i="4"/>
  <c r="D71" i="5"/>
  <c r="Z82" i="4"/>
  <c r="Z55" i="5"/>
  <c r="BT82" i="4"/>
  <c r="BT55" i="5"/>
  <c r="U91" i="4"/>
  <c r="U64" i="5"/>
  <c r="M82" i="4"/>
  <c r="M55" i="5"/>
  <c r="AK82" i="4"/>
  <c r="AK55" i="5"/>
  <c r="AG103" i="4"/>
  <c r="AG76" i="5"/>
  <c r="AM82" i="4"/>
  <c r="AM55" i="5"/>
  <c r="AX82" i="4"/>
  <c r="AX55" i="5"/>
  <c r="AO82" i="4"/>
  <c r="AO55" i="5"/>
  <c r="BE103" i="4"/>
  <c r="BE76" i="5"/>
  <c r="BC28" i="4"/>
  <c r="BC2" i="5"/>
  <c r="BR28" i="4"/>
  <c r="BR2" i="5"/>
  <c r="Z28" i="4"/>
  <c r="Z2" i="5"/>
  <c r="BV28" i="4"/>
  <c r="BV2" i="5"/>
  <c r="F28" i="4"/>
  <c r="F2" i="5"/>
  <c r="O37" i="4"/>
  <c r="O11" i="5"/>
  <c r="BG28" i="4"/>
  <c r="BG2" i="5"/>
  <c r="W60" i="21"/>
  <c r="AC49" i="4"/>
  <c r="AC23" i="5"/>
  <c r="BX82" i="4"/>
  <c r="BX55" i="5"/>
  <c r="BJ28" i="4"/>
  <c r="BJ2" i="5"/>
  <c r="BK28" i="4"/>
  <c r="BK2" i="5"/>
  <c r="AX28" i="4"/>
  <c r="AX2" i="5"/>
  <c r="AO91" i="4"/>
  <c r="AO64" i="5"/>
  <c r="BN82" i="4"/>
  <c r="BN55" i="5"/>
  <c r="AQ82" i="4"/>
  <c r="AQ55" i="5"/>
  <c r="Q60" i="21"/>
  <c r="E49" i="4"/>
  <c r="E23" i="5"/>
  <c r="W37" i="4"/>
  <c r="W11" i="5"/>
  <c r="N82" i="4"/>
  <c r="N55" i="5"/>
  <c r="I91" i="4"/>
  <c r="I64" i="5"/>
  <c r="AG49" i="4"/>
  <c r="X60" i="21"/>
  <c r="AG23" i="5"/>
  <c r="AQ28" i="4"/>
  <c r="AQ2" i="5"/>
  <c r="AU90" i="5"/>
  <c r="X91" i="4"/>
  <c r="X64" i="5"/>
  <c r="W91" i="4"/>
  <c r="W64" i="5"/>
  <c r="Y91" i="4"/>
  <c r="Y64" i="5"/>
  <c r="BU103" i="4"/>
  <c r="BU76" i="5"/>
  <c r="BB82" i="4"/>
  <c r="BB55" i="5"/>
  <c r="AL91" i="4"/>
  <c r="AL64" i="5"/>
  <c r="AS103" i="4"/>
  <c r="AS76" i="5"/>
  <c r="M103" i="4"/>
  <c r="M76" i="5"/>
  <c r="AB82" i="4"/>
  <c r="AB55" i="5"/>
  <c r="U82" i="4"/>
  <c r="U55" i="5"/>
  <c r="F82" i="4"/>
  <c r="F55" i="5"/>
  <c r="BM103" i="4"/>
  <c r="BM76" i="5"/>
  <c r="AA37" i="4"/>
  <c r="AA11" i="5"/>
  <c r="M49" i="4"/>
  <c r="S60" i="21"/>
  <c r="M23" i="5"/>
  <c r="BT28" i="4"/>
  <c r="BT2" i="5"/>
  <c r="AF60" i="21"/>
  <c r="BM49" i="4"/>
  <c r="BM23" i="5"/>
  <c r="Z60" i="21"/>
  <c r="AO49" i="4"/>
  <c r="AO23" i="5"/>
  <c r="S28" i="4"/>
  <c r="S2" i="5"/>
  <c r="AV90" i="5"/>
  <c r="AP82" i="4"/>
  <c r="AP55" i="5"/>
  <c r="O82" i="4"/>
  <c r="O55" i="5"/>
  <c r="AF28" i="4"/>
  <c r="AF2" i="5"/>
  <c r="M91" i="4"/>
  <c r="M64" i="5"/>
  <c r="AN91" i="4"/>
  <c r="AN64" i="5"/>
  <c r="AN37" i="4"/>
  <c r="AN11" i="5"/>
  <c r="K37" i="4"/>
  <c r="K11" i="5"/>
  <c r="O28" i="4"/>
  <c r="O2" i="5"/>
  <c r="AE39" i="21"/>
  <c r="BI28" i="4"/>
  <c r="BI2" i="5"/>
  <c r="H82" i="4"/>
  <c r="H55" i="5"/>
  <c r="BJ82" i="4"/>
  <c r="BJ55" i="5"/>
  <c r="AZ28" i="4"/>
  <c r="AZ2" i="5"/>
  <c r="AJ37" i="4"/>
  <c r="AJ11" i="5"/>
  <c r="F37" i="4"/>
  <c r="F11" i="5"/>
  <c r="AF82" i="4"/>
  <c r="AF55" i="5"/>
  <c r="AW82" i="4"/>
  <c r="AW55" i="5"/>
  <c r="AF91" i="4"/>
  <c r="AF64" i="5"/>
  <c r="K82" i="4"/>
  <c r="K55" i="5"/>
  <c r="U103" i="4"/>
  <c r="U76" i="5"/>
  <c r="X82" i="4"/>
  <c r="X55" i="5"/>
  <c r="E82" i="4"/>
  <c r="E55" i="5"/>
  <c r="AA91" i="4"/>
  <c r="AA64" i="5"/>
  <c r="V60" i="21"/>
  <c r="Y49" i="4"/>
  <c r="Y23" i="5"/>
  <c r="AL28" i="4"/>
  <c r="AL2" i="5"/>
  <c r="Y60" i="21"/>
  <c r="AK49" i="4"/>
  <c r="AK23" i="5"/>
  <c r="BH28" i="4"/>
  <c r="BH2" i="5"/>
  <c r="AY28" i="4"/>
  <c r="AY2" i="5"/>
  <c r="L28" i="4"/>
  <c r="L2" i="5"/>
  <c r="M37" i="4"/>
  <c r="S48" i="21"/>
  <c r="M11" i="5"/>
  <c r="D28" i="4"/>
  <c r="D2" i="5"/>
  <c r="Z39" i="21"/>
  <c r="AO28" i="4"/>
  <c r="AO2" i="5"/>
  <c r="AC60" i="21"/>
  <c r="BA49" i="4"/>
  <c r="BA23" i="5"/>
  <c r="BL82" i="4"/>
  <c r="BL55" i="5"/>
  <c r="AC91" i="4"/>
  <c r="AC64" i="5"/>
  <c r="V28" i="4"/>
  <c r="V2" i="5"/>
  <c r="AL82" i="4"/>
  <c r="AL55" i="5"/>
  <c r="AJ82" i="4"/>
  <c r="AJ55" i="5"/>
  <c r="AW103" i="4"/>
  <c r="AW76" i="5"/>
  <c r="BN28" i="4"/>
  <c r="BN2" i="5"/>
  <c r="AD60" i="21"/>
  <c r="BE49" i="4"/>
  <c r="BE23" i="5"/>
  <c r="V39" i="21"/>
  <c r="Y28" i="4"/>
  <c r="Y2" i="5"/>
  <c r="C82" i="4"/>
  <c r="C55" i="5"/>
  <c r="BQ103" i="4"/>
  <c r="BQ76" i="5"/>
  <c r="I82" i="4"/>
  <c r="I55" i="5"/>
  <c r="BA103" i="4"/>
  <c r="BA76" i="5"/>
  <c r="AB91" i="4"/>
  <c r="AB64" i="5"/>
  <c r="AJ91" i="4"/>
  <c r="AJ64" i="5"/>
  <c r="R91" i="4"/>
  <c r="R64" i="5"/>
  <c r="AD91" i="4"/>
  <c r="AD64" i="5"/>
  <c r="BF82" i="4"/>
  <c r="BF55" i="5"/>
  <c r="T39" i="21"/>
  <c r="Q28" i="4"/>
  <c r="Q2" i="5"/>
  <c r="BD28" i="4"/>
  <c r="BD2" i="5"/>
  <c r="AC28" i="4"/>
  <c r="W39" i="21"/>
  <c r="AC2" i="5"/>
  <c r="AB37" i="4"/>
  <c r="AB11" i="5"/>
  <c r="U60" i="21"/>
  <c r="U49" i="4"/>
  <c r="U23" i="5"/>
  <c r="M28" i="4"/>
  <c r="S39" i="21"/>
  <c r="M2" i="5"/>
  <c r="AI37" i="4" l="1"/>
  <c r="AI11" i="5"/>
  <c r="AD91" i="5"/>
  <c r="BQ49" i="5"/>
  <c r="BQ23" i="11"/>
  <c r="BQ49" i="11" s="1"/>
  <c r="B82" i="5"/>
  <c r="AA98" i="4"/>
  <c r="AA71" i="5"/>
  <c r="P49" i="4"/>
  <c r="P23" i="5"/>
  <c r="S82" i="5"/>
  <c r="C44" i="4"/>
  <c r="C18" i="5"/>
  <c r="AR28" i="5"/>
  <c r="AR2" i="11"/>
  <c r="AR28" i="11" s="1"/>
  <c r="AS49" i="5"/>
  <c r="AS23" i="11"/>
  <c r="AS49" i="11" s="1"/>
  <c r="BA2" i="11"/>
  <c r="BA28" i="11" s="1"/>
  <c r="BA28" i="5"/>
  <c r="BN103" i="4"/>
  <c r="BN76" i="5"/>
  <c r="BD28" i="5"/>
  <c r="BD2" i="11"/>
  <c r="BD28" i="11" s="1"/>
  <c r="AS2" i="11"/>
  <c r="AS28" i="11" s="1"/>
  <c r="AS28" i="5"/>
  <c r="BV103" i="4"/>
  <c r="BV76" i="5"/>
  <c r="U103" i="5"/>
  <c r="J91" i="5"/>
  <c r="B98" i="4"/>
  <c r="B71" i="5"/>
  <c r="AC55" i="21"/>
  <c r="BA44" i="4"/>
  <c r="BA18" i="5"/>
  <c r="C82" i="5"/>
  <c r="Y91" i="5"/>
  <c r="BC28" i="5"/>
  <c r="BC2" i="11"/>
  <c r="BC28" i="11" s="1"/>
  <c r="AA2" i="11"/>
  <c r="AA28" i="11" s="1"/>
  <c r="AA28" i="5"/>
  <c r="AI28" i="5"/>
  <c r="AI2" i="11"/>
  <c r="AI28" i="11" s="1"/>
  <c r="AT82" i="5"/>
  <c r="L37" i="5"/>
  <c r="L11" i="11"/>
  <c r="L37" i="11" s="1"/>
  <c r="AG82" i="5"/>
  <c r="BT60" i="21"/>
  <c r="AH282" i="21"/>
  <c r="BT282" i="21" s="1"/>
  <c r="BP103" i="4"/>
  <c r="BP76" i="5"/>
  <c r="AG98" i="4"/>
  <c r="AG71" i="5"/>
  <c r="E98" i="4"/>
  <c r="E71" i="5"/>
  <c r="AH91" i="4"/>
  <c r="AH64" i="5"/>
  <c r="AK91" i="4"/>
  <c r="AK64" i="5"/>
  <c r="L49" i="4"/>
  <c r="L23" i="5"/>
  <c r="N49" i="4"/>
  <c r="N23" i="5"/>
  <c r="AL49" i="4"/>
  <c r="AL23" i="5"/>
  <c r="BL82" i="5"/>
  <c r="Y49" i="5"/>
  <c r="Y23" i="11"/>
  <c r="Y49" i="11" s="1"/>
  <c r="AN37" i="5"/>
  <c r="AN11" i="11"/>
  <c r="AN37" i="11" s="1"/>
  <c r="BM49" i="5"/>
  <c r="BM23" i="11"/>
  <c r="BM49" i="11" s="1"/>
  <c r="M103" i="5"/>
  <c r="BD60" i="21"/>
  <c r="R282" i="21"/>
  <c r="BD282" i="21" s="1"/>
  <c r="AT28" i="5"/>
  <c r="AT2" i="11"/>
  <c r="AT28" i="11" s="1"/>
  <c r="T82" i="5"/>
  <c r="BM60" i="21"/>
  <c r="AA282" i="21"/>
  <c r="BM282" i="21" s="1"/>
  <c r="AC37" i="5"/>
  <c r="AC11" i="11"/>
  <c r="AC37" i="11" s="1"/>
  <c r="AY82" i="5"/>
  <c r="B91" i="5"/>
  <c r="BM39" i="21"/>
  <c r="AA261" i="21"/>
  <c r="BM261" i="21" s="1"/>
  <c r="L103" i="4"/>
  <c r="L76" i="5"/>
  <c r="BR103" i="4"/>
  <c r="BR76" i="5"/>
  <c r="BH103" i="4"/>
  <c r="BH76" i="5"/>
  <c r="BC103" i="4"/>
  <c r="BC76" i="5"/>
  <c r="F98" i="4"/>
  <c r="F71" i="5"/>
  <c r="AQ103" i="4"/>
  <c r="AQ76" i="5"/>
  <c r="AZ60" i="21"/>
  <c r="N282" i="21"/>
  <c r="AZ282" i="21" s="1"/>
  <c r="AL44" i="4"/>
  <c r="AL18" i="5"/>
  <c r="T44" i="4"/>
  <c r="T18" i="5"/>
  <c r="K44" i="4"/>
  <c r="K18" i="5"/>
  <c r="C49" i="4"/>
  <c r="C23" i="5"/>
  <c r="AD49" i="4"/>
  <c r="AD23" i="5"/>
  <c r="AX49" i="4"/>
  <c r="AX23" i="5"/>
  <c r="K82" i="5"/>
  <c r="AJ37" i="5"/>
  <c r="AJ11" i="11"/>
  <c r="AJ37" i="11" s="1"/>
  <c r="BI28" i="5"/>
  <c r="BI2" i="11"/>
  <c r="BI28" i="11" s="1"/>
  <c r="AP82" i="5"/>
  <c r="BV2" i="11"/>
  <c r="BV28" i="11" s="1"/>
  <c r="BV28" i="5"/>
  <c r="D98" i="5"/>
  <c r="AK44" i="5"/>
  <c r="AK18" i="11"/>
  <c r="AK44" i="11" s="1"/>
  <c r="P82" i="5"/>
  <c r="BN60" i="21"/>
  <c r="AB282" i="21"/>
  <c r="BN282" i="21" s="1"/>
  <c r="F91" i="5"/>
  <c r="V37" i="5"/>
  <c r="V11" i="11"/>
  <c r="V37" i="11" s="1"/>
  <c r="AG2" i="11"/>
  <c r="AG28" i="11" s="1"/>
  <c r="AG28" i="5"/>
  <c r="AC103" i="5"/>
  <c r="I37" i="5"/>
  <c r="I11" i="11"/>
  <c r="I37" i="11" s="1"/>
  <c r="E103" i="5"/>
  <c r="D44" i="5"/>
  <c r="D18" i="11"/>
  <c r="D44" i="11" s="1"/>
  <c r="Z91" i="5"/>
  <c r="D91" i="5"/>
  <c r="AH82" i="5"/>
  <c r="AJ98" i="4"/>
  <c r="AJ71" i="5"/>
  <c r="S44" i="4"/>
  <c r="S18" i="5"/>
  <c r="BM44" i="4"/>
  <c r="AF55" i="21"/>
  <c r="BM18" i="5"/>
  <c r="AB28" i="5"/>
  <c r="AB2" i="11"/>
  <c r="AB28" i="11" s="1"/>
  <c r="AE103" i="4"/>
  <c r="AE76" i="5"/>
  <c r="AI82" i="5"/>
  <c r="AN82" i="5"/>
  <c r="AU2" i="11"/>
  <c r="AU28" i="11" s="1"/>
  <c r="AU28" i="5"/>
  <c r="N103" i="4"/>
  <c r="N76" i="5"/>
  <c r="Y48" i="21"/>
  <c r="AK37" i="4"/>
  <c r="AK11" i="5"/>
  <c r="C37" i="4"/>
  <c r="C11" i="5"/>
  <c r="AY2" i="11"/>
  <c r="AY28" i="11" s="1"/>
  <c r="AY28" i="5"/>
  <c r="O91" i="5"/>
  <c r="BC82" i="5"/>
  <c r="AB82" i="5"/>
  <c r="K28" i="5"/>
  <c r="K2" i="11"/>
  <c r="K28" i="11" s="1"/>
  <c r="AL98" i="4"/>
  <c r="AL71" i="5"/>
  <c r="AY49" i="4"/>
  <c r="AY23" i="5"/>
  <c r="B37" i="5"/>
  <c r="B11" i="11"/>
  <c r="B37" i="11" s="1"/>
  <c r="AH49" i="4"/>
  <c r="AH23" i="5"/>
  <c r="AC49" i="5"/>
  <c r="AC23" i="11"/>
  <c r="AC49" i="11" s="1"/>
  <c r="G28" i="5"/>
  <c r="G2" i="11"/>
  <c r="G28" i="11" s="1"/>
  <c r="AA82" i="5"/>
  <c r="Q91" i="5"/>
  <c r="W82" i="5"/>
  <c r="BO39" i="21"/>
  <c r="AC261" i="21"/>
  <c r="BO261" i="21" s="1"/>
  <c r="BE98" i="4"/>
  <c r="BE71" i="5"/>
  <c r="Q98" i="4"/>
  <c r="L76" i="13" s="1"/>
  <c r="Q71" i="5"/>
  <c r="B103" i="4"/>
  <c r="B76" i="5"/>
  <c r="BT49" i="4"/>
  <c r="BT23" i="5"/>
  <c r="AH37" i="4"/>
  <c r="AH11" i="5"/>
  <c r="BV49" i="4"/>
  <c r="BV23" i="5"/>
  <c r="D49" i="4"/>
  <c r="D23" i="5"/>
  <c r="AJ91" i="5"/>
  <c r="AW103" i="5"/>
  <c r="AA37" i="5"/>
  <c r="AA11" i="11"/>
  <c r="AA37" i="11" s="1"/>
  <c r="AI44" i="5"/>
  <c r="AI18" i="11"/>
  <c r="AI44" i="11" s="1"/>
  <c r="AZ103" i="4"/>
  <c r="AZ76" i="5"/>
  <c r="BT103" i="4"/>
  <c r="BT76" i="5"/>
  <c r="BY98" i="4"/>
  <c r="BY71" i="5"/>
  <c r="AP103" i="4"/>
  <c r="AP76" i="5"/>
  <c r="BY103" i="4"/>
  <c r="BY76" i="5"/>
  <c r="X98" i="4"/>
  <c r="X71" i="5"/>
  <c r="BB48" i="21"/>
  <c r="P270" i="21"/>
  <c r="BB270" i="21" s="1"/>
  <c r="P37" i="4"/>
  <c r="P11" i="5"/>
  <c r="N37" i="4"/>
  <c r="N11" i="5"/>
  <c r="W55" i="21"/>
  <c r="AC44" i="4"/>
  <c r="AC18" i="5"/>
  <c r="E44" i="4"/>
  <c r="Q55" i="21"/>
  <c r="E18" i="5"/>
  <c r="BP49" i="4"/>
  <c r="BP23" i="5"/>
  <c r="BG60" i="21"/>
  <c r="U282" i="21"/>
  <c r="BG282" i="21" s="1"/>
  <c r="Q2" i="11"/>
  <c r="Q28" i="11" s="1"/>
  <c r="Q28" i="5"/>
  <c r="Y2" i="11"/>
  <c r="Y28" i="11" s="1"/>
  <c r="Y28" i="5"/>
  <c r="BH28" i="5"/>
  <c r="BH2" i="11"/>
  <c r="BH28" i="11" s="1"/>
  <c r="W91" i="5"/>
  <c r="BJ60" i="21"/>
  <c r="X282" i="21"/>
  <c r="BJ282" i="21" s="1"/>
  <c r="AK82" i="5"/>
  <c r="AM91" i="5"/>
  <c r="BH48" i="21"/>
  <c r="V270" i="21"/>
  <c r="BH270" i="21" s="1"/>
  <c r="H91" i="5"/>
  <c r="S91" i="5"/>
  <c r="Y103" i="5"/>
  <c r="AN2" i="11"/>
  <c r="AN28" i="11" s="1"/>
  <c r="AN28" i="5"/>
  <c r="J37" i="5"/>
  <c r="J11" i="11"/>
  <c r="J37" i="11" s="1"/>
  <c r="AE28" i="5"/>
  <c r="AE2" i="11"/>
  <c r="AE28" i="11" s="1"/>
  <c r="BS82" i="5"/>
  <c r="E37" i="5"/>
  <c r="E11" i="11"/>
  <c r="E37" i="11" s="1"/>
  <c r="BR82" i="5"/>
  <c r="AK28" i="5"/>
  <c r="AK2" i="11"/>
  <c r="AK28" i="11" s="1"/>
  <c r="N28" i="5"/>
  <c r="N2" i="11"/>
  <c r="N28" i="11" s="1"/>
  <c r="AF37" i="5"/>
  <c r="AF11" i="11"/>
  <c r="AF37" i="11" s="1"/>
  <c r="BJ103" i="4"/>
  <c r="BJ76" i="5"/>
  <c r="U44" i="4"/>
  <c r="U55" i="21"/>
  <c r="U18" i="5"/>
  <c r="BP60" i="21"/>
  <c r="AD282" i="21"/>
  <c r="BP282" i="21" s="1"/>
  <c r="AF82" i="5"/>
  <c r="U82" i="5"/>
  <c r="BF103" i="4"/>
  <c r="BF76" i="5"/>
  <c r="AA44" i="4"/>
  <c r="AA18" i="5"/>
  <c r="AO49" i="5"/>
  <c r="AO23" i="11"/>
  <c r="AO49" i="11" s="1"/>
  <c r="BF48" i="21"/>
  <c r="T270" i="21"/>
  <c r="BF270" i="21" s="1"/>
  <c r="BP82" i="5"/>
  <c r="J98" i="4"/>
  <c r="J71" i="5"/>
  <c r="AX60" i="21"/>
  <c r="L282" i="21"/>
  <c r="AX282" i="21" s="1"/>
  <c r="AM44" i="4"/>
  <c r="AM18" i="5"/>
  <c r="AW49" i="5"/>
  <c r="AW23" i="11"/>
  <c r="AW49" i="11" s="1"/>
  <c r="BO28" i="5"/>
  <c r="BO2" i="11"/>
  <c r="BO28" i="11" s="1"/>
  <c r="BI82" i="5"/>
  <c r="BO103" i="4"/>
  <c r="BO76" i="5"/>
  <c r="J44" i="4"/>
  <c r="J18" i="5"/>
  <c r="AZ82" i="5"/>
  <c r="AU103" i="4"/>
  <c r="AU76" i="5"/>
  <c r="BG103" i="4"/>
  <c r="BG76" i="5"/>
  <c r="R82" i="5"/>
  <c r="H98" i="4"/>
  <c r="H71" i="5"/>
  <c r="G82" i="5"/>
  <c r="BA98" i="4"/>
  <c r="BA71" i="5"/>
  <c r="BB103" i="4"/>
  <c r="BB76" i="5"/>
  <c r="AN44" i="4"/>
  <c r="AN18" i="5"/>
  <c r="BI60" i="21"/>
  <c r="W282" i="21"/>
  <c r="BI282" i="21" s="1"/>
  <c r="AU82" i="5"/>
  <c r="Y98" i="4"/>
  <c r="Y71" i="5"/>
  <c r="AE55" i="21"/>
  <c r="BI44" i="4"/>
  <c r="BI18" i="5"/>
  <c r="AF2" i="11"/>
  <c r="AF28" i="11" s="1"/>
  <c r="AF28" i="5"/>
  <c r="AE44" i="5"/>
  <c r="AE18" i="11"/>
  <c r="AE44" i="11" s="1"/>
  <c r="AO91" i="5"/>
  <c r="BR28" i="5"/>
  <c r="BR2" i="11"/>
  <c r="BR28" i="11" s="1"/>
  <c r="AI98" i="5"/>
  <c r="X28" i="5"/>
  <c r="X2" i="11"/>
  <c r="X28" i="11" s="1"/>
  <c r="BD39" i="21"/>
  <c r="R261" i="21"/>
  <c r="BD261" i="21" s="1"/>
  <c r="N98" i="4"/>
  <c r="N71" i="5"/>
  <c r="W98" i="4"/>
  <c r="W71" i="5"/>
  <c r="BS49" i="4"/>
  <c r="BS23" i="5"/>
  <c r="BE39" i="21"/>
  <c r="S261" i="21"/>
  <c r="BE261" i="21" s="1"/>
  <c r="AL2" i="11"/>
  <c r="AL28" i="11" s="1"/>
  <c r="AL28" i="5"/>
  <c r="S103" i="4"/>
  <c r="S76" i="5"/>
  <c r="AB44" i="4"/>
  <c r="AB18" i="5"/>
  <c r="R91" i="5"/>
  <c r="F28" i="5"/>
  <c r="F2" i="11"/>
  <c r="F28" i="11" s="1"/>
  <c r="T98" i="4"/>
  <c r="T71" i="5"/>
  <c r="D2" i="11"/>
  <c r="D28" i="11" s="1"/>
  <c r="D28" i="5"/>
  <c r="H82" i="5"/>
  <c r="AD37" i="5"/>
  <c r="AD11" i="11"/>
  <c r="AD37" i="11" s="1"/>
  <c r="Q82" i="5"/>
  <c r="AD103" i="4"/>
  <c r="AD76" i="5"/>
  <c r="X55" i="21"/>
  <c r="AG44" i="4"/>
  <c r="AG18" i="5"/>
  <c r="BL60" i="21"/>
  <c r="Z282" i="21"/>
  <c r="BL282" i="21" s="1"/>
  <c r="AG49" i="5"/>
  <c r="AG23" i="11"/>
  <c r="AG49" i="11" s="1"/>
  <c r="AV28" i="5"/>
  <c r="AV2" i="11"/>
  <c r="AV28" i="11" s="1"/>
  <c r="AA103" i="4"/>
  <c r="AA76" i="5"/>
  <c r="AD98" i="4"/>
  <c r="AD71" i="5"/>
  <c r="BB39" i="21"/>
  <c r="P261" i="21"/>
  <c r="BB261" i="21" s="1"/>
  <c r="X48" i="21"/>
  <c r="AG37" i="4"/>
  <c r="AG11" i="5"/>
  <c r="AB91" i="5"/>
  <c r="BB2" i="11"/>
  <c r="BB28" i="11" s="1"/>
  <c r="BB28" i="5"/>
  <c r="T28" i="5"/>
  <c r="T2" i="11"/>
  <c r="T28" i="11" s="1"/>
  <c r="BA82" i="5"/>
  <c r="BH60" i="21"/>
  <c r="V282" i="21"/>
  <c r="BH282" i="21" s="1"/>
  <c r="AN91" i="5"/>
  <c r="BR60" i="21"/>
  <c r="AF282" i="21"/>
  <c r="BR282" i="21" s="1"/>
  <c r="BG82" i="5"/>
  <c r="BK39" i="21"/>
  <c r="Y261" i="21"/>
  <c r="BK261" i="21" s="1"/>
  <c r="E2" i="11"/>
  <c r="E28" i="11" s="1"/>
  <c r="E28" i="5"/>
  <c r="J82" i="5"/>
  <c r="AR103" i="4"/>
  <c r="AR76" i="5"/>
  <c r="BD103" i="4"/>
  <c r="BD76" i="5"/>
  <c r="BW103" i="4"/>
  <c r="BW76" i="5"/>
  <c r="AJ103" i="4"/>
  <c r="AJ76" i="5"/>
  <c r="W103" i="4"/>
  <c r="W76" i="5"/>
  <c r="AT103" i="4"/>
  <c r="AT76" i="5"/>
  <c r="AF98" i="4"/>
  <c r="AF71" i="5"/>
  <c r="Y44" i="4"/>
  <c r="V55" i="21"/>
  <c r="Y18" i="5"/>
  <c r="AG55" i="21"/>
  <c r="BQ44" i="4"/>
  <c r="BQ18" i="5"/>
  <c r="AT49" i="4"/>
  <c r="AT23" i="5"/>
  <c r="AH55" i="21"/>
  <c r="BU44" i="4"/>
  <c r="BU18" i="5"/>
  <c r="BH39" i="21"/>
  <c r="V261" i="21"/>
  <c r="BH261" i="21" s="1"/>
  <c r="AA91" i="5"/>
  <c r="X91" i="5"/>
  <c r="AQ82" i="5"/>
  <c r="BG28" i="5"/>
  <c r="BG2" i="11"/>
  <c r="BG28" i="11" s="1"/>
  <c r="M82" i="5"/>
  <c r="BM28" i="5"/>
  <c r="BM2" i="11"/>
  <c r="BM28" i="11" s="1"/>
  <c r="BK55" i="21"/>
  <c r="Y277" i="21"/>
  <c r="BK277" i="21" s="1"/>
  <c r="BQ82" i="5"/>
  <c r="R28" i="5"/>
  <c r="R2" i="11"/>
  <c r="R28" i="11" s="1"/>
  <c r="H28" i="5"/>
  <c r="H2" i="11"/>
  <c r="H28" i="11" s="1"/>
  <c r="AK98" i="5"/>
  <c r="BC48" i="21"/>
  <c r="Q270" i="21"/>
  <c r="BC270" i="21" s="1"/>
  <c r="BW82" i="5"/>
  <c r="AP28" i="5"/>
  <c r="AP2" i="11"/>
  <c r="AP28" i="11" s="1"/>
  <c r="BU2" i="11"/>
  <c r="BU28" i="11" s="1"/>
  <c r="BU28" i="5"/>
  <c r="O103" i="4"/>
  <c r="O76" i="5"/>
  <c r="K37" i="5"/>
  <c r="K11" i="11"/>
  <c r="K37" i="11" s="1"/>
  <c r="BD82" i="5"/>
  <c r="BU39" i="21"/>
  <c r="AI261" i="21"/>
  <c r="BU261" i="21" s="1"/>
  <c r="F44" i="4"/>
  <c r="F18" i="5"/>
  <c r="X82" i="5"/>
  <c r="BT82" i="5"/>
  <c r="B2" i="11"/>
  <c r="B28" i="11" s="1"/>
  <c r="B28" i="5"/>
  <c r="C91" i="4"/>
  <c r="C64" i="5"/>
  <c r="BL39" i="21"/>
  <c r="Z261" i="21"/>
  <c r="BL261" i="21" s="1"/>
  <c r="AM82" i="5"/>
  <c r="BX28" i="5"/>
  <c r="BX2" i="11"/>
  <c r="BX28" i="11" s="1"/>
  <c r="D82" i="5"/>
  <c r="N91" i="4"/>
  <c r="N64" i="5"/>
  <c r="Z44" i="4"/>
  <c r="Z18" i="5"/>
  <c r="F37" i="5"/>
  <c r="F11" i="11"/>
  <c r="F37" i="11" s="1"/>
  <c r="BS2" i="11"/>
  <c r="BS28" i="11" s="1"/>
  <c r="BS28" i="5"/>
  <c r="AL37" i="5"/>
  <c r="AL11" i="11"/>
  <c r="AL37" i="11" s="1"/>
  <c r="G103" i="4"/>
  <c r="G76" i="5"/>
  <c r="AV49" i="4"/>
  <c r="AV23" i="5"/>
  <c r="AX28" i="5"/>
  <c r="AX2" i="11"/>
  <c r="AX28" i="11" s="1"/>
  <c r="AE91" i="5"/>
  <c r="T103" i="4"/>
  <c r="T76" i="5"/>
  <c r="L98" i="4"/>
  <c r="L71" i="5"/>
  <c r="X103" i="4"/>
  <c r="X76" i="5"/>
  <c r="AY60" i="21"/>
  <c r="M282" i="21"/>
  <c r="AY282" i="21" s="1"/>
  <c r="H44" i="4"/>
  <c r="H18" i="5"/>
  <c r="AF44" i="4"/>
  <c r="AF18" i="5"/>
  <c r="AJ82" i="5"/>
  <c r="AE37" i="5"/>
  <c r="AE11" i="11"/>
  <c r="AE37" i="11" s="1"/>
  <c r="C28" i="5"/>
  <c r="C2" i="11"/>
  <c r="C28" i="11" s="1"/>
  <c r="AT98" i="4"/>
  <c r="AT71" i="5"/>
  <c r="BI98" i="4"/>
  <c r="BI71" i="5"/>
  <c r="H103" i="4"/>
  <c r="H76" i="5"/>
  <c r="X49" i="4"/>
  <c r="X23" i="5"/>
  <c r="R44" i="4"/>
  <c r="R18" i="5"/>
  <c r="R55" i="21"/>
  <c r="I44" i="4"/>
  <c r="I18" i="5"/>
  <c r="BQ39" i="21"/>
  <c r="AE261" i="21"/>
  <c r="BQ261" i="21" s="1"/>
  <c r="BM103" i="5"/>
  <c r="BQ28" i="5"/>
  <c r="BQ2" i="11"/>
  <c r="BQ28" i="11" s="1"/>
  <c r="U2" i="11"/>
  <c r="U28" i="11" s="1"/>
  <c r="U28" i="5"/>
  <c r="BD48" i="21"/>
  <c r="R270" i="21"/>
  <c r="BD270" i="21" s="1"/>
  <c r="Y82" i="5"/>
  <c r="AH103" i="4"/>
  <c r="AH76" i="5"/>
  <c r="BM98" i="4"/>
  <c r="BM71" i="5"/>
  <c r="AM98" i="4"/>
  <c r="AM71" i="5"/>
  <c r="AH98" i="4"/>
  <c r="AH71" i="5"/>
  <c r="AY103" i="4"/>
  <c r="AY76" i="5"/>
  <c r="AI91" i="4"/>
  <c r="AI64" i="5"/>
  <c r="V103" i="4"/>
  <c r="V76" i="5"/>
  <c r="D103" i="4"/>
  <c r="D76" i="5"/>
  <c r="U98" i="4"/>
  <c r="U71" i="5"/>
  <c r="BF49" i="4"/>
  <c r="BF23" i="5"/>
  <c r="BL49" i="4"/>
  <c r="BL23" i="5"/>
  <c r="BN49" i="4"/>
  <c r="BN23" i="5"/>
  <c r="V44" i="4"/>
  <c r="V18" i="5"/>
  <c r="AI49" i="4"/>
  <c r="AI23" i="5"/>
  <c r="BD49" i="4"/>
  <c r="BD23" i="5"/>
  <c r="AZ49" i="4"/>
  <c r="AZ23" i="5"/>
  <c r="AM49" i="4"/>
  <c r="AM23" i="5"/>
  <c r="BF39" i="21"/>
  <c r="T261" i="21"/>
  <c r="BF261" i="21" s="1"/>
  <c r="BA103" i="5"/>
  <c r="AL82" i="5"/>
  <c r="BE48" i="21"/>
  <c r="S270" i="21"/>
  <c r="BE270" i="21" s="1"/>
  <c r="O2" i="11"/>
  <c r="O28" i="11" s="1"/>
  <c r="O28" i="5"/>
  <c r="S28" i="5"/>
  <c r="S2" i="11"/>
  <c r="S28" i="11" s="1"/>
  <c r="BT28" i="5"/>
  <c r="BT2" i="11"/>
  <c r="BT28" i="11" s="1"/>
  <c r="AL91" i="5"/>
  <c r="Z2" i="11"/>
  <c r="Z28" i="11" s="1"/>
  <c r="Z28" i="5"/>
  <c r="AO82" i="5"/>
  <c r="H37" i="5"/>
  <c r="H11" i="11"/>
  <c r="H37" i="11" s="1"/>
  <c r="AD28" i="5"/>
  <c r="AD2" i="11"/>
  <c r="AD28" i="11" s="1"/>
  <c r="BP39" i="21"/>
  <c r="AD261" i="21"/>
  <c r="BP261" i="21" s="1"/>
  <c r="P28" i="5"/>
  <c r="P2" i="11"/>
  <c r="P28" i="11" s="1"/>
  <c r="BH82" i="5"/>
  <c r="BJ39" i="21"/>
  <c r="X261" i="21"/>
  <c r="BJ261" i="21" s="1"/>
  <c r="G91" i="5"/>
  <c r="AJ28" i="5"/>
  <c r="AJ2" i="11"/>
  <c r="AJ28" i="11" s="1"/>
  <c r="BV82" i="5"/>
  <c r="D37" i="5"/>
  <c r="D11" i="11"/>
  <c r="D37" i="11" s="1"/>
  <c r="V82" i="5"/>
  <c r="BP28" i="5"/>
  <c r="BP2" i="11"/>
  <c r="BP28" i="11" s="1"/>
  <c r="R103" i="4"/>
  <c r="R76" i="5"/>
  <c r="AB55" i="21"/>
  <c r="AW44" i="4"/>
  <c r="AW18" i="5"/>
  <c r="BL28" i="5"/>
  <c r="BL2" i="11"/>
  <c r="BL28" i="11" s="1"/>
  <c r="C103" i="4"/>
  <c r="C76" i="5"/>
  <c r="BC49" i="4"/>
  <c r="BC23" i="5"/>
  <c r="BB49" i="4"/>
  <c r="BB23" i="5"/>
  <c r="BK60" i="21"/>
  <c r="Y282" i="21"/>
  <c r="BK282" i="21" s="1"/>
  <c r="BN39" i="21"/>
  <c r="AB261" i="21"/>
  <c r="BN261" i="21" s="1"/>
  <c r="Q103" i="5"/>
  <c r="AO37" i="5"/>
  <c r="AO11" i="11"/>
  <c r="AO37" i="11" s="1"/>
  <c r="AI60" i="21"/>
  <c r="BY49" i="4"/>
  <c r="BY23" i="5"/>
  <c r="BU103" i="5"/>
  <c r="BU23" i="11"/>
  <c r="BU49" i="11" s="1"/>
  <c r="BU49" i="5"/>
  <c r="AF103" i="4"/>
  <c r="AF76" i="5"/>
  <c r="AA55" i="21"/>
  <c r="AS44" i="4"/>
  <c r="AS18" i="5"/>
  <c r="BE60" i="21"/>
  <c r="S282" i="21"/>
  <c r="BE282" i="21" s="1"/>
  <c r="Z98" i="4"/>
  <c r="Z71" i="5"/>
  <c r="T37" i="4"/>
  <c r="T11" i="5"/>
  <c r="M98" i="4"/>
  <c r="M71" i="5"/>
  <c r="Y37" i="5"/>
  <c r="Y11" i="11"/>
  <c r="Y37" i="11" s="1"/>
  <c r="Z103" i="4"/>
  <c r="Z76" i="5"/>
  <c r="O49" i="4"/>
  <c r="O23" i="5"/>
  <c r="K49" i="4"/>
  <c r="K23" i="5"/>
  <c r="AS103" i="5"/>
  <c r="BK28" i="5"/>
  <c r="BK2" i="11"/>
  <c r="BK28" i="11" s="1"/>
  <c r="BI103" i="5"/>
  <c r="AB98" i="4"/>
  <c r="AB71" i="5"/>
  <c r="BA60" i="21"/>
  <c r="O282" i="21"/>
  <c r="BA282" i="21" s="1"/>
  <c r="AN49" i="4"/>
  <c r="AN23" i="5"/>
  <c r="X44" i="4"/>
  <c r="X18" i="5"/>
  <c r="AB37" i="5"/>
  <c r="AB11" i="11"/>
  <c r="AB37" i="11" s="1"/>
  <c r="AF91" i="5"/>
  <c r="BC60" i="21"/>
  <c r="Q282" i="21"/>
  <c r="BC282" i="21" s="1"/>
  <c r="X37" i="5"/>
  <c r="X11" i="11"/>
  <c r="X37" i="11" s="1"/>
  <c r="AK103" i="5"/>
  <c r="G98" i="4"/>
  <c r="G71" i="5"/>
  <c r="P103" i="4"/>
  <c r="P76" i="5"/>
  <c r="AN103" i="4"/>
  <c r="AN76" i="5"/>
  <c r="V98" i="4"/>
  <c r="V71" i="5"/>
  <c r="O98" i="4"/>
  <c r="O71" i="5"/>
  <c r="AS98" i="4"/>
  <c r="AS71" i="5"/>
  <c r="BU98" i="4"/>
  <c r="BU71" i="5"/>
  <c r="BB60" i="21"/>
  <c r="P282" i="21"/>
  <c r="BB282" i="21" s="1"/>
  <c r="G44" i="4"/>
  <c r="G18" i="5"/>
  <c r="AE49" i="4"/>
  <c r="AE23" i="5"/>
  <c r="AP49" i="4"/>
  <c r="AP23" i="5"/>
  <c r="G49" i="4"/>
  <c r="G23" i="5"/>
  <c r="BJ49" i="4"/>
  <c r="BJ23" i="5"/>
  <c r="BO49" i="4"/>
  <c r="BO23" i="5"/>
  <c r="AI55" i="21"/>
  <c r="BY44" i="4"/>
  <c r="BY18" i="5"/>
  <c r="M44" i="4"/>
  <c r="S55" i="21"/>
  <c r="M18" i="5"/>
  <c r="BF82" i="5"/>
  <c r="BE49" i="5"/>
  <c r="BE23" i="11"/>
  <c r="BE49" i="11" s="1"/>
  <c r="BO60" i="21"/>
  <c r="AC282" i="21"/>
  <c r="BO282" i="21" s="1"/>
  <c r="AK23" i="11"/>
  <c r="AK49" i="11" s="1"/>
  <c r="AK49" i="5"/>
  <c r="AW82" i="5"/>
  <c r="AZ2" i="11"/>
  <c r="AZ28" i="11" s="1"/>
  <c r="AZ28" i="5"/>
  <c r="M91" i="5"/>
  <c r="F82" i="5"/>
  <c r="N82" i="5"/>
  <c r="BE82" i="5"/>
  <c r="Q37" i="5"/>
  <c r="Q11" i="11"/>
  <c r="Q37" i="11" s="1"/>
  <c r="BF28" i="5"/>
  <c r="BF2" i="11"/>
  <c r="BF28" i="11" s="1"/>
  <c r="BS39" i="21"/>
  <c r="AG261" i="21"/>
  <c r="BS261" i="21" s="1"/>
  <c r="K91" i="5"/>
  <c r="AM2" i="11"/>
  <c r="AM28" i="11" s="1"/>
  <c r="AM28" i="5"/>
  <c r="BG39" i="21"/>
  <c r="U261" i="21"/>
  <c r="BG261" i="21" s="1"/>
  <c r="J28" i="5"/>
  <c r="J2" i="11"/>
  <c r="J28" i="11" s="1"/>
  <c r="BI23" i="11"/>
  <c r="BI49" i="11" s="1"/>
  <c r="BI49" i="5"/>
  <c r="BY82" i="5"/>
  <c r="BY2" i="11"/>
  <c r="BY28" i="11" s="1"/>
  <c r="BY28" i="5"/>
  <c r="Z37" i="5"/>
  <c r="Z11" i="11"/>
  <c r="Z37" i="11" s="1"/>
  <c r="BC39" i="21"/>
  <c r="Q261" i="21"/>
  <c r="BC261" i="21" s="1"/>
  <c r="I28" i="5"/>
  <c r="I2" i="11"/>
  <c r="I28" i="11" s="1"/>
  <c r="L91" i="5"/>
  <c r="BM82" i="5"/>
  <c r="AM103" i="4"/>
  <c r="AM76" i="5"/>
  <c r="M49" i="5"/>
  <c r="M23" i="11"/>
  <c r="M49" i="11" s="1"/>
  <c r="BW28" i="5"/>
  <c r="BW2" i="11"/>
  <c r="BW28" i="11" s="1"/>
  <c r="F103" i="4"/>
  <c r="F76" i="5"/>
  <c r="AH44" i="4"/>
  <c r="AH18" i="5"/>
  <c r="BJ82" i="5"/>
  <c r="AQ28" i="5"/>
  <c r="AQ2" i="11"/>
  <c r="AQ28" i="11" s="1"/>
  <c r="BN98" i="4"/>
  <c r="BN71" i="5"/>
  <c r="Z49" i="4"/>
  <c r="Z23" i="5"/>
  <c r="T49" i="4"/>
  <c r="T23" i="5"/>
  <c r="BN28" i="5"/>
  <c r="BN2" i="11"/>
  <c r="BN28" i="11" s="1"/>
  <c r="BX82" i="5"/>
  <c r="R37" i="5"/>
  <c r="R11" i="11"/>
  <c r="R37" i="11" s="1"/>
  <c r="AV103" i="4"/>
  <c r="AV76" i="5"/>
  <c r="AR49" i="4"/>
  <c r="AR23" i="5"/>
  <c r="AD55" i="21"/>
  <c r="BE44" i="4"/>
  <c r="BE18" i="5"/>
  <c r="AB103" i="4"/>
  <c r="AB76" i="5"/>
  <c r="BG49" i="4"/>
  <c r="BG23" i="5"/>
  <c r="O82" i="5"/>
  <c r="AD82" i="5"/>
  <c r="R98" i="4"/>
  <c r="R71" i="5"/>
  <c r="U49" i="5"/>
  <c r="U23" i="11"/>
  <c r="U49" i="11" s="1"/>
  <c r="E49" i="5"/>
  <c r="E23" i="11"/>
  <c r="E49" i="11" s="1"/>
  <c r="AI103" i="4"/>
  <c r="AI76" i="5"/>
  <c r="BX49" i="4"/>
  <c r="BX23" i="5"/>
  <c r="BA23" i="11"/>
  <c r="BA49" i="11" s="1"/>
  <c r="BA49" i="5"/>
  <c r="I103" i="5"/>
  <c r="J103" i="4"/>
  <c r="J76" i="5"/>
  <c r="AG91" i="4"/>
  <c r="AG64" i="5"/>
  <c r="AU49" i="4"/>
  <c r="AU23" i="5"/>
  <c r="R49" i="4"/>
  <c r="R23" i="5"/>
  <c r="BE2" i="11"/>
  <c r="BE28" i="11" s="1"/>
  <c r="BE28" i="5"/>
  <c r="AW98" i="4"/>
  <c r="AW71" i="5"/>
  <c r="BQ98" i="4"/>
  <c r="BQ71" i="5"/>
  <c r="S98" i="4"/>
  <c r="S71" i="5"/>
  <c r="BK103" i="4"/>
  <c r="BK76" i="5"/>
  <c r="I98" i="4"/>
  <c r="I71" i="5"/>
  <c r="K98" i="4"/>
  <c r="K71" i="5"/>
  <c r="BS103" i="4"/>
  <c r="BS76" i="5"/>
  <c r="AT44" i="4"/>
  <c r="AT18" i="5"/>
  <c r="J49" i="4"/>
  <c r="J23" i="5"/>
  <c r="BK49" i="4"/>
  <c r="BK23" i="5"/>
  <c r="AA49" i="4"/>
  <c r="AA23" i="5"/>
  <c r="BN44" i="4"/>
  <c r="BN18" i="5"/>
  <c r="B49" i="4"/>
  <c r="B23" i="5"/>
  <c r="W49" i="4"/>
  <c r="W23" i="5"/>
  <c r="B44" i="4"/>
  <c r="B18" i="5"/>
  <c r="AQ49" i="4"/>
  <c r="AQ23" i="5"/>
  <c r="M2" i="11"/>
  <c r="M28" i="11" s="1"/>
  <c r="M28" i="5"/>
  <c r="AO28" i="5"/>
  <c r="AO2" i="11"/>
  <c r="AO28" i="11" s="1"/>
  <c r="L28" i="5"/>
  <c r="L2" i="11"/>
  <c r="L28" i="11" s="1"/>
  <c r="E82" i="5"/>
  <c r="BN82" i="5"/>
  <c r="BJ2" i="11"/>
  <c r="BJ28" i="11" s="1"/>
  <c r="BJ28" i="5"/>
  <c r="U91" i="5"/>
  <c r="BR39" i="21"/>
  <c r="AF261" i="21"/>
  <c r="BR261" i="21" s="1"/>
  <c r="AV82" i="5"/>
  <c r="V91" i="5"/>
  <c r="AH28" i="5"/>
  <c r="AH2" i="11"/>
  <c r="AH28" i="11" s="1"/>
  <c r="AW28" i="5"/>
  <c r="AW2" i="11"/>
  <c r="AW28" i="11" s="1"/>
  <c r="E91" i="5"/>
  <c r="BU82" i="5"/>
  <c r="AE98" i="5"/>
  <c r="S37" i="5"/>
  <c r="S11" i="11"/>
  <c r="S37" i="11" s="1"/>
  <c r="AD44" i="4"/>
  <c r="AD18" i="5"/>
  <c r="BI39" i="21"/>
  <c r="W261" i="21"/>
  <c r="BI261" i="21" s="1"/>
  <c r="W37" i="5"/>
  <c r="W11" i="11"/>
  <c r="W37" i="11" s="1"/>
  <c r="U37" i="5"/>
  <c r="U11" i="11"/>
  <c r="U37" i="11" s="1"/>
  <c r="BQ60" i="21"/>
  <c r="AE282" i="21"/>
  <c r="BQ282" i="21" s="1"/>
  <c r="K103" i="4"/>
  <c r="K76" i="5"/>
  <c r="AJ44" i="4"/>
  <c r="AJ18" i="5"/>
  <c r="BQ103" i="5"/>
  <c r="I49" i="5"/>
  <c r="I23" i="11"/>
  <c r="I49" i="11" s="1"/>
  <c r="BO82" i="5"/>
  <c r="G37" i="5"/>
  <c r="G11" i="11"/>
  <c r="G37" i="11" s="1"/>
  <c r="AN98" i="4"/>
  <c r="AN71" i="5"/>
  <c r="C98" i="4"/>
  <c r="C71" i="5"/>
  <c r="S49" i="4"/>
  <c r="S23" i="5"/>
  <c r="AC91" i="5"/>
  <c r="BF60" i="21"/>
  <c r="T282" i="21"/>
  <c r="BF282" i="21" s="1"/>
  <c r="BS60" i="21"/>
  <c r="AG282" i="21"/>
  <c r="BS282" i="21" s="1"/>
  <c r="V49" i="4"/>
  <c r="V23" i="5"/>
  <c r="Z82" i="5"/>
  <c r="BG48" i="21"/>
  <c r="U270" i="21"/>
  <c r="BG270" i="21" s="1"/>
  <c r="BL48" i="21"/>
  <c r="Z270" i="21"/>
  <c r="BL270" i="21" s="1"/>
  <c r="P98" i="4"/>
  <c r="P71" i="5"/>
  <c r="P44" i="4"/>
  <c r="P18" i="5"/>
  <c r="AG103" i="5"/>
  <c r="O44" i="4"/>
  <c r="O18" i="5"/>
  <c r="W44" i="4"/>
  <c r="W18" i="5"/>
  <c r="AJ49" i="4"/>
  <c r="AJ23" i="5"/>
  <c r="BH49" i="4"/>
  <c r="BH23" i="5"/>
  <c r="M37" i="5"/>
  <c r="M11" i="11"/>
  <c r="M37" i="11" s="1"/>
  <c r="BE103" i="5"/>
  <c r="AC82" i="5"/>
  <c r="BI48" i="21"/>
  <c r="W270" i="21"/>
  <c r="BI270" i="21" s="1"/>
  <c r="AX103" i="4"/>
  <c r="AX76" i="5"/>
  <c r="BL103" i="4"/>
  <c r="BL76" i="5"/>
  <c r="AF49" i="4"/>
  <c r="AF23" i="5"/>
  <c r="N44" i="4"/>
  <c r="N18" i="5"/>
  <c r="I91" i="5"/>
  <c r="AL103" i="4"/>
  <c r="AL76" i="5"/>
  <c r="T91" i="4"/>
  <c r="T64" i="5"/>
  <c r="AC98" i="4"/>
  <c r="AC71" i="5"/>
  <c r="P91" i="4"/>
  <c r="P64" i="5"/>
  <c r="BX103" i="4"/>
  <c r="BX76" i="5"/>
  <c r="BB55" i="21"/>
  <c r="P277" i="21"/>
  <c r="BB277" i="21" s="1"/>
  <c r="BR49" i="4"/>
  <c r="BR23" i="5"/>
  <c r="AB49" i="4"/>
  <c r="AB23" i="5"/>
  <c r="BW49" i="4"/>
  <c r="BW23" i="5"/>
  <c r="T55" i="21"/>
  <c r="Q44" i="4"/>
  <c r="Q18" i="5"/>
  <c r="F49" i="4"/>
  <c r="F23" i="5"/>
  <c r="H49" i="4"/>
  <c r="H23" i="5"/>
  <c r="L44" i="4"/>
  <c r="L18" i="5"/>
  <c r="AC28" i="5"/>
  <c r="AC2" i="11"/>
  <c r="AC28" i="11" s="1"/>
  <c r="I82" i="5"/>
  <c r="V28" i="5"/>
  <c r="V2" i="11"/>
  <c r="V28" i="11" s="1"/>
  <c r="BB82" i="5"/>
  <c r="O37" i="5"/>
  <c r="O11" i="11"/>
  <c r="O37" i="11" s="1"/>
  <c r="AX82" i="5"/>
  <c r="AE82" i="5"/>
  <c r="W28" i="5"/>
  <c r="W2" i="11"/>
  <c r="W28" i="11" s="1"/>
  <c r="AR82" i="5"/>
  <c r="AO103" i="5"/>
  <c r="Q49" i="5"/>
  <c r="Q23" i="11"/>
  <c r="Q49" i="11" s="1"/>
  <c r="AS82" i="5"/>
  <c r="AM37" i="5"/>
  <c r="AM11" i="11"/>
  <c r="AM37" i="11" s="1"/>
  <c r="BK82" i="5"/>
  <c r="BT39" i="21"/>
  <c r="AH261" i="21"/>
  <c r="BT261" i="21" s="1"/>
  <c r="L82" i="5"/>
  <c r="L84" i="13" l="1"/>
  <c r="Q84" i="13" s="1"/>
  <c r="AQ49" i="5"/>
  <c r="AQ23" i="11"/>
  <c r="AQ49" i="11" s="1"/>
  <c r="AH44" i="5"/>
  <c r="AH18" i="11"/>
  <c r="AH44" i="11" s="1"/>
  <c r="G98" i="5"/>
  <c r="Z103" i="5"/>
  <c r="I98" i="5"/>
  <c r="BN44" i="5"/>
  <c r="BN18" i="11"/>
  <c r="BN44" i="11" s="1"/>
  <c r="BH44" i="4"/>
  <c r="BH18" i="5"/>
  <c r="BW44" i="4"/>
  <c r="BW18" i="5"/>
  <c r="AI23" i="11"/>
  <c r="AI49" i="11" s="1"/>
  <c r="AI49" i="5"/>
  <c r="AR103" i="5"/>
  <c r="BP98" i="4"/>
  <c r="BP71" i="5"/>
  <c r="AG37" i="5"/>
  <c r="AG11" i="11"/>
  <c r="AG37" i="11" s="1"/>
  <c r="BP49" i="5"/>
  <c r="BP23" i="11"/>
  <c r="BP49" i="11" s="1"/>
  <c r="Q98" i="5"/>
  <c r="BM44" i="5"/>
  <c r="BM18" i="11"/>
  <c r="BM44" i="11" s="1"/>
  <c r="BG98" i="4"/>
  <c r="BG71" i="5"/>
  <c r="BD44" i="4"/>
  <c r="BD18" i="5"/>
  <c r="AL103" i="5"/>
  <c r="AX103" i="5"/>
  <c r="AT44" i="5"/>
  <c r="AT18" i="11"/>
  <c r="AT44" i="11" s="1"/>
  <c r="S98" i="5"/>
  <c r="BN98" i="5"/>
  <c r="G44" i="5"/>
  <c r="G18" i="11"/>
  <c r="G44" i="11" s="1"/>
  <c r="V98" i="5"/>
  <c r="M98" i="5"/>
  <c r="BU60" i="21"/>
  <c r="AI282" i="21"/>
  <c r="BU282" i="21" s="1"/>
  <c r="BC23" i="11"/>
  <c r="BC49" i="11" s="1"/>
  <c r="BC49" i="5"/>
  <c r="H103" i="5"/>
  <c r="Z44" i="5"/>
  <c r="Z18" i="11"/>
  <c r="Z44" i="11" s="1"/>
  <c r="AN44" i="5"/>
  <c r="AN18" i="11"/>
  <c r="AN44" i="11" s="1"/>
  <c r="J98" i="5"/>
  <c r="BF103" i="5"/>
  <c r="B98" i="5"/>
  <c r="BN103" i="5"/>
  <c r="BC98" i="4"/>
  <c r="BC71" i="5"/>
  <c r="BO49" i="5"/>
  <c r="BO23" i="11"/>
  <c r="BO49" i="11" s="1"/>
  <c r="O103" i="5"/>
  <c r="BV98" i="4"/>
  <c r="BV71" i="5"/>
  <c r="BM98" i="5"/>
  <c r="AA103" i="5"/>
  <c r="BJ98" i="4"/>
  <c r="BJ71" i="5"/>
  <c r="BJ55" i="21"/>
  <c r="X277" i="21"/>
  <c r="BJ277" i="21" s="1"/>
  <c r="AA44" i="5"/>
  <c r="AA18" i="11"/>
  <c r="AA44" i="11" s="1"/>
  <c r="AG98" i="5"/>
  <c r="AB103" i="5"/>
  <c r="AD103" i="5"/>
  <c r="H98" i="5"/>
  <c r="BT98" i="4"/>
  <c r="BT71" i="5"/>
  <c r="AZ44" i="4"/>
  <c r="AZ18" i="5"/>
  <c r="T91" i="5"/>
  <c r="BL103" i="5"/>
  <c r="BH49" i="5"/>
  <c r="BH23" i="11"/>
  <c r="BH49" i="11" s="1"/>
  <c r="BL49" i="5"/>
  <c r="BL23" i="11"/>
  <c r="BL49" i="11" s="1"/>
  <c r="AV49" i="5"/>
  <c r="AV23" i="11"/>
  <c r="AV49" i="11" s="1"/>
  <c r="BG55" i="21"/>
  <c r="U277" i="21"/>
  <c r="BG277" i="21" s="1"/>
  <c r="BF98" i="4"/>
  <c r="BF71" i="5"/>
  <c r="AY23" i="11"/>
  <c r="AY49" i="11" s="1"/>
  <c r="AY49" i="5"/>
  <c r="AX49" i="5"/>
  <c r="AX23" i="11"/>
  <c r="AX49" i="11" s="1"/>
  <c r="BJ103" i="5"/>
  <c r="AP103" i="5"/>
  <c r="BO55" i="21"/>
  <c r="AC277" i="21"/>
  <c r="BO277" i="21" s="1"/>
  <c r="C44" i="5"/>
  <c r="C18" i="11"/>
  <c r="C44" i="11" s="1"/>
  <c r="AP98" i="4"/>
  <c r="AP71" i="5"/>
  <c r="AR98" i="4"/>
  <c r="AR71" i="5"/>
  <c r="BD98" i="4"/>
  <c r="BD71" i="5"/>
  <c r="BX44" i="4"/>
  <c r="BX18" i="5"/>
  <c r="BF55" i="21"/>
  <c r="T277" i="21"/>
  <c r="BF277" i="21" s="1"/>
  <c r="AA49" i="5"/>
  <c r="AA23" i="11"/>
  <c r="AA49" i="11" s="1"/>
  <c r="R98" i="5"/>
  <c r="BE44" i="5"/>
  <c r="BE18" i="11"/>
  <c r="BE44" i="11" s="1"/>
  <c r="BE55" i="21"/>
  <c r="S277" i="21"/>
  <c r="BE277" i="21" s="1"/>
  <c r="K49" i="5"/>
  <c r="K23" i="11"/>
  <c r="K49" i="11" s="1"/>
  <c r="AM49" i="5"/>
  <c r="AM23" i="11"/>
  <c r="AM49" i="11" s="1"/>
  <c r="BF49" i="5"/>
  <c r="BF23" i="11"/>
  <c r="BF49" i="11" s="1"/>
  <c r="AY103" i="5"/>
  <c r="L98" i="5"/>
  <c r="G103" i="5"/>
  <c r="BQ44" i="5"/>
  <c r="BQ18" i="11"/>
  <c r="BQ44" i="11" s="1"/>
  <c r="W103" i="5"/>
  <c r="BG103" i="5"/>
  <c r="F98" i="5"/>
  <c r="BB98" i="4"/>
  <c r="BB71" i="5"/>
  <c r="AU44" i="4"/>
  <c r="AU18" i="5"/>
  <c r="AQ98" i="4"/>
  <c r="AQ71" i="5"/>
  <c r="AV103" i="5"/>
  <c r="AY98" i="4"/>
  <c r="AY71" i="5"/>
  <c r="BR23" i="11"/>
  <c r="BR49" i="11" s="1"/>
  <c r="BR49" i="5"/>
  <c r="BY49" i="5"/>
  <c r="BY23" i="11"/>
  <c r="BY49" i="11" s="1"/>
  <c r="F103" i="5"/>
  <c r="F44" i="5"/>
  <c r="F18" i="11"/>
  <c r="F44" i="11" s="1"/>
  <c r="K44" i="5"/>
  <c r="K18" i="11"/>
  <c r="K44" i="11" s="1"/>
  <c r="BJ23" i="11"/>
  <c r="BJ49" i="11" s="1"/>
  <c r="BJ49" i="5"/>
  <c r="AT103" i="5"/>
  <c r="AQ103" i="5"/>
  <c r="BO44" i="4"/>
  <c r="BO18" i="5"/>
  <c r="BE98" i="5"/>
  <c r="T44" i="5"/>
  <c r="T18" i="11"/>
  <c r="T44" i="11" s="1"/>
  <c r="AK91" i="5"/>
  <c r="BK98" i="4"/>
  <c r="BK71" i="5"/>
  <c r="AX44" i="4"/>
  <c r="AX18" i="5"/>
  <c r="BW49" i="5"/>
  <c r="BW23" i="11"/>
  <c r="BW49" i="11" s="1"/>
  <c r="C98" i="5"/>
  <c r="AJ44" i="5"/>
  <c r="AJ18" i="11"/>
  <c r="AJ44" i="11" s="1"/>
  <c r="BQ98" i="5"/>
  <c r="AU49" i="5"/>
  <c r="AU23" i="11"/>
  <c r="AU49" i="11" s="1"/>
  <c r="BY44" i="5"/>
  <c r="BY18" i="11"/>
  <c r="BY44" i="11" s="1"/>
  <c r="AN103" i="5"/>
  <c r="BM55" i="21"/>
  <c r="AA277" i="21"/>
  <c r="BM277" i="21" s="1"/>
  <c r="I44" i="5"/>
  <c r="I18" i="11"/>
  <c r="I44" i="11" s="1"/>
  <c r="BI98" i="5"/>
  <c r="BJ48" i="21"/>
  <c r="X270" i="21"/>
  <c r="BJ270" i="21" s="1"/>
  <c r="E44" i="5"/>
  <c r="E18" i="11"/>
  <c r="E44" i="11" s="1"/>
  <c r="AH37" i="5"/>
  <c r="AH11" i="11"/>
  <c r="AH37" i="11" s="1"/>
  <c r="AL98" i="5"/>
  <c r="C37" i="5"/>
  <c r="C11" i="11"/>
  <c r="C37" i="11" s="1"/>
  <c r="AD49" i="5"/>
  <c r="AD23" i="11"/>
  <c r="AD49" i="11" s="1"/>
  <c r="BH55" i="21"/>
  <c r="V277" i="21"/>
  <c r="BH277" i="21" s="1"/>
  <c r="N98" i="5"/>
  <c r="X98" i="5"/>
  <c r="D49" i="5"/>
  <c r="D23" i="11"/>
  <c r="D49" i="11" s="1"/>
  <c r="J49" i="5"/>
  <c r="J23" i="11"/>
  <c r="J49" i="11" s="1"/>
  <c r="BA44" i="5"/>
  <c r="BA18" i="11"/>
  <c r="BA44" i="11" s="1"/>
  <c r="O44" i="5"/>
  <c r="O18" i="11"/>
  <c r="O44" i="11" s="1"/>
  <c r="AE23" i="11"/>
  <c r="AE49" i="11" s="1"/>
  <c r="AE49" i="5"/>
  <c r="AW44" i="5"/>
  <c r="AW18" i="11"/>
  <c r="AW44" i="11" s="1"/>
  <c r="V103" i="5"/>
  <c r="BT55" i="21"/>
  <c r="AH277" i="21"/>
  <c r="BT277" i="21" s="1"/>
  <c r="Z49" i="5"/>
  <c r="Z23" i="11"/>
  <c r="Z49" i="11" s="1"/>
  <c r="X49" i="5"/>
  <c r="X23" i="11"/>
  <c r="X49" i="11" s="1"/>
  <c r="BK48" i="21"/>
  <c r="Y270" i="21"/>
  <c r="BK270" i="21" s="1"/>
  <c r="B44" i="5"/>
  <c r="B18" i="11"/>
  <c r="B44" i="11" s="1"/>
  <c r="AH103" i="5"/>
  <c r="L103" i="5"/>
  <c r="BF44" i="4"/>
  <c r="BF18" i="5"/>
  <c r="L44" i="5"/>
  <c r="L18" i="11"/>
  <c r="L44" i="11" s="1"/>
  <c r="M44" i="5"/>
  <c r="M18" i="11"/>
  <c r="M44" i="11" s="1"/>
  <c r="AI91" i="5"/>
  <c r="BO103" i="5"/>
  <c r="BV49" i="5"/>
  <c r="BV23" i="11"/>
  <c r="BV49" i="11" s="1"/>
  <c r="BP103" i="5"/>
  <c r="AZ98" i="4"/>
  <c r="AZ71" i="5"/>
  <c r="AS44" i="5"/>
  <c r="AS18" i="11"/>
  <c r="AS44" i="11" s="1"/>
  <c r="G49" i="5"/>
  <c r="G23" i="11"/>
  <c r="G49" i="11" s="1"/>
  <c r="BY98" i="5"/>
  <c r="BO98" i="4"/>
  <c r="BO71" i="5"/>
  <c r="BS103" i="5"/>
  <c r="BX23" i="11"/>
  <c r="BX49" i="11" s="1"/>
  <c r="BX49" i="5"/>
  <c r="T37" i="5"/>
  <c r="T11" i="11"/>
  <c r="T37" i="11" s="1"/>
  <c r="AF103" i="5"/>
  <c r="C103" i="5"/>
  <c r="AH98" i="5"/>
  <c r="T103" i="5"/>
  <c r="N91" i="5"/>
  <c r="AJ103" i="5"/>
  <c r="AB44" i="5"/>
  <c r="AB18" i="11"/>
  <c r="AB44" i="11" s="1"/>
  <c r="BB103" i="5"/>
  <c r="AU103" i="5"/>
  <c r="S44" i="5"/>
  <c r="S18" i="11"/>
  <c r="S44" i="11" s="1"/>
  <c r="BC103" i="5"/>
  <c r="AL23" i="11"/>
  <c r="AL49" i="11" s="1"/>
  <c r="AL49" i="5"/>
  <c r="BR44" i="4"/>
  <c r="BR18" i="5"/>
  <c r="AF49" i="5"/>
  <c r="AF23" i="11"/>
  <c r="AF49" i="11" s="1"/>
  <c r="BB44" i="4"/>
  <c r="BB18" i="5"/>
  <c r="AC98" i="5"/>
  <c r="J103" i="5"/>
  <c r="AS98" i="5"/>
  <c r="J44" i="5"/>
  <c r="J18" i="11"/>
  <c r="J44" i="11" s="1"/>
  <c r="BR103" i="5"/>
  <c r="AA98" i="5"/>
  <c r="BG44" i="4"/>
  <c r="BG18" i="5"/>
  <c r="BH98" i="4"/>
  <c r="BH71" i="5"/>
  <c r="B103" i="5"/>
  <c r="S23" i="11"/>
  <c r="S49" i="11" s="1"/>
  <c r="S49" i="5"/>
  <c r="AN49" i="5"/>
  <c r="AN23" i="11"/>
  <c r="AN49" i="11" s="1"/>
  <c r="AJ23" i="11"/>
  <c r="AJ49" i="11" s="1"/>
  <c r="AJ49" i="5"/>
  <c r="V23" i="11"/>
  <c r="V49" i="11" s="1"/>
  <c r="V49" i="5"/>
  <c r="W23" i="11"/>
  <c r="W49" i="11" s="1"/>
  <c r="W49" i="5"/>
  <c r="C91" i="5"/>
  <c r="BS49" i="5"/>
  <c r="BS23" i="11"/>
  <c r="BS49" i="11" s="1"/>
  <c r="BV44" i="4"/>
  <c r="BV18" i="5"/>
  <c r="BK44" i="4"/>
  <c r="BK18" i="5"/>
  <c r="N44" i="5"/>
  <c r="N18" i="11"/>
  <c r="N44" i="11" s="1"/>
  <c r="BK23" i="11"/>
  <c r="BK49" i="11" s="1"/>
  <c r="BK49" i="5"/>
  <c r="BP55" i="21"/>
  <c r="AD277" i="21"/>
  <c r="BP277" i="21" s="1"/>
  <c r="O49" i="5"/>
  <c r="O23" i="11"/>
  <c r="O49" i="11" s="1"/>
  <c r="AZ49" i="5"/>
  <c r="AZ23" i="11"/>
  <c r="AZ49" i="11" s="1"/>
  <c r="U98" i="5"/>
  <c r="BS55" i="21"/>
  <c r="AG277" i="21"/>
  <c r="BS277" i="21" s="1"/>
  <c r="BC55" i="21"/>
  <c r="Q277" i="21"/>
  <c r="BC277" i="21" s="1"/>
  <c r="BT103" i="5"/>
  <c r="AH91" i="5"/>
  <c r="AI37" i="5"/>
  <c r="AI11" i="11"/>
  <c r="AI37" i="11" s="1"/>
  <c r="X44" i="5"/>
  <c r="X18" i="11"/>
  <c r="X44" i="11" s="1"/>
  <c r="AF98" i="5"/>
  <c r="U44" i="5"/>
  <c r="U18" i="11"/>
  <c r="U44" i="11" s="1"/>
  <c r="BI55" i="21"/>
  <c r="W277" i="21"/>
  <c r="BI277" i="21" s="1"/>
  <c r="AY44" i="4"/>
  <c r="AY18" i="5"/>
  <c r="BB23" i="11"/>
  <c r="BB49" i="11" s="1"/>
  <c r="BB49" i="5"/>
  <c r="AT23" i="11"/>
  <c r="AT49" i="11" s="1"/>
  <c r="AT49" i="5"/>
  <c r="BK103" i="5"/>
  <c r="O98" i="5"/>
  <c r="R49" i="5"/>
  <c r="R23" i="11"/>
  <c r="R49" i="11" s="1"/>
  <c r="BN55" i="21"/>
  <c r="AB277" i="21"/>
  <c r="BN277" i="21" s="1"/>
  <c r="X103" i="5"/>
  <c r="BT44" i="4"/>
  <c r="BT18" i="5"/>
  <c r="R103" i="5"/>
  <c r="BW98" i="4"/>
  <c r="BW71" i="5"/>
  <c r="P44" i="5"/>
  <c r="P18" i="11"/>
  <c r="P44" i="11" s="1"/>
  <c r="BR55" i="21"/>
  <c r="AF277" i="21"/>
  <c r="BR277" i="21" s="1"/>
  <c r="BL98" i="4"/>
  <c r="BL71" i="5"/>
  <c r="AQ44" i="4"/>
  <c r="AQ18" i="5"/>
  <c r="BS44" i="4"/>
  <c r="BS18" i="5"/>
  <c r="P98" i="5"/>
  <c r="AN98" i="5"/>
  <c r="AW98" i="5"/>
  <c r="P103" i="5"/>
  <c r="AB98" i="5"/>
  <c r="BD55" i="21"/>
  <c r="R277" i="21"/>
  <c r="BD277" i="21" s="1"/>
  <c r="AT98" i="5"/>
  <c r="Y44" i="5"/>
  <c r="Y18" i="11"/>
  <c r="Y44" i="11" s="1"/>
  <c r="W98" i="5"/>
  <c r="BQ55" i="21"/>
  <c r="AE277" i="21"/>
  <c r="BQ277" i="21" s="1"/>
  <c r="AH49" i="5"/>
  <c r="AH23" i="11"/>
  <c r="AH49" i="11" s="1"/>
  <c r="P49" i="5"/>
  <c r="P23" i="11"/>
  <c r="P49" i="11" s="1"/>
  <c r="BS98" i="4"/>
  <c r="BS71" i="5"/>
  <c r="T98" i="5"/>
  <c r="Q44" i="5"/>
  <c r="Q18" i="11"/>
  <c r="Q44" i="11" s="1"/>
  <c r="BY103" i="5"/>
  <c r="N37" i="5"/>
  <c r="N11" i="11"/>
  <c r="N37" i="11" s="1"/>
  <c r="N103" i="5"/>
  <c r="AV44" i="4"/>
  <c r="AV18" i="5"/>
  <c r="BX103" i="5"/>
  <c r="BR98" i="4"/>
  <c r="BR71" i="5"/>
  <c r="BC44" i="4"/>
  <c r="BC18" i="5"/>
  <c r="W44" i="5"/>
  <c r="W18" i="11"/>
  <c r="W44" i="11" s="1"/>
  <c r="B49" i="5"/>
  <c r="B23" i="11"/>
  <c r="B49" i="11" s="1"/>
  <c r="K98" i="5"/>
  <c r="AG91" i="5"/>
  <c r="AR49" i="5"/>
  <c r="AR23" i="11"/>
  <c r="AR49" i="11" s="1"/>
  <c r="T23" i="11"/>
  <c r="T49" i="11" s="1"/>
  <c r="T49" i="5"/>
  <c r="AM103" i="5"/>
  <c r="AP49" i="5"/>
  <c r="AP23" i="11"/>
  <c r="AP49" i="11" s="1"/>
  <c r="BU98" i="5"/>
  <c r="AM98" i="5"/>
  <c r="H44" i="5"/>
  <c r="H18" i="11"/>
  <c r="H44" i="11" s="1"/>
  <c r="BU44" i="5"/>
  <c r="BU18" i="11"/>
  <c r="BU44" i="11" s="1"/>
  <c r="BW103" i="5"/>
  <c r="AD98" i="5"/>
  <c r="Y98" i="5"/>
  <c r="BA98" i="5"/>
  <c r="AK37" i="5"/>
  <c r="AK11" i="11"/>
  <c r="AK37" i="11" s="1"/>
  <c r="AE103" i="5"/>
  <c r="C49" i="5"/>
  <c r="C23" i="11"/>
  <c r="C49" i="11" s="1"/>
  <c r="AL44" i="5"/>
  <c r="AL18" i="11"/>
  <c r="AL44" i="11" s="1"/>
  <c r="BH103" i="5"/>
  <c r="BV103" i="5"/>
  <c r="BJ44" i="4"/>
  <c r="BJ18" i="5"/>
  <c r="BD49" i="5"/>
  <c r="BD23" i="11"/>
  <c r="BD49" i="11" s="1"/>
  <c r="AM44" i="5"/>
  <c r="AM18" i="11"/>
  <c r="AM44" i="11" s="1"/>
  <c r="BD103" i="5"/>
  <c r="AR44" i="4"/>
  <c r="AR18" i="5"/>
  <c r="AO98" i="4"/>
  <c r="AO71" i="5"/>
  <c r="L49" i="5"/>
  <c r="L23" i="11"/>
  <c r="L49" i="11" s="1"/>
  <c r="BX98" i="4"/>
  <c r="BX71" i="5"/>
  <c r="H49" i="5"/>
  <c r="H23" i="11"/>
  <c r="H49" i="11" s="1"/>
  <c r="V44" i="5"/>
  <c r="V18" i="11"/>
  <c r="V44" i="11" s="1"/>
  <c r="AF44" i="5"/>
  <c r="AF18" i="11"/>
  <c r="AF44" i="11" s="1"/>
  <c r="BI44" i="5"/>
  <c r="BI18" i="11"/>
  <c r="BI44" i="11" s="1"/>
  <c r="P37" i="5"/>
  <c r="P11" i="11"/>
  <c r="P37" i="11" s="1"/>
  <c r="Z55" i="21"/>
  <c r="AO44" i="4"/>
  <c r="AO18" i="5"/>
  <c r="AX98" i="4"/>
  <c r="AX71" i="5"/>
  <c r="BP44" i="4"/>
  <c r="BP18" i="5"/>
  <c r="F49" i="5"/>
  <c r="F23" i="11"/>
  <c r="F49" i="11" s="1"/>
  <c r="AB49" i="5"/>
  <c r="AB23" i="11"/>
  <c r="AB49" i="11" s="1"/>
  <c r="P91" i="5"/>
  <c r="AU98" i="4"/>
  <c r="AU71" i="5"/>
  <c r="AV98" i="4"/>
  <c r="AV71" i="5"/>
  <c r="BL44" i="4"/>
  <c r="BL18" i="5"/>
  <c r="AP44" i="4"/>
  <c r="AP18" i="5"/>
  <c r="K103" i="5"/>
  <c r="AD44" i="5"/>
  <c r="AD18" i="11"/>
  <c r="AD44" i="11" s="1"/>
  <c r="AI103" i="5"/>
  <c r="BG49" i="5"/>
  <c r="BG23" i="11"/>
  <c r="BG49" i="11" s="1"/>
  <c r="BU55" i="21"/>
  <c r="AI277" i="21"/>
  <c r="BU277" i="21" s="1"/>
  <c r="Z98" i="5"/>
  <c r="BN23" i="11"/>
  <c r="BN49" i="11" s="1"/>
  <c r="BN49" i="5"/>
  <c r="D103" i="5"/>
  <c r="R44" i="5"/>
  <c r="R18" i="11"/>
  <c r="R44" i="11" s="1"/>
  <c r="AG44" i="5"/>
  <c r="AG18" i="11"/>
  <c r="AG44" i="11" s="1"/>
  <c r="S103" i="5"/>
  <c r="AC44" i="5"/>
  <c r="AC18" i="11"/>
  <c r="AC44" i="11" s="1"/>
  <c r="AZ103" i="5"/>
  <c r="BT23" i="11"/>
  <c r="BT49" i="11" s="1"/>
  <c r="BT49" i="5"/>
  <c r="AJ98" i="5"/>
  <c r="N49" i="5"/>
  <c r="N23" i="11"/>
  <c r="N49" i="11" s="1"/>
  <c r="E98" i="5"/>
  <c r="BT44" i="5" l="1"/>
  <c r="BT18" i="11"/>
  <c r="BT44" i="11" s="1"/>
  <c r="AO98" i="5"/>
  <c r="BR44" i="5"/>
  <c r="BR18" i="11"/>
  <c r="BR44" i="11" s="1"/>
  <c r="BW44" i="5"/>
  <c r="BW18" i="11"/>
  <c r="BW44" i="11" s="1"/>
  <c r="BF44" i="5"/>
  <c r="BF18" i="11"/>
  <c r="BF44" i="11" s="1"/>
  <c r="BX44" i="5"/>
  <c r="BX18" i="11"/>
  <c r="BX44" i="11" s="1"/>
  <c r="BL44" i="5"/>
  <c r="BL18" i="11"/>
  <c r="BL44" i="11" s="1"/>
  <c r="AV98" i="5"/>
  <c r="BJ44" i="5"/>
  <c r="BJ18" i="11"/>
  <c r="BJ44" i="11" s="1"/>
  <c r="BS98" i="5"/>
  <c r="BR98" i="5"/>
  <c r="BL55" i="21"/>
  <c r="Z277" i="21"/>
  <c r="BL277" i="21" s="1"/>
  <c r="BH98" i="5"/>
  <c r="AR98" i="5"/>
  <c r="AX44" i="5"/>
  <c r="AX18" i="11"/>
  <c r="AX44" i="11" s="1"/>
  <c r="BT98" i="5"/>
  <c r="BX98" i="5"/>
  <c r="BB98" i="5"/>
  <c r="BF98" i="5"/>
  <c r="AQ44" i="5"/>
  <c r="AQ18" i="11"/>
  <c r="AQ44" i="11" s="1"/>
  <c r="BV98" i="5"/>
  <c r="AV44" i="5"/>
  <c r="AV18" i="11"/>
  <c r="AV44" i="11" s="1"/>
  <c r="BD98" i="5"/>
  <c r="BO44" i="5"/>
  <c r="BO18" i="11"/>
  <c r="BO44" i="11" s="1"/>
  <c r="AQ98" i="5"/>
  <c r="AX98" i="5"/>
  <c r="AR44" i="5"/>
  <c r="AR18" i="11"/>
  <c r="AR44" i="11" s="1"/>
  <c r="AU98" i="5"/>
  <c r="BV44" i="5"/>
  <c r="BV18" i="11"/>
  <c r="BV44" i="11" s="1"/>
  <c r="AZ98" i="5"/>
  <c r="BH44" i="5"/>
  <c r="BH18" i="11"/>
  <c r="BH44" i="11" s="1"/>
  <c r="BO98" i="5"/>
  <c r="BG98" i="5"/>
  <c r="BP44" i="5"/>
  <c r="BP18" i="11"/>
  <c r="BP44" i="11" s="1"/>
  <c r="BL98" i="5"/>
  <c r="AZ44" i="5"/>
  <c r="AZ18" i="11"/>
  <c r="AZ44" i="11" s="1"/>
  <c r="BC44" i="5"/>
  <c r="BC18" i="11"/>
  <c r="BC44" i="11" s="1"/>
  <c r="AU44" i="5"/>
  <c r="AU18" i="11"/>
  <c r="AU44" i="11" s="1"/>
  <c r="AP98" i="5"/>
  <c r="BJ98" i="5"/>
  <c r="BC98" i="5"/>
  <c r="BS44" i="5"/>
  <c r="BS18" i="11"/>
  <c r="BS44" i="11" s="1"/>
  <c r="BB44" i="5"/>
  <c r="BB18" i="11"/>
  <c r="BB44" i="11" s="1"/>
  <c r="BD44" i="5"/>
  <c r="BD18" i="11"/>
  <c r="BD44" i="11" s="1"/>
  <c r="AY44" i="5"/>
  <c r="AY18" i="11"/>
  <c r="AY44" i="11" s="1"/>
  <c r="BK98" i="5"/>
  <c r="AY98" i="5"/>
  <c r="BK44" i="5"/>
  <c r="BK18" i="11"/>
  <c r="BK44" i="11" s="1"/>
  <c r="BG44" i="5"/>
  <c r="BG18" i="11"/>
  <c r="BG44" i="11" s="1"/>
  <c r="AP44" i="5"/>
  <c r="AP18" i="11"/>
  <c r="AP44" i="11" s="1"/>
  <c r="AO44" i="5"/>
  <c r="AO18" i="11"/>
  <c r="AO44" i="11" s="1"/>
  <c r="BW98" i="5"/>
  <c r="BP98" i="5"/>
  <c r="BV106" i="21" l="1"/>
  <c r="BV143" i="21"/>
  <c r="AJ180" i="21" l="1"/>
  <c r="BV180" i="21" s="1"/>
  <c r="BU143" i="21" l="1"/>
  <c r="BU106" i="21" l="1"/>
  <c r="AI180" i="21"/>
  <c r="BU180" i="21" s="1"/>
  <c r="BT143" i="21" l="1"/>
  <c r="BT106" i="21" l="1"/>
  <c r="AH180" i="21"/>
  <c r="BT180" i="21" s="1"/>
  <c r="BS143" i="21" l="1"/>
  <c r="BR143" i="21"/>
  <c r="BQ143" i="21"/>
  <c r="BQ106" i="21" l="1"/>
  <c r="AE180" i="21"/>
  <c r="BQ180" i="21" s="1"/>
  <c r="BS106" i="21"/>
  <c r="AG180" i="21"/>
  <c r="BS180" i="21" s="1"/>
  <c r="BR106" i="21"/>
  <c r="AF180" i="21"/>
  <c r="BR180" i="21" s="1"/>
  <c r="CC95" i="6" l="1"/>
  <c r="CB95" i="6"/>
  <c r="CA95" i="6"/>
  <c r="BZ95" i="6"/>
  <c r="CA85" i="6" l="1"/>
  <c r="CA105" i="6"/>
  <c r="BZ82" i="6"/>
  <c r="BZ86" i="6"/>
  <c r="BZ94" i="6"/>
  <c r="BZ98" i="6"/>
  <c r="BZ102" i="6"/>
  <c r="CA82" i="6"/>
  <c r="CA86" i="6"/>
  <c r="CA94" i="6"/>
  <c r="CA98" i="6"/>
  <c r="CA102" i="6"/>
  <c r="CB105" i="6"/>
  <c r="CB94" i="6"/>
  <c r="CB98" i="6"/>
  <c r="BZ105" i="6"/>
  <c r="CB85" i="6"/>
  <c r="CB102" i="6"/>
  <c r="CC82" i="6"/>
  <c r="CC86" i="6"/>
  <c r="CC94" i="6"/>
  <c r="CC98" i="6"/>
  <c r="CC102" i="6"/>
  <c r="BZ85" i="6"/>
  <c r="BZ87" i="6"/>
  <c r="BZ103" i="6"/>
  <c r="CB97" i="6"/>
  <c r="CB82" i="6"/>
  <c r="CA87" i="6"/>
  <c r="CA103" i="6"/>
  <c r="CC85" i="6"/>
  <c r="CB86" i="6"/>
  <c r="CB87" i="6"/>
  <c r="CB103" i="6"/>
  <c r="CC105" i="6"/>
  <c r="CC87" i="6"/>
  <c r="BZ97" i="6"/>
  <c r="CA97" i="6"/>
  <c r="CC97" i="6"/>
  <c r="CC103" i="6"/>
  <c r="BZ104" i="6"/>
  <c r="CA104" i="6"/>
  <c r="CB104" i="6"/>
  <c r="CC104" i="6"/>
  <c r="CA83" i="6"/>
  <c r="CA91" i="6"/>
  <c r="CA99" i="6"/>
  <c r="CB91" i="6"/>
  <c r="CB99" i="6"/>
  <c r="CB92" i="6"/>
  <c r="CB100" i="6"/>
  <c r="CC92" i="6"/>
  <c r="CC100" i="6"/>
  <c r="BZ92" i="6"/>
  <c r="CA92" i="6"/>
  <c r="BZ91" i="6"/>
  <c r="CA100" i="6"/>
  <c r="BZ100" i="6"/>
  <c r="CC99" i="6"/>
  <c r="BZ99" i="6"/>
  <c r="CC91" i="6"/>
  <c r="CB28" i="6" l="1"/>
  <c r="BZ50" i="6"/>
  <c r="CB49" i="6"/>
  <c r="CB51" i="6"/>
  <c r="BV102" i="21"/>
  <c r="CA50" i="6"/>
  <c r="AJ372" i="21"/>
  <c r="AJ76" i="21"/>
  <c r="CC28" i="6"/>
  <c r="CA48" i="6"/>
  <c r="BZ44" i="6"/>
  <c r="AJ92" i="21"/>
  <c r="CC44" i="6"/>
  <c r="AJ388" i="21"/>
  <c r="CB50" i="6"/>
  <c r="AJ97" i="21"/>
  <c r="AJ393" i="21"/>
  <c r="CC49" i="6"/>
  <c r="CB33" i="6"/>
  <c r="AJ377" i="21"/>
  <c r="AJ81" i="21"/>
  <c r="CC33" i="6"/>
  <c r="CB44" i="6"/>
  <c r="BZ51" i="6"/>
  <c r="CB43" i="6"/>
  <c r="AJ394" i="21"/>
  <c r="AJ98" i="21"/>
  <c r="CC50" i="6"/>
  <c r="CA44" i="6"/>
  <c r="AJ91" i="21"/>
  <c r="CC43" i="6"/>
  <c r="AJ387" i="21"/>
  <c r="CB32" i="6"/>
  <c r="BZ49" i="6"/>
  <c r="CC51" i="6"/>
  <c r="AJ395" i="21"/>
  <c r="AJ99" i="21"/>
  <c r="BZ40" i="6"/>
  <c r="CB48" i="6"/>
  <c r="CA40" i="6"/>
  <c r="BZ32" i="6"/>
  <c r="CA33" i="6"/>
  <c r="AJ376" i="21"/>
  <c r="CC32" i="6"/>
  <c r="AJ80" i="21"/>
  <c r="CA43" i="6"/>
  <c r="AJ79" i="21"/>
  <c r="AJ375" i="21"/>
  <c r="CC31" i="6"/>
  <c r="BZ33" i="6"/>
  <c r="CC40" i="6"/>
  <c r="AJ88" i="21"/>
  <c r="AJ384" i="21"/>
  <c r="BZ48" i="6"/>
  <c r="BV108" i="21"/>
  <c r="BV103" i="21"/>
  <c r="CA32" i="6"/>
  <c r="BZ28" i="6"/>
  <c r="CA51" i="6"/>
  <c r="BZ43" i="6"/>
  <c r="BZ31" i="6"/>
  <c r="CA31" i="6"/>
  <c r="CB40" i="6"/>
  <c r="BV109" i="21"/>
  <c r="CA49" i="6"/>
  <c r="AJ96" i="21"/>
  <c r="CC48" i="6"/>
  <c r="AJ392" i="21"/>
  <c r="CB31" i="6"/>
  <c r="CA28" i="6"/>
  <c r="CC89" i="6"/>
  <c r="CC83" i="6"/>
  <c r="CB50" i="8"/>
  <c r="BZ83" i="6"/>
  <c r="CB84" i="6"/>
  <c r="CB43" i="8"/>
  <c r="BZ51" i="8"/>
  <c r="CB44" i="8"/>
  <c r="CA51" i="8"/>
  <c r="CA84" i="6"/>
  <c r="CA88" i="6"/>
  <c r="BZ90" i="6"/>
  <c r="BZ101" i="6"/>
  <c r="BZ88" i="6"/>
  <c r="CC88" i="6"/>
  <c r="BZ84" i="6"/>
  <c r="CB33" i="8"/>
  <c r="CB40" i="8"/>
  <c r="CA89" i="6"/>
  <c r="BZ93" i="6"/>
  <c r="CB101" i="6"/>
  <c r="CA43" i="8"/>
  <c r="CB32" i="8"/>
  <c r="CB51" i="8"/>
  <c r="CA101" i="6"/>
  <c r="BZ89" i="6"/>
  <c r="CB93" i="6"/>
  <c r="CA93" i="6"/>
  <c r="BZ44" i="8"/>
  <c r="CC96" i="6"/>
  <c r="BZ43" i="8"/>
  <c r="CB90" i="6"/>
  <c r="CA90" i="6"/>
  <c r="CA96" i="6"/>
  <c r="BV146" i="21"/>
  <c r="BZ33" i="8"/>
  <c r="CA44" i="8"/>
  <c r="BZ40" i="8"/>
  <c r="BZ96" i="6"/>
  <c r="CB96" i="6"/>
  <c r="CB89" i="6"/>
  <c r="CC7" i="7"/>
  <c r="CC33" i="7" s="1"/>
  <c r="BZ31" i="8"/>
  <c r="BV145" i="21"/>
  <c r="BV140" i="21"/>
  <c r="CA40" i="8"/>
  <c r="BZ32" i="8"/>
  <c r="CC90" i="6"/>
  <c r="CB83" i="6"/>
  <c r="CC84" i="6"/>
  <c r="BV139" i="21"/>
  <c r="CC25" i="7"/>
  <c r="CC51" i="7" s="1"/>
  <c r="CA33" i="8"/>
  <c r="CB31" i="8"/>
  <c r="CA32" i="8"/>
  <c r="BZ28" i="8"/>
  <c r="CC101" i="6"/>
  <c r="CC93" i="6"/>
  <c r="CB88" i="6"/>
  <c r="CA50" i="8"/>
  <c r="BZ50" i="8"/>
  <c r="CB28" i="8"/>
  <c r="CA31" i="8"/>
  <c r="CB18" i="7" l="1"/>
  <c r="CB44" i="7" s="1"/>
  <c r="CB25" i="7"/>
  <c r="CB51" i="7" s="1"/>
  <c r="CA25" i="7"/>
  <c r="CA51" i="7" s="1"/>
  <c r="BZ18" i="7"/>
  <c r="BZ44" i="7" s="1"/>
  <c r="BZ17" i="7"/>
  <c r="BZ43" i="7" s="1"/>
  <c r="AJ176" i="21"/>
  <c r="BV176" i="21" s="1"/>
  <c r="BZ2" i="7"/>
  <c r="BZ28" i="7" s="1"/>
  <c r="CB24" i="7"/>
  <c r="CB50" i="7" s="1"/>
  <c r="CB30" i="6"/>
  <c r="CB36" i="6"/>
  <c r="CC24" i="7"/>
  <c r="CC50" i="7" s="1"/>
  <c r="AJ135" i="21"/>
  <c r="BV135" i="21" s="1"/>
  <c r="CC50" i="8"/>
  <c r="BV99" i="21"/>
  <c r="CB39" i="6"/>
  <c r="BZ47" i="6"/>
  <c r="BZ42" i="6"/>
  <c r="BZ29" i="6"/>
  <c r="BV81" i="21"/>
  <c r="AJ136" i="21"/>
  <c r="BV136" i="21" s="1"/>
  <c r="CC51" i="8"/>
  <c r="CA6" i="7"/>
  <c r="CA32" i="7" s="1"/>
  <c r="BZ7" i="7"/>
  <c r="BZ33" i="7" s="1"/>
  <c r="BZ6" i="7"/>
  <c r="BZ32" i="7" s="1"/>
  <c r="BV98" i="21"/>
  <c r="CB47" i="6"/>
  <c r="CC40" i="8"/>
  <c r="AJ125" i="21"/>
  <c r="BV125" i="21" s="1"/>
  <c r="CA36" i="6"/>
  <c r="AJ386" i="21"/>
  <c r="AJ90" i="21"/>
  <c r="CC42" i="6"/>
  <c r="BV88" i="21"/>
  <c r="AJ95" i="21"/>
  <c r="AJ391" i="21"/>
  <c r="CC47" i="6"/>
  <c r="AJ118" i="21"/>
  <c r="BV118" i="21" s="1"/>
  <c r="CC33" i="8"/>
  <c r="BZ36" i="6"/>
  <c r="CB7" i="7"/>
  <c r="CB33" i="7" s="1"/>
  <c r="BZ24" i="7"/>
  <c r="BZ50" i="7" s="1"/>
  <c r="BZ14" i="7"/>
  <c r="BZ40" i="7" s="1"/>
  <c r="CA39" i="6"/>
  <c r="CA7" i="7"/>
  <c r="CA33" i="7" s="1"/>
  <c r="AJ116" i="21"/>
  <c r="BV116" i="21" s="1"/>
  <c r="CC31" i="8"/>
  <c r="AJ378" i="21"/>
  <c r="AJ82" i="21"/>
  <c r="CC34" i="6"/>
  <c r="CC2" i="7"/>
  <c r="AJ113" i="21"/>
  <c r="BV113" i="21" s="1"/>
  <c r="CC28" i="8"/>
  <c r="CC6" i="7"/>
  <c r="CC32" i="8"/>
  <c r="AJ117" i="21"/>
  <c r="BV117" i="21" s="1"/>
  <c r="CB5" i="7"/>
  <c r="CB31" i="7" s="1"/>
  <c r="CA5" i="7"/>
  <c r="CA31" i="7" s="1"/>
  <c r="CC5" i="7"/>
  <c r="BV91" i="21"/>
  <c r="AJ183" i="21"/>
  <c r="BV183" i="21" s="1"/>
  <c r="BV92" i="21"/>
  <c r="CC18" i="7"/>
  <c r="AJ129" i="21"/>
  <c r="BV129" i="21" s="1"/>
  <c r="CC44" i="8"/>
  <c r="AJ78" i="21"/>
  <c r="CC30" i="6"/>
  <c r="AJ374" i="21"/>
  <c r="CC23" i="7"/>
  <c r="AJ134" i="21"/>
  <c r="BV134" i="21" s="1"/>
  <c r="CC49" i="8"/>
  <c r="CA34" i="6"/>
  <c r="AJ177" i="21"/>
  <c r="BV177" i="21" s="1"/>
  <c r="CB17" i="7"/>
  <c r="CB43" i="7" s="1"/>
  <c r="CC39" i="6"/>
  <c r="AJ87" i="21"/>
  <c r="AJ383" i="21"/>
  <c r="AJ373" i="21"/>
  <c r="CC29" i="6"/>
  <c r="AJ77" i="21"/>
  <c r="BV96" i="21"/>
  <c r="CC14" i="7"/>
  <c r="CC40" i="7" s="1"/>
  <c r="BZ35" i="6"/>
  <c r="CB14" i="7"/>
  <c r="CB40" i="7" s="1"/>
  <c r="CA14" i="7"/>
  <c r="CA40" i="7" s="1"/>
  <c r="CB6" i="7"/>
  <c r="CB32" i="7" s="1"/>
  <c r="BV76" i="21"/>
  <c r="CB29" i="6"/>
  <c r="CC17" i="7"/>
  <c r="AJ128" i="21"/>
  <c r="BV128" i="21" s="1"/>
  <c r="CC43" i="8"/>
  <c r="BV80" i="21"/>
  <c r="CB42" i="6"/>
  <c r="CA47" i="6"/>
  <c r="BZ39" i="6"/>
  <c r="CA35" i="6"/>
  <c r="BZ5" i="7"/>
  <c r="BZ31" i="7" s="1"/>
  <c r="AJ182" i="21"/>
  <c r="BV182" i="21" s="1"/>
  <c r="BV79" i="21"/>
  <c r="BV97" i="21"/>
  <c r="CB2" i="7"/>
  <c r="CB28" i="7" s="1"/>
  <c r="CB35" i="6"/>
  <c r="CA42" i="6"/>
  <c r="CC35" i="6"/>
  <c r="AJ83" i="21"/>
  <c r="AJ379" i="21"/>
  <c r="BZ34" i="6"/>
  <c r="CC36" i="6"/>
  <c r="AJ380" i="21"/>
  <c r="AJ84" i="21"/>
  <c r="CA18" i="7"/>
  <c r="CA44" i="7" s="1"/>
  <c r="CA30" i="6"/>
  <c r="BV110" i="21"/>
  <c r="CA29" i="6"/>
  <c r="CB34" i="6"/>
  <c r="BZ30" i="6"/>
  <c r="CA17" i="7"/>
  <c r="BZ25" i="7"/>
  <c r="BZ51" i="7" s="1"/>
  <c r="CA24" i="7"/>
  <c r="CB34" i="8"/>
  <c r="CB30" i="8"/>
  <c r="CB35" i="8"/>
  <c r="CB36" i="8"/>
  <c r="BV144" i="21"/>
  <c r="BV138" i="21"/>
  <c r="CC4" i="7"/>
  <c r="BZ36" i="8"/>
  <c r="CA35" i="8"/>
  <c r="CA13" i="7"/>
  <c r="BZ35" i="8"/>
  <c r="BZ30" i="8"/>
  <c r="BZ34" i="8"/>
  <c r="CA30" i="8"/>
  <c r="CA36" i="8"/>
  <c r="BZ47" i="8"/>
  <c r="BZ29" i="8"/>
  <c r="CB29" i="8"/>
  <c r="CA34" i="8"/>
  <c r="CA29" i="8"/>
  <c r="CA47" i="8"/>
  <c r="BY95" i="6"/>
  <c r="BX95" i="6"/>
  <c r="BW95" i="6"/>
  <c r="BV95" i="6"/>
  <c r="BU95" i="6"/>
  <c r="BT95" i="6"/>
  <c r="BS95" i="6"/>
  <c r="BR95" i="6"/>
  <c r="CA21" i="7" l="1"/>
  <c r="CA47" i="7" s="1"/>
  <c r="CB10" i="7"/>
  <c r="CB36" i="7" s="1"/>
  <c r="BZ10" i="7"/>
  <c r="BZ36" i="7" s="1"/>
  <c r="BZ4" i="7"/>
  <c r="BZ30" i="7" s="1"/>
  <c r="CB9" i="7"/>
  <c r="CB3" i="7"/>
  <c r="CB29" i="7" s="1"/>
  <c r="AJ171" i="21"/>
  <c r="BV171" i="21" s="1"/>
  <c r="AJ150" i="21"/>
  <c r="BV150" i="21" s="1"/>
  <c r="CA10" i="7"/>
  <c r="CA36" i="7" s="1"/>
  <c r="AJ173" i="21"/>
  <c r="BV173" i="21" s="1"/>
  <c r="BV101" i="21"/>
  <c r="AJ175" i="21"/>
  <c r="BV175" i="21" s="1"/>
  <c r="CC30" i="7"/>
  <c r="BV100" i="21"/>
  <c r="AJ385" i="21"/>
  <c r="CC41" i="6"/>
  <c r="AJ89" i="21"/>
  <c r="CA41" i="6"/>
  <c r="CC38" i="6"/>
  <c r="AJ382" i="21"/>
  <c r="AJ86" i="21"/>
  <c r="CB37" i="6"/>
  <c r="BV104" i="21"/>
  <c r="BZ8" i="7"/>
  <c r="BZ34" i="7" s="1"/>
  <c r="AJ162" i="21"/>
  <c r="BV162" i="21" s="1"/>
  <c r="AJ172" i="21"/>
  <c r="BV172" i="21" s="1"/>
  <c r="AJ121" i="21"/>
  <c r="BV121" i="21" s="1"/>
  <c r="CC36" i="8"/>
  <c r="CC31" i="7"/>
  <c r="BZ3" i="7"/>
  <c r="BZ29" i="7" s="1"/>
  <c r="CA37" i="6"/>
  <c r="CC10" i="7"/>
  <c r="CC36" i="7" s="1"/>
  <c r="BZ37" i="6"/>
  <c r="CB41" i="6"/>
  <c r="BZ45" i="6"/>
  <c r="AJ153" i="21"/>
  <c r="BV153" i="21" s="1"/>
  <c r="AJ154" i="21"/>
  <c r="BV154" i="21" s="1"/>
  <c r="BZ9" i="7"/>
  <c r="BZ35" i="7" s="1"/>
  <c r="AJ166" i="21"/>
  <c r="BV166" i="21" s="1"/>
  <c r="CC28" i="7"/>
  <c r="BV77" i="21"/>
  <c r="AJ119" i="21"/>
  <c r="BV119" i="21" s="1"/>
  <c r="CC34" i="8"/>
  <c r="BV84" i="21"/>
  <c r="BV95" i="21"/>
  <c r="CB46" i="6"/>
  <c r="CB38" i="6"/>
  <c r="BZ13" i="7"/>
  <c r="BZ39" i="8"/>
  <c r="CA3" i="7"/>
  <c r="CA29" i="7" s="1"/>
  <c r="BZ21" i="7"/>
  <c r="BZ47" i="7" s="1"/>
  <c r="BZ41" i="6"/>
  <c r="CB45" i="6"/>
  <c r="BZ38" i="6"/>
  <c r="CB4" i="7"/>
  <c r="CB30" i="7" s="1"/>
  <c r="CB39" i="8"/>
  <c r="CC13" i="7"/>
  <c r="CC39" i="8"/>
  <c r="AJ124" i="21"/>
  <c r="BV124" i="21" s="1"/>
  <c r="CA39" i="7"/>
  <c r="CC32" i="7"/>
  <c r="CA46" i="6"/>
  <c r="CB8" i="7"/>
  <c r="CB34" i="7" s="1"/>
  <c r="CC44" i="7"/>
  <c r="CC45" i="6"/>
  <c r="AJ389" i="21"/>
  <c r="AJ93" i="21"/>
  <c r="AJ115" i="21"/>
  <c r="BV115" i="21" s="1"/>
  <c r="CC30" i="8"/>
  <c r="BV83" i="21"/>
  <c r="CA8" i="7"/>
  <c r="CA34" i="7" s="1"/>
  <c r="AJ165" i="21"/>
  <c r="BV165" i="21" s="1"/>
  <c r="CC8" i="7"/>
  <c r="CC34" i="7" s="1"/>
  <c r="AJ381" i="21"/>
  <c r="CC37" i="6"/>
  <c r="AJ85" i="21"/>
  <c r="AJ390" i="21"/>
  <c r="AJ94" i="21"/>
  <c r="CC46" i="6"/>
  <c r="BV78" i="21"/>
  <c r="CA39" i="8"/>
  <c r="BZ46" i="6"/>
  <c r="CA9" i="7"/>
  <c r="CA35" i="7" s="1"/>
  <c r="BV90" i="21"/>
  <c r="CB13" i="7"/>
  <c r="CC49" i="7"/>
  <c r="CA43" i="7"/>
  <c r="AJ114" i="21"/>
  <c r="BV114" i="21" s="1"/>
  <c r="CC29" i="8"/>
  <c r="CC43" i="7"/>
  <c r="BV82" i="21"/>
  <c r="BV105" i="21"/>
  <c r="CA45" i="6"/>
  <c r="BV107" i="21"/>
  <c r="AJ181" i="21"/>
  <c r="BV181" i="21" s="1"/>
  <c r="BV87" i="21"/>
  <c r="CA38" i="6"/>
  <c r="CA50" i="7"/>
  <c r="CA4" i="7"/>
  <c r="CA30" i="7" s="1"/>
  <c r="CC3" i="7"/>
  <c r="AJ155" i="21"/>
  <c r="BV155" i="21" s="1"/>
  <c r="BT85" i="6"/>
  <c r="BX85" i="6"/>
  <c r="BX102" i="6"/>
  <c r="CC15" i="7"/>
  <c r="CC41" i="7" s="1"/>
  <c r="BS97" i="6"/>
  <c r="BS102" i="6"/>
  <c r="BU85" i="6"/>
  <c r="BY85" i="6"/>
  <c r="BY102" i="6"/>
  <c r="BR85" i="6"/>
  <c r="BR102" i="6"/>
  <c r="BT102" i="6"/>
  <c r="BU102" i="6"/>
  <c r="BR94" i="6"/>
  <c r="BR105" i="6"/>
  <c r="BV94" i="6"/>
  <c r="BV105" i="6"/>
  <c r="CA45" i="8"/>
  <c r="BV142" i="21"/>
  <c r="BS85" i="6"/>
  <c r="BS94" i="6"/>
  <c r="BS105" i="6"/>
  <c r="BW94" i="6"/>
  <c r="BW105" i="6"/>
  <c r="AS143" i="21"/>
  <c r="CA41" i="8"/>
  <c r="BT94" i="6"/>
  <c r="BT105" i="6"/>
  <c r="BX94" i="6"/>
  <c r="BX105" i="6"/>
  <c r="CC12" i="7"/>
  <c r="CC38" i="7" s="1"/>
  <c r="BU94" i="6"/>
  <c r="BU105" i="6"/>
  <c r="BY94" i="6"/>
  <c r="BY105" i="6"/>
  <c r="BP143" i="21"/>
  <c r="CB41" i="8"/>
  <c r="CA46" i="8"/>
  <c r="CB38" i="8"/>
  <c r="BZ45" i="8"/>
  <c r="BV141" i="21"/>
  <c r="BN143" i="21"/>
  <c r="BZ41" i="8"/>
  <c r="BG143" i="21"/>
  <c r="BZ38" i="8"/>
  <c r="AQ143" i="21"/>
  <c r="BV97" i="6"/>
  <c r="AP143" i="21"/>
  <c r="BR97" i="6"/>
  <c r="BW97" i="6"/>
  <c r="BO143" i="21"/>
  <c r="AX143" i="21"/>
  <c r="AN143" i="21"/>
  <c r="BX97" i="6"/>
  <c r="BZ46" i="8"/>
  <c r="BT97" i="6"/>
  <c r="BY97" i="6"/>
  <c r="BV85" i="6"/>
  <c r="BV102" i="6"/>
  <c r="AR143" i="21"/>
  <c r="BV137" i="21"/>
  <c r="CA38" i="8"/>
  <c r="BU97" i="6"/>
  <c r="BW85" i="6"/>
  <c r="BW102" i="6"/>
  <c r="BI143" i="21"/>
  <c r="AO143" i="21"/>
  <c r="BS91" i="6"/>
  <c r="BT91" i="6"/>
  <c r="BU91" i="6"/>
  <c r="BU92" i="6"/>
  <c r="BV91" i="6"/>
  <c r="BW91" i="6"/>
  <c r="BS92" i="6"/>
  <c r="BX91" i="6"/>
  <c r="BR92" i="6"/>
  <c r="BY91" i="6"/>
  <c r="BV92" i="6"/>
  <c r="BW92" i="6"/>
  <c r="BX92" i="6"/>
  <c r="BR91" i="6"/>
  <c r="BT92" i="6"/>
  <c r="BY92" i="6"/>
  <c r="AJ161" i="21" l="1"/>
  <c r="BV161" i="21" s="1"/>
  <c r="AJ158" i="21"/>
  <c r="BV158" i="21" s="1"/>
  <c r="BZ20" i="7"/>
  <c r="BZ46" i="7" s="1"/>
  <c r="CA12" i="7"/>
  <c r="CA38" i="7" s="1"/>
  <c r="BZ15" i="7"/>
  <c r="BZ41" i="7" s="1"/>
  <c r="CB12" i="7"/>
  <c r="CB38" i="7" s="1"/>
  <c r="CB15" i="7"/>
  <c r="CB41" i="7" s="1"/>
  <c r="BZ12" i="7"/>
  <c r="BZ38" i="7" s="1"/>
  <c r="CA15" i="7"/>
  <c r="CA41" i="7" s="1"/>
  <c r="AJ152" i="21"/>
  <c r="BV152" i="21" s="1"/>
  <c r="AJ151" i="21"/>
  <c r="BV151" i="21" s="1"/>
  <c r="CB35" i="7"/>
  <c r="CA20" i="7"/>
  <c r="CA46" i="7" s="1"/>
  <c r="AS106" i="21"/>
  <c r="G180" i="21"/>
  <c r="AS180" i="21" s="1"/>
  <c r="BR48" i="6"/>
  <c r="BS48" i="6"/>
  <c r="AJ178" i="21"/>
  <c r="BV178" i="21" s="1"/>
  <c r="AI387" i="21"/>
  <c r="BY43" i="6"/>
  <c r="AI91" i="21"/>
  <c r="BC106" i="21"/>
  <c r="AQ106" i="21"/>
  <c r="E180" i="21"/>
  <c r="AQ180" i="21" s="1"/>
  <c r="BD106" i="21"/>
  <c r="BU40" i="6"/>
  <c r="AH88" i="21"/>
  <c r="AH384" i="21"/>
  <c r="BJ106" i="21"/>
  <c r="AI79" i="21"/>
  <c r="AI375" i="21"/>
  <c r="BY31" i="6"/>
  <c r="BX40" i="6"/>
  <c r="BI106" i="21"/>
  <c r="W180" i="21"/>
  <c r="BI180" i="21" s="1"/>
  <c r="BS31" i="6"/>
  <c r="BV89" i="21"/>
  <c r="BW48" i="6"/>
  <c r="BV43" i="6"/>
  <c r="BR31" i="6"/>
  <c r="BA106" i="21"/>
  <c r="CA19" i="7"/>
  <c r="CA45" i="7" s="1"/>
  <c r="AX106" i="21"/>
  <c r="L180" i="21"/>
  <c r="AX180" i="21" s="1"/>
  <c r="BZ39" i="7"/>
  <c r="AJ174" i="21"/>
  <c r="BV174" i="21" s="1"/>
  <c r="BW31" i="6"/>
  <c r="AU106" i="21"/>
  <c r="AI99" i="21"/>
  <c r="AI395" i="21"/>
  <c r="BY51" i="6"/>
  <c r="BM106" i="21"/>
  <c r="BW51" i="6"/>
  <c r="BV51" i="6"/>
  <c r="AJ179" i="21"/>
  <c r="BV179" i="21" s="1"/>
  <c r="BV94" i="21"/>
  <c r="BB106" i="21"/>
  <c r="BS40" i="6"/>
  <c r="BS43" i="6"/>
  <c r="BR43" i="6"/>
  <c r="AY106" i="21"/>
  <c r="CC29" i="7"/>
  <c r="CB39" i="7"/>
  <c r="BV93" i="21"/>
  <c r="CC39" i="7"/>
  <c r="BO106" i="21"/>
  <c r="AC180" i="21"/>
  <c r="BO180" i="21" s="1"/>
  <c r="BT48" i="6"/>
  <c r="AR106" i="21"/>
  <c r="F180" i="21"/>
  <c r="AR180" i="21" s="1"/>
  <c r="AP106" i="21"/>
  <c r="D180" i="21"/>
  <c r="AP180" i="21" s="1"/>
  <c r="BN106" i="21"/>
  <c r="AB180" i="21"/>
  <c r="BN180" i="21" s="1"/>
  <c r="AI88" i="21"/>
  <c r="AI384" i="21"/>
  <c r="BY40" i="6"/>
  <c r="BW40" i="6"/>
  <c r="BV40" i="6"/>
  <c r="BU31" i="6"/>
  <c r="AH375" i="21"/>
  <c r="AH79" i="21"/>
  <c r="BT31" i="6"/>
  <c r="BZ19" i="7"/>
  <c r="BZ45" i="7" s="1"/>
  <c r="BU48" i="6"/>
  <c r="AH392" i="21"/>
  <c r="AH96" i="21"/>
  <c r="AI392" i="21"/>
  <c r="BY48" i="6"/>
  <c r="AI96" i="21"/>
  <c r="BT43" i="6"/>
  <c r="BV31" i="6"/>
  <c r="AN106" i="21"/>
  <c r="B180" i="21"/>
  <c r="AN180" i="21" s="1"/>
  <c r="BW43" i="6"/>
  <c r="BG106" i="21"/>
  <c r="U180" i="21"/>
  <c r="BG180" i="21" s="1"/>
  <c r="BF106" i="21"/>
  <c r="BT51" i="6"/>
  <c r="AV106" i="21"/>
  <c r="BX48" i="6"/>
  <c r="BV86" i="21"/>
  <c r="AH99" i="21"/>
  <c r="AH395" i="21"/>
  <c r="BU51" i="6"/>
  <c r="AW106" i="21"/>
  <c r="BK106" i="21"/>
  <c r="BU43" i="6"/>
  <c r="AH91" i="21"/>
  <c r="AH387" i="21"/>
  <c r="BH106" i="21"/>
  <c r="AJ156" i="21"/>
  <c r="BV156" i="21" s="1"/>
  <c r="BX51" i="6"/>
  <c r="BR40" i="6"/>
  <c r="BP106" i="21"/>
  <c r="AD180" i="21"/>
  <c r="BP180" i="21" s="1"/>
  <c r="BV48" i="6"/>
  <c r="BL106" i="21"/>
  <c r="BX43" i="6"/>
  <c r="AT106" i="21"/>
  <c r="AO106" i="21"/>
  <c r="C180" i="21"/>
  <c r="AO180" i="21" s="1"/>
  <c r="BE106" i="21"/>
  <c r="CC38" i="8"/>
  <c r="AJ123" i="21"/>
  <c r="BV123" i="21" s="1"/>
  <c r="BT40" i="6"/>
  <c r="BS51" i="6"/>
  <c r="AZ106" i="21"/>
  <c r="BR51" i="6"/>
  <c r="AJ126" i="21"/>
  <c r="BV126" i="21" s="1"/>
  <c r="CC41" i="8"/>
  <c r="BX31" i="6"/>
  <c r="BV85" i="21"/>
  <c r="BK143" i="21"/>
  <c r="BH143" i="21"/>
  <c r="AT143" i="21"/>
  <c r="BJ143" i="21"/>
  <c r="BS90" i="6"/>
  <c r="BU145" i="21"/>
  <c r="BT51" i="8"/>
  <c r="BR48" i="8"/>
  <c r="BU146" i="21"/>
  <c r="BW93" i="6"/>
  <c r="AV143" i="21"/>
  <c r="BU140" i="21"/>
  <c r="BR93" i="6"/>
  <c r="BW31" i="8"/>
  <c r="BU139" i="21"/>
  <c r="BX51" i="8"/>
  <c r="BT40" i="8"/>
  <c r="BV51" i="8"/>
  <c r="BR31" i="8"/>
  <c r="BT90" i="6"/>
  <c r="AW143" i="21"/>
  <c r="BW90" i="6"/>
  <c r="BU17" i="7"/>
  <c r="BU43" i="7" s="1"/>
  <c r="BV43" i="8"/>
  <c r="BX40" i="8"/>
  <c r="BV40" i="8"/>
  <c r="BU90" i="6"/>
  <c r="BT43" i="8"/>
  <c r="BR43" i="8"/>
  <c r="AU143" i="21"/>
  <c r="BW51" i="8"/>
  <c r="BY90" i="6"/>
  <c r="BX90" i="6"/>
  <c r="BY93" i="6"/>
  <c r="BS43" i="8"/>
  <c r="BW40" i="8"/>
  <c r="BS93" i="6"/>
  <c r="BV90" i="6"/>
  <c r="BV93" i="6"/>
  <c r="BT146" i="21"/>
  <c r="BR51" i="8"/>
  <c r="BR90" i="6"/>
  <c r="BT139" i="21"/>
  <c r="BR40" i="8"/>
  <c r="BS48" i="8"/>
  <c r="BU93" i="6"/>
  <c r="BW43" i="8"/>
  <c r="BS51" i="8"/>
  <c r="BT31" i="8"/>
  <c r="BV31" i="8"/>
  <c r="BT93" i="6"/>
  <c r="BX93" i="6"/>
  <c r="BT145" i="21"/>
  <c r="BV48" i="8"/>
  <c r="BS40" i="8"/>
  <c r="BX31" i="8"/>
  <c r="BT140" i="21"/>
  <c r="BT48" i="8"/>
  <c r="BX43" i="8"/>
  <c r="BS31" i="8"/>
  <c r="BQ95" i="6"/>
  <c r="BP95" i="6"/>
  <c r="BO95" i="6"/>
  <c r="BN95" i="6"/>
  <c r="BW25" i="7" l="1"/>
  <c r="BW51" i="7" s="1"/>
  <c r="BX17" i="7"/>
  <c r="BX43" i="7" s="1"/>
  <c r="BV25" i="7"/>
  <c r="BV51" i="7" s="1"/>
  <c r="BS25" i="7"/>
  <c r="BS51" i="7" s="1"/>
  <c r="BW17" i="7"/>
  <c r="BW43" i="7" s="1"/>
  <c r="X180" i="21"/>
  <c r="BJ180" i="21" s="1"/>
  <c r="BV22" i="7"/>
  <c r="BV48" i="7" s="1"/>
  <c r="BR17" i="7"/>
  <c r="BT14" i="7"/>
  <c r="BT40" i="7" s="1"/>
  <c r="BV5" i="7"/>
  <c r="BV31" i="7" s="1"/>
  <c r="BT22" i="7"/>
  <c r="BT48" i="7" s="1"/>
  <c r="AJ160" i="21"/>
  <c r="BV160" i="21" s="1"/>
  <c r="BV14" i="7"/>
  <c r="BV40" i="7" s="1"/>
  <c r="BS17" i="7"/>
  <c r="BS43" i="7" s="1"/>
  <c r="AJ163" i="21"/>
  <c r="BV163" i="21" s="1"/>
  <c r="V180" i="21"/>
  <c r="BH180" i="21" s="1"/>
  <c r="BW14" i="7"/>
  <c r="BW40" i="7" s="1"/>
  <c r="BW5" i="7"/>
  <c r="BW31" i="7" s="1"/>
  <c r="BU14" i="7"/>
  <c r="BU40" i="7" s="1"/>
  <c r="BU22" i="7"/>
  <c r="BU48" i="8"/>
  <c r="AH133" i="21"/>
  <c r="BT133" i="21" s="1"/>
  <c r="BU39" i="6"/>
  <c r="AH383" i="21"/>
  <c r="AH87" i="21"/>
  <c r="BS39" i="6"/>
  <c r="BW139" i="21"/>
  <c r="AK176" i="21"/>
  <c r="BW176" i="21" s="1"/>
  <c r="Y180" i="21"/>
  <c r="BK180" i="21" s="1"/>
  <c r="J180" i="21"/>
  <c r="AV180" i="21" s="1"/>
  <c r="BS22" i="7"/>
  <c r="BS48" i="7" s="1"/>
  <c r="BT109" i="21"/>
  <c r="AH183" i="21"/>
  <c r="BT183" i="21" s="1"/>
  <c r="BU102" i="21"/>
  <c r="AI176" i="21"/>
  <c r="BU176" i="21" s="1"/>
  <c r="BR39" i="6"/>
  <c r="AH125" i="21"/>
  <c r="BT125" i="21" s="1"/>
  <c r="BU40" i="8"/>
  <c r="BX5" i="7"/>
  <c r="BX31" i="7" s="1"/>
  <c r="BT17" i="7"/>
  <c r="BT43" i="7" s="1"/>
  <c r="BT5" i="7"/>
  <c r="BT31" i="7" s="1"/>
  <c r="BU88" i="21"/>
  <c r="BS5" i="7"/>
  <c r="BS31" i="7" s="1"/>
  <c r="BT96" i="21"/>
  <c r="BV39" i="6"/>
  <c r="BT108" i="21"/>
  <c r="AH182" i="21"/>
  <c r="BT182" i="21" s="1"/>
  <c r="BV36" i="6"/>
  <c r="AI380" i="21"/>
  <c r="BY36" i="6"/>
  <c r="AI84" i="21"/>
  <c r="AH128" i="21"/>
  <c r="BT128" i="21" s="1"/>
  <c r="BU43" i="8"/>
  <c r="BW36" i="6"/>
  <c r="BS14" i="7"/>
  <c r="BS40" i="7" s="1"/>
  <c r="BT88" i="21"/>
  <c r="AH136" i="21"/>
  <c r="BT136" i="21" s="1"/>
  <c r="BU51" i="8"/>
  <c r="BT91" i="21"/>
  <c r="BR14" i="7"/>
  <c r="BR40" i="7" s="1"/>
  <c r="K180" i="21"/>
  <c r="AW180" i="21" s="1"/>
  <c r="BT25" i="7"/>
  <c r="BT51" i="7" s="1"/>
  <c r="BR22" i="7"/>
  <c r="BR48" i="7" s="1"/>
  <c r="BV17" i="7"/>
  <c r="BV43" i="7" s="1"/>
  <c r="AI87" i="21"/>
  <c r="BY39" i="6"/>
  <c r="AI383" i="21"/>
  <c r="BY17" i="7"/>
  <c r="BY43" i="8"/>
  <c r="AI128" i="21"/>
  <c r="BU128" i="21" s="1"/>
  <c r="BX39" i="6"/>
  <c r="BT102" i="21"/>
  <c r="AH176" i="21"/>
  <c r="BT176" i="21" s="1"/>
  <c r="BU109" i="21"/>
  <c r="AI183" i="21"/>
  <c r="BU183" i="21" s="1"/>
  <c r="BT99" i="21"/>
  <c r="BS36" i="6"/>
  <c r="BU79" i="21"/>
  <c r="BR36" i="6"/>
  <c r="BT36" i="6"/>
  <c r="BY14" i="7"/>
  <c r="AI125" i="21"/>
  <c r="BU125" i="21" s="1"/>
  <c r="BY40" i="8"/>
  <c r="BU5" i="7"/>
  <c r="BU31" i="7" s="1"/>
  <c r="AH116" i="21"/>
  <c r="BT116" i="21" s="1"/>
  <c r="BU31" i="8"/>
  <c r="BU108" i="21"/>
  <c r="AI182" i="21"/>
  <c r="BU182" i="21" s="1"/>
  <c r="BU25" i="7"/>
  <c r="BU51" i="7" s="1"/>
  <c r="BT79" i="21"/>
  <c r="BU99" i="21"/>
  <c r="BU91" i="21"/>
  <c r="BX36" i="6"/>
  <c r="BT39" i="6"/>
  <c r="BY5" i="7"/>
  <c r="AI116" i="21"/>
  <c r="BU116" i="21" s="1"/>
  <c r="BY31" i="8"/>
  <c r="BU36" i="6"/>
  <c r="AH84" i="21"/>
  <c r="AH380" i="21"/>
  <c r="BR25" i="7"/>
  <c r="BR51" i="7" s="1"/>
  <c r="H180" i="21"/>
  <c r="AT180" i="21" s="1"/>
  <c r="BX25" i="7"/>
  <c r="BX51" i="7" s="1"/>
  <c r="BU96" i="21"/>
  <c r="I180" i="21"/>
  <c r="AU180" i="21" s="1"/>
  <c r="BR5" i="7"/>
  <c r="BR31" i="7" s="1"/>
  <c r="BX14" i="7"/>
  <c r="BX40" i="7" s="1"/>
  <c r="BU103" i="21"/>
  <c r="AI177" i="21"/>
  <c r="BU177" i="21" s="1"/>
  <c r="BT103" i="21"/>
  <c r="AH177" i="21"/>
  <c r="BT177" i="21" s="1"/>
  <c r="BY25" i="7"/>
  <c r="BY51" i="7" s="1"/>
  <c r="BY51" i="8"/>
  <c r="AI136" i="21"/>
  <c r="BU136" i="21" s="1"/>
  <c r="BW39" i="6"/>
  <c r="BN102" i="6"/>
  <c r="BQ85" i="6"/>
  <c r="BQ94" i="6"/>
  <c r="BO105" i="6"/>
  <c r="BN94" i="6"/>
  <c r="BT147" i="21"/>
  <c r="BN97" i="6"/>
  <c r="BP97" i="6"/>
  <c r="BN85" i="6"/>
  <c r="BO97" i="6"/>
  <c r="BU147" i="21"/>
  <c r="BV13" i="7"/>
  <c r="BR13" i="7"/>
  <c r="BQ97" i="6"/>
  <c r="BV36" i="8"/>
  <c r="BO85" i="6"/>
  <c r="BT36" i="8"/>
  <c r="BS36" i="8"/>
  <c r="BU13" i="7"/>
  <c r="BR36" i="8"/>
  <c r="BS13" i="7"/>
  <c r="BX36" i="8"/>
  <c r="BW36" i="8"/>
  <c r="BO102" i="6"/>
  <c r="BP85" i="6"/>
  <c r="BN105" i="6"/>
  <c r="BP105" i="6"/>
  <c r="BQ105" i="6"/>
  <c r="BO94" i="6"/>
  <c r="BP94" i="6"/>
  <c r="BN91" i="6"/>
  <c r="BO91" i="6"/>
  <c r="BP91" i="6"/>
  <c r="BN92" i="6"/>
  <c r="BQ91" i="6"/>
  <c r="BO92" i="6"/>
  <c r="BP92" i="6"/>
  <c r="BQ92" i="6"/>
  <c r="AI153" i="21" l="1"/>
  <c r="BU153" i="21" s="1"/>
  <c r="AH153" i="21"/>
  <c r="BT153" i="21" s="1"/>
  <c r="BY22" i="7"/>
  <c r="AH170" i="21"/>
  <c r="BT170" i="21" s="1"/>
  <c r="BU10" i="7"/>
  <c r="BU36" i="7" s="1"/>
  <c r="BR43" i="7"/>
  <c r="BW10" i="7"/>
  <c r="BW36" i="7" s="1"/>
  <c r="BT10" i="7"/>
  <c r="BT36" i="7" s="1"/>
  <c r="AH165" i="21"/>
  <c r="BT165" i="21" s="1"/>
  <c r="BS39" i="7"/>
  <c r="BN48" i="6"/>
  <c r="BV39" i="7"/>
  <c r="BS39" i="8"/>
  <c r="AG384" i="21"/>
  <c r="BQ40" i="6"/>
  <c r="AG88" i="21"/>
  <c r="AK136" i="21"/>
  <c r="CG51" i="8"/>
  <c r="CG25" i="7"/>
  <c r="BT87" i="21"/>
  <c r="AH121" i="21"/>
  <c r="BT121" i="21" s="1"/>
  <c r="BU36" i="8"/>
  <c r="AH124" i="21"/>
  <c r="BT124" i="21" s="1"/>
  <c r="BU39" i="8"/>
  <c r="BW13" i="7"/>
  <c r="BW39" i="8"/>
  <c r="BP40" i="6"/>
  <c r="BR39" i="8"/>
  <c r="BN43" i="6"/>
  <c r="BY31" i="7"/>
  <c r="BR10" i="7"/>
  <c r="BR36" i="7" s="1"/>
  <c r="BU84" i="21"/>
  <c r="BY40" i="7"/>
  <c r="AK116" i="21"/>
  <c r="CG31" i="8"/>
  <c r="CG5" i="7"/>
  <c r="BQ43" i="6"/>
  <c r="AG91" i="21"/>
  <c r="AG387" i="21"/>
  <c r="BY43" i="7"/>
  <c r="AI162" i="21"/>
  <c r="BU162" i="21" s="1"/>
  <c r="BR39" i="7"/>
  <c r="BO40" i="6"/>
  <c r="BT13" i="7"/>
  <c r="BT39" i="8"/>
  <c r="BQ31" i="6"/>
  <c r="AG79" i="21"/>
  <c r="AG375" i="21"/>
  <c r="BY13" i="7"/>
  <c r="BY39" i="8"/>
  <c r="AI124" i="21"/>
  <c r="BU124" i="21" s="1"/>
  <c r="AH162" i="21"/>
  <c r="BT162" i="21" s="1"/>
  <c r="BU48" i="7"/>
  <c r="BO51" i="6"/>
  <c r="BN51" i="6"/>
  <c r="BO31" i="6"/>
  <c r="BT84" i="21"/>
  <c r="BY10" i="7"/>
  <c r="BY36" i="7" s="1"/>
  <c r="BY36" i="8"/>
  <c r="AI121" i="21"/>
  <c r="BU121" i="21" s="1"/>
  <c r="BV39" i="8"/>
  <c r="BW48" i="8"/>
  <c r="BW22" i="7"/>
  <c r="BW48" i="7" s="1"/>
  <c r="BV10" i="7"/>
  <c r="BV36" i="7" s="1"/>
  <c r="BX13" i="7"/>
  <c r="BX39" i="8"/>
  <c r="BP31" i="6"/>
  <c r="BO48" i="6"/>
  <c r="BN31" i="6"/>
  <c r="BX10" i="7"/>
  <c r="BX36" i="7" s="1"/>
  <c r="BS10" i="7"/>
  <c r="BS36" i="7" s="1"/>
  <c r="AG99" i="21"/>
  <c r="BQ51" i="6"/>
  <c r="AG395" i="21"/>
  <c r="BU110" i="21"/>
  <c r="AI184" i="21"/>
  <c r="BU184" i="21" s="1"/>
  <c r="BP51" i="6"/>
  <c r="BT110" i="21"/>
  <c r="AH184" i="21"/>
  <c r="BT184" i="21" s="1"/>
  <c r="BN40" i="6"/>
  <c r="AI173" i="21"/>
  <c r="BU173" i="21" s="1"/>
  <c r="BO43" i="6"/>
  <c r="BU39" i="7"/>
  <c r="BP43" i="6"/>
  <c r="AI165" i="21"/>
  <c r="BU165" i="21" s="1"/>
  <c r="AH173" i="21"/>
  <c r="BT173" i="21" s="1"/>
  <c r="BU87" i="21"/>
  <c r="BO31" i="8"/>
  <c r="BN31" i="8"/>
  <c r="BQ90" i="6"/>
  <c r="BO90" i="6"/>
  <c r="BP90" i="6"/>
  <c r="BP51" i="8"/>
  <c r="BQ14" i="7"/>
  <c r="BQ40" i="7" s="1"/>
  <c r="BN51" i="8"/>
  <c r="BQ93" i="6"/>
  <c r="BS145" i="21"/>
  <c r="BP43" i="8"/>
  <c r="BN93" i="6"/>
  <c r="BS146" i="21"/>
  <c r="BP93" i="6"/>
  <c r="BO40" i="8"/>
  <c r="BS140" i="21"/>
  <c r="BS139" i="21"/>
  <c r="BO43" i="8"/>
  <c r="BP31" i="8"/>
  <c r="BN90" i="6"/>
  <c r="BO93" i="6"/>
  <c r="BP40" i="8"/>
  <c r="BN40" i="8"/>
  <c r="BO48" i="8"/>
  <c r="BO51" i="8"/>
  <c r="BN43" i="8"/>
  <c r="BN48" i="8"/>
  <c r="BM95" i="6"/>
  <c r="BL95" i="6"/>
  <c r="BK95" i="6"/>
  <c r="BJ95" i="6"/>
  <c r="BI95" i="6"/>
  <c r="BH95" i="6"/>
  <c r="BG95" i="6"/>
  <c r="BF95" i="6"/>
  <c r="BE95" i="6"/>
  <c r="BD95" i="6"/>
  <c r="BC95" i="6"/>
  <c r="BB95" i="6"/>
  <c r="BA95" i="6"/>
  <c r="AZ95" i="6"/>
  <c r="AY95" i="6"/>
  <c r="AX95" i="6"/>
  <c r="AW95" i="6"/>
  <c r="AV95" i="6"/>
  <c r="AU95" i="6"/>
  <c r="AT95" i="6"/>
  <c r="AS95" i="6"/>
  <c r="AR95" i="6"/>
  <c r="AQ95" i="6"/>
  <c r="AP95" i="6"/>
  <c r="AO95" i="6"/>
  <c r="AN95" i="6"/>
  <c r="AM95" i="6"/>
  <c r="AL95" i="6"/>
  <c r="AK95" i="6"/>
  <c r="AJ95" i="6"/>
  <c r="AI95" i="6"/>
  <c r="AH95" i="6"/>
  <c r="AG95" i="6"/>
  <c r="AF95" i="6"/>
  <c r="AE95" i="6"/>
  <c r="AD95" i="6"/>
  <c r="AC95" i="6"/>
  <c r="AB95" i="6"/>
  <c r="AA95" i="6"/>
  <c r="Z95" i="6"/>
  <c r="Y95" i="6"/>
  <c r="X95" i="6"/>
  <c r="W95" i="6"/>
  <c r="V95" i="6"/>
  <c r="U95" i="6"/>
  <c r="T95" i="6"/>
  <c r="S95" i="6"/>
  <c r="R95" i="6"/>
  <c r="Q95" i="6"/>
  <c r="P95" i="6"/>
  <c r="O95" i="6"/>
  <c r="N95" i="6"/>
  <c r="M95" i="6"/>
  <c r="L95" i="6"/>
  <c r="K95" i="6"/>
  <c r="J95" i="6"/>
  <c r="I95" i="6"/>
  <c r="H95" i="6"/>
  <c r="G95" i="6"/>
  <c r="F95" i="6"/>
  <c r="E95" i="6"/>
  <c r="D95" i="6"/>
  <c r="C95" i="6"/>
  <c r="B95" i="6"/>
  <c r="AR92" i="6"/>
  <c r="AQ92" i="6"/>
  <c r="AP92" i="6"/>
  <c r="AO92" i="6"/>
  <c r="AN92" i="6"/>
  <c r="AM92" i="6"/>
  <c r="AL92" i="6"/>
  <c r="AK92" i="6"/>
  <c r="AJ92" i="6"/>
  <c r="AI92" i="6"/>
  <c r="AH92" i="6"/>
  <c r="AG92" i="6"/>
  <c r="AF92" i="6"/>
  <c r="AE92" i="6"/>
  <c r="AD92" i="6"/>
  <c r="AC92" i="6"/>
  <c r="AB92" i="6"/>
  <c r="AA92" i="6"/>
  <c r="Z92" i="6"/>
  <c r="Y92" i="6"/>
  <c r="X92" i="6"/>
  <c r="W92" i="6"/>
  <c r="V92" i="6"/>
  <c r="U92" i="6"/>
  <c r="T92" i="6"/>
  <c r="I92" i="6"/>
  <c r="H92" i="6"/>
  <c r="G92" i="6"/>
  <c r="F92" i="6"/>
  <c r="E92" i="6"/>
  <c r="D92" i="6"/>
  <c r="C92" i="6"/>
  <c r="B92" i="6"/>
  <c r="AR91" i="6"/>
  <c r="AQ91" i="6"/>
  <c r="AP91" i="6"/>
  <c r="AH158" i="21" l="1"/>
  <c r="BT158" i="21" s="1"/>
  <c r="AI133" i="21"/>
  <c r="AI170" i="21" s="1"/>
  <c r="BU170" i="21" s="1"/>
  <c r="BY48" i="8"/>
  <c r="BY48" i="7"/>
  <c r="BN17" i="7"/>
  <c r="BN43" i="7" s="1"/>
  <c r="BN14" i="7"/>
  <c r="BN40" i="7" s="1"/>
  <c r="BO25" i="7"/>
  <c r="BO51" i="7" s="1"/>
  <c r="AI158" i="21"/>
  <c r="BU158" i="21" s="1"/>
  <c r="AI161" i="21"/>
  <c r="BU161" i="21" s="1"/>
  <c r="BN25" i="7"/>
  <c r="BN51" i="7" s="1"/>
  <c r="BS91" i="21"/>
  <c r="BP17" i="7"/>
  <c r="BP43" i="7" s="1"/>
  <c r="BP25" i="7"/>
  <c r="BP51" i="7" s="1"/>
  <c r="BT39" i="7"/>
  <c r="BS88" i="21"/>
  <c r="BP39" i="6"/>
  <c r="BS102" i="21"/>
  <c r="AG176" i="21"/>
  <c r="BS176" i="21" s="1"/>
  <c r="BO22" i="7"/>
  <c r="BO48" i="7" s="1"/>
  <c r="BO14" i="7"/>
  <c r="BO40" i="7" s="1"/>
  <c r="BU133" i="21"/>
  <c r="AH161" i="21"/>
  <c r="BT161" i="21" s="1"/>
  <c r="AG380" i="21"/>
  <c r="BQ36" i="6"/>
  <c r="AG84" i="21"/>
  <c r="BQ40" i="8"/>
  <c r="AG125" i="21"/>
  <c r="BS125" i="21" s="1"/>
  <c r="BN22" i="7"/>
  <c r="BN48" i="7" s="1"/>
  <c r="BX39" i="7"/>
  <c r="BO36" i="6"/>
  <c r="BY39" i="7"/>
  <c r="BS108" i="21"/>
  <c r="AG182" i="21"/>
  <c r="BS182" i="21" s="1"/>
  <c r="BS79" i="21"/>
  <c r="H83" i="13"/>
  <c r="CG51" i="7"/>
  <c r="BS103" i="21"/>
  <c r="AG177" i="21"/>
  <c r="BS177" i="21" s="1"/>
  <c r="BP5" i="7"/>
  <c r="BP31" i="7" s="1"/>
  <c r="H63" i="13"/>
  <c r="CG31" i="7"/>
  <c r="BX48" i="8"/>
  <c r="BX22" i="7"/>
  <c r="BX48" i="7" s="1"/>
  <c r="BO17" i="7"/>
  <c r="BO43" i="7" s="1"/>
  <c r="BP14" i="7"/>
  <c r="BP40" i="7" s="1"/>
  <c r="BW39" i="7"/>
  <c r="BO39" i="6"/>
  <c r="AG87" i="21"/>
  <c r="BQ39" i="6"/>
  <c r="AG383" i="21"/>
  <c r="BZ48" i="8"/>
  <c r="BZ22" i="7"/>
  <c r="BZ48" i="7" s="1"/>
  <c r="BW116" i="21"/>
  <c r="AK153" i="21"/>
  <c r="BW153" i="21" s="1"/>
  <c r="BN36" i="6"/>
  <c r="BN39" i="6"/>
  <c r="BN5" i="7"/>
  <c r="BN31" i="7" s="1"/>
  <c r="BQ5" i="7"/>
  <c r="AG116" i="21"/>
  <c r="BS116" i="21" s="1"/>
  <c r="BQ31" i="8"/>
  <c r="BQ17" i="7"/>
  <c r="AG128" i="21"/>
  <c r="BS128" i="21" s="1"/>
  <c r="BQ43" i="8"/>
  <c r="BS109" i="21"/>
  <c r="AG183" i="21"/>
  <c r="BS183" i="21" s="1"/>
  <c r="BP36" i="6"/>
  <c r="BQ25" i="7"/>
  <c r="BQ51" i="7" s="1"/>
  <c r="BQ51" i="8"/>
  <c r="AG136" i="21"/>
  <c r="BS136" i="21" s="1"/>
  <c r="BS99" i="21"/>
  <c r="BO5" i="7"/>
  <c r="BW136" i="21"/>
  <c r="AK173" i="21"/>
  <c r="BW173" i="21" s="1"/>
  <c r="Q85" i="6"/>
  <c r="AG85" i="6"/>
  <c r="BM85" i="6"/>
  <c r="AE93" i="6"/>
  <c r="S85" i="6"/>
  <c r="AY85" i="6"/>
  <c r="Q93" i="6"/>
  <c r="X94" i="6"/>
  <c r="BD94" i="6"/>
  <c r="Q97" i="6"/>
  <c r="AG97" i="6"/>
  <c r="AW97" i="6"/>
  <c r="BM97" i="6"/>
  <c r="G105" i="6"/>
  <c r="W105" i="6"/>
  <c r="AM105" i="6"/>
  <c r="BC105" i="6"/>
  <c r="BO13" i="7"/>
  <c r="AL94" i="6"/>
  <c r="C85" i="6"/>
  <c r="AI85" i="6"/>
  <c r="AG93" i="6"/>
  <c r="H94" i="6"/>
  <c r="AN94" i="6"/>
  <c r="D85" i="6"/>
  <c r="T85" i="6"/>
  <c r="AJ85" i="6"/>
  <c r="AZ85" i="6"/>
  <c r="B93" i="6"/>
  <c r="R93" i="6"/>
  <c r="AH93" i="6"/>
  <c r="I94" i="6"/>
  <c r="Y94" i="6"/>
  <c r="AO94" i="6"/>
  <c r="BE94" i="6"/>
  <c r="B97" i="6"/>
  <c r="R97" i="6"/>
  <c r="AH97" i="6"/>
  <c r="AX97" i="6"/>
  <c r="H105" i="6"/>
  <c r="X105" i="6"/>
  <c r="AN105" i="6"/>
  <c r="BD105" i="6"/>
  <c r="S93" i="6"/>
  <c r="BF94" i="6"/>
  <c r="C97" i="6"/>
  <c r="Y105" i="6"/>
  <c r="AO105" i="6"/>
  <c r="BE105" i="6"/>
  <c r="AI93" i="6"/>
  <c r="J94" i="6"/>
  <c r="AP94" i="6"/>
  <c r="S97" i="6"/>
  <c r="AY97" i="6"/>
  <c r="BB85" i="6"/>
  <c r="AJ93" i="6"/>
  <c r="K94" i="6"/>
  <c r="D97" i="6"/>
  <c r="T97" i="6"/>
  <c r="AJ97" i="6"/>
  <c r="AZ97" i="6"/>
  <c r="J105" i="6"/>
  <c r="Z105" i="6"/>
  <c r="AP105" i="6"/>
  <c r="BF105" i="6"/>
  <c r="E85" i="6"/>
  <c r="AI97" i="6"/>
  <c r="I105" i="6"/>
  <c r="V85" i="6"/>
  <c r="T93" i="6"/>
  <c r="G85" i="6"/>
  <c r="E93" i="6"/>
  <c r="U93" i="6"/>
  <c r="AK93" i="6"/>
  <c r="L94" i="6"/>
  <c r="AB94" i="6"/>
  <c r="AR94" i="6"/>
  <c r="BH94" i="6"/>
  <c r="E97" i="6"/>
  <c r="U97" i="6"/>
  <c r="AK97" i="6"/>
  <c r="BA97" i="6"/>
  <c r="K105" i="6"/>
  <c r="AA105" i="6"/>
  <c r="AQ105" i="6"/>
  <c r="BG105" i="6"/>
  <c r="C93" i="6"/>
  <c r="Z94" i="6"/>
  <c r="AL85" i="6"/>
  <c r="BG94" i="6"/>
  <c r="BC85" i="6"/>
  <c r="H85" i="6"/>
  <c r="X85" i="6"/>
  <c r="AN85" i="6"/>
  <c r="BD85" i="6"/>
  <c r="F93" i="6"/>
  <c r="V93" i="6"/>
  <c r="AL93" i="6"/>
  <c r="M94" i="6"/>
  <c r="AC94" i="6"/>
  <c r="AS94" i="6"/>
  <c r="BI94" i="6"/>
  <c r="F97" i="6"/>
  <c r="V97" i="6"/>
  <c r="AL97" i="6"/>
  <c r="BB97" i="6"/>
  <c r="L105" i="6"/>
  <c r="AB105" i="6"/>
  <c r="AR105" i="6"/>
  <c r="BH105" i="6"/>
  <c r="BP36" i="8"/>
  <c r="F85" i="6"/>
  <c r="D93" i="6"/>
  <c r="AA94" i="6"/>
  <c r="AQ94" i="6"/>
  <c r="W85" i="6"/>
  <c r="AM85" i="6"/>
  <c r="I85" i="6"/>
  <c r="Y85" i="6"/>
  <c r="AO85" i="6"/>
  <c r="BE85" i="6"/>
  <c r="G93" i="6"/>
  <c r="W93" i="6"/>
  <c r="AM93" i="6"/>
  <c r="N94" i="6"/>
  <c r="AD94" i="6"/>
  <c r="AT94" i="6"/>
  <c r="BJ94" i="6"/>
  <c r="G97" i="6"/>
  <c r="W97" i="6"/>
  <c r="AM97" i="6"/>
  <c r="BC97" i="6"/>
  <c r="M105" i="6"/>
  <c r="AC105" i="6"/>
  <c r="AS105" i="6"/>
  <c r="BI105" i="6"/>
  <c r="J85" i="6"/>
  <c r="BF85" i="6"/>
  <c r="AN93" i="6"/>
  <c r="AE94" i="6"/>
  <c r="BK94" i="6"/>
  <c r="H97" i="6"/>
  <c r="X97" i="6"/>
  <c r="AN97" i="6"/>
  <c r="BD97" i="6"/>
  <c r="N105" i="6"/>
  <c r="AD105" i="6"/>
  <c r="AT105" i="6"/>
  <c r="BJ105" i="6"/>
  <c r="BO36" i="8"/>
  <c r="BA85" i="6"/>
  <c r="Z85" i="6"/>
  <c r="AP85" i="6"/>
  <c r="H93" i="6"/>
  <c r="X93" i="6"/>
  <c r="O94" i="6"/>
  <c r="AU94" i="6"/>
  <c r="K85" i="6"/>
  <c r="AA85" i="6"/>
  <c r="AQ85" i="6"/>
  <c r="BG85" i="6"/>
  <c r="I93" i="6"/>
  <c r="Y93" i="6"/>
  <c r="AO93" i="6"/>
  <c r="P94" i="6"/>
  <c r="AF94" i="6"/>
  <c r="AV94" i="6"/>
  <c r="BL94" i="6"/>
  <c r="I97" i="6"/>
  <c r="Y97" i="6"/>
  <c r="AO97" i="6"/>
  <c r="BE97" i="6"/>
  <c r="O105" i="6"/>
  <c r="AE105" i="6"/>
  <c r="AU105" i="6"/>
  <c r="BK105" i="6"/>
  <c r="AB85" i="6"/>
  <c r="J93" i="6"/>
  <c r="J97" i="6"/>
  <c r="Z97" i="6"/>
  <c r="AP97" i="6"/>
  <c r="BF97" i="6"/>
  <c r="P105" i="6"/>
  <c r="AF105" i="6"/>
  <c r="AV105" i="6"/>
  <c r="BL105" i="6"/>
  <c r="BN36" i="8"/>
  <c r="BQ10" i="7"/>
  <c r="BQ36" i="7" s="1"/>
  <c r="U85" i="6"/>
  <c r="L85" i="6"/>
  <c r="AR85" i="6"/>
  <c r="AW94" i="6"/>
  <c r="M85" i="6"/>
  <c r="AC85" i="6"/>
  <c r="AS85" i="6"/>
  <c r="BI85" i="6"/>
  <c r="K93" i="6"/>
  <c r="AA93" i="6"/>
  <c r="AQ93" i="6"/>
  <c r="B94" i="6"/>
  <c r="R94" i="6"/>
  <c r="AH94" i="6"/>
  <c r="AX94" i="6"/>
  <c r="K97" i="6"/>
  <c r="AA97" i="6"/>
  <c r="AQ97" i="6"/>
  <c r="BG97" i="6"/>
  <c r="Q105" i="6"/>
  <c r="AG105" i="6"/>
  <c r="AW105" i="6"/>
  <c r="BM105" i="6"/>
  <c r="AK85" i="6"/>
  <c r="AD85" i="6"/>
  <c r="AR93" i="6"/>
  <c r="AI94" i="6"/>
  <c r="L97" i="6"/>
  <c r="AB97" i="6"/>
  <c r="AR97" i="6"/>
  <c r="BH97" i="6"/>
  <c r="B105" i="6"/>
  <c r="R105" i="6"/>
  <c r="AH105" i="6"/>
  <c r="AX105" i="6"/>
  <c r="BH85" i="6"/>
  <c r="Z93" i="6"/>
  <c r="Q94" i="6"/>
  <c r="AG94" i="6"/>
  <c r="AT85" i="6"/>
  <c r="L93" i="6"/>
  <c r="S94" i="6"/>
  <c r="AY94" i="6"/>
  <c r="AE85" i="6"/>
  <c r="AU85" i="6"/>
  <c r="BK85" i="6"/>
  <c r="M93" i="6"/>
  <c r="AC93" i="6"/>
  <c r="D94" i="6"/>
  <c r="T94" i="6"/>
  <c r="AJ94" i="6"/>
  <c r="AZ94" i="6"/>
  <c r="M97" i="6"/>
  <c r="AC97" i="6"/>
  <c r="AS97" i="6"/>
  <c r="BI97" i="6"/>
  <c r="C105" i="6"/>
  <c r="S105" i="6"/>
  <c r="AI105" i="6"/>
  <c r="AY105" i="6"/>
  <c r="BS147" i="21"/>
  <c r="AP93" i="6"/>
  <c r="BM94" i="6"/>
  <c r="N85" i="6"/>
  <c r="BJ85" i="6"/>
  <c r="AB93" i="6"/>
  <c r="C94" i="6"/>
  <c r="O85" i="6"/>
  <c r="P85" i="6"/>
  <c r="AF85" i="6"/>
  <c r="AV85" i="6"/>
  <c r="BL85" i="6"/>
  <c r="N93" i="6"/>
  <c r="AD93" i="6"/>
  <c r="E94" i="6"/>
  <c r="U94" i="6"/>
  <c r="AK94" i="6"/>
  <c r="BA94" i="6"/>
  <c r="N97" i="6"/>
  <c r="AD97" i="6"/>
  <c r="AT97" i="6"/>
  <c r="BJ97" i="6"/>
  <c r="D105" i="6"/>
  <c r="T105" i="6"/>
  <c r="AJ105" i="6"/>
  <c r="AZ105" i="6"/>
  <c r="F94" i="6"/>
  <c r="BB94" i="6"/>
  <c r="O97" i="6"/>
  <c r="AE97" i="6"/>
  <c r="AU97" i="6"/>
  <c r="BK97" i="6"/>
  <c r="E105" i="6"/>
  <c r="U105" i="6"/>
  <c r="AK105" i="6"/>
  <c r="BA105" i="6"/>
  <c r="AW85" i="6"/>
  <c r="O93" i="6"/>
  <c r="V94" i="6"/>
  <c r="B85" i="6"/>
  <c r="R85" i="6"/>
  <c r="AH85" i="6"/>
  <c r="AX85" i="6"/>
  <c r="P93" i="6"/>
  <c r="AF93" i="6"/>
  <c r="G94" i="6"/>
  <c r="W94" i="6"/>
  <c r="AM94" i="6"/>
  <c r="BC94" i="6"/>
  <c r="P97" i="6"/>
  <c r="AF97" i="6"/>
  <c r="AV97" i="6"/>
  <c r="BL97" i="6"/>
  <c r="F105" i="6"/>
  <c r="V105" i="6"/>
  <c r="AL105" i="6"/>
  <c r="BB105" i="6"/>
  <c r="BC91" i="6"/>
  <c r="AT92" i="6"/>
  <c r="BJ92" i="6"/>
  <c r="BD91" i="6"/>
  <c r="AU92" i="6"/>
  <c r="BK92" i="6"/>
  <c r="BI92" i="6"/>
  <c r="BM92" i="6"/>
  <c r="AS91" i="6"/>
  <c r="BJ91" i="6"/>
  <c r="BI91" i="6"/>
  <c r="AZ92" i="6"/>
  <c r="BH92" i="6"/>
  <c r="BF91" i="6"/>
  <c r="AT91" i="6"/>
  <c r="BA92" i="6"/>
  <c r="BH91" i="6"/>
  <c r="AU91" i="6"/>
  <c r="BK91" i="6"/>
  <c r="BB92" i="6"/>
  <c r="BA91" i="6"/>
  <c r="AV91" i="6"/>
  <c r="BL91" i="6"/>
  <c r="BC92" i="6"/>
  <c r="AX92" i="6"/>
  <c r="BB91" i="6"/>
  <c r="AS92" i="6"/>
  <c r="BE91" i="6"/>
  <c r="AW92" i="6"/>
  <c r="J92" i="6"/>
  <c r="BL92" i="6"/>
  <c r="BG91" i="6"/>
  <c r="AW91" i="6"/>
  <c r="BD92" i="6"/>
  <c r="AY91" i="6"/>
  <c r="BF92" i="6"/>
  <c r="AV92" i="6"/>
  <c r="AY92" i="6"/>
  <c r="BM91" i="6"/>
  <c r="AX91" i="6"/>
  <c r="BE92" i="6"/>
  <c r="AZ91" i="6"/>
  <c r="BG92" i="6"/>
  <c r="AG173" i="21" l="1"/>
  <c r="BS173" i="21" s="1"/>
  <c r="AG162" i="21"/>
  <c r="BS162" i="21" s="1"/>
  <c r="BO39" i="7"/>
  <c r="AX40" i="6"/>
  <c r="AT40" i="6"/>
  <c r="H51" i="6"/>
  <c r="H40" i="6"/>
  <c r="BF43" i="6"/>
  <c r="AV40" i="6"/>
  <c r="BB31" i="6"/>
  <c r="W51" i="6"/>
  <c r="BK31" i="6"/>
  <c r="BH43" i="6"/>
  <c r="AF40" i="6"/>
  <c r="AR40" i="6"/>
  <c r="AP51" i="6"/>
  <c r="G51" i="6"/>
  <c r="BD40" i="6"/>
  <c r="BL43" i="6"/>
  <c r="S51" i="6"/>
  <c r="R51" i="6"/>
  <c r="AN43" i="6"/>
  <c r="N40" i="6"/>
  <c r="B43" i="6"/>
  <c r="U99" i="21"/>
  <c r="U395" i="21"/>
  <c r="U51" i="6"/>
  <c r="T51" i="6"/>
  <c r="Z43" i="6"/>
  <c r="AU51" i="6"/>
  <c r="BG51" i="6"/>
  <c r="Z51" i="6"/>
  <c r="X40" i="6"/>
  <c r="AV43" i="6"/>
  <c r="C51" i="6"/>
  <c r="B51" i="6"/>
  <c r="AB395" i="21"/>
  <c r="AW51" i="6"/>
  <c r="AB99" i="21"/>
  <c r="BC43" i="6"/>
  <c r="AC40" i="6"/>
  <c r="W384" i="21"/>
  <c r="W88" i="21"/>
  <c r="Q395" i="21"/>
  <c r="Q99" i="21"/>
  <c r="E51" i="6"/>
  <c r="AD43" i="6"/>
  <c r="AF31" i="6"/>
  <c r="J43" i="6"/>
  <c r="AE51" i="6"/>
  <c r="AD91" i="21"/>
  <c r="AD387" i="21"/>
  <c r="BE43" i="6"/>
  <c r="H39" i="6"/>
  <c r="Z31" i="6"/>
  <c r="AQ51" i="6"/>
  <c r="L40" i="6"/>
  <c r="I51" i="6"/>
  <c r="R99" i="21"/>
  <c r="R395" i="21"/>
  <c r="J51" i="6"/>
  <c r="AJ43" i="6"/>
  <c r="AP40" i="6"/>
  <c r="AE39" i="6"/>
  <c r="BP10" i="7"/>
  <c r="BP36" i="7" s="1"/>
  <c r="AX51" i="6"/>
  <c r="AA39" i="6"/>
  <c r="W39" i="6"/>
  <c r="F43" i="6"/>
  <c r="O31" i="6"/>
  <c r="K31" i="6"/>
  <c r="S43" i="6"/>
  <c r="G40" i="6"/>
  <c r="AI51" i="6"/>
  <c r="BH31" i="6"/>
  <c r="K39" i="6"/>
  <c r="AE99" i="21"/>
  <c r="AE395" i="21"/>
  <c r="BI51" i="6"/>
  <c r="AM31" i="6"/>
  <c r="AG153" i="21"/>
  <c r="BS153" i="21" s="1"/>
  <c r="BK43" i="6"/>
  <c r="BJ43" i="6"/>
  <c r="BJ31" i="6"/>
  <c r="AB31" i="6"/>
  <c r="BK51" i="6"/>
  <c r="Q79" i="21"/>
  <c r="Q375" i="21"/>
  <c r="E31" i="6"/>
  <c r="BO39" i="8"/>
  <c r="AL51" i="6"/>
  <c r="AA387" i="21"/>
  <c r="AA91" i="21"/>
  <c r="AS43" i="6"/>
  <c r="AD31" i="6"/>
  <c r="R40" i="6"/>
  <c r="D39" i="6"/>
  <c r="V39" i="6"/>
  <c r="AH39" i="6"/>
  <c r="AB39" i="6"/>
  <c r="J39" i="6"/>
  <c r="AB40" i="6"/>
  <c r="AH31" i="6"/>
  <c r="AY40" i="6"/>
  <c r="AB43" i="6"/>
  <c r="AR31" i="6"/>
  <c r="AE43" i="6"/>
  <c r="F51" i="6"/>
  <c r="AF43" i="6"/>
  <c r="R31" i="6"/>
  <c r="O39" i="6"/>
  <c r="S91" i="21"/>
  <c r="S387" i="21"/>
  <c r="M43" i="6"/>
  <c r="W383" i="21"/>
  <c r="W87" i="21"/>
  <c r="AC39" i="6"/>
  <c r="S40" i="6"/>
  <c r="X384" i="21"/>
  <c r="X88" i="21"/>
  <c r="AG40" i="6"/>
  <c r="L43" i="6"/>
  <c r="AI40" i="6"/>
  <c r="AK31" i="6"/>
  <c r="Y79" i="21"/>
  <c r="Y375" i="21"/>
  <c r="AG51" i="6"/>
  <c r="X99" i="21"/>
  <c r="X395" i="21"/>
  <c r="AQ43" i="6"/>
  <c r="L31" i="6"/>
  <c r="H43" i="6"/>
  <c r="BK40" i="6"/>
  <c r="BF31" i="6"/>
  <c r="S99" i="21"/>
  <c r="S395" i="21"/>
  <c r="M51" i="6"/>
  <c r="AM43" i="6"/>
  <c r="BE31" i="6"/>
  <c r="AD79" i="21"/>
  <c r="AD375" i="21"/>
  <c r="F31" i="6"/>
  <c r="AR51" i="6"/>
  <c r="S88" i="21"/>
  <c r="S384" i="21"/>
  <c r="M40" i="6"/>
  <c r="BC31" i="6"/>
  <c r="C39" i="6"/>
  <c r="Y40" i="6"/>
  <c r="V384" i="21"/>
  <c r="V88" i="21"/>
  <c r="B39" i="6"/>
  <c r="BN10" i="7"/>
  <c r="BN36" i="7" s="1"/>
  <c r="C31" i="6"/>
  <c r="BO31" i="7"/>
  <c r="V40" i="6"/>
  <c r="AH40" i="6"/>
  <c r="AD51" i="6"/>
  <c r="R43" i="6"/>
  <c r="Y395" i="21"/>
  <c r="Y99" i="21"/>
  <c r="AK51" i="6"/>
  <c r="BL31" i="6"/>
  <c r="U39" i="6"/>
  <c r="U383" i="21"/>
  <c r="U87" i="21"/>
  <c r="AX31" i="6"/>
  <c r="AU31" i="6"/>
  <c r="AF395" i="21"/>
  <c r="AF99" i="21"/>
  <c r="BM51" i="6"/>
  <c r="BQ36" i="8"/>
  <c r="AG121" i="21"/>
  <c r="BS121" i="21" s="1"/>
  <c r="N51" i="6"/>
  <c r="AA88" i="21"/>
  <c r="AA384" i="21"/>
  <c r="AS40" i="6"/>
  <c r="AU43" i="6"/>
  <c r="AT43" i="6"/>
  <c r="BS110" i="21"/>
  <c r="AG184" i="21"/>
  <c r="BS184" i="21" s="1"/>
  <c r="X39" i="6"/>
  <c r="AZ43" i="6"/>
  <c r="C43" i="6"/>
  <c r="V51" i="6"/>
  <c r="BG43" i="6"/>
  <c r="BH51" i="6"/>
  <c r="F39" i="6"/>
  <c r="R39" i="6"/>
  <c r="O43" i="6"/>
  <c r="BB40" i="6"/>
  <c r="N43" i="6"/>
  <c r="AD39" i="6"/>
  <c r="P31" i="6"/>
  <c r="O51" i="6"/>
  <c r="Z387" i="21"/>
  <c r="AO43" i="6"/>
  <c r="Z91" i="21"/>
  <c r="AA51" i="6"/>
  <c r="AC91" i="21"/>
  <c r="AC387" i="21"/>
  <c r="BA43" i="6"/>
  <c r="T43" i="6"/>
  <c r="K40" i="6"/>
  <c r="J40" i="6"/>
  <c r="BE51" i="6"/>
  <c r="AD99" i="21"/>
  <c r="AD395" i="21"/>
  <c r="BF40" i="6"/>
  <c r="BO10" i="7"/>
  <c r="BO36" i="7" s="1"/>
  <c r="W40" i="6"/>
  <c r="D40" i="6"/>
  <c r="AT51" i="6"/>
  <c r="AH43" i="6"/>
  <c r="AZ51" i="6"/>
  <c r="AE384" i="21"/>
  <c r="AE88" i="21"/>
  <c r="BI40" i="6"/>
  <c r="AP39" i="6"/>
  <c r="AP43" i="6"/>
  <c r="N31" i="6"/>
  <c r="AE31" i="6"/>
  <c r="P43" i="6"/>
  <c r="AF39" i="6"/>
  <c r="B31" i="6"/>
  <c r="AZ40" i="6"/>
  <c r="M39" i="6"/>
  <c r="S87" i="21"/>
  <c r="S383" i="21"/>
  <c r="L39" i="6"/>
  <c r="T88" i="21"/>
  <c r="T384" i="21"/>
  <c r="Q40" i="6"/>
  <c r="AR39" i="6"/>
  <c r="T395" i="21"/>
  <c r="T99" i="21"/>
  <c r="Q51" i="6"/>
  <c r="AA43" i="6"/>
  <c r="AE79" i="21"/>
  <c r="BI31" i="6"/>
  <c r="AE375" i="21"/>
  <c r="AB88" i="21"/>
  <c r="AW40" i="6"/>
  <c r="AB384" i="21"/>
  <c r="AE40" i="6"/>
  <c r="J31" i="6"/>
  <c r="W43" i="6"/>
  <c r="Z79" i="21"/>
  <c r="Z375" i="21"/>
  <c r="AO31" i="6"/>
  <c r="AB51" i="6"/>
  <c r="BB43" i="6"/>
  <c r="BD51" i="6"/>
  <c r="R88" i="21"/>
  <c r="I40" i="6"/>
  <c r="R384" i="21"/>
  <c r="Z39" i="6"/>
  <c r="BG40" i="6"/>
  <c r="BM40" i="6"/>
  <c r="AF384" i="21"/>
  <c r="AF88" i="21"/>
  <c r="AG31" i="6"/>
  <c r="X79" i="21"/>
  <c r="X375" i="21"/>
  <c r="BQ31" i="7"/>
  <c r="BB51" i="6"/>
  <c r="G39" i="6"/>
  <c r="AL39" i="6"/>
  <c r="P51" i="6"/>
  <c r="D31" i="6"/>
  <c r="BS87" i="21"/>
  <c r="B40" i="6"/>
  <c r="D51" i="6"/>
  <c r="F40" i="6"/>
  <c r="AC384" i="21"/>
  <c r="AC88" i="21"/>
  <c r="BA40" i="6"/>
  <c r="N39" i="6"/>
  <c r="V387" i="21"/>
  <c r="Y43" i="6"/>
  <c r="V91" i="21"/>
  <c r="BG31" i="6"/>
  <c r="AU40" i="6"/>
  <c r="K51" i="6"/>
  <c r="Y387" i="21"/>
  <c r="AK43" i="6"/>
  <c r="Y91" i="21"/>
  <c r="AI43" i="6"/>
  <c r="D43" i="6"/>
  <c r="AJ39" i="6"/>
  <c r="AO51" i="6"/>
  <c r="Z99" i="21"/>
  <c r="Z395" i="21"/>
  <c r="BQ13" i="7"/>
  <c r="AG124" i="21"/>
  <c r="BS124" i="21" s="1"/>
  <c r="BQ39" i="8"/>
  <c r="T383" i="21"/>
  <c r="Q39" i="6"/>
  <c r="T87" i="21"/>
  <c r="AY31" i="6"/>
  <c r="AG165" i="21"/>
  <c r="BS165" i="21" s="1"/>
  <c r="AW31" i="6"/>
  <c r="AB375" i="21"/>
  <c r="AB79" i="21"/>
  <c r="Q88" i="21"/>
  <c r="Q384" i="21"/>
  <c r="E40" i="6"/>
  <c r="V383" i="21"/>
  <c r="V87" i="21"/>
  <c r="Y39" i="6"/>
  <c r="BH40" i="6"/>
  <c r="BF51" i="6"/>
  <c r="AH51" i="6"/>
  <c r="AD40" i="6"/>
  <c r="AJ51" i="6"/>
  <c r="I39" i="6"/>
  <c r="R87" i="21"/>
  <c r="R383" i="21"/>
  <c r="V31" i="6"/>
  <c r="X91" i="21"/>
  <c r="AG43" i="6"/>
  <c r="X387" i="21"/>
  <c r="T375" i="21"/>
  <c r="T79" i="21"/>
  <c r="Q31" i="6"/>
  <c r="BS84" i="21"/>
  <c r="AR43" i="6"/>
  <c r="AA395" i="21"/>
  <c r="AS51" i="6"/>
  <c r="AA99" i="21"/>
  <c r="W31" i="6"/>
  <c r="AD384" i="21"/>
  <c r="BE40" i="6"/>
  <c r="AD88" i="21"/>
  <c r="X87" i="21"/>
  <c r="AG39" i="6"/>
  <c r="X383" i="21"/>
  <c r="AV31" i="6"/>
  <c r="P40" i="6"/>
  <c r="AP31" i="6"/>
  <c r="Q383" i="21"/>
  <c r="Q87" i="21"/>
  <c r="E39" i="6"/>
  <c r="T387" i="21"/>
  <c r="Q43" i="6"/>
  <c r="T91" i="21"/>
  <c r="W91" i="21"/>
  <c r="AC43" i="6"/>
  <c r="W387" i="21"/>
  <c r="X43" i="6"/>
  <c r="W99" i="21"/>
  <c r="W395" i="21"/>
  <c r="AC51" i="6"/>
  <c r="Z40" i="6"/>
  <c r="AO40" i="6"/>
  <c r="Z88" i="21"/>
  <c r="Z384" i="21"/>
  <c r="BC40" i="6"/>
  <c r="P39" i="6"/>
  <c r="AJ40" i="6"/>
  <c r="K43" i="6"/>
  <c r="AS31" i="6"/>
  <c r="AA79" i="21"/>
  <c r="AA375" i="21"/>
  <c r="G43" i="6"/>
  <c r="V375" i="21"/>
  <c r="V79" i="21"/>
  <c r="Y31" i="6"/>
  <c r="AQ40" i="6"/>
  <c r="L51" i="6"/>
  <c r="AL43" i="6"/>
  <c r="BD31" i="6"/>
  <c r="AN51" i="6"/>
  <c r="U91" i="21"/>
  <c r="U387" i="21"/>
  <c r="U43" i="6"/>
  <c r="G31" i="6"/>
  <c r="T39" i="6"/>
  <c r="AI39" i="6"/>
  <c r="V395" i="21"/>
  <c r="Y51" i="6"/>
  <c r="V99" i="21"/>
  <c r="BC51" i="6"/>
  <c r="S31" i="6"/>
  <c r="BQ43" i="7"/>
  <c r="AY51" i="6"/>
  <c r="S79" i="21"/>
  <c r="S375" i="21"/>
  <c r="M31" i="6"/>
  <c r="X31" i="6"/>
  <c r="AC99" i="21"/>
  <c r="BA51" i="6"/>
  <c r="AC395" i="21"/>
  <c r="BV147" i="21"/>
  <c r="AJ184" i="21"/>
  <c r="BV184" i="21" s="1"/>
  <c r="C40" i="6"/>
  <c r="BL51" i="6"/>
  <c r="O40" i="6"/>
  <c r="AM40" i="6"/>
  <c r="T40" i="6"/>
  <c r="AT31" i="6"/>
  <c r="AQ39" i="6"/>
  <c r="W375" i="21"/>
  <c r="W79" i="21"/>
  <c r="AC31" i="6"/>
  <c r="U79" i="21"/>
  <c r="U31" i="6"/>
  <c r="U375" i="21"/>
  <c r="BJ51" i="6"/>
  <c r="AN39" i="6"/>
  <c r="BJ40" i="6"/>
  <c r="AM39" i="6"/>
  <c r="R79" i="21"/>
  <c r="R375" i="21"/>
  <c r="I31" i="6"/>
  <c r="AA40" i="6"/>
  <c r="V43" i="6"/>
  <c r="AN31" i="6"/>
  <c r="AL31" i="6"/>
  <c r="BP13" i="7"/>
  <c r="BP39" i="8"/>
  <c r="X51" i="6"/>
  <c r="AX43" i="6"/>
  <c r="AZ31" i="6"/>
  <c r="AN40" i="6"/>
  <c r="AI31" i="6"/>
  <c r="AL40" i="6"/>
  <c r="AJ31" i="6"/>
  <c r="AF51" i="6"/>
  <c r="AC79" i="21"/>
  <c r="BA31" i="6"/>
  <c r="AC375" i="21"/>
  <c r="Y383" i="21"/>
  <c r="Y87" i="21"/>
  <c r="AK39" i="6"/>
  <c r="AB387" i="21"/>
  <c r="AB91" i="21"/>
  <c r="AW43" i="6"/>
  <c r="AE387" i="21"/>
  <c r="AE91" i="21"/>
  <c r="BI43" i="6"/>
  <c r="BD43" i="6"/>
  <c r="H31" i="6"/>
  <c r="T31" i="6"/>
  <c r="Y88" i="21"/>
  <c r="Y384" i="21"/>
  <c r="AK40" i="6"/>
  <c r="R387" i="21"/>
  <c r="R91" i="21"/>
  <c r="I43" i="6"/>
  <c r="AQ31" i="6"/>
  <c r="U88" i="21"/>
  <c r="U40" i="6"/>
  <c r="U384" i="21"/>
  <c r="AV51" i="6"/>
  <c r="BL40" i="6"/>
  <c r="Z87" i="21"/>
  <c r="Z383" i="21"/>
  <c r="AO39" i="6"/>
  <c r="AA31" i="6"/>
  <c r="E43" i="6"/>
  <c r="Q91" i="21"/>
  <c r="Q387" i="21"/>
  <c r="BN13" i="7"/>
  <c r="BN39" i="8"/>
  <c r="AY43" i="6"/>
  <c r="S39" i="6"/>
  <c r="AM51" i="6"/>
  <c r="AF91" i="21"/>
  <c r="AF387" i="21"/>
  <c r="BM43" i="6"/>
  <c r="AF79" i="21"/>
  <c r="AF375" i="21"/>
  <c r="BM31" i="6"/>
  <c r="AY93" i="6"/>
  <c r="BH93" i="6"/>
  <c r="V51" i="8"/>
  <c r="AV43" i="8"/>
  <c r="AQ127" i="21"/>
  <c r="AH31" i="8"/>
  <c r="O43" i="8"/>
  <c r="BB40" i="8"/>
  <c r="BJ145" i="21"/>
  <c r="AN139" i="21"/>
  <c r="N39" i="8"/>
  <c r="AW128" i="21"/>
  <c r="AJ40" i="8"/>
  <c r="BA124" i="21"/>
  <c r="AP120" i="21"/>
  <c r="BB125" i="21"/>
  <c r="AN131" i="21"/>
  <c r="AS140" i="21"/>
  <c r="BB136" i="21"/>
  <c r="K43" i="8"/>
  <c r="AR126" i="21"/>
  <c r="AX125" i="21"/>
  <c r="BL147" i="21"/>
  <c r="AP146" i="21"/>
  <c r="AR140" i="21"/>
  <c r="BA136" i="21"/>
  <c r="W43" i="8"/>
  <c r="AO132" i="21"/>
  <c r="G31" i="8"/>
  <c r="T39" i="8"/>
  <c r="BG145" i="21"/>
  <c r="AO144" i="21"/>
  <c r="BM139" i="21"/>
  <c r="AV129" i="21"/>
  <c r="B39" i="8"/>
  <c r="AS114" i="21"/>
  <c r="AX147" i="21"/>
  <c r="BP146" i="21"/>
  <c r="AT140" i="21"/>
  <c r="AY136" i="21"/>
  <c r="AR144" i="21"/>
  <c r="AV113" i="21"/>
  <c r="BA90" i="6"/>
  <c r="AV93" i="6"/>
  <c r="BH90" i="6"/>
  <c r="BB90" i="6"/>
  <c r="BL90" i="6"/>
  <c r="BA145" i="21"/>
  <c r="BG139" i="21"/>
  <c r="BL51" i="8"/>
  <c r="AT129" i="21"/>
  <c r="AW138" i="21"/>
  <c r="AQ31" i="8"/>
  <c r="O40" i="8"/>
  <c r="AN145" i="21"/>
  <c r="AT139" i="21"/>
  <c r="L51" i="8"/>
  <c r="AL43" i="8"/>
  <c r="AW125" i="21"/>
  <c r="BD31" i="8"/>
  <c r="AS119" i="21"/>
  <c r="BG147" i="21"/>
  <c r="BF51" i="8"/>
  <c r="BB31" i="8"/>
  <c r="S43" i="8"/>
  <c r="BM146" i="21"/>
  <c r="C43" i="8"/>
  <c r="AX142" i="21"/>
  <c r="BC51" i="8"/>
  <c r="AP128" i="21"/>
  <c r="BB124" i="21"/>
  <c r="S31" i="8"/>
  <c r="BL93" i="6"/>
  <c r="AZ141" i="21"/>
  <c r="F51" i="8"/>
  <c r="AF43" i="8"/>
  <c r="BL146" i="21"/>
  <c r="AN144" i="21"/>
  <c r="BA142" i="21"/>
  <c r="AP138" i="21"/>
  <c r="AS128" i="21"/>
  <c r="T40" i="8"/>
  <c r="AW124" i="21"/>
  <c r="AT31" i="8"/>
  <c r="AT125" i="21"/>
  <c r="AN113" i="21"/>
  <c r="BI147" i="21"/>
  <c r="BO146" i="21"/>
  <c r="AO140" i="21"/>
  <c r="AX136" i="21"/>
  <c r="AN126" i="21"/>
  <c r="AS126" i="21"/>
  <c r="AQ39" i="8"/>
  <c r="AP125" i="21"/>
  <c r="BH147" i="21"/>
  <c r="BJ51" i="8"/>
  <c r="AN39" i="8"/>
  <c r="BR146" i="21"/>
  <c r="AN140" i="21"/>
  <c r="AW136" i="21"/>
  <c r="G43" i="8"/>
  <c r="AQ126" i="21"/>
  <c r="AQ40" i="8"/>
  <c r="AV138" i="21"/>
  <c r="BC145" i="21"/>
  <c r="BI139" i="21"/>
  <c r="BD51" i="8"/>
  <c r="AR129" i="21"/>
  <c r="AO114" i="21"/>
  <c r="AT147" i="21"/>
  <c r="R31" i="8"/>
  <c r="O39" i="8"/>
  <c r="AP140" i="21"/>
  <c r="F40" i="8"/>
  <c r="BF145" i="21"/>
  <c r="BP139" i="21"/>
  <c r="C40" i="8"/>
  <c r="AS113" i="21"/>
  <c r="AY90" i="6"/>
  <c r="AW145" i="21"/>
  <c r="BC139" i="21"/>
  <c r="AV51" i="8"/>
  <c r="AS134" i="21"/>
  <c r="AP129" i="21"/>
  <c r="AS138" i="21"/>
  <c r="AZ128" i="21"/>
  <c r="BL40" i="8"/>
  <c r="AA31" i="8"/>
  <c r="BP145" i="21"/>
  <c r="AX144" i="21"/>
  <c r="AP139" i="21"/>
  <c r="V43" i="8"/>
  <c r="AS125" i="21"/>
  <c r="AN31" i="8"/>
  <c r="AL31" i="8"/>
  <c r="AU116" i="21"/>
  <c r="BC147" i="21"/>
  <c r="AP51" i="8"/>
  <c r="BI146" i="21"/>
  <c r="BO140" i="21"/>
  <c r="AT142" i="21"/>
  <c r="AM51" i="8"/>
  <c r="AP147" i="21"/>
  <c r="B31" i="8"/>
  <c r="BH146" i="21"/>
  <c r="BR140" i="21"/>
  <c r="BB145" i="21"/>
  <c r="AU129" i="21"/>
  <c r="U14" i="7"/>
  <c r="U40" i="7" s="1"/>
  <c r="AW142" i="21"/>
  <c r="AY51" i="8"/>
  <c r="AO128" i="21"/>
  <c r="D40" i="8"/>
  <c r="AN114" i="21"/>
  <c r="AW114" i="21"/>
  <c r="Z39" i="8"/>
  <c r="AQ116" i="21"/>
  <c r="BE147" i="21"/>
  <c r="AX51" i="8"/>
  <c r="BK146" i="21"/>
  <c r="BQ140" i="21"/>
  <c r="AX40" i="8"/>
  <c r="AA39" i="8"/>
  <c r="BD147" i="21"/>
  <c r="AT51" i="8"/>
  <c r="AR113" i="21"/>
  <c r="BN146" i="21"/>
  <c r="BP140" i="21"/>
  <c r="BJ40" i="8"/>
  <c r="AM39" i="8"/>
  <c r="I5" i="7"/>
  <c r="I31" i="7" s="1"/>
  <c r="AA40" i="8"/>
  <c r="AQ113" i="21"/>
  <c r="AR138" i="21"/>
  <c r="AY128" i="21"/>
  <c r="BH40" i="8"/>
  <c r="AY145" i="21"/>
  <c r="BE139" i="21"/>
  <c r="AN51" i="8"/>
  <c r="AQ134" i="21"/>
  <c r="AN129" i="21"/>
  <c r="AZ125" i="21"/>
  <c r="AV115" i="21"/>
  <c r="AW115" i="21"/>
  <c r="BG93" i="6"/>
  <c r="AW131" i="21"/>
  <c r="P43" i="8"/>
  <c r="AF39" i="8"/>
  <c r="AQ136" i="21"/>
  <c r="BL139" i="21"/>
  <c r="BM90" i="6"/>
  <c r="BI90" i="6"/>
  <c r="BA93" i="6"/>
  <c r="AS145" i="21"/>
  <c r="AY139" i="21"/>
  <c r="AF51" i="8"/>
  <c r="AO134" i="21"/>
  <c r="BF43" i="8"/>
  <c r="AZ142" i="21"/>
  <c r="AO138" i="21"/>
  <c r="AV128" i="21"/>
  <c r="AV40" i="8"/>
  <c r="AW120" i="21"/>
  <c r="K31" i="8"/>
  <c r="AQ114" i="21"/>
  <c r="BL145" i="21"/>
  <c r="AT144" i="21"/>
  <c r="BR139" i="21"/>
  <c r="F43" i="8"/>
  <c r="AO125" i="21"/>
  <c r="X31" i="8"/>
  <c r="BG40" i="8"/>
  <c r="AY147" i="21"/>
  <c r="Z51" i="8"/>
  <c r="AZ43" i="8"/>
  <c r="AR127" i="21"/>
  <c r="AP126" i="21"/>
  <c r="BE146" i="21"/>
  <c r="BK140" i="21"/>
  <c r="BE25" i="7"/>
  <c r="BE51" i="7" s="1"/>
  <c r="BF40" i="8"/>
  <c r="AP142" i="21"/>
  <c r="W51" i="8"/>
  <c r="AZ90" i="6"/>
  <c r="BK90" i="6"/>
  <c r="BB93" i="6"/>
  <c r="AT113" i="21"/>
  <c r="BN140" i="21"/>
  <c r="AX145" i="21"/>
  <c r="BH139" i="21"/>
  <c r="AZ51" i="8"/>
  <c r="AS135" i="21"/>
  <c r="AQ129" i="21"/>
  <c r="O31" i="8"/>
  <c r="AS142" i="21"/>
  <c r="AI51" i="8"/>
  <c r="BK31" i="8"/>
  <c r="BH31" i="8"/>
  <c r="BA147" i="21"/>
  <c r="AH51" i="8"/>
  <c r="BH43" i="8"/>
  <c r="AQ119" i="21"/>
  <c r="BG146" i="21"/>
  <c r="BM140" i="21"/>
  <c r="AP136" i="21"/>
  <c r="AH40" i="8"/>
  <c r="K39" i="8"/>
  <c r="BA116" i="21"/>
  <c r="AP121" i="21"/>
  <c r="AN121" i="21"/>
  <c r="AZ147" i="21"/>
  <c r="AD51" i="8"/>
  <c r="BD43" i="8"/>
  <c r="AS127" i="21"/>
  <c r="AY116" i="21"/>
  <c r="BJ146" i="21"/>
  <c r="BL140" i="21"/>
  <c r="AO136" i="21"/>
  <c r="AT40" i="8"/>
  <c r="W39" i="8"/>
  <c r="AZ116" i="21"/>
  <c r="AV120" i="21"/>
  <c r="AR136" i="21"/>
  <c r="AY142" i="21"/>
  <c r="AN138" i="21"/>
  <c r="AU128" i="21"/>
  <c r="AR40" i="8"/>
  <c r="V31" i="8"/>
  <c r="AU145" i="21"/>
  <c r="BA139" i="21"/>
  <c r="X51" i="8"/>
  <c r="AX43" i="8"/>
  <c r="AV125" i="21"/>
  <c r="AZ31" i="8"/>
  <c r="AR115" i="21"/>
  <c r="AN40" i="8"/>
  <c r="AI31" i="8"/>
  <c r="AL40" i="8"/>
  <c r="AX90" i="6"/>
  <c r="AR141" i="21"/>
  <c r="AS131" i="21"/>
  <c r="BC40" i="8"/>
  <c r="P39" i="8"/>
  <c r="BD146" i="21"/>
  <c r="BM93" i="6"/>
  <c r="BF93" i="6"/>
  <c r="BI93" i="6"/>
  <c r="BF90" i="6"/>
  <c r="AO145" i="21"/>
  <c r="AU139" i="21"/>
  <c r="P51" i="8"/>
  <c r="AP43" i="8"/>
  <c r="AB31" i="8"/>
  <c r="AV142" i="21"/>
  <c r="BK51" i="8"/>
  <c r="AR128" i="21"/>
  <c r="AF40" i="8"/>
  <c r="AS120" i="21"/>
  <c r="AP119" i="21"/>
  <c r="BH145" i="21"/>
  <c r="AP144" i="21"/>
  <c r="BN139" i="21"/>
  <c r="AL39" i="8"/>
  <c r="H31" i="8"/>
  <c r="AU147" i="21"/>
  <c r="BA141" i="21"/>
  <c r="J51" i="8"/>
  <c r="AJ43" i="8"/>
  <c r="AN127" i="21"/>
  <c r="AW127" i="21"/>
  <c r="AP40" i="8"/>
  <c r="BA146" i="21"/>
  <c r="BG140" i="21"/>
  <c r="G51" i="8"/>
  <c r="AR132" i="21"/>
  <c r="BD40" i="8"/>
  <c r="BK93" i="6"/>
  <c r="AN141" i="21"/>
  <c r="AP113" i="21"/>
  <c r="AZ146" i="21"/>
  <c r="BD139" i="21"/>
  <c r="AP134" i="21"/>
  <c r="AY125" i="21"/>
  <c r="BL31" i="8"/>
  <c r="BJ31" i="8"/>
  <c r="AP39" i="8"/>
  <c r="AO142" i="21"/>
  <c r="AU31" i="8"/>
  <c r="AW113" i="21"/>
  <c r="AW147" i="21"/>
  <c r="R51" i="8"/>
  <c r="AR43" i="8"/>
  <c r="AP127" i="21"/>
  <c r="AD31" i="8"/>
  <c r="BC146" i="21"/>
  <c r="BI140" i="21"/>
  <c r="BM25" i="7"/>
  <c r="BM51" i="7" s="1"/>
  <c r="R40" i="8"/>
  <c r="AW116" i="21"/>
  <c r="AV147" i="21"/>
  <c r="AX141" i="21"/>
  <c r="N51" i="8"/>
  <c r="AN43" i="8"/>
  <c r="AO127" i="21"/>
  <c r="BF146" i="21"/>
  <c r="BH140" i="21"/>
  <c r="AD40" i="8"/>
  <c r="G39" i="8"/>
  <c r="AV116" i="21"/>
  <c r="AM31" i="8"/>
  <c r="AU142" i="21"/>
  <c r="BG51" i="8"/>
  <c r="AQ128" i="21"/>
  <c r="AB40" i="8"/>
  <c r="E13" i="7"/>
  <c r="E39" i="7" s="1"/>
  <c r="AQ145" i="21"/>
  <c r="AW139" i="21"/>
  <c r="H51" i="8"/>
  <c r="AH43" i="8"/>
  <c r="AR125" i="21"/>
  <c r="AJ31" i="8"/>
  <c r="AN115" i="21"/>
  <c r="H40" i="8"/>
  <c r="C31" i="8"/>
  <c r="AT93" i="6"/>
  <c r="BD90" i="6"/>
  <c r="BG90" i="6"/>
  <c r="AO131" i="21"/>
  <c r="AM40" i="8"/>
  <c r="BJ140" i="21"/>
  <c r="AT145" i="21"/>
  <c r="AJ51" i="8"/>
  <c r="BJ43" i="8"/>
  <c r="S51" i="8"/>
  <c r="AW93" i="6"/>
  <c r="BC93" i="6"/>
  <c r="AS93" i="6"/>
  <c r="AZ93" i="6"/>
  <c r="BQ145" i="21"/>
  <c r="AY144" i="21"/>
  <c r="AQ139" i="21"/>
  <c r="Z43" i="8"/>
  <c r="J39" i="8"/>
  <c r="AR142" i="21"/>
  <c r="AU51" i="8"/>
  <c r="AN128" i="21"/>
  <c r="P40" i="8"/>
  <c r="AZ124" i="21"/>
  <c r="AO120" i="21"/>
  <c r="X39" i="8"/>
  <c r="AP31" i="8"/>
  <c r="BD145" i="21"/>
  <c r="BJ139" i="21"/>
  <c r="AW129" i="21"/>
  <c r="V39" i="8"/>
  <c r="AR120" i="21"/>
  <c r="AU113" i="21"/>
  <c r="AQ147" i="21"/>
  <c r="AW141" i="21"/>
  <c r="T43" i="8"/>
  <c r="K40" i="8"/>
  <c r="AN136" i="21"/>
  <c r="J40" i="8"/>
  <c r="AW146" i="21"/>
  <c r="BC140" i="21"/>
  <c r="AN132" i="21"/>
  <c r="AW132" i="21"/>
  <c r="Q17" i="7"/>
  <c r="Q43" i="7" s="1"/>
  <c r="X40" i="8"/>
  <c r="AQ120" i="21"/>
  <c r="BB116" i="21"/>
  <c r="AR119" i="21"/>
  <c r="AW5" i="7"/>
  <c r="AW31" i="7" s="1"/>
  <c r="AV146" i="21"/>
  <c r="AP145" i="21"/>
  <c r="AZ139" i="21"/>
  <c r="T51" i="8"/>
  <c r="AT43" i="8"/>
  <c r="AU125" i="21"/>
  <c r="AW121" i="21"/>
  <c r="AQ115" i="21"/>
  <c r="AB39" i="8"/>
  <c r="AQ132" i="21"/>
  <c r="AE31" i="8"/>
  <c r="AS147" i="21"/>
  <c r="AY141" i="21"/>
  <c r="B51" i="8"/>
  <c r="AB43" i="8"/>
  <c r="AY146" i="21"/>
  <c r="BE140" i="21"/>
  <c r="BG43" i="8"/>
  <c r="B40" i="8"/>
  <c r="AS116" i="21"/>
  <c r="AR31" i="8"/>
  <c r="AR147" i="21"/>
  <c r="AT141" i="21"/>
  <c r="AV141" i="21"/>
  <c r="X43" i="8"/>
  <c r="BB146" i="21"/>
  <c r="BD140" i="21"/>
  <c r="N40" i="8"/>
  <c r="AR116" i="21"/>
  <c r="AS115" i="21"/>
  <c r="W31" i="8"/>
  <c r="D39" i="8"/>
  <c r="AQ142" i="21"/>
  <c r="AQ51" i="8"/>
  <c r="L40" i="8"/>
  <c r="AY124" i="21"/>
  <c r="BA144" i="21"/>
  <c r="AS139" i="21"/>
  <c r="R43" i="8"/>
  <c r="AN125" i="21"/>
  <c r="T31" i="8"/>
  <c r="BJ147" i="21"/>
  <c r="W40" i="8"/>
  <c r="BF140" i="21"/>
  <c r="BK43" i="8"/>
  <c r="AV31" i="8"/>
  <c r="N31" i="8"/>
  <c r="C51" i="8"/>
  <c r="AY40" i="8"/>
  <c r="AO113" i="21"/>
  <c r="AX93" i="6"/>
  <c r="BM145" i="21"/>
  <c r="AU144" i="21"/>
  <c r="J43" i="8"/>
  <c r="AN142" i="21"/>
  <c r="AE51" i="8"/>
  <c r="AV124" i="21"/>
  <c r="H39" i="8"/>
  <c r="Z31" i="8"/>
  <c r="AZ145" i="21"/>
  <c r="BF139" i="21"/>
  <c r="BH51" i="8"/>
  <c r="AS129" i="21"/>
  <c r="AC14" i="7"/>
  <c r="AC40" i="7" s="1"/>
  <c r="F39" i="8"/>
  <c r="AV136" i="21"/>
  <c r="Z40" i="8"/>
  <c r="AS141" i="21"/>
  <c r="D43" i="8"/>
  <c r="AJ39" i="8"/>
  <c r="AS146" i="21"/>
  <c r="AY140" i="21"/>
  <c r="AZ136" i="21"/>
  <c r="S39" i="8"/>
  <c r="BB128" i="21"/>
  <c r="AE39" i="8"/>
  <c r="AP116" i="21"/>
  <c r="BE93" i="6"/>
  <c r="BF147" i="21"/>
  <c r="BB51" i="8"/>
  <c r="G40" i="8"/>
  <c r="AN119" i="21"/>
  <c r="AW119" i="21"/>
  <c r="AU43" i="8"/>
  <c r="BR145" i="21"/>
  <c r="AZ144" i="21"/>
  <c r="AD43" i="8"/>
  <c r="AQ125" i="21"/>
  <c r="AF31" i="8"/>
  <c r="AP115" i="21"/>
  <c r="S40" i="8"/>
  <c r="AO147" i="21"/>
  <c r="AU141" i="21"/>
  <c r="AV131" i="21"/>
  <c r="L43" i="8"/>
  <c r="AI40" i="8"/>
  <c r="AK5" i="7"/>
  <c r="AK31" i="7" s="1"/>
  <c r="AU146" i="21"/>
  <c r="BA140" i="21"/>
  <c r="AQ43" i="8"/>
  <c r="AO116" i="21"/>
  <c r="L31" i="8"/>
  <c r="AN147" i="21"/>
  <c r="AP141" i="21"/>
  <c r="AU131" i="21"/>
  <c r="H43" i="8"/>
  <c r="BK40" i="8"/>
  <c r="BF31" i="8"/>
  <c r="AX146" i="21"/>
  <c r="AZ140" i="21"/>
  <c r="BC43" i="8"/>
  <c r="AN116" i="21"/>
  <c r="AO115" i="21"/>
  <c r="AO119" i="21"/>
  <c r="AA51" i="8"/>
  <c r="AN120" i="21"/>
  <c r="BO145" i="21"/>
  <c r="AW144" i="21"/>
  <c r="AO139" i="21"/>
  <c r="B43" i="8"/>
  <c r="AH39" i="8"/>
  <c r="D31" i="8"/>
  <c r="BJ93" i="6"/>
  <c r="V40" i="8"/>
  <c r="AT116" i="21"/>
  <c r="AR146" i="21"/>
  <c r="BB140" i="21"/>
  <c r="AV139" i="21"/>
  <c r="D51" i="8"/>
  <c r="BC90" i="6"/>
  <c r="BJ90" i="6"/>
  <c r="BE90" i="6"/>
  <c r="BI145" i="21"/>
  <c r="AQ144" i="21"/>
  <c r="BO139" i="21"/>
  <c r="AV121" i="21"/>
  <c r="O51" i="8"/>
  <c r="AV145" i="21"/>
  <c r="BB139" i="21"/>
  <c r="AR51" i="8"/>
  <c r="AR134" i="21"/>
  <c r="AO129" i="21"/>
  <c r="BC31" i="8"/>
  <c r="C39" i="8"/>
  <c r="AO141" i="21"/>
  <c r="AP131" i="21"/>
  <c r="AI39" i="8"/>
  <c r="AO146" i="21"/>
  <c r="AU140" i="21"/>
  <c r="AU138" i="21"/>
  <c r="AX128" i="21"/>
  <c r="AU93" i="6"/>
  <c r="BB147" i="21"/>
  <c r="AL51" i="8"/>
  <c r="BL43" i="8"/>
  <c r="AN146" i="21"/>
  <c r="AX140" i="21"/>
  <c r="N43" i="8"/>
  <c r="P31" i="8"/>
  <c r="AX138" i="21"/>
  <c r="BA128" i="21"/>
  <c r="AQ141" i="21"/>
  <c r="AR131" i="21"/>
  <c r="AR39" i="8"/>
  <c r="AQ146" i="21"/>
  <c r="AW140" i="21"/>
  <c r="AA43" i="8"/>
  <c r="AQ131" i="21"/>
  <c r="AE40" i="8"/>
  <c r="J31" i="8"/>
  <c r="AT146" i="21"/>
  <c r="AV140" i="21"/>
  <c r="AM43" i="8"/>
  <c r="F31" i="8"/>
  <c r="K51" i="8"/>
  <c r="AS132" i="21"/>
  <c r="AK17" i="7"/>
  <c r="AK43" i="7" s="1"/>
  <c r="AI43" i="8"/>
  <c r="BK145" i="21"/>
  <c r="AS144" i="21"/>
  <c r="BQ139" i="21"/>
  <c r="R39" i="8"/>
  <c r="AX124" i="21"/>
  <c r="AX116" i="21"/>
  <c r="BD93" i="6"/>
  <c r="AX31" i="8"/>
  <c r="AE43" i="8"/>
  <c r="AO126" i="21"/>
  <c r="BN145" i="21"/>
  <c r="AV144" i="21"/>
  <c r="AR139" i="21"/>
  <c r="AD39" i="8"/>
  <c r="AO121" i="21"/>
  <c r="AR114" i="21"/>
  <c r="AZ40" i="8"/>
  <c r="L39" i="8"/>
  <c r="BE145" i="21"/>
  <c r="BK139" i="21"/>
  <c r="AX129" i="21"/>
  <c r="AP132" i="21"/>
  <c r="BG31" i="8"/>
  <c r="AU40" i="8"/>
  <c r="AR145" i="21"/>
  <c r="AX139" i="21"/>
  <c r="AB51" i="8"/>
  <c r="AN134" i="21"/>
  <c r="BB43" i="8"/>
  <c r="BA125" i="21"/>
  <c r="AP114" i="21"/>
  <c r="BK147" i="21"/>
  <c r="AY43" i="8"/>
  <c r="BQ146" i="21"/>
  <c r="AQ140" i="21"/>
  <c r="AQ138" i="21"/>
  <c r="AT128" i="21"/>
  <c r="AY31" i="8"/>
  <c r="K92" i="6"/>
  <c r="CI100" i="13" l="1"/>
  <c r="CH100" i="13"/>
  <c r="F17" i="7"/>
  <c r="F43" i="7" s="1"/>
  <c r="AM25" i="7"/>
  <c r="AM51" i="7" s="1"/>
  <c r="AN5" i="7"/>
  <c r="AN31" i="7" s="1"/>
  <c r="B13" i="7"/>
  <c r="B39" i="7" s="1"/>
  <c r="S17" i="7"/>
  <c r="S43" i="7" s="1"/>
  <c r="AT5" i="7"/>
  <c r="AT31" i="7" s="1"/>
  <c r="T13" i="7"/>
  <c r="T39" i="7" s="1"/>
  <c r="BH14" i="7"/>
  <c r="BH40" i="7" s="1"/>
  <c r="AT25" i="7"/>
  <c r="AT51" i="7" s="1"/>
  <c r="AV25" i="7"/>
  <c r="AV51" i="7" s="1"/>
  <c r="AA14" i="7"/>
  <c r="O13" i="7"/>
  <c r="O39" i="7" s="1"/>
  <c r="G17" i="7"/>
  <c r="G43" i="7" s="1"/>
  <c r="Z13" i="7"/>
  <c r="Z39" i="7" s="1"/>
  <c r="AV17" i="7"/>
  <c r="AV43" i="7" s="1"/>
  <c r="AK14" i="7"/>
  <c r="AK40" i="7" s="1"/>
  <c r="AF13" i="7"/>
  <c r="AF39" i="7" s="1"/>
  <c r="AA5" i="7"/>
  <c r="AA31" i="7" s="1"/>
  <c r="BM17" i="7"/>
  <c r="BM43" i="7" s="1"/>
  <c r="BL5" i="7"/>
  <c r="BL31" i="7" s="1"/>
  <c r="E5" i="7"/>
  <c r="E31" i="7" s="1"/>
  <c r="BB14" i="7"/>
  <c r="BB40" i="7" s="1"/>
  <c r="AN97" i="21"/>
  <c r="B171" i="21"/>
  <c r="AN171" i="21" s="1"/>
  <c r="BN108" i="21"/>
  <c r="AB182" i="21"/>
  <c r="BN182" i="21" s="1"/>
  <c r="AX79" i="21"/>
  <c r="L153" i="21"/>
  <c r="AX153" i="21" s="1"/>
  <c r="BQ102" i="21"/>
  <c r="AE176" i="21"/>
  <c r="BQ176" i="21" s="1"/>
  <c r="X124" i="21"/>
  <c r="BJ124" i="21" s="1"/>
  <c r="AG39" i="8"/>
  <c r="AW107" i="21"/>
  <c r="K181" i="21"/>
  <c r="AW181" i="21" s="1"/>
  <c r="AG25" i="7"/>
  <c r="AG51" i="7" s="1"/>
  <c r="AG51" i="8"/>
  <c r="X136" i="21"/>
  <c r="BJ136" i="21" s="1"/>
  <c r="BF102" i="21"/>
  <c r="T176" i="21"/>
  <c r="BF176" i="21" s="1"/>
  <c r="AC43" i="8"/>
  <c r="W128" i="21"/>
  <c r="BI128" i="21" s="1"/>
  <c r="AQ105" i="21"/>
  <c r="E179" i="21"/>
  <c r="AQ179" i="21" s="1"/>
  <c r="AS25" i="7"/>
  <c r="AS51" i="7" s="1"/>
  <c r="AS51" i="8"/>
  <c r="AA136" i="21"/>
  <c r="BM136" i="21" s="1"/>
  <c r="AS110" i="21"/>
  <c r="G184" i="21"/>
  <c r="AS184" i="21" s="1"/>
  <c r="AW84" i="21"/>
  <c r="K158" i="21"/>
  <c r="AW158" i="21" s="1"/>
  <c r="AU76" i="21"/>
  <c r="I150" i="21"/>
  <c r="AU150" i="21" s="1"/>
  <c r="BQ108" i="21"/>
  <c r="AE182" i="21"/>
  <c r="BQ182" i="21" s="1"/>
  <c r="AZ100" i="13"/>
  <c r="AZ39" i="6"/>
  <c r="AQ108" i="21"/>
  <c r="E182" i="21"/>
  <c r="AQ182" i="21" s="1"/>
  <c r="BD102" i="21"/>
  <c r="R176" i="21"/>
  <c r="BD176" i="21" s="1"/>
  <c r="AZ109" i="21"/>
  <c r="N183" i="21"/>
  <c r="AZ183" i="21" s="1"/>
  <c r="Q5" i="7"/>
  <c r="T116" i="21"/>
  <c r="BF116" i="21" s="1"/>
  <c r="Q31" i="8"/>
  <c r="AS83" i="21"/>
  <c r="G157" i="21"/>
  <c r="AS157" i="21" s="1"/>
  <c r="AF383" i="21"/>
  <c r="BM100" i="13"/>
  <c r="AF87" i="21"/>
  <c r="BM39" i="6"/>
  <c r="AY105" i="21"/>
  <c r="M179" i="21"/>
  <c r="AY179" i="21" s="1"/>
  <c r="BA79" i="21"/>
  <c r="O153" i="21"/>
  <c r="BA153" i="21" s="1"/>
  <c r="AV95" i="21"/>
  <c r="AS108" i="21"/>
  <c r="G182" i="21"/>
  <c r="AS182" i="21" s="1"/>
  <c r="AN92" i="21"/>
  <c r="B166" i="21"/>
  <c r="AN166" i="21" s="1"/>
  <c r="AR76" i="21"/>
  <c r="F150" i="21"/>
  <c r="AR150" i="21" s="1"/>
  <c r="BK109" i="21"/>
  <c r="Y183" i="21"/>
  <c r="BK183" i="21" s="1"/>
  <c r="AN77" i="21"/>
  <c r="B151" i="21"/>
  <c r="AN151" i="21" s="1"/>
  <c r="AP87" i="21"/>
  <c r="AV90" i="21"/>
  <c r="AV77" i="21"/>
  <c r="BM109" i="21"/>
  <c r="AA183" i="21"/>
  <c r="BM183" i="21" s="1"/>
  <c r="BL14" i="7"/>
  <c r="BL40" i="7" s="1"/>
  <c r="BD91" i="21"/>
  <c r="AN14" i="7"/>
  <c r="AN40" i="7" s="1"/>
  <c r="AM13" i="7"/>
  <c r="AM39" i="7" s="1"/>
  <c r="AV5" i="7"/>
  <c r="AV31" i="7" s="1"/>
  <c r="BM99" i="21"/>
  <c r="BJ91" i="21"/>
  <c r="AI17" i="7"/>
  <c r="AI43" i="7" s="1"/>
  <c r="Y17" i="7"/>
  <c r="Y43" i="7" s="1"/>
  <c r="D25" i="7"/>
  <c r="D51" i="7" s="1"/>
  <c r="AZ14" i="7"/>
  <c r="AZ40" i="7" s="1"/>
  <c r="N5" i="7"/>
  <c r="N31" i="7" s="1"/>
  <c r="AH17" i="7"/>
  <c r="AH43" i="7" s="1"/>
  <c r="F13" i="7"/>
  <c r="F39" i="7" s="1"/>
  <c r="AX5" i="7"/>
  <c r="AX31" i="7" s="1"/>
  <c r="AD25" i="7"/>
  <c r="AD51" i="7" s="1"/>
  <c r="BH5" i="7"/>
  <c r="BH31" i="7" s="1"/>
  <c r="AE13" i="7"/>
  <c r="AE39" i="7" s="1"/>
  <c r="L14" i="7"/>
  <c r="L40" i="7" s="1"/>
  <c r="BP91" i="21"/>
  <c r="BC99" i="21"/>
  <c r="BH17" i="7"/>
  <c r="BF17" i="7"/>
  <c r="BF43" i="7" s="1"/>
  <c r="AT110" i="21"/>
  <c r="H184" i="21"/>
  <c r="AT184" i="21" s="1"/>
  <c r="Y31" i="8"/>
  <c r="V116" i="21"/>
  <c r="BH116" i="21" s="1"/>
  <c r="AP101" i="21"/>
  <c r="D175" i="21"/>
  <c r="AP175" i="21" s="1"/>
  <c r="AS77" i="21"/>
  <c r="G151" i="21"/>
  <c r="AS151" i="21" s="1"/>
  <c r="AN94" i="21"/>
  <c r="B168" i="21"/>
  <c r="AN168" i="21" s="1"/>
  <c r="BA14" i="7"/>
  <c r="BA40" i="7" s="1"/>
  <c r="BA40" i="8"/>
  <c r="AC125" i="21"/>
  <c r="BO125" i="21" s="1"/>
  <c r="BR79" i="21"/>
  <c r="AF25" i="7"/>
  <c r="AF51" i="7" s="1"/>
  <c r="BI79" i="21"/>
  <c r="Z14" i="7"/>
  <c r="Z40" i="7" s="1"/>
  <c r="BF91" i="21"/>
  <c r="AH25" i="7"/>
  <c r="AH51" i="7" s="1"/>
  <c r="G13" i="7"/>
  <c r="G39" i="7" s="1"/>
  <c r="AB25" i="7"/>
  <c r="AB51" i="7" s="1"/>
  <c r="AW14" i="7"/>
  <c r="AW40" i="7" s="1"/>
  <c r="BM88" i="21"/>
  <c r="L17" i="7"/>
  <c r="L43" i="7" s="1"/>
  <c r="AE17" i="7"/>
  <c r="AE43" i="7" s="1"/>
  <c r="AE25" i="7"/>
  <c r="AE51" i="7" s="1"/>
  <c r="C25" i="7"/>
  <c r="C51" i="7" s="1"/>
  <c r="AU25" i="7"/>
  <c r="AU51" i="7" s="1"/>
  <c r="AQ107" i="21"/>
  <c r="E181" i="21"/>
  <c r="AQ181" i="21" s="1"/>
  <c r="AD84" i="21"/>
  <c r="BE36" i="6"/>
  <c r="AD380" i="21"/>
  <c r="BA43" i="8"/>
  <c r="AC128" i="21"/>
  <c r="BO128" i="21" s="1"/>
  <c r="AC25" i="7"/>
  <c r="AC51" i="7" s="1"/>
  <c r="AC51" i="8"/>
  <c r="W136" i="21"/>
  <c r="BI136" i="21" s="1"/>
  <c r="AT104" i="21"/>
  <c r="H178" i="21"/>
  <c r="AT178" i="21" s="1"/>
  <c r="AS39" i="6"/>
  <c r="AA383" i="21"/>
  <c r="AA87" i="21"/>
  <c r="CD100" i="13"/>
  <c r="CE100" i="13"/>
  <c r="CF100" i="13"/>
  <c r="CG100" i="13"/>
  <c r="CB100" i="13"/>
  <c r="CA100" i="13"/>
  <c r="CC100" i="13"/>
  <c r="BZ100" i="13"/>
  <c r="BU100" i="13"/>
  <c r="BV100" i="13"/>
  <c r="BW100" i="13"/>
  <c r="BS100" i="13"/>
  <c r="BR100" i="13"/>
  <c r="BY100" i="13"/>
  <c r="BT100" i="13"/>
  <c r="BX100" i="13"/>
  <c r="BQ100" i="13"/>
  <c r="BP100" i="13"/>
  <c r="BN100" i="13"/>
  <c r="BO100" i="13"/>
  <c r="BD36" i="6"/>
  <c r="BI103" i="21"/>
  <c r="W177" i="21"/>
  <c r="BI177" i="21" s="1"/>
  <c r="R124" i="21"/>
  <c r="BD124" i="21" s="1"/>
  <c r="I39" i="8"/>
  <c r="BA110" i="21"/>
  <c r="O184" i="21"/>
  <c r="BA184" i="21" s="1"/>
  <c r="AQ92" i="21"/>
  <c r="E166" i="21"/>
  <c r="AQ166" i="21" s="1"/>
  <c r="AX108" i="21"/>
  <c r="L182" i="21"/>
  <c r="AX182" i="21" s="1"/>
  <c r="BK103" i="21"/>
  <c r="Y177" i="21"/>
  <c r="BK177" i="21" s="1"/>
  <c r="BC102" i="21"/>
  <c r="Q176" i="21"/>
  <c r="BC176" i="21" s="1"/>
  <c r="E43" i="8"/>
  <c r="Q128" i="21"/>
  <c r="BC128" i="21" s="1"/>
  <c r="BR109" i="21"/>
  <c r="AF183" i="21"/>
  <c r="BR183" i="21" s="1"/>
  <c r="BL100" i="13"/>
  <c r="BL39" i="6"/>
  <c r="AP91" i="21"/>
  <c r="D165" i="21"/>
  <c r="AP165" i="21" s="1"/>
  <c r="AX105" i="21"/>
  <c r="L179" i="21"/>
  <c r="AX179" i="21" s="1"/>
  <c r="AT102" i="21"/>
  <c r="H176" i="21"/>
  <c r="AT176" i="21" s="1"/>
  <c r="AX110" i="21"/>
  <c r="L184" i="21"/>
  <c r="AX184" i="21" s="1"/>
  <c r="BN39" i="7"/>
  <c r="BQ91" i="21"/>
  <c r="BJ14" i="7"/>
  <c r="BJ40" i="7" s="1"/>
  <c r="BL25" i="7"/>
  <c r="BL51" i="7" s="1"/>
  <c r="BH99" i="21"/>
  <c r="BG91" i="21"/>
  <c r="Y5" i="7"/>
  <c r="Y31" i="7" s="1"/>
  <c r="AJ14" i="7"/>
  <c r="AG13" i="7"/>
  <c r="AG39" i="7" s="1"/>
  <c r="V5" i="7"/>
  <c r="V31" i="7" s="1"/>
  <c r="BC88" i="21"/>
  <c r="BH91" i="21"/>
  <c r="BG14" i="7"/>
  <c r="AR13" i="7"/>
  <c r="AR39" i="7" s="1"/>
  <c r="AP17" i="7"/>
  <c r="AP43" i="7" s="1"/>
  <c r="BO91" i="21"/>
  <c r="AD13" i="7"/>
  <c r="AD39" i="7" s="1"/>
  <c r="BE88" i="21"/>
  <c r="AQ17" i="7"/>
  <c r="AQ43" i="7" s="1"/>
  <c r="J13" i="7"/>
  <c r="J39" i="7" s="1"/>
  <c r="R14" i="7"/>
  <c r="R40" i="7" s="1"/>
  <c r="BK17" i="7"/>
  <c r="BK43" i="7" s="1"/>
  <c r="N14" i="7"/>
  <c r="N40" i="7" s="1"/>
  <c r="BD14" i="7"/>
  <c r="BD40" i="7" s="1"/>
  <c r="H14" i="7"/>
  <c r="H40" i="7" s="1"/>
  <c r="AU107" i="21"/>
  <c r="I181" i="21"/>
  <c r="AU181" i="21" s="1"/>
  <c r="AN78" i="21"/>
  <c r="B152" i="21"/>
  <c r="AN152" i="21" s="1"/>
  <c r="AO105" i="21"/>
  <c r="C179" i="21"/>
  <c r="AO179" i="21" s="1"/>
  <c r="AN90" i="21"/>
  <c r="B164" i="21"/>
  <c r="AN164" i="21" s="1"/>
  <c r="X116" i="21"/>
  <c r="BJ116" i="21" s="1"/>
  <c r="AG31" i="8"/>
  <c r="AU87" i="21"/>
  <c r="AR98" i="21"/>
  <c r="AQ99" i="21"/>
  <c r="E173" i="21"/>
  <c r="AQ173" i="21" s="1"/>
  <c r="AY108" i="21"/>
  <c r="M182" i="21"/>
  <c r="AY182" i="21" s="1"/>
  <c r="AR101" i="21"/>
  <c r="F175" i="21"/>
  <c r="AR175" i="21" s="1"/>
  <c r="AQ76" i="21"/>
  <c r="E150" i="21"/>
  <c r="AQ150" i="21" s="1"/>
  <c r="M5" i="7"/>
  <c r="M31" i="7" s="1"/>
  <c r="S116" i="21"/>
  <c r="BE116" i="21" s="1"/>
  <c r="M31" i="8"/>
  <c r="AX107" i="21"/>
  <c r="L181" i="21"/>
  <c r="AX181" i="21" s="1"/>
  <c r="AW99" i="21"/>
  <c r="K173" i="21"/>
  <c r="AW173" i="21" s="1"/>
  <c r="AO103" i="21"/>
  <c r="C177" i="21"/>
  <c r="AO177" i="21" s="1"/>
  <c r="BG110" i="21"/>
  <c r="U184" i="21"/>
  <c r="BG184" i="21" s="1"/>
  <c r="AT92" i="21"/>
  <c r="H166" i="21"/>
  <c r="AT166" i="21" s="1"/>
  <c r="BA108" i="21"/>
  <c r="O182" i="21"/>
  <c r="BA182" i="21" s="1"/>
  <c r="AV76" i="21"/>
  <c r="J150" i="21"/>
  <c r="AV150" i="21" s="1"/>
  <c r="AT87" i="21"/>
  <c r="AO107" i="21"/>
  <c r="C181" i="21"/>
  <c r="AO181" i="21" s="1"/>
  <c r="AR103" i="21"/>
  <c r="F177" i="21"/>
  <c r="AR177" i="21" s="1"/>
  <c r="AS103" i="21"/>
  <c r="G177" i="21"/>
  <c r="AS177" i="21" s="1"/>
  <c r="E17" i="7"/>
  <c r="E43" i="7" s="1"/>
  <c r="AJ5" i="7"/>
  <c r="AJ31" i="7" s="1"/>
  <c r="AZ5" i="7"/>
  <c r="AZ31" i="7" s="1"/>
  <c r="BF25" i="7"/>
  <c r="BF51" i="7" s="1"/>
  <c r="B14" i="7"/>
  <c r="B40" i="7" s="1"/>
  <c r="BB25" i="7"/>
  <c r="BB51" i="7" s="1"/>
  <c r="BP99" i="21"/>
  <c r="X13" i="7"/>
  <c r="X39" i="7" s="1"/>
  <c r="N25" i="7"/>
  <c r="N51" i="7" s="1"/>
  <c r="BG87" i="21"/>
  <c r="BE91" i="21"/>
  <c r="AI25" i="7"/>
  <c r="AI51" i="7" s="1"/>
  <c r="AP14" i="7"/>
  <c r="AP40" i="7" s="1"/>
  <c r="BK5" i="7"/>
  <c r="BK31" i="7" s="1"/>
  <c r="AW78" i="21"/>
  <c r="K152" i="21"/>
  <c r="AW152" i="21" s="1"/>
  <c r="AN87" i="21"/>
  <c r="AO89" i="21"/>
  <c r="C163" i="21"/>
  <c r="AO163" i="21" s="1"/>
  <c r="AW103" i="21"/>
  <c r="K177" i="21"/>
  <c r="AW177" i="21" s="1"/>
  <c r="BB110" i="21"/>
  <c r="P184" i="21"/>
  <c r="BB184" i="21" s="1"/>
  <c r="AO79" i="21"/>
  <c r="C153" i="21"/>
  <c r="AO153" i="21" s="1"/>
  <c r="AQ88" i="21"/>
  <c r="E162" i="21"/>
  <c r="AQ162" i="21" s="1"/>
  <c r="BR108" i="21"/>
  <c r="AF182" i="21"/>
  <c r="BR182" i="21" s="1"/>
  <c r="W125" i="21"/>
  <c r="BI125" i="21" s="1"/>
  <c r="AC40" i="8"/>
  <c r="BA107" i="21"/>
  <c r="O181" i="21"/>
  <c r="BA181" i="21" s="1"/>
  <c r="BE103" i="21"/>
  <c r="S177" i="21"/>
  <c r="BE177" i="21" s="1"/>
  <c r="AA125" i="21"/>
  <c r="BM125" i="21" s="1"/>
  <c r="AS40" i="8"/>
  <c r="AX104" i="21"/>
  <c r="L178" i="21"/>
  <c r="AX178" i="21" s="1"/>
  <c r="AN104" i="21"/>
  <c r="B178" i="21"/>
  <c r="AN178" i="21" s="1"/>
  <c r="BK39" i="6"/>
  <c r="BK100" i="13"/>
  <c r="AU102" i="21"/>
  <c r="I176" i="21"/>
  <c r="AU176" i="21" s="1"/>
  <c r="AY110" i="21"/>
  <c r="M184" i="21"/>
  <c r="AY184" i="21" s="1"/>
  <c r="BL108" i="21"/>
  <c r="Z182" i="21"/>
  <c r="BL182" i="21" s="1"/>
  <c r="BM36" i="6"/>
  <c r="AF380" i="21"/>
  <c r="AF84" i="21"/>
  <c r="AT99" i="21"/>
  <c r="T124" i="21"/>
  <c r="BF124" i="21" s="1"/>
  <c r="Q39" i="8"/>
  <c r="AW77" i="21"/>
  <c r="K151" i="21"/>
  <c r="AW151" i="21" s="1"/>
  <c r="BK102" i="21"/>
  <c r="Y176" i="21"/>
  <c r="BK176" i="21" s="1"/>
  <c r="AQ94" i="21"/>
  <c r="E168" i="21"/>
  <c r="AQ168" i="21" s="1"/>
  <c r="AV89" i="21"/>
  <c r="BO108" i="21"/>
  <c r="AC182" i="21"/>
  <c r="BO182" i="21" s="1"/>
  <c r="AN79" i="21"/>
  <c r="B153" i="21"/>
  <c r="AN153" i="21" s="1"/>
  <c r="S128" i="21"/>
  <c r="BE128" i="21" s="1"/>
  <c r="M43" i="8"/>
  <c r="AY103" i="21"/>
  <c r="M177" i="21"/>
  <c r="AY177" i="21" s="1"/>
  <c r="AV99" i="21"/>
  <c r="J173" i="21"/>
  <c r="AV173" i="21" s="1"/>
  <c r="AX87" i="21"/>
  <c r="L161" i="21"/>
  <c r="AX161" i="21" s="1"/>
  <c r="Z125" i="21"/>
  <c r="BL125" i="21" s="1"/>
  <c r="AO40" i="8"/>
  <c r="BE31" i="8"/>
  <c r="AD116" i="21"/>
  <c r="BP116" i="21" s="1"/>
  <c r="AX91" i="21"/>
  <c r="L165" i="21"/>
  <c r="AX165" i="21" s="1"/>
  <c r="AO104" i="21"/>
  <c r="C178" i="21"/>
  <c r="AO178" i="21" s="1"/>
  <c r="AO92" i="21"/>
  <c r="C166" i="21"/>
  <c r="AO166" i="21" s="1"/>
  <c r="BJ36" i="6"/>
  <c r="AG14" i="7"/>
  <c r="AG40" i="7" s="1"/>
  <c r="AG40" i="8"/>
  <c r="X125" i="21"/>
  <c r="BJ125" i="21" s="1"/>
  <c r="AU104" i="21"/>
  <c r="I178" i="21"/>
  <c r="AU178" i="21" s="1"/>
  <c r="AT94" i="21"/>
  <c r="AO76" i="21"/>
  <c r="C150" i="21"/>
  <c r="AO150" i="21" s="1"/>
  <c r="I51" i="8"/>
  <c r="R136" i="21"/>
  <c r="BD136" i="21" s="1"/>
  <c r="AQ95" i="21"/>
  <c r="E169" i="21"/>
  <c r="AQ169" i="21" s="1"/>
  <c r="AU88" i="21"/>
  <c r="I162" i="21"/>
  <c r="AU162" i="21" s="1"/>
  <c r="AQ110" i="21"/>
  <c r="E184" i="21"/>
  <c r="AQ184" i="21" s="1"/>
  <c r="BC100" i="13"/>
  <c r="BC39" i="6"/>
  <c r="AT39" i="6"/>
  <c r="AT100" i="13"/>
  <c r="AW110" i="21"/>
  <c r="K184" i="21"/>
  <c r="AW184" i="21" s="1"/>
  <c r="AP76" i="21"/>
  <c r="D150" i="21"/>
  <c r="AP150" i="21" s="1"/>
  <c r="BA109" i="21"/>
  <c r="O183" i="21"/>
  <c r="BA183" i="21" s="1"/>
  <c r="BA104" i="21"/>
  <c r="O178" i="21"/>
  <c r="BA178" i="21" s="1"/>
  <c r="BN102" i="21"/>
  <c r="AB176" i="21"/>
  <c r="BN176" i="21" s="1"/>
  <c r="AP89" i="21"/>
  <c r="D163" i="21"/>
  <c r="AP163" i="21" s="1"/>
  <c r="AQ77" i="21"/>
  <c r="E151" i="21"/>
  <c r="AQ151" i="21" s="1"/>
  <c r="AV91" i="21"/>
  <c r="J165" i="21"/>
  <c r="AV165" i="21" s="1"/>
  <c r="AQ97" i="21"/>
  <c r="E171" i="21"/>
  <c r="AQ171" i="21" s="1"/>
  <c r="BB108" i="21"/>
  <c r="P182" i="21"/>
  <c r="BB182" i="21" s="1"/>
  <c r="AT105" i="21"/>
  <c r="H179" i="21"/>
  <c r="AT179" i="21" s="1"/>
  <c r="AU77" i="21"/>
  <c r="AZ91" i="21"/>
  <c r="N165" i="21"/>
  <c r="AZ165" i="21" s="1"/>
  <c r="U5" i="7"/>
  <c r="U31" i="7" s="1"/>
  <c r="U116" i="21"/>
  <c r="BG116" i="21" s="1"/>
  <c r="U31" i="8"/>
  <c r="AN107" i="21"/>
  <c r="B181" i="21"/>
  <c r="AN181" i="21" s="1"/>
  <c r="AQ98" i="21"/>
  <c r="AY99" i="21"/>
  <c r="M173" i="21"/>
  <c r="AY173" i="21" s="1"/>
  <c r="AR89" i="21"/>
  <c r="F163" i="21"/>
  <c r="AR163" i="21" s="1"/>
  <c r="BB88" i="21"/>
  <c r="P162" i="21"/>
  <c r="BB162" i="21" s="1"/>
  <c r="BH39" i="6"/>
  <c r="BH100" i="13"/>
  <c r="CB48" i="8"/>
  <c r="CB22" i="7"/>
  <c r="CB48" i="7" s="1"/>
  <c r="AQ13" i="7"/>
  <c r="AQ39" i="7" s="1"/>
  <c r="AN25" i="7"/>
  <c r="AN51" i="7" s="1"/>
  <c r="AR17" i="7"/>
  <c r="AR43" i="7" s="1"/>
  <c r="BQ39" i="7"/>
  <c r="BK91" i="21"/>
  <c r="B5" i="7"/>
  <c r="AA25" i="7"/>
  <c r="AA51" i="7" s="1"/>
  <c r="BH25" i="7"/>
  <c r="BH51" i="7" s="1"/>
  <c r="AH14" i="7"/>
  <c r="AH40" i="7" s="1"/>
  <c r="AR25" i="7"/>
  <c r="AR51" i="7" s="1"/>
  <c r="BE99" i="21"/>
  <c r="AR5" i="7"/>
  <c r="AR31" i="7" s="1"/>
  <c r="BC79" i="21"/>
  <c r="W13" i="7"/>
  <c r="W39" i="7" s="1"/>
  <c r="AQ25" i="7"/>
  <c r="AQ51" i="7" s="1"/>
  <c r="BI88" i="21"/>
  <c r="Z17" i="7"/>
  <c r="Z43" i="7" s="1"/>
  <c r="AN17" i="7"/>
  <c r="AN43" i="7" s="1"/>
  <c r="M25" i="7"/>
  <c r="M51" i="7" s="1"/>
  <c r="M51" i="8"/>
  <c r="S136" i="21"/>
  <c r="BE136" i="21" s="1"/>
  <c r="AV84" i="21"/>
  <c r="J158" i="21"/>
  <c r="AV158" i="21" s="1"/>
  <c r="AS84" i="21"/>
  <c r="AX109" i="21"/>
  <c r="L183" i="21"/>
  <c r="AX183" i="21" s="1"/>
  <c r="BE43" i="8"/>
  <c r="AD128" i="21"/>
  <c r="BP128" i="21" s="1"/>
  <c r="AS89" i="21"/>
  <c r="G163" i="21"/>
  <c r="AS163" i="21" s="1"/>
  <c r="AZ102" i="21"/>
  <c r="N176" i="21"/>
  <c r="AZ176" i="21" s="1"/>
  <c r="AZ110" i="21"/>
  <c r="N184" i="21"/>
  <c r="AZ184" i="21" s="1"/>
  <c r="AZ36" i="6"/>
  <c r="AO97" i="21"/>
  <c r="C171" i="21"/>
  <c r="AO171" i="21" s="1"/>
  <c r="AS107" i="21"/>
  <c r="G181" i="21"/>
  <c r="AS181" i="21" s="1"/>
  <c r="BI108" i="21"/>
  <c r="W182" i="21"/>
  <c r="BI182" i="21" s="1"/>
  <c r="AW95" i="21"/>
  <c r="K169" i="21"/>
  <c r="AW169" i="21" s="1"/>
  <c r="BM108" i="21"/>
  <c r="AA182" i="21"/>
  <c r="BM182" i="21" s="1"/>
  <c r="BF103" i="21"/>
  <c r="T177" i="21"/>
  <c r="BF177" i="21" s="1"/>
  <c r="BC103" i="21"/>
  <c r="Q177" i="21"/>
  <c r="BC177" i="21" s="1"/>
  <c r="BJ103" i="21"/>
  <c r="X177" i="21"/>
  <c r="BJ177" i="21" s="1"/>
  <c r="BH103" i="21"/>
  <c r="V177" i="21"/>
  <c r="BH177" i="21" s="1"/>
  <c r="AP82" i="21"/>
  <c r="D156" i="21"/>
  <c r="AP156" i="21" s="1"/>
  <c r="AS94" i="21"/>
  <c r="G168" i="21"/>
  <c r="AS168" i="21" s="1"/>
  <c r="AU108" i="21"/>
  <c r="I182" i="21"/>
  <c r="AU182" i="21" s="1"/>
  <c r="AO99" i="21"/>
  <c r="C173" i="21"/>
  <c r="AO173" i="21" s="1"/>
  <c r="BJ109" i="21"/>
  <c r="X183" i="21"/>
  <c r="BJ183" i="21" s="1"/>
  <c r="AY79" i="21"/>
  <c r="M153" i="21"/>
  <c r="AY153" i="21" s="1"/>
  <c r="AN98" i="21"/>
  <c r="AV78" i="21"/>
  <c r="J152" i="21"/>
  <c r="AV152" i="21" s="1"/>
  <c r="AK13" i="7"/>
  <c r="Y124" i="21"/>
  <c r="BK124" i="21" s="1"/>
  <c r="AK39" i="8"/>
  <c r="AW90" i="21"/>
  <c r="K164" i="21"/>
  <c r="AW164" i="21" s="1"/>
  <c r="BE110" i="21"/>
  <c r="S184" i="21"/>
  <c r="BE184" i="21" s="1"/>
  <c r="BH109" i="21"/>
  <c r="V183" i="21"/>
  <c r="BH183" i="21" s="1"/>
  <c r="AF128" i="21"/>
  <c r="BR128" i="21" s="1"/>
  <c r="BM43" i="8"/>
  <c r="BC110" i="21"/>
  <c r="Q184" i="21"/>
  <c r="BC184" i="21" s="1"/>
  <c r="BP102" i="21"/>
  <c r="AD176" i="21"/>
  <c r="BP176" i="21" s="1"/>
  <c r="BI102" i="21"/>
  <c r="W176" i="21"/>
  <c r="BI176" i="21" s="1"/>
  <c r="AN89" i="21"/>
  <c r="B163" i="21"/>
  <c r="AN163" i="21" s="1"/>
  <c r="AW88" i="21"/>
  <c r="K162" i="21"/>
  <c r="AW162" i="21" s="1"/>
  <c r="BL36" i="6"/>
  <c r="AR107" i="21"/>
  <c r="F181" i="21"/>
  <c r="AR181" i="21" s="1"/>
  <c r="AV92" i="21"/>
  <c r="J166" i="21"/>
  <c r="AV166" i="21" s="1"/>
  <c r="AU89" i="21"/>
  <c r="AW91" i="21"/>
  <c r="K165" i="21"/>
  <c r="AW165" i="21" s="1"/>
  <c r="V17" i="7"/>
  <c r="V43" i="7" s="1"/>
  <c r="BE79" i="21"/>
  <c r="BH79" i="21"/>
  <c r="P13" i="7"/>
  <c r="P39" i="7" s="1"/>
  <c r="I13" i="7"/>
  <c r="I39" i="7" s="1"/>
  <c r="BN79" i="21"/>
  <c r="AG161" i="21"/>
  <c r="BS161" i="21" s="1"/>
  <c r="BN88" i="21"/>
  <c r="AP13" i="7"/>
  <c r="AP39" i="7" s="1"/>
  <c r="J14" i="7"/>
  <c r="J40" i="7" s="1"/>
  <c r="N17" i="7"/>
  <c r="N43" i="7" s="1"/>
  <c r="BH88" i="21"/>
  <c r="BF5" i="7"/>
  <c r="BF31" i="7" s="1"/>
  <c r="BJ88" i="21"/>
  <c r="AD5" i="7"/>
  <c r="AD31" i="7" s="1"/>
  <c r="AM5" i="7"/>
  <c r="AM31" i="7" s="1"/>
  <c r="G14" i="7"/>
  <c r="G40" i="7" s="1"/>
  <c r="AJ17" i="7"/>
  <c r="AJ43" i="7" s="1"/>
  <c r="J17" i="7"/>
  <c r="J43" i="7" s="1"/>
  <c r="G25" i="7"/>
  <c r="G51" i="7" s="1"/>
  <c r="H25" i="7"/>
  <c r="H51" i="7" s="1"/>
  <c r="T128" i="21"/>
  <c r="BF128" i="21" s="1"/>
  <c r="Q43" i="8"/>
  <c r="AR83" i="21"/>
  <c r="F157" i="21"/>
  <c r="AR157" i="21" s="1"/>
  <c r="AN91" i="21"/>
  <c r="B165" i="21"/>
  <c r="AN165" i="21" s="1"/>
  <c r="AR105" i="21"/>
  <c r="F179" i="21"/>
  <c r="AR179" i="21" s="1"/>
  <c r="AQ102" i="21"/>
  <c r="E176" i="21"/>
  <c r="AQ176" i="21" s="1"/>
  <c r="AB87" i="21"/>
  <c r="AW100" i="13"/>
  <c r="AW39" i="6"/>
  <c r="AB383" i="21"/>
  <c r="AV82" i="21"/>
  <c r="AO25" i="7"/>
  <c r="AO51" i="7" s="1"/>
  <c r="AO51" i="8"/>
  <c r="Z136" i="21"/>
  <c r="BL136" i="21" s="1"/>
  <c r="U13" i="7"/>
  <c r="U39" i="7" s="1"/>
  <c r="U39" i="8"/>
  <c r="U124" i="21"/>
  <c r="BG124" i="21" s="1"/>
  <c r="AN101" i="21"/>
  <c r="B175" i="21"/>
  <c r="AN175" i="21" s="1"/>
  <c r="AO87" i="21"/>
  <c r="AZ105" i="21"/>
  <c r="N179" i="21"/>
  <c r="AZ179" i="21" s="1"/>
  <c r="BL102" i="21"/>
  <c r="Z176" i="21"/>
  <c r="BL176" i="21" s="1"/>
  <c r="BP103" i="21"/>
  <c r="AD177" i="21"/>
  <c r="BP177" i="21" s="1"/>
  <c r="AS87" i="21"/>
  <c r="AU99" i="21"/>
  <c r="I14" i="7"/>
  <c r="I40" i="8"/>
  <c r="R125" i="21"/>
  <c r="BD125" i="21" s="1"/>
  <c r="AP88" i="21"/>
  <c r="D162" i="21"/>
  <c r="AP162" i="21" s="1"/>
  <c r="AN76" i="21"/>
  <c r="B150" i="21"/>
  <c r="AN150" i="21" s="1"/>
  <c r="AW87" i="21"/>
  <c r="K161" i="21"/>
  <c r="AW161" i="21" s="1"/>
  <c r="AW101" i="21"/>
  <c r="K175" i="21"/>
  <c r="AW175" i="21" s="1"/>
  <c r="AT103" i="21"/>
  <c r="H177" i="21"/>
  <c r="AT177" i="21" s="1"/>
  <c r="BG108" i="21"/>
  <c r="U182" i="21"/>
  <c r="BG182" i="21" s="1"/>
  <c r="AU82" i="21"/>
  <c r="BL143" i="21"/>
  <c r="Z180" i="21"/>
  <c r="BL180" i="21" s="1"/>
  <c r="BR91" i="21"/>
  <c r="BC91" i="21"/>
  <c r="BK88" i="21"/>
  <c r="BN91" i="21"/>
  <c r="AX17" i="7"/>
  <c r="AX43" i="7" s="1"/>
  <c r="AN13" i="7"/>
  <c r="AN39" i="7" s="1"/>
  <c r="C14" i="7"/>
  <c r="C40" i="7" s="1"/>
  <c r="AI13" i="7"/>
  <c r="AI39" i="7" s="1"/>
  <c r="BI99" i="21"/>
  <c r="BJ87" i="21"/>
  <c r="X161" i="21"/>
  <c r="BJ161" i="21" s="1"/>
  <c r="AG158" i="21"/>
  <c r="BS158" i="21" s="1"/>
  <c r="N13" i="7"/>
  <c r="N39" i="7" s="1"/>
  <c r="D14" i="7"/>
  <c r="D40" i="7" s="1"/>
  <c r="BJ99" i="21"/>
  <c r="AB13" i="7"/>
  <c r="AB39" i="7" s="1"/>
  <c r="BK25" i="7"/>
  <c r="BK51" i="7" s="1"/>
  <c r="W25" i="7"/>
  <c r="W51" i="7" s="1"/>
  <c r="AB125" i="21"/>
  <c r="BN125" i="21" s="1"/>
  <c r="AW40" i="8"/>
  <c r="BA91" i="21"/>
  <c r="O165" i="21"/>
  <c r="BA165" i="21" s="1"/>
  <c r="AU103" i="21"/>
  <c r="I177" i="21"/>
  <c r="AU177" i="21" s="1"/>
  <c r="AV108" i="21"/>
  <c r="J182" i="21"/>
  <c r="AV182" i="21" s="1"/>
  <c r="Z128" i="21"/>
  <c r="BL128" i="21" s="1"/>
  <c r="AO43" i="8"/>
  <c r="BC36" i="6"/>
  <c r="BJ39" i="6"/>
  <c r="BJ100" i="13"/>
  <c r="AT91" i="21"/>
  <c r="H165" i="21"/>
  <c r="AT165" i="21" s="1"/>
  <c r="BQ109" i="21"/>
  <c r="AE183" i="21"/>
  <c r="BQ183" i="21" s="1"/>
  <c r="AX102" i="21"/>
  <c r="L176" i="21"/>
  <c r="AX176" i="21" s="1"/>
  <c r="V128" i="21"/>
  <c r="BH128" i="21" s="1"/>
  <c r="Y43" i="8"/>
  <c r="AT83" i="21"/>
  <c r="AV103" i="21"/>
  <c r="J177" i="21"/>
  <c r="AV177" i="21" s="1"/>
  <c r="AQ104" i="21"/>
  <c r="E178" i="21"/>
  <c r="AQ178" i="21" s="1"/>
  <c r="AR97" i="21"/>
  <c r="F171" i="21"/>
  <c r="AR171" i="21" s="1"/>
  <c r="AP104" i="21"/>
  <c r="D178" i="21"/>
  <c r="AP178" i="21" s="1"/>
  <c r="U51" i="8"/>
  <c r="U136" i="21"/>
  <c r="BG136" i="21" s="1"/>
  <c r="AS92" i="21"/>
  <c r="G166" i="21"/>
  <c r="AS166" i="21" s="1"/>
  <c r="AT78" i="21"/>
  <c r="AN95" i="21"/>
  <c r="B169" i="21"/>
  <c r="AN169" i="21" s="1"/>
  <c r="AW92" i="21"/>
  <c r="K166" i="21"/>
  <c r="AW166" i="21" s="1"/>
  <c r="BD108" i="21"/>
  <c r="R182" i="21"/>
  <c r="BD182" i="21" s="1"/>
  <c r="E39" i="8"/>
  <c r="Q124" i="21"/>
  <c r="BC124" i="21" s="1"/>
  <c r="AO108" i="21"/>
  <c r="C182" i="21"/>
  <c r="AO182" i="21" s="1"/>
  <c r="AR78" i="21"/>
  <c r="F152" i="21"/>
  <c r="AR152" i="21" s="1"/>
  <c r="AZ79" i="21"/>
  <c r="N153" i="21"/>
  <c r="AZ153" i="21" s="1"/>
  <c r="AY102" i="21"/>
  <c r="M176" i="21"/>
  <c r="AY176" i="21" s="1"/>
  <c r="AW94" i="21"/>
  <c r="K168" i="21"/>
  <c r="AW168" i="21" s="1"/>
  <c r="BH110" i="21"/>
  <c r="V184" i="21"/>
  <c r="BH184" i="21" s="1"/>
  <c r="BB36" i="6"/>
  <c r="AN102" i="21"/>
  <c r="B176" i="21"/>
  <c r="AN176" i="21" s="1"/>
  <c r="CA48" i="8"/>
  <c r="CA22" i="7"/>
  <c r="CA48" i="7" s="1"/>
  <c r="T5" i="7"/>
  <c r="T31" i="7" s="1"/>
  <c r="AY25" i="7"/>
  <c r="AY51" i="7" s="1"/>
  <c r="BD5" i="7"/>
  <c r="BD31" i="7" s="1"/>
  <c r="BC87" i="21"/>
  <c r="BE14" i="7"/>
  <c r="BE40" i="7" s="1"/>
  <c r="BD87" i="21"/>
  <c r="BL99" i="21"/>
  <c r="K25" i="7"/>
  <c r="K51" i="7" s="1"/>
  <c r="BL79" i="21"/>
  <c r="BF88" i="21"/>
  <c r="AO17" i="7"/>
  <c r="AO43" i="7" s="1"/>
  <c r="BG17" i="7"/>
  <c r="BG43" i="7" s="1"/>
  <c r="V14" i="7"/>
  <c r="V40" i="7" s="1"/>
  <c r="F5" i="7"/>
  <c r="F31" i="7" s="1"/>
  <c r="R5" i="7"/>
  <c r="AB17" i="7"/>
  <c r="AB43" i="7" s="1"/>
  <c r="AA13" i="7"/>
  <c r="AA39" i="7" s="1"/>
  <c r="Z5" i="7"/>
  <c r="Z31" i="7" s="1"/>
  <c r="T25" i="7"/>
  <c r="T51" i="7" s="1"/>
  <c r="R25" i="7"/>
  <c r="R51" i="7" s="1"/>
  <c r="AN109" i="21"/>
  <c r="B183" i="21"/>
  <c r="AN183" i="21" s="1"/>
  <c r="AO90" i="21"/>
  <c r="C164" i="21"/>
  <c r="AO164" i="21" s="1"/>
  <c r="BA88" i="21"/>
  <c r="O162" i="21"/>
  <c r="BA162" i="21" s="1"/>
  <c r="BK110" i="21"/>
  <c r="Y184" i="21"/>
  <c r="BK184" i="21" s="1"/>
  <c r="AR77" i="21"/>
  <c r="F151" i="21"/>
  <c r="AR151" i="21" s="1"/>
  <c r="BD100" i="13"/>
  <c r="BD39" i="6"/>
  <c r="BK108" i="21"/>
  <c r="Y182" i="21"/>
  <c r="BK182" i="21" s="1"/>
  <c r="AQ109" i="21"/>
  <c r="E183" i="21"/>
  <c r="AQ183" i="21" s="1"/>
  <c r="AO102" i="21"/>
  <c r="C176" i="21"/>
  <c r="AO176" i="21" s="1"/>
  <c r="BA103" i="21"/>
  <c r="O177" i="21"/>
  <c r="BA177" i="21" s="1"/>
  <c r="AP78" i="21"/>
  <c r="D152" i="21"/>
  <c r="AP152" i="21" s="1"/>
  <c r="AN82" i="21"/>
  <c r="B156" i="21"/>
  <c r="AN156" i="21" s="1"/>
  <c r="BE100" i="13"/>
  <c r="BE39" i="6"/>
  <c r="AD383" i="21"/>
  <c r="AD87" i="21"/>
  <c r="AV87" i="21"/>
  <c r="J161" i="21"/>
  <c r="AV161" i="21" s="1"/>
  <c r="AX39" i="6"/>
  <c r="AX100" i="13"/>
  <c r="AP84" i="21"/>
  <c r="D158" i="21"/>
  <c r="AP158" i="21" s="1"/>
  <c r="AS102" i="21"/>
  <c r="G176" i="21"/>
  <c r="AS176" i="21" s="1"/>
  <c r="BD103" i="21"/>
  <c r="R177" i="21"/>
  <c r="BD177" i="21" s="1"/>
  <c r="AB116" i="21"/>
  <c r="BN116" i="21" s="1"/>
  <c r="AW31" i="8"/>
  <c r="AT108" i="21"/>
  <c r="H182" i="21"/>
  <c r="AT182" i="21" s="1"/>
  <c r="AW102" i="21"/>
  <c r="K176" i="21"/>
  <c r="AW176" i="21" s="1"/>
  <c r="AS17" i="7"/>
  <c r="AS43" i="7" s="1"/>
  <c r="AS43" i="8"/>
  <c r="AA128" i="21"/>
  <c r="BM128" i="21" s="1"/>
  <c r="AY88" i="21"/>
  <c r="M162" i="21"/>
  <c r="AY162" i="21" s="1"/>
  <c r="AV105" i="21"/>
  <c r="J179" i="21"/>
  <c r="AV179" i="21" s="1"/>
  <c r="BF36" i="6"/>
  <c r="BM14" i="7"/>
  <c r="BM40" i="7" s="1"/>
  <c r="AF125" i="21"/>
  <c r="BR125" i="21" s="1"/>
  <c r="BM40" i="8"/>
  <c r="BM103" i="21"/>
  <c r="AA177" i="21"/>
  <c r="BM177" i="21" s="1"/>
  <c r="BN103" i="21"/>
  <c r="AB177" i="21"/>
  <c r="BN177" i="21" s="1"/>
  <c r="BP108" i="21"/>
  <c r="AD182" i="21"/>
  <c r="BP182" i="21" s="1"/>
  <c r="AP103" i="21"/>
  <c r="D177" i="21"/>
  <c r="AP177" i="21" s="1"/>
  <c r="AS98" i="21"/>
  <c r="G172" i="21"/>
  <c r="AS172" i="21" s="1"/>
  <c r="AX88" i="21"/>
  <c r="L162" i="21"/>
  <c r="AX162" i="21" s="1"/>
  <c r="BJ25" i="7"/>
  <c r="BJ51" i="7" s="1"/>
  <c r="BC14" i="7"/>
  <c r="BC40" i="7" s="1"/>
  <c r="X17" i="7"/>
  <c r="X43" i="7" s="1"/>
  <c r="D5" i="7"/>
  <c r="D31" i="7" s="1"/>
  <c r="AG5" i="7"/>
  <c r="AG31" i="7" s="1"/>
  <c r="BL91" i="21"/>
  <c r="AT17" i="7"/>
  <c r="AT43" i="7" s="1"/>
  <c r="S14" i="7"/>
  <c r="S40" i="7" s="1"/>
  <c r="AF5" i="7"/>
  <c r="AF31" i="7" s="1"/>
  <c r="BC17" i="7"/>
  <c r="BC43" i="7" s="1"/>
  <c r="X14" i="7"/>
  <c r="X40" i="7" s="1"/>
  <c r="AP25" i="7"/>
  <c r="AP51" i="7" s="1"/>
  <c r="AT95" i="21"/>
  <c r="AV102" i="21"/>
  <c r="J176" i="21"/>
  <c r="AV176" i="21" s="1"/>
  <c r="AO82" i="21"/>
  <c r="C156" i="21"/>
  <c r="AO156" i="21" s="1"/>
  <c r="BB91" i="21"/>
  <c r="P165" i="21"/>
  <c r="BB165" i="21" s="1"/>
  <c r="AS104" i="21"/>
  <c r="G178" i="21"/>
  <c r="AS178" i="21" s="1"/>
  <c r="AZ108" i="21"/>
  <c r="N182" i="21"/>
  <c r="AZ182" i="21" s="1"/>
  <c r="AR110" i="21"/>
  <c r="F184" i="21"/>
  <c r="AR184" i="21" s="1"/>
  <c r="AY104" i="21"/>
  <c r="M178" i="21"/>
  <c r="AY178" i="21" s="1"/>
  <c r="BB79" i="21"/>
  <c r="P153" i="21"/>
  <c r="BB153" i="21" s="1"/>
  <c r="AT84" i="21"/>
  <c r="AV110" i="21"/>
  <c r="J184" i="21"/>
  <c r="AV184" i="21" s="1"/>
  <c r="BC109" i="21"/>
  <c r="Q183" i="21"/>
  <c r="BC183" i="21" s="1"/>
  <c r="BI14" i="7"/>
  <c r="BI40" i="7" s="1"/>
  <c r="BI40" i="8"/>
  <c r="AE125" i="21"/>
  <c r="BQ125" i="21" s="1"/>
  <c r="AR91" i="21"/>
  <c r="F165" i="21"/>
  <c r="AR165" i="21" s="1"/>
  <c r="AR104" i="21"/>
  <c r="F178" i="21"/>
  <c r="AR178" i="21" s="1"/>
  <c r="AS90" i="21"/>
  <c r="G164" i="21"/>
  <c r="AS164" i="21" s="1"/>
  <c r="AT76" i="21"/>
  <c r="H150" i="21"/>
  <c r="AT150" i="21" s="1"/>
  <c r="BE109" i="21"/>
  <c r="S183" i="21"/>
  <c r="BE183" i="21" s="1"/>
  <c r="AR90" i="21"/>
  <c r="F164" i="21"/>
  <c r="AR164" i="21" s="1"/>
  <c r="AQ84" i="21"/>
  <c r="BR102" i="21"/>
  <c r="AF176" i="21"/>
  <c r="BR176" i="21" s="1"/>
  <c r="AQ79" i="21"/>
  <c r="E153" i="21"/>
  <c r="AQ153" i="21" s="1"/>
  <c r="BO103" i="21"/>
  <c r="AC177" i="21"/>
  <c r="BO177" i="21" s="1"/>
  <c r="AP92" i="21"/>
  <c r="D166" i="21"/>
  <c r="AP166" i="21" s="1"/>
  <c r="AS76" i="21"/>
  <c r="G150" i="21"/>
  <c r="AS150" i="21" s="1"/>
  <c r="AO77" i="21"/>
  <c r="C151" i="21"/>
  <c r="AO151" i="21" s="1"/>
  <c r="AQ89" i="21"/>
  <c r="E163" i="21"/>
  <c r="AQ163" i="21" s="1"/>
  <c r="AN103" i="21"/>
  <c r="B177" i="21"/>
  <c r="AN177" i="21" s="1"/>
  <c r="BH36" i="6"/>
  <c r="AY39" i="6"/>
  <c r="AY100" i="13"/>
  <c r="BG88" i="21"/>
  <c r="X25" i="7"/>
  <c r="X51" i="7" s="1"/>
  <c r="AL17" i="7"/>
  <c r="AL43" i="7" s="1"/>
  <c r="BP88" i="21"/>
  <c r="Y13" i="7"/>
  <c r="Y39" i="7" s="1"/>
  <c r="W17" i="7"/>
  <c r="W43" i="7" s="1"/>
  <c r="BQ79" i="21"/>
  <c r="L13" i="7"/>
  <c r="L39" i="7" s="1"/>
  <c r="W14" i="7"/>
  <c r="W40" i="7" s="1"/>
  <c r="K14" i="7"/>
  <c r="K40" i="7" s="1"/>
  <c r="V25" i="7"/>
  <c r="V51" i="7" s="1"/>
  <c r="C13" i="7"/>
  <c r="C39" i="7" s="1"/>
  <c r="BK14" i="7"/>
  <c r="BK40" i="7" s="1"/>
  <c r="AH13" i="7"/>
  <c r="AH39" i="7" s="1"/>
  <c r="BM91" i="21"/>
  <c r="AB5" i="7"/>
  <c r="AB31" i="7" s="1"/>
  <c r="J25" i="7"/>
  <c r="H13" i="7"/>
  <c r="H39" i="7" s="1"/>
  <c r="U25" i="7"/>
  <c r="U51" i="7" s="1"/>
  <c r="BB5" i="7"/>
  <c r="BB31" i="7" s="1"/>
  <c r="AT14" i="7"/>
  <c r="AT40" i="7" s="1"/>
  <c r="AU100" i="13"/>
  <c r="AU39" i="6"/>
  <c r="Q136" i="21"/>
  <c r="BC136" i="21" s="1"/>
  <c r="E51" i="8"/>
  <c r="Y128" i="21"/>
  <c r="BK128" i="21" s="1"/>
  <c r="AK43" i="8"/>
  <c r="AP94" i="21"/>
  <c r="D168" i="21"/>
  <c r="AP168" i="21" s="1"/>
  <c r="BB103" i="21"/>
  <c r="P177" i="21"/>
  <c r="BB177" i="21" s="1"/>
  <c r="AZ103" i="21"/>
  <c r="N177" i="21"/>
  <c r="AZ177" i="21" s="1"/>
  <c r="AV94" i="21"/>
  <c r="J168" i="21"/>
  <c r="AV168" i="21" s="1"/>
  <c r="AO110" i="21"/>
  <c r="C184" i="21"/>
  <c r="AO184" i="21" s="1"/>
  <c r="AS109" i="21"/>
  <c r="G183" i="21"/>
  <c r="AS183" i="21" s="1"/>
  <c r="AP98" i="21"/>
  <c r="BJ110" i="21"/>
  <c r="X184" i="21"/>
  <c r="BJ184" i="21" s="1"/>
  <c r="AS79" i="21"/>
  <c r="G153" i="21"/>
  <c r="AS153" i="21" s="1"/>
  <c r="AY109" i="21"/>
  <c r="M183" i="21"/>
  <c r="AY183" i="21" s="1"/>
  <c r="AP108" i="21"/>
  <c r="D182" i="21"/>
  <c r="AP182" i="21" s="1"/>
  <c r="AR82" i="21"/>
  <c r="F156" i="21"/>
  <c r="AR156" i="21" s="1"/>
  <c r="AN99" i="21"/>
  <c r="B173" i="21"/>
  <c r="AN173" i="21" s="1"/>
  <c r="AO94" i="21"/>
  <c r="C168" i="21"/>
  <c r="AO168" i="21" s="1"/>
  <c r="AF136" i="21"/>
  <c r="BR136" i="21" s="1"/>
  <c r="BM51" i="8"/>
  <c r="AW76" i="21"/>
  <c r="K150" i="21"/>
  <c r="AW150" i="21" s="1"/>
  <c r="BD109" i="21"/>
  <c r="R183" i="21"/>
  <c r="BD183" i="21" s="1"/>
  <c r="AR99" i="21"/>
  <c r="F173" i="21"/>
  <c r="AR173" i="21" s="1"/>
  <c r="AN84" i="21"/>
  <c r="B158" i="21"/>
  <c r="AN158" i="21" s="1"/>
  <c r="AQ82" i="21"/>
  <c r="E156" i="21"/>
  <c r="AQ156" i="21" s="1"/>
  <c r="BQ103" i="21"/>
  <c r="AE177" i="21"/>
  <c r="BQ177" i="21" s="1"/>
  <c r="U125" i="21"/>
  <c r="BG125" i="21" s="1"/>
  <c r="U40" i="8"/>
  <c r="AW108" i="21"/>
  <c r="K182" i="21"/>
  <c r="AW182" i="21" s="1"/>
  <c r="BI110" i="21"/>
  <c r="W184" i="21"/>
  <c r="BI184" i="21" s="1"/>
  <c r="BL110" i="21"/>
  <c r="Z184" i="21"/>
  <c r="BL184" i="21" s="1"/>
  <c r="BJ108" i="21"/>
  <c r="X182" i="21"/>
  <c r="BJ182" i="21" s="1"/>
  <c r="AQ90" i="21"/>
  <c r="E164" i="21"/>
  <c r="AQ164" i="21" s="1"/>
  <c r="H5" i="7"/>
  <c r="H31" i="7" s="1"/>
  <c r="BK87" i="21"/>
  <c r="AL14" i="7"/>
  <c r="AL40" i="7" s="1"/>
  <c r="T14" i="7"/>
  <c r="T40" i="7" s="1"/>
  <c r="BA25" i="7"/>
  <c r="BA51" i="7" s="1"/>
  <c r="AC17" i="7"/>
  <c r="AC43" i="7" s="1"/>
  <c r="AP5" i="7"/>
  <c r="AP31" i="7" s="1"/>
  <c r="BF79" i="21"/>
  <c r="AJ25" i="7"/>
  <c r="AJ51" i="7" s="1"/>
  <c r="AY5" i="7"/>
  <c r="AY31" i="7" s="1"/>
  <c r="AJ13" i="7"/>
  <c r="AJ39" i="7" s="1"/>
  <c r="BO88" i="21"/>
  <c r="BD88" i="21"/>
  <c r="P17" i="7"/>
  <c r="P43" i="7" s="1"/>
  <c r="BQ88" i="21"/>
  <c r="AU17" i="7"/>
  <c r="AU43" i="7" s="1"/>
  <c r="BR99" i="21"/>
  <c r="BE5" i="7"/>
  <c r="BE31" i="7" s="1"/>
  <c r="AC13" i="7"/>
  <c r="AC39" i="7" s="1"/>
  <c r="AY14" i="7"/>
  <c r="AY40" i="7" s="1"/>
  <c r="Z25" i="7"/>
  <c r="Z51" i="7" s="1"/>
  <c r="M39" i="8"/>
  <c r="S124" i="21"/>
  <c r="BE124" i="21" s="1"/>
  <c r="AX92" i="21"/>
  <c r="L166" i="21"/>
  <c r="AX166" i="21" s="1"/>
  <c r="BE108" i="21"/>
  <c r="S182" i="21"/>
  <c r="BE182" i="21" s="1"/>
  <c r="Q25" i="7"/>
  <c r="Q51" i="7" s="1"/>
  <c r="Q51" i="8"/>
  <c r="T136" i="21"/>
  <c r="BF136" i="21" s="1"/>
  <c r="AX101" i="21"/>
  <c r="L175" i="21"/>
  <c r="AX175" i="21" s="1"/>
  <c r="BF110" i="21"/>
  <c r="T184" i="21"/>
  <c r="BF184" i="21" s="1"/>
  <c r="AN88" i="21"/>
  <c r="B162" i="21"/>
  <c r="AN162" i="21" s="1"/>
  <c r="AY87" i="21"/>
  <c r="M161" i="21"/>
  <c r="AY161" i="21" s="1"/>
  <c r="AW109" i="21"/>
  <c r="K183" i="21"/>
  <c r="AW183" i="21" s="1"/>
  <c r="AO83" i="21"/>
  <c r="C157" i="21"/>
  <c r="AO157" i="21" s="1"/>
  <c r="AU78" i="21"/>
  <c r="AR88" i="21"/>
  <c r="F162" i="21"/>
  <c r="AR162" i="21" s="1"/>
  <c r="AU95" i="21"/>
  <c r="X128" i="21"/>
  <c r="BJ128" i="21" s="1"/>
  <c r="AG43" i="8"/>
  <c r="Q125" i="21"/>
  <c r="BC125" i="21" s="1"/>
  <c r="E40" i="8"/>
  <c r="AO88" i="21"/>
  <c r="C162" i="21"/>
  <c r="AO162" i="21" s="1"/>
  <c r="BA5" i="7"/>
  <c r="BA31" i="7" s="1"/>
  <c r="BA31" i="8"/>
  <c r="AC116" i="21"/>
  <c r="BO116" i="21" s="1"/>
  <c r="AW83" i="21"/>
  <c r="K157" i="21"/>
  <c r="AW157" i="21" s="1"/>
  <c r="AO101" i="21"/>
  <c r="C175" i="21"/>
  <c r="AO175" i="21" s="1"/>
  <c r="AV104" i="21"/>
  <c r="J178" i="21"/>
  <c r="AV178" i="21" s="1"/>
  <c r="BE102" i="21"/>
  <c r="S176" i="21"/>
  <c r="BE176" i="21" s="1"/>
  <c r="AY91" i="21"/>
  <c r="M165" i="21"/>
  <c r="AY165" i="21" s="1"/>
  <c r="AO91" i="21"/>
  <c r="C165" i="21"/>
  <c r="AO165" i="21" s="1"/>
  <c r="AF116" i="21"/>
  <c r="BR116" i="21" s="1"/>
  <c r="BM31" i="8"/>
  <c r="AP102" i="21"/>
  <c r="D176" i="21"/>
  <c r="AP176" i="21" s="1"/>
  <c r="AS101" i="21"/>
  <c r="G175" i="21"/>
  <c r="AS175" i="21" s="1"/>
  <c r="AS97" i="21"/>
  <c r="G171" i="21"/>
  <c r="AS171" i="21" s="1"/>
  <c r="AY36" i="6"/>
  <c r="AU83" i="21"/>
  <c r="AR92" i="21"/>
  <c r="F166" i="21"/>
  <c r="AR166" i="21" s="1"/>
  <c r="AC5" i="7"/>
  <c r="AC31" i="7" s="1"/>
  <c r="AC31" i="8"/>
  <c r="W116" i="21"/>
  <c r="BI116" i="21" s="1"/>
  <c r="AT88" i="21"/>
  <c r="H162" i="21"/>
  <c r="AT162" i="21" s="1"/>
  <c r="AS91" i="21"/>
  <c r="G165" i="21"/>
  <c r="AS165" i="21" s="1"/>
  <c r="BL109" i="21"/>
  <c r="Z183" i="21"/>
  <c r="BL183" i="21" s="1"/>
  <c r="AS82" i="21"/>
  <c r="G156" i="21"/>
  <c r="AS156" i="21" s="1"/>
  <c r="AN108" i="21"/>
  <c r="B182" i="21"/>
  <c r="AN182" i="21" s="1"/>
  <c r="AV39" i="6"/>
  <c r="AV100" i="13"/>
  <c r="U43" i="8"/>
  <c r="U128" i="21"/>
  <c r="BG128" i="21" s="1"/>
  <c r="AP109" i="21"/>
  <c r="D183" i="21"/>
  <c r="AP183" i="21" s="1"/>
  <c r="AP83" i="21"/>
  <c r="D157" i="21"/>
  <c r="AP157" i="21" s="1"/>
  <c r="AT101" i="21"/>
  <c r="S13" i="7"/>
  <c r="S39" i="7" s="1"/>
  <c r="AQ5" i="7"/>
  <c r="AQ31" i="7" s="1"/>
  <c r="G5" i="7"/>
  <c r="G31" i="7" s="1"/>
  <c r="AU14" i="7"/>
  <c r="AU40" i="7" s="1"/>
  <c r="P25" i="7"/>
  <c r="P51" i="7" s="1"/>
  <c r="BJ79" i="21"/>
  <c r="AA17" i="7"/>
  <c r="AA43" i="7" s="1"/>
  <c r="O17" i="7"/>
  <c r="O43" i="7" s="1"/>
  <c r="BK99" i="21"/>
  <c r="BK79" i="21"/>
  <c r="AF17" i="7"/>
  <c r="AF43" i="7" s="1"/>
  <c r="V13" i="7"/>
  <c r="V39" i="7" s="1"/>
  <c r="BJ5" i="7"/>
  <c r="BJ31" i="7" s="1"/>
  <c r="BQ99" i="21"/>
  <c r="K5" i="7"/>
  <c r="K31" i="7" s="1"/>
  <c r="AX25" i="7"/>
  <c r="AX51" i="7" s="1"/>
  <c r="AD17" i="7"/>
  <c r="AD43" i="7" s="1"/>
  <c r="BN99" i="21"/>
  <c r="S25" i="7"/>
  <c r="S51" i="7" s="1"/>
  <c r="AR14" i="7"/>
  <c r="AR40" i="7" s="1"/>
  <c r="AX14" i="7"/>
  <c r="AX40" i="7" s="1"/>
  <c r="AR102" i="21"/>
  <c r="F176" i="21"/>
  <c r="AR176" i="21" s="1"/>
  <c r="AQ103" i="21"/>
  <c r="E177" i="21"/>
  <c r="AQ177" i="21" s="1"/>
  <c r="AW82" i="21"/>
  <c r="K156" i="21"/>
  <c r="AW156" i="21" s="1"/>
  <c r="AP95" i="21"/>
  <c r="D169" i="21"/>
  <c r="AP169" i="21" s="1"/>
  <c r="BI5" i="7"/>
  <c r="BI31" i="7" s="1"/>
  <c r="BI31" i="8"/>
  <c r="AE116" i="21"/>
  <c r="BQ116" i="21" s="1"/>
  <c r="AX103" i="21"/>
  <c r="L177" i="21"/>
  <c r="AX177" i="21" s="1"/>
  <c r="AU90" i="21"/>
  <c r="AU101" i="21"/>
  <c r="I175" i="21"/>
  <c r="AU175" i="21" s="1"/>
  <c r="AO109" i="21"/>
  <c r="C183" i="21"/>
  <c r="AO183" i="21" s="1"/>
  <c r="BO102" i="21"/>
  <c r="AC176" i="21"/>
  <c r="BO176" i="21" s="1"/>
  <c r="AN83" i="21"/>
  <c r="B157" i="21"/>
  <c r="AN157" i="21" s="1"/>
  <c r="AW25" i="7"/>
  <c r="AW51" i="7" s="1"/>
  <c r="AW51" i="8"/>
  <c r="AB136" i="21"/>
  <c r="BN136" i="21" s="1"/>
  <c r="AQ78" i="21"/>
  <c r="E152" i="21"/>
  <c r="AQ152" i="21" s="1"/>
  <c r="Y25" i="7"/>
  <c r="Y51" i="7" s="1"/>
  <c r="V136" i="21"/>
  <c r="BH136" i="21" s="1"/>
  <c r="Y51" i="8"/>
  <c r="AU105" i="21"/>
  <c r="I179" i="21"/>
  <c r="AU179" i="21" s="1"/>
  <c r="BF109" i="21"/>
  <c r="T183" i="21"/>
  <c r="BF183" i="21" s="1"/>
  <c r="AW79" i="21"/>
  <c r="K153" i="21"/>
  <c r="AW153" i="21" s="1"/>
  <c r="AP90" i="21"/>
  <c r="D164" i="21"/>
  <c r="AP164" i="21" s="1"/>
  <c r="BG103" i="21"/>
  <c r="U177" i="21"/>
  <c r="BG177" i="21" s="1"/>
  <c r="AU110" i="21"/>
  <c r="I184" i="21"/>
  <c r="AU184" i="21" s="1"/>
  <c r="AP107" i="21"/>
  <c r="D181" i="21"/>
  <c r="AP181" i="21" s="1"/>
  <c r="BI100" i="13"/>
  <c r="AE87" i="21"/>
  <c r="AE383" i="21"/>
  <c r="BI39" i="6"/>
  <c r="AX36" i="6"/>
  <c r="BA102" i="21"/>
  <c r="O176" i="21"/>
  <c r="BA176" i="21" s="1"/>
  <c r="AS105" i="21"/>
  <c r="G179" i="21"/>
  <c r="AS179" i="21" s="1"/>
  <c r="BH102" i="21"/>
  <c r="V176" i="21"/>
  <c r="BH176" i="21" s="1"/>
  <c r="AP105" i="21"/>
  <c r="D179" i="21"/>
  <c r="AP179" i="21" s="1"/>
  <c r="AD136" i="21"/>
  <c r="BP136" i="21" s="1"/>
  <c r="BE51" i="8"/>
  <c r="BG100" i="13"/>
  <c r="BG39" i="6"/>
  <c r="AZ88" i="21"/>
  <c r="N162" i="21"/>
  <c r="AZ162" i="21" s="1"/>
  <c r="AS99" i="21"/>
  <c r="BN109" i="21"/>
  <c r="AB183" i="21"/>
  <c r="BN183" i="21" s="1"/>
  <c r="BD110" i="21"/>
  <c r="R184" i="21"/>
  <c r="BD184" i="21" s="1"/>
  <c r="AW105" i="21"/>
  <c r="K179" i="21"/>
  <c r="AW179" i="21" s="1"/>
  <c r="AP110" i="21"/>
  <c r="D184" i="21"/>
  <c r="AP184" i="21" s="1"/>
  <c r="AT89" i="21"/>
  <c r="BC108" i="21"/>
  <c r="Q182" i="21"/>
  <c r="BC182" i="21" s="1"/>
  <c r="AQ87" i="21"/>
  <c r="BO109" i="21"/>
  <c r="AC183" i="21"/>
  <c r="BO183" i="21" s="1"/>
  <c r="AK40" i="8"/>
  <c r="Y125" i="21"/>
  <c r="BK125" i="21" s="1"/>
  <c r="AZ104" i="21"/>
  <c r="N178" i="21"/>
  <c r="AZ178" i="21" s="1"/>
  <c r="BG102" i="21"/>
  <c r="U176" i="21"/>
  <c r="BG176" i="21" s="1"/>
  <c r="AI5" i="7"/>
  <c r="AI31" i="7" s="1"/>
  <c r="S5" i="7"/>
  <c r="S31" i="7" s="1"/>
  <c r="BM79" i="21"/>
  <c r="AO14" i="7"/>
  <c r="AO40" i="7" s="1"/>
  <c r="P14" i="7"/>
  <c r="P40" i="7" s="1"/>
  <c r="BH87" i="21"/>
  <c r="Q13" i="7"/>
  <c r="Q39" i="7" s="1"/>
  <c r="D17" i="7"/>
  <c r="D43" i="7" s="1"/>
  <c r="BD25" i="7"/>
  <c r="BD51" i="7" s="1"/>
  <c r="J5" i="7"/>
  <c r="J31" i="7" s="1"/>
  <c r="M13" i="7"/>
  <c r="M39" i="7" s="1"/>
  <c r="AE5" i="7"/>
  <c r="AE31" i="7" s="1"/>
  <c r="AZ25" i="7"/>
  <c r="AZ51" i="7" s="1"/>
  <c r="T17" i="7"/>
  <c r="T43" i="7" s="1"/>
  <c r="O25" i="7"/>
  <c r="O51" i="7" s="1"/>
  <c r="C17" i="7"/>
  <c r="C43" i="7" s="1"/>
  <c r="C5" i="7"/>
  <c r="C31" i="7" s="1"/>
  <c r="BC5" i="7"/>
  <c r="BC31" i="7" s="1"/>
  <c r="BP79" i="21"/>
  <c r="H17" i="7"/>
  <c r="H43" i="7" s="1"/>
  <c r="AH5" i="7"/>
  <c r="AH31" i="7" s="1"/>
  <c r="AL25" i="7"/>
  <c r="AL51" i="7" s="1"/>
  <c r="I25" i="7"/>
  <c r="I51" i="7" s="1"/>
  <c r="BE17" i="7"/>
  <c r="BE43" i="7" s="1"/>
  <c r="AS95" i="21"/>
  <c r="G169" i="21"/>
  <c r="AS169" i="21" s="1"/>
  <c r="AT77" i="21"/>
  <c r="M40" i="8"/>
  <c r="S125" i="21"/>
  <c r="BE125" i="21" s="1"/>
  <c r="AT79" i="21"/>
  <c r="H153" i="21"/>
  <c r="AT153" i="21" s="1"/>
  <c r="Y116" i="21"/>
  <c r="BK116" i="21" s="1"/>
  <c r="AK31" i="8"/>
  <c r="AZ107" i="21"/>
  <c r="N181" i="21"/>
  <c r="AZ181" i="21" s="1"/>
  <c r="AK25" i="7"/>
  <c r="AK51" i="7" s="1"/>
  <c r="AK51" i="8"/>
  <c r="Y136" i="21"/>
  <c r="BK136" i="21" s="1"/>
  <c r="AS78" i="21"/>
  <c r="G152" i="21"/>
  <c r="AS152" i="21" s="1"/>
  <c r="AV109" i="21"/>
  <c r="J183" i="21"/>
  <c r="AV183" i="21" s="1"/>
  <c r="AW104" i="21"/>
  <c r="K178" i="21"/>
  <c r="AW178" i="21" s="1"/>
  <c r="AV79" i="21"/>
  <c r="J153" i="21"/>
  <c r="AV153" i="21" s="1"/>
  <c r="BI25" i="7"/>
  <c r="BI51" i="7" s="1"/>
  <c r="AE136" i="21"/>
  <c r="BQ136" i="21" s="1"/>
  <c r="BI51" i="8"/>
  <c r="Q116" i="21"/>
  <c r="BC116" i="21" s="1"/>
  <c r="E31" i="8"/>
  <c r="AU91" i="21"/>
  <c r="I165" i="21"/>
  <c r="AU165" i="21" s="1"/>
  <c r="AT90" i="21"/>
  <c r="BI17" i="7"/>
  <c r="BI43" i="7" s="1"/>
  <c r="AE128" i="21"/>
  <c r="BQ128" i="21" s="1"/>
  <c r="BI43" i="8"/>
  <c r="BB100" i="13"/>
  <c r="BB39" i="6"/>
  <c r="AC87" i="21"/>
  <c r="BA39" i="6"/>
  <c r="BA100" i="13"/>
  <c r="AC383" i="21"/>
  <c r="I31" i="8"/>
  <c r="R116" i="21"/>
  <c r="BD116" i="21" s="1"/>
  <c r="AU84" i="21"/>
  <c r="BF108" i="21"/>
  <c r="T182" i="21"/>
  <c r="BF182" i="21" s="1"/>
  <c r="AV101" i="21"/>
  <c r="J175" i="21"/>
  <c r="AV175" i="21" s="1"/>
  <c r="BA105" i="21"/>
  <c r="O179" i="21"/>
  <c r="BA179" i="21" s="1"/>
  <c r="I43" i="8"/>
  <c r="R128" i="21"/>
  <c r="BD128" i="21" s="1"/>
  <c r="BA36" i="6"/>
  <c r="AC380" i="21"/>
  <c r="AC84" i="21"/>
  <c r="BM102" i="21"/>
  <c r="AA176" i="21"/>
  <c r="BM176" i="21" s="1"/>
  <c r="BM5" i="7"/>
  <c r="BM31" i="7" s="1"/>
  <c r="I17" i="7"/>
  <c r="I43" i="7" s="1"/>
  <c r="BD17" i="7"/>
  <c r="BD43" i="7" s="1"/>
  <c r="BP39" i="7"/>
  <c r="AM14" i="7"/>
  <c r="AM40" i="7" s="1"/>
  <c r="L25" i="7"/>
  <c r="L51" i="7" s="1"/>
  <c r="W5" i="7"/>
  <c r="W31" i="7" s="1"/>
  <c r="AG17" i="7"/>
  <c r="AG43" i="7" s="1"/>
  <c r="BG5" i="7"/>
  <c r="BG31" i="7" s="1"/>
  <c r="F14" i="7"/>
  <c r="F40" i="7" s="1"/>
  <c r="R13" i="7"/>
  <c r="R39" i="7" s="1"/>
  <c r="AU5" i="7"/>
  <c r="AU31" i="7" s="1"/>
  <c r="AI14" i="7"/>
  <c r="AI40" i="7" s="1"/>
  <c r="BI87" i="21"/>
  <c r="K13" i="7"/>
  <c r="K39" i="7" s="1"/>
  <c r="E25" i="7"/>
  <c r="E51" i="7" s="1"/>
  <c r="BG25" i="7"/>
  <c r="BG51" i="7" s="1"/>
  <c r="BG99" i="21"/>
  <c r="BL17" i="7"/>
  <c r="BL43" i="7" s="1"/>
  <c r="AV14" i="7"/>
  <c r="AV40" i="7" s="1"/>
  <c r="AQ101" i="21"/>
  <c r="E175" i="21"/>
  <c r="AQ175" i="21" s="1"/>
  <c r="AV107" i="21"/>
  <c r="J181" i="21"/>
  <c r="AV181" i="21" s="1"/>
  <c r="AR108" i="21"/>
  <c r="F182" i="21"/>
  <c r="AR182" i="21" s="1"/>
  <c r="AR94" i="21"/>
  <c r="F168" i="21"/>
  <c r="AR168" i="21" s="1"/>
  <c r="BB102" i="21"/>
  <c r="P176" i="21"/>
  <c r="BB176" i="21" s="1"/>
  <c r="AD125" i="21"/>
  <c r="BP125" i="21" s="1"/>
  <c r="BE40" i="8"/>
  <c r="AN110" i="21"/>
  <c r="B184" i="21"/>
  <c r="AN184" i="21" s="1"/>
  <c r="AP79" i="21"/>
  <c r="D153" i="21"/>
  <c r="AP153" i="21" s="1"/>
  <c r="AN105" i="21"/>
  <c r="B179" i="21"/>
  <c r="AN179" i="21" s="1"/>
  <c r="AY143" i="21"/>
  <c r="M180" i="21"/>
  <c r="AY180" i="21" s="1"/>
  <c r="AY107" i="21"/>
  <c r="M181" i="21"/>
  <c r="AY181" i="21" s="1"/>
  <c r="AC136" i="21"/>
  <c r="BO136" i="21" s="1"/>
  <c r="BA51" i="8"/>
  <c r="BG36" i="6"/>
  <c r="AQ91" i="21"/>
  <c r="E165" i="21"/>
  <c r="AQ165" i="21" s="1"/>
  <c r="AP97" i="21"/>
  <c r="D171" i="21"/>
  <c r="AP171" i="21" s="1"/>
  <c r="BF39" i="6"/>
  <c r="BF100" i="13"/>
  <c r="AP99" i="21"/>
  <c r="D173" i="21"/>
  <c r="AP173" i="21" s="1"/>
  <c r="BG109" i="21"/>
  <c r="U183" i="21"/>
  <c r="BG183" i="21" s="1"/>
  <c r="AW17" i="7"/>
  <c r="AW43" i="7" s="1"/>
  <c r="AB128" i="21"/>
  <c r="BN128" i="21" s="1"/>
  <c r="AW43" i="8"/>
  <c r="Y39" i="8"/>
  <c r="V124" i="21"/>
  <c r="BH124" i="21" s="1"/>
  <c r="AU92" i="21"/>
  <c r="I166" i="21"/>
  <c r="AU166" i="21" s="1"/>
  <c r="AO13" i="7"/>
  <c r="AO39" i="7" s="1"/>
  <c r="Z124" i="21"/>
  <c r="BL124" i="21" s="1"/>
  <c r="AO39" i="8"/>
  <c r="AO98" i="21"/>
  <c r="AX99" i="21"/>
  <c r="L173" i="21"/>
  <c r="AX173" i="21" s="1"/>
  <c r="BP109" i="21"/>
  <c r="AD183" i="21"/>
  <c r="BP183" i="21" s="1"/>
  <c r="BA99" i="21"/>
  <c r="O173" i="21"/>
  <c r="BA173" i="21" s="1"/>
  <c r="AS5" i="7"/>
  <c r="AS31" i="7" s="1"/>
  <c r="AA116" i="21"/>
  <c r="BM116" i="21" s="1"/>
  <c r="AS31" i="8"/>
  <c r="BB99" i="21"/>
  <c r="P173" i="21"/>
  <c r="BB173" i="21" s="1"/>
  <c r="AY17" i="7"/>
  <c r="AY43" i="7" s="1"/>
  <c r="BL87" i="21"/>
  <c r="BD79" i="21"/>
  <c r="BG79" i="21"/>
  <c r="BO99" i="21"/>
  <c r="BL88" i="21"/>
  <c r="BI91" i="21"/>
  <c r="AD14" i="7"/>
  <c r="AD40" i="7" s="1"/>
  <c r="E14" i="7"/>
  <c r="E40" i="7" s="1"/>
  <c r="BF87" i="21"/>
  <c r="AL13" i="7"/>
  <c r="AL39" i="7" s="1"/>
  <c r="BR88" i="21"/>
  <c r="BB17" i="7"/>
  <c r="BB43" i="7" s="1"/>
  <c r="AE14" i="7"/>
  <c r="AE40" i="7" s="1"/>
  <c r="BE87" i="21"/>
  <c r="BF14" i="7"/>
  <c r="BF40" i="7" s="1"/>
  <c r="AS14" i="7"/>
  <c r="AS40" i="7" s="1"/>
  <c r="R17" i="7"/>
  <c r="R43" i="7" s="1"/>
  <c r="M14" i="7"/>
  <c r="M40" i="7" s="1"/>
  <c r="L5" i="7"/>
  <c r="L31" i="7" s="1"/>
  <c r="F25" i="7"/>
  <c r="F51" i="7" s="1"/>
  <c r="O5" i="7"/>
  <c r="O31" i="7" s="1"/>
  <c r="BD99" i="21"/>
  <c r="B25" i="7"/>
  <c r="B51" i="7" s="1"/>
  <c r="B17" i="7"/>
  <c r="B43" i="7" s="1"/>
  <c r="AF14" i="7"/>
  <c r="AF40" i="7" s="1"/>
  <c r="AR84" i="21"/>
  <c r="AO84" i="21"/>
  <c r="C158" i="21"/>
  <c r="AO158" i="21" s="1"/>
  <c r="AP77" i="21"/>
  <c r="D151" i="21"/>
  <c r="AP151" i="21" s="1"/>
  <c r="Q14" i="7"/>
  <c r="Q40" i="7" s="1"/>
  <c r="Q40" i="8"/>
  <c r="T125" i="21"/>
  <c r="BF125" i="21" s="1"/>
  <c r="AT109" i="21"/>
  <c r="H183" i="21"/>
  <c r="AT183" i="21" s="1"/>
  <c r="AR87" i="21"/>
  <c r="AR109" i="21"/>
  <c r="F183" i="21"/>
  <c r="AR183" i="21" s="1"/>
  <c r="AO78" i="21"/>
  <c r="C152" i="21"/>
  <c r="AO152" i="21" s="1"/>
  <c r="AU94" i="21"/>
  <c r="I168" i="21"/>
  <c r="AU168" i="21" s="1"/>
  <c r="AU109" i="21"/>
  <c r="I183" i="21"/>
  <c r="AU183" i="21" s="1"/>
  <c r="W124" i="21"/>
  <c r="BI124" i="21" s="1"/>
  <c r="AC39" i="8"/>
  <c r="AZ99" i="21"/>
  <c r="N173" i="21"/>
  <c r="AZ173" i="21" s="1"/>
  <c r="AR79" i="21"/>
  <c r="F153" i="21"/>
  <c r="AR153" i="21" s="1"/>
  <c r="BB109" i="21"/>
  <c r="P183" i="21"/>
  <c r="BB183" i="21" s="1"/>
  <c r="AQ83" i="21"/>
  <c r="E157" i="21"/>
  <c r="AQ157" i="21" s="1"/>
  <c r="BJ102" i="21"/>
  <c r="X176" i="21"/>
  <c r="BJ176" i="21" s="1"/>
  <c r="AZ87" i="21"/>
  <c r="N161" i="21"/>
  <c r="AZ161" i="21" s="1"/>
  <c r="AR95" i="21"/>
  <c r="F169" i="21"/>
  <c r="AR169" i="21" s="1"/>
  <c r="BH108" i="21"/>
  <c r="V182" i="21"/>
  <c r="BH182" i="21" s="1"/>
  <c r="AV88" i="21"/>
  <c r="J162" i="21"/>
  <c r="AV162" i="21" s="1"/>
  <c r="AV83" i="21"/>
  <c r="J157" i="21"/>
  <c r="AV157" i="21" s="1"/>
  <c r="BL103" i="21"/>
  <c r="Z177" i="21"/>
  <c r="BL177" i="21" s="1"/>
  <c r="BK36" i="6"/>
  <c r="AT107" i="21"/>
  <c r="H181" i="21"/>
  <c r="AT181" i="21" s="1"/>
  <c r="AT82" i="21"/>
  <c r="AE380" i="21"/>
  <c r="AE84" i="21"/>
  <c r="BI36" i="6"/>
  <c r="BR103" i="21"/>
  <c r="AF177" i="21"/>
  <c r="BR177" i="21" s="1"/>
  <c r="BI109" i="21"/>
  <c r="W183" i="21"/>
  <c r="BI183" i="21" s="1"/>
  <c r="AU79" i="21"/>
  <c r="I153" i="21"/>
  <c r="AU153" i="21" s="1"/>
  <c r="AS88" i="21"/>
  <c r="G162" i="21"/>
  <c r="AS162" i="21" s="1"/>
  <c r="BB87" i="21"/>
  <c r="P161" i="21"/>
  <c r="BB161" i="21" s="1"/>
  <c r="Y14" i="7"/>
  <c r="V125" i="21"/>
  <c r="BH125" i="21" s="1"/>
  <c r="Y40" i="8"/>
  <c r="AO95" i="21"/>
  <c r="C169" i="21"/>
  <c r="AO169" i="21" s="1"/>
  <c r="AO5" i="7"/>
  <c r="Z116" i="21"/>
  <c r="BL116" i="21" s="1"/>
  <c r="AO31" i="8"/>
  <c r="BA87" i="21"/>
  <c r="O161" i="21"/>
  <c r="BA161" i="21" s="1"/>
  <c r="BO79" i="21"/>
  <c r="AL5" i="7"/>
  <c r="AL31" i="7" s="1"/>
  <c r="O14" i="7"/>
  <c r="O40" i="7" s="1"/>
  <c r="X5" i="7"/>
  <c r="X31" i="7" s="1"/>
  <c r="BC25" i="7"/>
  <c r="BC51" i="7" s="1"/>
  <c r="U17" i="7"/>
  <c r="U43" i="7" s="1"/>
  <c r="AQ14" i="7"/>
  <c r="AQ40" i="7" s="1"/>
  <c r="K17" i="7"/>
  <c r="K43" i="7" s="1"/>
  <c r="BF99" i="21"/>
  <c r="BA17" i="7"/>
  <c r="BA43" i="7" s="1"/>
  <c r="P5" i="7"/>
  <c r="P31" i="7" s="1"/>
  <c r="AZ17" i="7"/>
  <c r="AZ43" i="7" s="1"/>
  <c r="AM17" i="7"/>
  <c r="AM43" i="7" s="1"/>
  <c r="M17" i="7"/>
  <c r="M43" i="7" s="1"/>
  <c r="AB14" i="7"/>
  <c r="AB40" i="7" s="1"/>
  <c r="D13" i="7"/>
  <c r="D39" i="7" s="1"/>
  <c r="BJ17" i="7"/>
  <c r="BJ43" i="7" s="1"/>
  <c r="AT131" i="21"/>
  <c r="AT114" i="21"/>
  <c r="AU127" i="21"/>
  <c r="AT115" i="21"/>
  <c r="AT132" i="21"/>
  <c r="AP135" i="21"/>
  <c r="AT120" i="21"/>
  <c r="AN124" i="21"/>
  <c r="BF36" i="8"/>
  <c r="AU120" i="21"/>
  <c r="AV13" i="7"/>
  <c r="AZ13" i="7"/>
  <c r="BP147" i="21"/>
  <c r="BE10" i="7"/>
  <c r="BE36" i="7" s="1"/>
  <c r="BG13" i="7"/>
  <c r="AQ135" i="21"/>
  <c r="BQ147" i="21"/>
  <c r="BB13" i="7"/>
  <c r="AU114" i="21"/>
  <c r="AT138" i="21"/>
  <c r="AY13" i="7"/>
  <c r="BN147" i="21"/>
  <c r="BJ36" i="8"/>
  <c r="AN135" i="21"/>
  <c r="AS136" i="21"/>
  <c r="BJ13" i="7"/>
  <c r="AU132" i="21"/>
  <c r="AX36" i="8"/>
  <c r="BK36" i="8"/>
  <c r="AO135" i="21"/>
  <c r="BC36" i="8"/>
  <c r="AV114" i="21"/>
  <c r="AV132" i="21"/>
  <c r="AT119" i="21"/>
  <c r="AT136" i="21"/>
  <c r="AY36" i="8"/>
  <c r="BR147" i="21"/>
  <c r="BG36" i="8"/>
  <c r="AZ36" i="8"/>
  <c r="BL36" i="8"/>
  <c r="AV127" i="21"/>
  <c r="BL13" i="7"/>
  <c r="BM147" i="21"/>
  <c r="AU115" i="21"/>
  <c r="AT127" i="21"/>
  <c r="AU136" i="21"/>
  <c r="BB36" i="8"/>
  <c r="AV119" i="21"/>
  <c r="BD36" i="8"/>
  <c r="BH36" i="8"/>
  <c r="BO147" i="21"/>
  <c r="AU119" i="21"/>
  <c r="AR135" i="21"/>
  <c r="L92" i="6"/>
  <c r="AS13" i="7" l="1"/>
  <c r="CG102" i="13" s="1"/>
  <c r="CI101" i="13"/>
  <c r="CH101" i="13"/>
  <c r="S153" i="21"/>
  <c r="BE153" i="21" s="1"/>
  <c r="AC165" i="21"/>
  <c r="BO165" i="21" s="1"/>
  <c r="Y161" i="21"/>
  <c r="BK161" i="21" s="1"/>
  <c r="R162" i="21"/>
  <c r="BD162" i="21" s="1"/>
  <c r="V153" i="21"/>
  <c r="BH153" i="21" s="1"/>
  <c r="AB173" i="21"/>
  <c r="BN173" i="21" s="1"/>
  <c r="V162" i="21"/>
  <c r="BH162" i="21" s="1"/>
  <c r="Q165" i="21"/>
  <c r="BC165" i="21" s="1"/>
  <c r="I157" i="21"/>
  <c r="AU157" i="21" s="1"/>
  <c r="R173" i="21"/>
  <c r="BD173" i="21" s="1"/>
  <c r="D172" i="21"/>
  <c r="AP172" i="21" s="1"/>
  <c r="AD153" i="21"/>
  <c r="BP153" i="21" s="1"/>
  <c r="AC153" i="21"/>
  <c r="BO153" i="21" s="1"/>
  <c r="U165" i="21"/>
  <c r="BG165" i="21" s="1"/>
  <c r="H168" i="21"/>
  <c r="AT168" i="21" s="1"/>
  <c r="H151" i="21"/>
  <c r="AT151" i="21" s="1"/>
  <c r="AE173" i="21"/>
  <c r="BQ173" i="21" s="1"/>
  <c r="AE162" i="21"/>
  <c r="BQ162" i="21" s="1"/>
  <c r="AB153" i="21"/>
  <c r="BN153" i="21" s="1"/>
  <c r="AA173" i="21"/>
  <c r="BM173" i="21" s="1"/>
  <c r="AA162" i="21"/>
  <c r="BM162" i="21" s="1"/>
  <c r="AT13" i="7"/>
  <c r="Z162" i="21"/>
  <c r="BL162" i="21" s="1"/>
  <c r="X162" i="21"/>
  <c r="BJ162" i="21" s="1"/>
  <c r="F172" i="21"/>
  <c r="AR172" i="21" s="1"/>
  <c r="U161" i="21"/>
  <c r="BG161" i="21" s="1"/>
  <c r="H173" i="21"/>
  <c r="AT173" i="21" s="1"/>
  <c r="V165" i="21"/>
  <c r="BH165" i="21" s="1"/>
  <c r="H156" i="21"/>
  <c r="AT156" i="21" s="1"/>
  <c r="S161" i="21"/>
  <c r="BE161" i="21" s="1"/>
  <c r="BH10" i="7"/>
  <c r="BH36" i="7" s="1"/>
  <c r="BC10" i="7"/>
  <c r="I173" i="21"/>
  <c r="AU173" i="21" s="1"/>
  <c r="G173" i="21"/>
  <c r="AS173" i="21" s="1"/>
  <c r="AY10" i="7"/>
  <c r="AY36" i="7" s="1"/>
  <c r="H157" i="21"/>
  <c r="AT157" i="21" s="1"/>
  <c r="W173" i="21"/>
  <c r="BI173" i="21" s="1"/>
  <c r="W153" i="21"/>
  <c r="BI153" i="21" s="1"/>
  <c r="R165" i="21"/>
  <c r="BD165" i="21" s="1"/>
  <c r="V173" i="21"/>
  <c r="BH173" i="21" s="1"/>
  <c r="AC173" i="21"/>
  <c r="BO173" i="21" s="1"/>
  <c r="U153" i="21"/>
  <c r="BG153" i="21" s="1"/>
  <c r="V161" i="21"/>
  <c r="BH161" i="21" s="1"/>
  <c r="T153" i="21"/>
  <c r="BF153" i="21" s="1"/>
  <c r="AA165" i="21"/>
  <c r="BM165" i="21" s="1"/>
  <c r="Z173" i="21"/>
  <c r="BL173" i="21" s="1"/>
  <c r="J156" i="21"/>
  <c r="AV156" i="21" s="1"/>
  <c r="AA40" i="7"/>
  <c r="E172" i="21"/>
  <c r="AQ172" i="21" s="1"/>
  <c r="AD165" i="21"/>
  <c r="BP165" i="21" s="1"/>
  <c r="I169" i="21"/>
  <c r="AU169" i="21" s="1"/>
  <c r="AF162" i="21"/>
  <c r="BR162" i="21" s="1"/>
  <c r="Y173" i="21"/>
  <c r="BK173" i="21" s="1"/>
  <c r="R153" i="21"/>
  <c r="BD153" i="21" s="1"/>
  <c r="U173" i="21"/>
  <c r="BG173" i="21" s="1"/>
  <c r="BD13" i="7"/>
  <c r="R161" i="21"/>
  <c r="BD161" i="21" s="1"/>
  <c r="W162" i="21"/>
  <c r="BI162" i="21" s="1"/>
  <c r="AF153" i="21"/>
  <c r="BR153" i="21" s="1"/>
  <c r="CA102" i="13"/>
  <c r="BW102" i="13"/>
  <c r="BG39" i="7"/>
  <c r="AW13" i="7"/>
  <c r="AB124" i="21"/>
  <c r="BN124" i="21" s="1"/>
  <c r="AW39" i="8"/>
  <c r="AW101" i="13"/>
  <c r="I156" i="21"/>
  <c r="AU156" i="21" s="1"/>
  <c r="I40" i="7"/>
  <c r="B172" i="21"/>
  <c r="AN172" i="21" s="1"/>
  <c r="AZ10" i="7"/>
  <c r="BJ10" i="7"/>
  <c r="BJ36" i="7" s="1"/>
  <c r="AY39" i="7"/>
  <c r="BH13" i="7"/>
  <c r="BH39" i="8"/>
  <c r="BH101" i="13"/>
  <c r="AZ101" i="13"/>
  <c r="AZ39" i="8"/>
  <c r="T161" i="21"/>
  <c r="BF161" i="21" s="1"/>
  <c r="AX10" i="7"/>
  <c r="AX36" i="7" s="1"/>
  <c r="I152" i="21"/>
  <c r="AU152" i="21" s="1"/>
  <c r="BE13" i="7"/>
  <c r="B31" i="7"/>
  <c r="B161" i="21"/>
  <c r="AN161" i="21" s="1"/>
  <c r="BL39" i="8"/>
  <c r="BL101" i="13"/>
  <c r="AC124" i="21"/>
  <c r="BO124" i="21" s="1"/>
  <c r="BA39" i="8"/>
  <c r="BA101" i="13"/>
  <c r="W161" i="21"/>
  <c r="BI161" i="21" s="1"/>
  <c r="H152" i="21"/>
  <c r="AT152" i="21" s="1"/>
  <c r="AE165" i="21"/>
  <c r="BQ165" i="21" s="1"/>
  <c r="AJ40" i="7"/>
  <c r="S173" i="21"/>
  <c r="BE173" i="21" s="1"/>
  <c r="AX13" i="7"/>
  <c r="AX39" i="8"/>
  <c r="AX101" i="13"/>
  <c r="BC39" i="8"/>
  <c r="BC101" i="13"/>
  <c r="AY39" i="8"/>
  <c r="AY101" i="13"/>
  <c r="AD162" i="21"/>
  <c r="BP162" i="21" s="1"/>
  <c r="H164" i="21"/>
  <c r="AT164" i="21" s="1"/>
  <c r="Q161" i="21"/>
  <c r="BC161" i="21" s="1"/>
  <c r="Y40" i="7"/>
  <c r="AC162" i="21"/>
  <c r="BO162" i="21" s="1"/>
  <c r="Y162" i="21"/>
  <c r="BK162" i="21" s="1"/>
  <c r="BL39" i="7"/>
  <c r="BK101" i="13"/>
  <c r="BK39" i="8"/>
  <c r="BA10" i="7"/>
  <c r="BA36" i="7" s="1"/>
  <c r="AC121" i="21"/>
  <c r="BO121" i="21" s="1"/>
  <c r="BA36" i="8"/>
  <c r="AV39" i="8"/>
  <c r="AV101" i="13"/>
  <c r="BA13" i="7"/>
  <c r="BP87" i="21"/>
  <c r="BN87" i="21"/>
  <c r="AB162" i="21"/>
  <c r="BN162" i="21" s="1"/>
  <c r="Y165" i="21"/>
  <c r="BK165" i="21" s="1"/>
  <c r="BC13" i="7"/>
  <c r="BM10" i="7"/>
  <c r="BM36" i="8"/>
  <c r="AF121" i="21"/>
  <c r="BR121" i="21" s="1"/>
  <c r="BJ39" i="8"/>
  <c r="BJ101" i="13"/>
  <c r="BN110" i="21"/>
  <c r="AB184" i="21"/>
  <c r="BN184" i="21" s="1"/>
  <c r="BK10" i="7"/>
  <c r="BK36" i="7" s="1"/>
  <c r="C172" i="21"/>
  <c r="AO172" i="21" s="1"/>
  <c r="BO84" i="21"/>
  <c r="X153" i="21"/>
  <c r="BJ153" i="21" s="1"/>
  <c r="AF173" i="21"/>
  <c r="BR173" i="21" s="1"/>
  <c r="T162" i="21"/>
  <c r="BF162" i="21" s="1"/>
  <c r="AF165" i="21"/>
  <c r="BR165" i="21" s="1"/>
  <c r="X165" i="21"/>
  <c r="BJ165" i="21" s="1"/>
  <c r="Q31" i="7"/>
  <c r="AO31" i="7"/>
  <c r="BM110" i="21"/>
  <c r="AA184" i="21"/>
  <c r="BM184" i="21" s="1"/>
  <c r="BP110" i="21"/>
  <c r="AD184" i="21"/>
  <c r="BP184" i="21" s="1"/>
  <c r="AZ39" i="7"/>
  <c r="AZ102" i="13"/>
  <c r="BR84" i="21"/>
  <c r="BR87" i="21"/>
  <c r="BL10" i="7"/>
  <c r="BL36" i="7" s="1"/>
  <c r="BR110" i="21"/>
  <c r="AF184" i="21"/>
  <c r="BR184" i="21" s="1"/>
  <c r="H175" i="21"/>
  <c r="AT175" i="21" s="1"/>
  <c r="BQ110" i="21"/>
  <c r="AE184" i="21"/>
  <c r="BQ184" i="21" s="1"/>
  <c r="BG39" i="8"/>
  <c r="BG101" i="13"/>
  <c r="W165" i="21"/>
  <c r="BI165" i="21" s="1"/>
  <c r="Z161" i="21"/>
  <c r="BL161" i="21" s="1"/>
  <c r="Y153" i="21"/>
  <c r="BK153" i="21" s="1"/>
  <c r="X173" i="21"/>
  <c r="BJ173" i="21" s="1"/>
  <c r="AK39" i="7"/>
  <c r="Q153" i="21"/>
  <c r="BC153" i="21" s="1"/>
  <c r="S162" i="21"/>
  <c r="BE162" i="21" s="1"/>
  <c r="Q162" i="21"/>
  <c r="BC162" i="21" s="1"/>
  <c r="J151" i="21"/>
  <c r="AV151" i="21" s="1"/>
  <c r="J169" i="21"/>
  <c r="AV169" i="21" s="1"/>
  <c r="BI13" i="7"/>
  <c r="BI101" i="13"/>
  <c r="AE124" i="21"/>
  <c r="BQ124" i="21" s="1"/>
  <c r="BI39" i="8"/>
  <c r="AV39" i="7"/>
  <c r="AV102" i="13"/>
  <c r="BG10" i="7"/>
  <c r="BG36" i="7" s="1"/>
  <c r="BB10" i="7"/>
  <c r="BB36" i="7" s="1"/>
  <c r="BP84" i="21"/>
  <c r="BH43" i="7"/>
  <c r="BO110" i="21"/>
  <c r="AC184" i="21"/>
  <c r="BO184" i="21" s="1"/>
  <c r="BM13" i="7"/>
  <c r="AF124" i="21"/>
  <c r="BR124" i="21" s="1"/>
  <c r="BM101" i="13"/>
  <c r="BM39" i="8"/>
  <c r="BQ84" i="21"/>
  <c r="S165" i="21"/>
  <c r="BE165" i="21" s="1"/>
  <c r="BM87" i="21"/>
  <c r="BI10" i="7"/>
  <c r="AE121" i="21"/>
  <c r="BQ121" i="21" s="1"/>
  <c r="BI36" i="8"/>
  <c r="AU101" i="13"/>
  <c r="AU39" i="8"/>
  <c r="AA124" i="21"/>
  <c r="BM124" i="21" s="1"/>
  <c r="AS39" i="8"/>
  <c r="CE101" i="13"/>
  <c r="CD101" i="13"/>
  <c r="CF101" i="13"/>
  <c r="CG101" i="13"/>
  <c r="CA101" i="13"/>
  <c r="CB101" i="13"/>
  <c r="BZ101" i="13"/>
  <c r="CC101" i="13"/>
  <c r="BY101" i="13"/>
  <c r="BX101" i="13"/>
  <c r="BT101" i="13"/>
  <c r="BU101" i="13"/>
  <c r="BR101" i="13"/>
  <c r="BS101" i="13"/>
  <c r="BV101" i="13"/>
  <c r="BW101" i="13"/>
  <c r="BO101" i="13"/>
  <c r="BP101" i="13"/>
  <c r="BQ101" i="13"/>
  <c r="BN101" i="13"/>
  <c r="BE36" i="8"/>
  <c r="AD121" i="21"/>
  <c r="BP121" i="21" s="1"/>
  <c r="BQ87" i="21"/>
  <c r="I164" i="21"/>
  <c r="AU164" i="21" s="1"/>
  <c r="AE153" i="21"/>
  <c r="BQ153" i="21" s="1"/>
  <c r="Z153" i="21"/>
  <c r="BL153" i="21" s="1"/>
  <c r="BK13" i="7"/>
  <c r="BD10" i="7"/>
  <c r="BD36" i="7" s="1"/>
  <c r="T165" i="21"/>
  <c r="BF165" i="21" s="1"/>
  <c r="BB39" i="7"/>
  <c r="BB102" i="13"/>
  <c r="BJ39" i="7"/>
  <c r="R31" i="7"/>
  <c r="BE101" i="13"/>
  <c r="AD124" i="21"/>
  <c r="BP124" i="21" s="1"/>
  <c r="BE39" i="8"/>
  <c r="AB165" i="21"/>
  <c r="BN165" i="21" s="1"/>
  <c r="Q173" i="21"/>
  <c r="BC173" i="21" s="1"/>
  <c r="BB39" i="8"/>
  <c r="BB101" i="13"/>
  <c r="T173" i="21"/>
  <c r="BF173" i="21" s="1"/>
  <c r="AA153" i="21"/>
  <c r="BM153" i="21" s="1"/>
  <c r="AU13" i="7"/>
  <c r="BG40" i="7"/>
  <c r="BF13" i="7"/>
  <c r="BF39" i="8"/>
  <c r="BF101" i="13"/>
  <c r="AT101" i="13"/>
  <c r="AT39" i="8"/>
  <c r="BD101" i="13"/>
  <c r="BD39" i="8"/>
  <c r="BO87" i="21"/>
  <c r="J51" i="7"/>
  <c r="U162" i="21"/>
  <c r="BG162" i="21" s="1"/>
  <c r="H169" i="21"/>
  <c r="AT169" i="21" s="1"/>
  <c r="Z165" i="21"/>
  <c r="BL165" i="21" s="1"/>
  <c r="BF10" i="7"/>
  <c r="BF36" i="7" s="1"/>
  <c r="I151" i="21"/>
  <c r="AU151" i="21" s="1"/>
  <c r="AD173" i="21"/>
  <c r="BP173" i="21" s="1"/>
  <c r="J164" i="21"/>
  <c r="AV164" i="21" s="1"/>
  <c r="M92" i="6"/>
  <c r="BD102" i="13" l="1"/>
  <c r="BX102" i="13"/>
  <c r="BY102" i="13"/>
  <c r="CD102" i="13"/>
  <c r="BU102" i="13"/>
  <c r="BV102" i="13"/>
  <c r="BJ102" i="13"/>
  <c r="BQ102" i="13"/>
  <c r="BR102" i="13"/>
  <c r="CC102" i="13"/>
  <c r="AS39" i="7"/>
  <c r="BG102" i="13"/>
  <c r="BS102" i="13"/>
  <c r="BZ102" i="13"/>
  <c r="BP102" i="13"/>
  <c r="CB102" i="13"/>
  <c r="BL102" i="13"/>
  <c r="AY102" i="13"/>
  <c r="BN102" i="13"/>
  <c r="CF102" i="13"/>
  <c r="BO102" i="13"/>
  <c r="CE102" i="13"/>
  <c r="BT102" i="13"/>
  <c r="CH102" i="13"/>
  <c r="CI102" i="13"/>
  <c r="AF161" i="21"/>
  <c r="BR161" i="21" s="1"/>
  <c r="AT39" i="7"/>
  <c r="BD39" i="7"/>
  <c r="AT102" i="13"/>
  <c r="AE161" i="21"/>
  <c r="BQ161" i="21" s="1"/>
  <c r="AA161" i="21"/>
  <c r="BM161" i="21" s="1"/>
  <c r="AF158" i="21"/>
  <c r="BR158" i="21" s="1"/>
  <c r="AC158" i="21"/>
  <c r="BO158" i="21" s="1"/>
  <c r="BC36" i="7"/>
  <c r="BM39" i="7"/>
  <c r="BM102" i="13"/>
  <c r="BC39" i="7"/>
  <c r="BC102" i="13"/>
  <c r="BM36" i="7"/>
  <c r="BI39" i="7"/>
  <c r="BI102" i="13"/>
  <c r="AQ121" i="21"/>
  <c r="E158" i="21"/>
  <c r="AQ158" i="21" s="1"/>
  <c r="BI36" i="7"/>
  <c r="AZ36" i="7"/>
  <c r="AJ133" i="21"/>
  <c r="CC48" i="8"/>
  <c r="CC22" i="7"/>
  <c r="CC48" i="7" s="1"/>
  <c r="CD48" i="8"/>
  <c r="CD22" i="7"/>
  <c r="CD48" i="7" s="1"/>
  <c r="AB161" i="21"/>
  <c r="BN161" i="21" s="1"/>
  <c r="BH39" i="7"/>
  <c r="BH102" i="13"/>
  <c r="BA39" i="7"/>
  <c r="BA102" i="13"/>
  <c r="AW39" i="7"/>
  <c r="AW102" i="13"/>
  <c r="BK39" i="7"/>
  <c r="BK102" i="13"/>
  <c r="AX39" i="7"/>
  <c r="AX102" i="13"/>
  <c r="AC161" i="21"/>
  <c r="BO161" i="21" s="1"/>
  <c r="AE158" i="21"/>
  <c r="BQ158" i="21" s="1"/>
  <c r="AD161" i="21"/>
  <c r="BP161" i="21" s="1"/>
  <c r="AU39" i="7"/>
  <c r="AU102" i="13"/>
  <c r="AD158" i="21"/>
  <c r="BP158" i="21" s="1"/>
  <c r="BF39" i="7"/>
  <c r="BF102" i="13"/>
  <c r="BE102" i="13"/>
  <c r="BE39" i="7"/>
  <c r="N92" i="6"/>
  <c r="AR121" i="21" l="1"/>
  <c r="F158" i="21"/>
  <c r="AR158" i="21" s="1"/>
  <c r="AT126" i="21"/>
  <c r="H163" i="21"/>
  <c r="AT163" i="21" s="1"/>
  <c r="AO124" i="21"/>
  <c r="C161" i="21"/>
  <c r="AO161" i="21" s="1"/>
  <c r="BV133" i="21"/>
  <c r="AJ170" i="21"/>
  <c r="BV170" i="21" s="1"/>
  <c r="CE48" i="8"/>
  <c r="CE22" i="7"/>
  <c r="CE48" i="7" s="1"/>
  <c r="O92" i="6"/>
  <c r="AZ143" i="21" l="1"/>
  <c r="N180" i="21"/>
  <c r="AZ180" i="21" s="1"/>
  <c r="AS121" i="21"/>
  <c r="G158" i="21"/>
  <c r="AS158" i="21" s="1"/>
  <c r="BM143" i="21"/>
  <c r="AA180" i="21"/>
  <c r="BM180" i="21" s="1"/>
  <c r="CF48" i="8"/>
  <c r="CF22" i="7"/>
  <c r="CF48" i="7" s="1"/>
  <c r="P92" i="6"/>
  <c r="AT121" i="21" l="1"/>
  <c r="H158" i="21"/>
  <c r="AT158" i="21" s="1"/>
  <c r="AK133" i="21"/>
  <c r="CG48" i="8"/>
  <c r="CG22" i="7"/>
  <c r="Q92" i="6"/>
  <c r="AU121" i="21" l="1"/>
  <c r="I158" i="21"/>
  <c r="AU158" i="21" s="1"/>
  <c r="CG48" i="7"/>
  <c r="H80" i="13"/>
  <c r="BW133" i="21"/>
  <c r="AK170" i="21"/>
  <c r="BW170" i="21" s="1"/>
  <c r="R92" i="6"/>
  <c r="AU126" i="21" l="1"/>
  <c r="I163" i="21"/>
  <c r="AU163" i="21" s="1"/>
  <c r="AP124" i="21"/>
  <c r="D161" i="21"/>
  <c r="AP161" i="21" s="1"/>
  <c r="S92" i="6"/>
  <c r="BA143" i="21" l="1"/>
  <c r="O180" i="21"/>
  <c r="BA180" i="21" s="1"/>
  <c r="BP102" i="6" l="1"/>
  <c r="AV126" i="21" l="1"/>
  <c r="J163" i="21"/>
  <c r="AV163" i="21" s="1"/>
  <c r="BP48" i="6"/>
  <c r="BP48" i="8"/>
  <c r="BP22" i="7" l="1"/>
  <c r="BP48" i="7" s="1"/>
  <c r="AQ124" i="21"/>
  <c r="E161" i="21"/>
  <c r="AQ161" i="21" s="1"/>
  <c r="AS117" i="21"/>
  <c r="AU117" i="21"/>
  <c r="AU133" i="21"/>
  <c r="AS118" i="21"/>
  <c r="AZ120" i="21"/>
  <c r="AP133" i="21"/>
  <c r="AR118" i="21"/>
  <c r="AX131" i="21"/>
  <c r="AQ133" i="21"/>
  <c r="AV118" i="21"/>
  <c r="AU118" i="21"/>
  <c r="AZ119" i="21"/>
  <c r="AY120" i="21"/>
  <c r="AZ115" i="21"/>
  <c r="AZ127" i="21"/>
  <c r="AY119" i="21"/>
  <c r="AR133" i="21"/>
  <c r="AV133" i="21"/>
  <c r="AX114" i="21"/>
  <c r="AX121" i="21"/>
  <c r="AQ118" i="21"/>
  <c r="AO117" i="21"/>
  <c r="BA114" i="21"/>
  <c r="AN117" i="21"/>
  <c r="AR117" i="21"/>
  <c r="AX118" i="21"/>
  <c r="AY115" i="21"/>
  <c r="AN118" i="21"/>
  <c r="AY127" i="21"/>
  <c r="AP118" i="21"/>
  <c r="BA127" i="21"/>
  <c r="AZ118" i="21"/>
  <c r="AV117" i="21"/>
  <c r="BQ102" i="6"/>
  <c r="AN133" i="21"/>
  <c r="AY132" i="21"/>
  <c r="AO118" i="21"/>
  <c r="AT118" i="21"/>
  <c r="AX119" i="21"/>
  <c r="AZ132" i="21"/>
  <c r="AW118" i="21"/>
  <c r="AY131" i="21"/>
  <c r="AX127" i="21"/>
  <c r="AW117" i="21"/>
  <c r="AZ114" i="21"/>
  <c r="AT117" i="21"/>
  <c r="AX115" i="21"/>
  <c r="AY118" i="21"/>
  <c r="BA118" i="21"/>
  <c r="AY114" i="21"/>
  <c r="AO133" i="21"/>
  <c r="AP117" i="21"/>
  <c r="AS133" i="21"/>
  <c r="AT133" i="21"/>
  <c r="AX132" i="21"/>
  <c r="AQ117" i="21"/>
  <c r="BA115" i="21"/>
  <c r="AX120" i="21"/>
  <c r="AY121" i="21"/>
  <c r="BA77" i="21" l="1"/>
  <c r="O151" i="21"/>
  <c r="BA151" i="21" s="1"/>
  <c r="BA78" i="21"/>
  <c r="O152" i="21"/>
  <c r="BA152" i="21" s="1"/>
  <c r="AX81" i="21"/>
  <c r="L155" i="21"/>
  <c r="AX155" i="21" s="1"/>
  <c r="BA81" i="21"/>
  <c r="O155" i="21"/>
  <c r="BA155" i="21" s="1"/>
  <c r="AZ77" i="21"/>
  <c r="N151" i="21"/>
  <c r="AZ151" i="21" s="1"/>
  <c r="AZ95" i="21"/>
  <c r="N169" i="21"/>
  <c r="AZ169" i="21" s="1"/>
  <c r="AP81" i="21"/>
  <c r="D155" i="21"/>
  <c r="AP155" i="21" s="1"/>
  <c r="AR80" i="21"/>
  <c r="F154" i="21"/>
  <c r="AR154" i="21" s="1"/>
  <c r="AX84" i="21"/>
  <c r="L158" i="21"/>
  <c r="AX158" i="21" s="1"/>
  <c r="AS81" i="21"/>
  <c r="G155" i="21"/>
  <c r="AS155" i="21" s="1"/>
  <c r="AU96" i="21"/>
  <c r="I170" i="21"/>
  <c r="AU170" i="21" s="1"/>
  <c r="AX83" i="21"/>
  <c r="L157" i="21"/>
  <c r="AX157" i="21" s="1"/>
  <c r="AR96" i="21"/>
  <c r="F170" i="21"/>
  <c r="AR170" i="21" s="1"/>
  <c r="AP80" i="21"/>
  <c r="D154" i="21"/>
  <c r="AP154" i="21" s="1"/>
  <c r="AQ81" i="21"/>
  <c r="E155" i="21"/>
  <c r="AQ155" i="21" s="1"/>
  <c r="AU80" i="21"/>
  <c r="I154" i="21"/>
  <c r="AU154" i="21" s="1"/>
  <c r="BB143" i="21"/>
  <c r="P180" i="21"/>
  <c r="BB180" i="21" s="1"/>
  <c r="AX77" i="21"/>
  <c r="L151" i="21"/>
  <c r="AX151" i="21" s="1"/>
  <c r="AY83" i="21"/>
  <c r="M157" i="21"/>
  <c r="AY157" i="21" s="1"/>
  <c r="AO96" i="21"/>
  <c r="C170" i="21"/>
  <c r="AO170" i="21" s="1"/>
  <c r="AX82" i="21"/>
  <c r="L156" i="21"/>
  <c r="AX156" i="21" s="1"/>
  <c r="AO81" i="21"/>
  <c r="C155" i="21"/>
  <c r="AO155" i="21" s="1"/>
  <c r="AZ82" i="21"/>
  <c r="N156" i="21"/>
  <c r="AZ156" i="21" s="1"/>
  <c r="AR81" i="21"/>
  <c r="F155" i="21"/>
  <c r="AR155" i="21" s="1"/>
  <c r="AX95" i="21"/>
  <c r="L169" i="21"/>
  <c r="AX169" i="21" s="1"/>
  <c r="AN80" i="21"/>
  <c r="B154" i="21"/>
  <c r="AN154" i="21" s="1"/>
  <c r="AX94" i="21"/>
  <c r="L168" i="21"/>
  <c r="AX168" i="21" s="1"/>
  <c r="AW81" i="21"/>
  <c r="K155" i="21"/>
  <c r="AW155" i="21" s="1"/>
  <c r="AZ81" i="21"/>
  <c r="N155" i="21"/>
  <c r="AZ155" i="21" s="1"/>
  <c r="AZ78" i="21"/>
  <c r="N152" i="21"/>
  <c r="AZ152" i="21" s="1"/>
  <c r="BA90" i="21"/>
  <c r="O164" i="21"/>
  <c r="BA164" i="21" s="1"/>
  <c r="AW80" i="21"/>
  <c r="K154" i="21"/>
  <c r="AW154" i="21" s="1"/>
  <c r="AO80" i="21"/>
  <c r="C154" i="21"/>
  <c r="AO154" i="21" s="1"/>
  <c r="AV81" i="21"/>
  <c r="J155" i="21"/>
  <c r="AV155" i="21" s="1"/>
  <c r="AZ83" i="21"/>
  <c r="N157" i="21"/>
  <c r="AZ157" i="21" s="1"/>
  <c r="AT81" i="21"/>
  <c r="H155" i="21"/>
  <c r="AT155" i="21" s="1"/>
  <c r="AZ90" i="21"/>
  <c r="N164" i="21"/>
  <c r="AZ164" i="21" s="1"/>
  <c r="AT80" i="21"/>
  <c r="H154" i="21"/>
  <c r="AT154" i="21" s="1"/>
  <c r="AS96" i="21"/>
  <c r="G170" i="21"/>
  <c r="AS170" i="21" s="1"/>
  <c r="AN96" i="21"/>
  <c r="B170" i="21"/>
  <c r="AN170" i="21" s="1"/>
  <c r="AQ96" i="21"/>
  <c r="E170" i="21"/>
  <c r="AQ170" i="21" s="1"/>
  <c r="AN81" i="21"/>
  <c r="B155" i="21"/>
  <c r="AN155" i="21" s="1"/>
  <c r="AT96" i="21"/>
  <c r="H170" i="21"/>
  <c r="AT170" i="21" s="1"/>
  <c r="AY81" i="21"/>
  <c r="M155" i="21"/>
  <c r="AY155" i="21" s="1"/>
  <c r="AX90" i="21"/>
  <c r="L164" i="21"/>
  <c r="AX164" i="21" s="1"/>
  <c r="AS80" i="21"/>
  <c r="G154" i="21"/>
  <c r="AS154" i="21" s="1"/>
  <c r="AY78" i="21"/>
  <c r="M152" i="21"/>
  <c r="AY152" i="21" s="1"/>
  <c r="AV80" i="21"/>
  <c r="J154" i="21"/>
  <c r="AV154" i="21" s="1"/>
  <c r="AY94" i="21"/>
  <c r="M168" i="21"/>
  <c r="AY168" i="21" s="1"/>
  <c r="AY95" i="21"/>
  <c r="M169" i="21"/>
  <c r="AY169" i="21" s="1"/>
  <c r="AX78" i="21"/>
  <c r="L152" i="21"/>
  <c r="AX152" i="21" s="1"/>
  <c r="AG392" i="21"/>
  <c r="AG96" i="21"/>
  <c r="BQ48" i="6"/>
  <c r="AV96" i="21"/>
  <c r="J170" i="21"/>
  <c r="AV170" i="21" s="1"/>
  <c r="AY82" i="21"/>
  <c r="M156" i="21"/>
  <c r="AY156" i="21" s="1"/>
  <c r="AQ80" i="21"/>
  <c r="E154" i="21"/>
  <c r="AQ154" i="21" s="1"/>
  <c r="AY84" i="21"/>
  <c r="M158" i="21"/>
  <c r="AY158" i="21" s="1"/>
  <c r="AY77" i="21"/>
  <c r="M151" i="21"/>
  <c r="AY151" i="21" s="1"/>
  <c r="AY90" i="21"/>
  <c r="M164" i="21"/>
  <c r="AY164" i="21" s="1"/>
  <c r="AU81" i="21"/>
  <c r="I155" i="21"/>
  <c r="AU155" i="21" s="1"/>
  <c r="AP96" i="21"/>
  <c r="D170" i="21"/>
  <c r="AP170" i="21" s="1"/>
  <c r="AG133" i="21" l="1"/>
  <c r="BS133" i="21" s="1"/>
  <c r="BQ48" i="8"/>
  <c r="BS96" i="21"/>
  <c r="BQ22" i="7"/>
  <c r="BQ48" i="7" s="1"/>
  <c r="AG170" i="21" l="1"/>
  <c r="BS170" i="21" s="1"/>
  <c r="AR124" i="21" l="1"/>
  <c r="F161" i="21"/>
  <c r="AR161" i="21" s="1"/>
  <c r="BC143" i="21" l="1"/>
  <c r="Q180" i="21"/>
  <c r="BC180" i="21" s="1"/>
  <c r="AS124" i="21" l="1"/>
  <c r="G161" i="21"/>
  <c r="AS161" i="21" s="1"/>
  <c r="BD143" i="21" l="1"/>
  <c r="R180" i="21"/>
  <c r="BD180" i="21" s="1"/>
  <c r="BX104" i="6" l="1"/>
  <c r="BX82" i="6"/>
  <c r="BT104" i="6"/>
  <c r="BV104" i="6"/>
  <c r="BV98" i="6"/>
  <c r="BV82" i="6"/>
  <c r="BX28" i="6" l="1"/>
  <c r="BX50" i="6"/>
  <c r="BV44" i="6"/>
  <c r="BT50" i="6"/>
  <c r="BV28" i="6"/>
  <c r="BV50" i="6"/>
  <c r="BY98" i="6"/>
  <c r="BV50" i="8"/>
  <c r="BX98" i="6"/>
  <c r="BY103" i="6"/>
  <c r="BW98" i="6"/>
  <c r="BT50" i="8"/>
  <c r="BW82" i="6"/>
  <c r="BY82" i="6"/>
  <c r="BT82" i="6"/>
  <c r="BR104" i="6"/>
  <c r="BW104" i="6"/>
  <c r="BV44" i="8"/>
  <c r="BX28" i="8"/>
  <c r="BY104" i="6"/>
  <c r="BR82" i="6"/>
  <c r="BT98" i="6"/>
  <c r="BV28" i="8"/>
  <c r="BX50" i="8"/>
  <c r="BV18" i="7" l="1"/>
  <c r="BV44" i="7" s="1"/>
  <c r="AI394" i="21"/>
  <c r="AI98" i="21"/>
  <c r="BY50" i="6"/>
  <c r="BW50" i="6"/>
  <c r="BY44" i="6"/>
  <c r="AI388" i="21"/>
  <c r="AI92" i="21"/>
  <c r="BY49" i="6"/>
  <c r="AI393" i="21"/>
  <c r="AI97" i="21"/>
  <c r="BX2" i="7"/>
  <c r="BX28" i="7" s="1"/>
  <c r="BV2" i="7"/>
  <c r="BV28" i="7" s="1"/>
  <c r="BR50" i="6"/>
  <c r="BW44" i="6"/>
  <c r="BX24" i="7"/>
  <c r="BX50" i="7" s="1"/>
  <c r="BV24" i="7"/>
  <c r="BV50" i="7" s="1"/>
  <c r="BR28" i="6"/>
  <c r="BW28" i="6"/>
  <c r="BT28" i="6"/>
  <c r="BT24" i="7"/>
  <c r="BT50" i="7" s="1"/>
  <c r="BT44" i="6"/>
  <c r="BT18" i="7"/>
  <c r="BT44" i="7" s="1"/>
  <c r="AI372" i="21"/>
  <c r="AI76" i="21"/>
  <c r="BY28" i="6"/>
  <c r="AT124" i="21"/>
  <c r="H161" i="21"/>
  <c r="AT161" i="21" s="1"/>
  <c r="BX44" i="6"/>
  <c r="BS82" i="6"/>
  <c r="BY2" i="7"/>
  <c r="BY28" i="7" s="1"/>
  <c r="BR98" i="6"/>
  <c r="BR28" i="8"/>
  <c r="BS98" i="6"/>
  <c r="BU104" i="6"/>
  <c r="BW50" i="8"/>
  <c r="BX44" i="8"/>
  <c r="BU144" i="21"/>
  <c r="BU82" i="6"/>
  <c r="BT44" i="8"/>
  <c r="BY24" i="7"/>
  <c r="BY50" i="7" s="1"/>
  <c r="BR50" i="8"/>
  <c r="BW28" i="8"/>
  <c r="BT28" i="8"/>
  <c r="BW103" i="6"/>
  <c r="BU98" i="6"/>
  <c r="BX103" i="6"/>
  <c r="BS104" i="6"/>
  <c r="BV103" i="6"/>
  <c r="BU138" i="21"/>
  <c r="BW44" i="8"/>
  <c r="BT2" i="7" l="1"/>
  <c r="BT28" i="7" s="1"/>
  <c r="BX18" i="7"/>
  <c r="BX44" i="7" s="1"/>
  <c r="BR24" i="7"/>
  <c r="BR50" i="7" s="1"/>
  <c r="BS28" i="6"/>
  <c r="BU76" i="21"/>
  <c r="BR44" i="6"/>
  <c r="BW24" i="7"/>
  <c r="BW50" i="7" s="1"/>
  <c r="AH388" i="21"/>
  <c r="BU44" i="6"/>
  <c r="AH92" i="21"/>
  <c r="AH76" i="21"/>
  <c r="AH372" i="21"/>
  <c r="BU28" i="6"/>
  <c r="BU50" i="6"/>
  <c r="AH98" i="21"/>
  <c r="AH394" i="21"/>
  <c r="BU107" i="21"/>
  <c r="AI181" i="21"/>
  <c r="BU181" i="21" s="1"/>
  <c r="BX49" i="6"/>
  <c r="BY44" i="8"/>
  <c r="AI129" i="21"/>
  <c r="BU129" i="21" s="1"/>
  <c r="BW18" i="7"/>
  <c r="BS44" i="6"/>
  <c r="BY50" i="8"/>
  <c r="AI135" i="21"/>
  <c r="BU135" i="21" s="1"/>
  <c r="BR2" i="7"/>
  <c r="BR28" i="7" s="1"/>
  <c r="BU97" i="21"/>
  <c r="BU98" i="21"/>
  <c r="BY18" i="7"/>
  <c r="BY44" i="7" s="1"/>
  <c r="BU92" i="21"/>
  <c r="BS50" i="6"/>
  <c r="BW2" i="7"/>
  <c r="BW49" i="6"/>
  <c r="BV49" i="6"/>
  <c r="BY28" i="8"/>
  <c r="AI113" i="21"/>
  <c r="BU113" i="21" s="1"/>
  <c r="BU101" i="21"/>
  <c r="AI175" i="21"/>
  <c r="BU175" i="21" s="1"/>
  <c r="BE143" i="21"/>
  <c r="S180" i="21"/>
  <c r="BE180" i="21" s="1"/>
  <c r="BS44" i="8"/>
  <c r="BS50" i="8"/>
  <c r="BU18" i="7"/>
  <c r="BU44" i="7" s="1"/>
  <c r="BT144" i="21"/>
  <c r="BR44" i="8"/>
  <c r="BU103" i="6"/>
  <c r="BT138" i="21"/>
  <c r="BS28" i="8"/>
  <c r="AI166" i="21" l="1"/>
  <c r="BU166" i="21" s="1"/>
  <c r="AI172" i="21"/>
  <c r="BU172" i="21" s="1"/>
  <c r="BT76" i="21"/>
  <c r="BT92" i="21"/>
  <c r="BR18" i="7"/>
  <c r="BR44" i="7" s="1"/>
  <c r="BT107" i="21"/>
  <c r="AH181" i="21"/>
  <c r="BT181" i="21" s="1"/>
  <c r="BS18" i="7"/>
  <c r="BS44" i="7" s="1"/>
  <c r="AH113" i="21"/>
  <c r="BT113" i="21" s="1"/>
  <c r="BU28" i="8"/>
  <c r="AH129" i="21"/>
  <c r="BT129" i="21" s="1"/>
  <c r="BU44" i="8"/>
  <c r="CA28" i="8"/>
  <c r="CA2" i="7"/>
  <c r="CA28" i="7" s="1"/>
  <c r="BS24" i="7"/>
  <c r="BS50" i="7" s="1"/>
  <c r="BU2" i="7"/>
  <c r="BU28" i="7" s="1"/>
  <c r="BS2" i="7"/>
  <c r="BS28" i="7" s="1"/>
  <c r="BT101" i="21"/>
  <c r="AH175" i="21"/>
  <c r="BT175" i="21" s="1"/>
  <c r="BU24" i="7"/>
  <c r="BU50" i="7" s="1"/>
  <c r="BU50" i="8"/>
  <c r="AH135" i="21"/>
  <c r="BT135" i="21" s="1"/>
  <c r="BT98" i="21"/>
  <c r="BW44" i="7"/>
  <c r="BU49" i="6"/>
  <c r="AH393" i="21"/>
  <c r="AH97" i="21"/>
  <c r="AI150" i="21"/>
  <c r="BU150" i="21" s="1"/>
  <c r="BW28" i="7"/>
  <c r="BR103" i="6"/>
  <c r="BS103" i="6"/>
  <c r="BT103" i="6"/>
  <c r="AH172" i="21" l="1"/>
  <c r="BT172" i="21" s="1"/>
  <c r="BS49" i="6"/>
  <c r="BR49" i="6"/>
  <c r="BT97" i="21"/>
  <c r="AH150" i="21"/>
  <c r="BT150" i="21" s="1"/>
  <c r="BU23" i="7"/>
  <c r="BU49" i="7" s="1"/>
  <c r="AH134" i="21"/>
  <c r="BT134" i="21" s="1"/>
  <c r="BU49" i="8"/>
  <c r="AH166" i="21"/>
  <c r="BT166" i="21" s="1"/>
  <c r="BT49" i="6"/>
  <c r="BT49" i="8"/>
  <c r="BR49" i="8"/>
  <c r="AH171" i="21" l="1"/>
  <c r="BT171" i="21" s="1"/>
  <c r="BT23" i="7"/>
  <c r="BT49" i="7" s="1"/>
  <c r="AU124" i="21"/>
  <c r="I161" i="21"/>
  <c r="AU161" i="21" s="1"/>
  <c r="BR23" i="7"/>
  <c r="BR49" i="7" s="1"/>
  <c r="BV49" i="8"/>
  <c r="BV23" i="7"/>
  <c r="BV49" i="7" s="1"/>
  <c r="BN82" i="6"/>
  <c r="BS49" i="8" l="1"/>
  <c r="BS23" i="7"/>
  <c r="BS49" i="7" s="1"/>
  <c r="BW49" i="8"/>
  <c r="BW23" i="7"/>
  <c r="BW49" i="7" s="1"/>
  <c r="BN28" i="6"/>
  <c r="BF143" i="21"/>
  <c r="T180" i="21"/>
  <c r="BF180" i="21" s="1"/>
  <c r="BS138" i="21"/>
  <c r="BO104" i="6"/>
  <c r="BP104" i="6"/>
  <c r="BQ98" i="6"/>
  <c r="BQ104" i="6"/>
  <c r="BN104" i="6"/>
  <c r="BN28" i="8"/>
  <c r="BN98" i="6"/>
  <c r="BS144" i="21"/>
  <c r="BO98" i="6"/>
  <c r="BP98" i="6"/>
  <c r="BP50" i="6" l="1"/>
  <c r="BP44" i="6"/>
  <c r="BO44" i="6"/>
  <c r="BX49" i="8"/>
  <c r="BX23" i="7"/>
  <c r="BX49" i="7" s="1"/>
  <c r="BQ44" i="6"/>
  <c r="AG388" i="21"/>
  <c r="AG92" i="21"/>
  <c r="BN50" i="6"/>
  <c r="BO50" i="6"/>
  <c r="BS107" i="21"/>
  <c r="AG181" i="21"/>
  <c r="BS181" i="21" s="1"/>
  <c r="BN2" i="7"/>
  <c r="BN28" i="7" s="1"/>
  <c r="BS101" i="21"/>
  <c r="AG175" i="21"/>
  <c r="BS175" i="21" s="1"/>
  <c r="BQ50" i="6"/>
  <c r="AG98" i="21"/>
  <c r="AG394" i="21"/>
  <c r="BN44" i="6"/>
  <c r="BP44" i="8"/>
  <c r="BN50" i="8"/>
  <c r="BO44" i="8"/>
  <c r="BP50" i="8"/>
  <c r="BO50" i="8"/>
  <c r="BO82" i="6"/>
  <c r="BP82" i="6"/>
  <c r="BQ82" i="6"/>
  <c r="BN44" i="8"/>
  <c r="P91" i="6"/>
  <c r="Q91" i="6"/>
  <c r="G91" i="6"/>
  <c r="I91" i="6"/>
  <c r="B91" i="6"/>
  <c r="J91" i="6"/>
  <c r="R91" i="6"/>
  <c r="Z91" i="6"/>
  <c r="Y91" i="6"/>
  <c r="S91" i="6"/>
  <c r="AE91" i="6"/>
  <c r="AG91" i="6"/>
  <c r="K91" i="6"/>
  <c r="D91" i="6"/>
  <c r="L91" i="6"/>
  <c r="T91" i="6"/>
  <c r="AB91" i="6"/>
  <c r="AF91" i="6"/>
  <c r="AA91" i="6"/>
  <c r="E91" i="6"/>
  <c r="M91" i="6"/>
  <c r="U91" i="6"/>
  <c r="AC91" i="6"/>
  <c r="H91" i="6"/>
  <c r="C91" i="6"/>
  <c r="F91" i="6"/>
  <c r="N91" i="6"/>
  <c r="V91" i="6"/>
  <c r="AD91" i="6"/>
  <c r="W91" i="6"/>
  <c r="O91" i="6"/>
  <c r="X91" i="6"/>
  <c r="AJ91" i="6"/>
  <c r="AK91" i="6"/>
  <c r="AL91" i="6"/>
  <c r="AM91" i="6"/>
  <c r="AN91" i="6"/>
  <c r="AO91" i="6"/>
  <c r="AG135" i="21" l="1"/>
  <c r="BS135" i="21" s="1"/>
  <c r="BQ50" i="8"/>
  <c r="AG76" i="21"/>
  <c r="AG372" i="21"/>
  <c r="BQ28" i="6"/>
  <c r="AG129" i="21"/>
  <c r="BS129" i="21" s="1"/>
  <c r="BQ44" i="8"/>
  <c r="BO18" i="7"/>
  <c r="BP28" i="6"/>
  <c r="BO24" i="7"/>
  <c r="BO50" i="7" s="1"/>
  <c r="BS92" i="21"/>
  <c r="BP18" i="7"/>
  <c r="BP44" i="7" s="1"/>
  <c r="BY49" i="8"/>
  <c r="AI134" i="21"/>
  <c r="BY23" i="7"/>
  <c r="BY49" i="7" s="1"/>
  <c r="BN24" i="7"/>
  <c r="BN50" i="7" s="1"/>
  <c r="BO28" i="6"/>
  <c r="BN18" i="7"/>
  <c r="BN44" i="7" s="1"/>
  <c r="BP24" i="7"/>
  <c r="BP50" i="7" s="1"/>
  <c r="BS98" i="21"/>
  <c r="BQ24" i="7"/>
  <c r="BQ50" i="7" s="1"/>
  <c r="BQ18" i="7"/>
  <c r="BQ44" i="7" s="1"/>
  <c r="AH98" i="6"/>
  <c r="M103" i="6"/>
  <c r="AM82" i="6"/>
  <c r="AV82" i="6"/>
  <c r="R98" i="6"/>
  <c r="BE98" i="6"/>
  <c r="W82" i="6"/>
  <c r="AP104" i="6"/>
  <c r="Y104" i="6"/>
  <c r="BL82" i="6"/>
  <c r="BI104" i="6"/>
  <c r="BH104" i="6"/>
  <c r="J98" i="6"/>
  <c r="AW98" i="6"/>
  <c r="O82" i="6"/>
  <c r="AH104" i="6"/>
  <c r="AT98" i="6"/>
  <c r="Q104" i="6"/>
  <c r="BA82" i="6"/>
  <c r="H82" i="6"/>
  <c r="BA98" i="6"/>
  <c r="S82" i="6"/>
  <c r="BB104" i="6"/>
  <c r="BH138" i="21"/>
  <c r="AZ104" i="6"/>
  <c r="B98" i="6"/>
  <c r="AO98" i="6"/>
  <c r="G82" i="6"/>
  <c r="Z104" i="6"/>
  <c r="N98" i="6"/>
  <c r="I104" i="6"/>
  <c r="AK82" i="6"/>
  <c r="BL104" i="6"/>
  <c r="AP82" i="6"/>
  <c r="AS98" i="6"/>
  <c r="K82" i="6"/>
  <c r="AL104" i="6"/>
  <c r="AY129" i="21"/>
  <c r="BF138" i="21"/>
  <c r="AT134" i="21"/>
  <c r="AR104" i="6"/>
  <c r="AG98" i="6"/>
  <c r="AL98" i="6"/>
  <c r="R104" i="6"/>
  <c r="AK103" i="6"/>
  <c r="U82" i="6"/>
  <c r="BD104" i="6"/>
  <c r="S98" i="6"/>
  <c r="AK98" i="6"/>
  <c r="C82" i="6"/>
  <c r="AD104" i="6"/>
  <c r="BD138" i="21"/>
  <c r="AV104" i="6"/>
  <c r="Q82" i="6"/>
  <c r="AZ129" i="21"/>
  <c r="BK138" i="21"/>
  <c r="BB138" i="21"/>
  <c r="BA113" i="21"/>
  <c r="AK104" i="6"/>
  <c r="AC104" i="6"/>
  <c r="AB104" i="6"/>
  <c r="BG104" i="6"/>
  <c r="Q98" i="6"/>
  <c r="B104" i="6"/>
  <c r="BB82" i="6"/>
  <c r="L82" i="6"/>
  <c r="BK98" i="6"/>
  <c r="V98" i="6"/>
  <c r="AN104" i="6"/>
  <c r="AF82" i="6"/>
  <c r="U98" i="6"/>
  <c r="V104" i="6"/>
  <c r="BE103" i="6"/>
  <c r="AZ138" i="21"/>
  <c r="BA104" i="6"/>
  <c r="X82" i="6"/>
  <c r="AR82" i="6"/>
  <c r="AT104" i="6"/>
  <c r="AY104" i="6"/>
  <c r="AO103" i="6"/>
  <c r="AT82" i="6"/>
  <c r="R82" i="6"/>
  <c r="BC98" i="6"/>
  <c r="AF104" i="6"/>
  <c r="BK104" i="6"/>
  <c r="M98" i="6"/>
  <c r="N104" i="6"/>
  <c r="Y103" i="6"/>
  <c r="BG144" i="21"/>
  <c r="AY113" i="21"/>
  <c r="BG138" i="21"/>
  <c r="F104" i="6"/>
  <c r="T104" i="6"/>
  <c r="I98" i="6"/>
  <c r="M104" i="6"/>
  <c r="I103" i="6"/>
  <c r="AL82" i="6"/>
  <c r="AY98" i="6"/>
  <c r="AU98" i="6"/>
  <c r="BH82" i="6"/>
  <c r="X104" i="6"/>
  <c r="BC104" i="6"/>
  <c r="E98" i="6"/>
  <c r="AZ98" i="6"/>
  <c r="BH98" i="6"/>
  <c r="BA129" i="21"/>
  <c r="AV134" i="21"/>
  <c r="BI138" i="21"/>
  <c r="U104" i="6"/>
  <c r="AB82" i="6"/>
  <c r="L104" i="6"/>
  <c r="AQ104" i="6"/>
  <c r="BF82" i="6"/>
  <c r="E104" i="6"/>
  <c r="D104" i="6"/>
  <c r="AI104" i="6"/>
  <c r="B82" i="6"/>
  <c r="BL98" i="6"/>
  <c r="AD82" i="6"/>
  <c r="C98" i="6"/>
  <c r="AM98" i="6"/>
  <c r="AJ82" i="6"/>
  <c r="P104" i="6"/>
  <c r="AU104" i="6"/>
  <c r="AJ98" i="6"/>
  <c r="AR98" i="6"/>
  <c r="BC144" i="21"/>
  <c r="AX113" i="21"/>
  <c r="BC138" i="21"/>
  <c r="BE144" i="21"/>
  <c r="AA104" i="6"/>
  <c r="AQ98" i="6"/>
  <c r="BD98" i="6"/>
  <c r="V82" i="6"/>
  <c r="AE98" i="6"/>
  <c r="D82" i="6"/>
  <c r="H104" i="6"/>
  <c r="AM104" i="6"/>
  <c r="T98" i="6"/>
  <c r="AB98" i="6"/>
  <c r="BE138" i="21"/>
  <c r="Y98" i="6"/>
  <c r="Q103" i="6"/>
  <c r="AV98" i="6"/>
  <c r="AW82" i="6"/>
  <c r="AE104" i="6"/>
  <c r="D98" i="6"/>
  <c r="L98" i="6"/>
  <c r="AY138" i="21"/>
  <c r="BP28" i="8"/>
  <c r="BF144" i="21"/>
  <c r="AS104" i="6"/>
  <c r="F98" i="6"/>
  <c r="BB98" i="6"/>
  <c r="AC98" i="6"/>
  <c r="BA103" i="6"/>
  <c r="U103" i="6"/>
  <c r="S104" i="6"/>
  <c r="N82" i="6"/>
  <c r="BM103" i="6"/>
  <c r="K104" i="6"/>
  <c r="AG82" i="6"/>
  <c r="F82" i="6"/>
  <c r="BM104" i="6"/>
  <c r="AG103" i="6"/>
  <c r="W104" i="6"/>
  <c r="BD144" i="21"/>
  <c r="BH144" i="21"/>
  <c r="AU134" i="21"/>
  <c r="BA138" i="21"/>
  <c r="AZ113" i="21"/>
  <c r="AJ104" i="6"/>
  <c r="J104" i="6"/>
  <c r="BF98" i="6"/>
  <c r="O98" i="6"/>
  <c r="AX82" i="6"/>
  <c r="C104" i="6"/>
  <c r="BD82" i="6"/>
  <c r="AF98" i="6"/>
  <c r="BE104" i="6"/>
  <c r="G98" i="6"/>
  <c r="J82" i="6"/>
  <c r="BJ98" i="6"/>
  <c r="O104" i="6"/>
  <c r="BG82" i="6"/>
  <c r="Z82" i="6"/>
  <c r="AH82" i="6"/>
  <c r="AW135" i="21"/>
  <c r="BO28" i="8"/>
  <c r="BB144" i="21"/>
  <c r="BJ82" i="6"/>
  <c r="E103" i="6"/>
  <c r="AW103" i="6"/>
  <c r="W98" i="6"/>
  <c r="K98" i="6"/>
  <c r="BK82" i="6"/>
  <c r="AN98" i="6"/>
  <c r="AX98" i="6"/>
  <c r="BC82" i="6"/>
  <c r="BI82" i="6"/>
  <c r="BM82" i="6"/>
  <c r="AP98" i="6"/>
  <c r="AS103" i="6"/>
  <c r="AU82" i="6"/>
  <c r="P82" i="6"/>
  <c r="X98" i="6"/>
  <c r="AS82" i="6"/>
  <c r="AW104" i="6"/>
  <c r="AA98" i="6"/>
  <c r="AD98" i="6"/>
  <c r="G104" i="6"/>
  <c r="AY82" i="6"/>
  <c r="BG98" i="6"/>
  <c r="AI98" i="6"/>
  <c r="AV135" i="21"/>
  <c r="Y82" i="6"/>
  <c r="P98" i="6"/>
  <c r="AO82" i="6"/>
  <c r="AQ82" i="6"/>
  <c r="AC82" i="6"/>
  <c r="BI103" i="6"/>
  <c r="BE82" i="6"/>
  <c r="Z98" i="6"/>
  <c r="BM98" i="6"/>
  <c r="AE82" i="6"/>
  <c r="AX104" i="6"/>
  <c r="H98" i="6"/>
  <c r="M82" i="6"/>
  <c r="AG104" i="6"/>
  <c r="AZ82" i="6"/>
  <c r="AC103" i="6"/>
  <c r="AI82" i="6"/>
  <c r="I82" i="6"/>
  <c r="BL138" i="21"/>
  <c r="BF104" i="6"/>
  <c r="AO104" i="6"/>
  <c r="E82" i="6"/>
  <c r="T82" i="6"/>
  <c r="BI98" i="6"/>
  <c r="AA82" i="6"/>
  <c r="BJ104" i="6"/>
  <c r="AN82" i="6"/>
  <c r="AW134" i="21"/>
  <c r="BJ138" i="21"/>
  <c r="AH91" i="6"/>
  <c r="AI91" i="6"/>
  <c r="AG172" i="21" l="1"/>
  <c r="BS172" i="21" s="1"/>
  <c r="BP2" i="7"/>
  <c r="BP28" i="7" s="1"/>
  <c r="BO2" i="7"/>
  <c r="BO28" i="7" s="1"/>
  <c r="T28" i="6"/>
  <c r="AX50" i="6"/>
  <c r="AQ28" i="6"/>
  <c r="AF394" i="21"/>
  <c r="BM50" i="6"/>
  <c r="AF98" i="21"/>
  <c r="AC393" i="21"/>
  <c r="AC97" i="21"/>
  <c r="BA49" i="6"/>
  <c r="T44" i="6"/>
  <c r="AA50" i="6"/>
  <c r="BC101" i="21"/>
  <c r="Q175" i="21"/>
  <c r="BC175" i="21" s="1"/>
  <c r="AU44" i="6"/>
  <c r="F50" i="6"/>
  <c r="M44" i="6"/>
  <c r="S388" i="21"/>
  <c r="S92" i="21"/>
  <c r="V44" i="6"/>
  <c r="W98" i="21"/>
  <c r="AC50" i="6"/>
  <c r="W394" i="21"/>
  <c r="BK101" i="21"/>
  <c r="Y175" i="21"/>
  <c r="BK175" i="21" s="1"/>
  <c r="Y97" i="21"/>
  <c r="Y393" i="21"/>
  <c r="AK49" i="6"/>
  <c r="AT97" i="21"/>
  <c r="H171" i="21"/>
  <c r="AT171" i="21" s="1"/>
  <c r="AA388" i="21"/>
  <c r="AA92" i="21"/>
  <c r="AS44" i="6"/>
  <c r="Z388" i="21"/>
  <c r="AO44" i="6"/>
  <c r="Z92" i="21"/>
  <c r="BA101" i="21"/>
  <c r="O175" i="21"/>
  <c r="BA175" i="21" s="1"/>
  <c r="P50" i="6"/>
  <c r="F28" i="6"/>
  <c r="BK50" i="6"/>
  <c r="AT50" i="6"/>
  <c r="BK44" i="6"/>
  <c r="BB101" i="21"/>
  <c r="P175" i="21"/>
  <c r="BB175" i="21" s="1"/>
  <c r="R50" i="6"/>
  <c r="BF101" i="21"/>
  <c r="T175" i="21"/>
  <c r="BF175" i="21" s="1"/>
  <c r="AP28" i="6"/>
  <c r="B44" i="6"/>
  <c r="AZ92" i="21"/>
  <c r="N166" i="21"/>
  <c r="AZ166" i="21" s="1"/>
  <c r="AV50" i="6"/>
  <c r="BD101" i="21"/>
  <c r="R175" i="21"/>
  <c r="BD175" i="21" s="1"/>
  <c r="BH101" i="21"/>
  <c r="V175" i="21"/>
  <c r="BH175" i="21" s="1"/>
  <c r="BB50" i="6"/>
  <c r="O28" i="6"/>
  <c r="AP50" i="6"/>
  <c r="AL44" i="6"/>
  <c r="BL50" i="6"/>
  <c r="AZ50" i="6"/>
  <c r="P28" i="6"/>
  <c r="AN44" i="6"/>
  <c r="D50" i="6"/>
  <c r="AX28" i="6"/>
  <c r="P44" i="6"/>
  <c r="D44" i="6"/>
  <c r="H50" i="6"/>
  <c r="BI101" i="21"/>
  <c r="W175" i="21"/>
  <c r="BI175" i="21" s="1"/>
  <c r="AM44" i="6"/>
  <c r="S28" i="6"/>
  <c r="AW44" i="6"/>
  <c r="AB92" i="21"/>
  <c r="AB388" i="21"/>
  <c r="W28" i="6"/>
  <c r="AE50" i="6"/>
  <c r="AZ44" i="6"/>
  <c r="R393" i="21"/>
  <c r="R97" i="21"/>
  <c r="I49" i="6"/>
  <c r="BC44" i="6"/>
  <c r="X28" i="6"/>
  <c r="BE49" i="6"/>
  <c r="AD393" i="21"/>
  <c r="AD97" i="21"/>
  <c r="BB28" i="6"/>
  <c r="C28" i="6"/>
  <c r="X388" i="21"/>
  <c r="X92" i="21"/>
  <c r="AG44" i="6"/>
  <c r="AK28" i="6"/>
  <c r="Y76" i="21"/>
  <c r="Y372" i="21"/>
  <c r="BO44" i="7"/>
  <c r="AW97" i="21"/>
  <c r="K171" i="21"/>
  <c r="AW171" i="21" s="1"/>
  <c r="AD44" i="6"/>
  <c r="AP44" i="6"/>
  <c r="W44" i="6"/>
  <c r="AW98" i="21"/>
  <c r="K172" i="21"/>
  <c r="AW172" i="21" s="1"/>
  <c r="J28" i="6"/>
  <c r="BF44" i="6"/>
  <c r="BC107" i="21"/>
  <c r="Q181" i="21"/>
  <c r="BC181" i="21" s="1"/>
  <c r="C44" i="6"/>
  <c r="BF28" i="6"/>
  <c r="AC388" i="21"/>
  <c r="BA44" i="6"/>
  <c r="AC92" i="21"/>
  <c r="J44" i="6"/>
  <c r="AD92" i="21"/>
  <c r="AD388" i="21"/>
  <c r="BE44" i="6"/>
  <c r="BG28" i="6"/>
  <c r="BF107" i="21"/>
  <c r="T181" i="21"/>
  <c r="BF181" i="21" s="1"/>
  <c r="Y50" i="6"/>
  <c r="V394" i="21"/>
  <c r="V98" i="21"/>
  <c r="R372" i="21"/>
  <c r="R76" i="21"/>
  <c r="I28" i="6"/>
  <c r="AE28" i="6"/>
  <c r="Z76" i="21"/>
  <c r="AO28" i="6"/>
  <c r="Z372" i="21"/>
  <c r="L44" i="6"/>
  <c r="BL101" i="21"/>
  <c r="Z175" i="21"/>
  <c r="BL175" i="21" s="1"/>
  <c r="BK28" i="6"/>
  <c r="AZ101" i="21"/>
  <c r="N175" i="21"/>
  <c r="AZ175" i="21" s="1"/>
  <c r="BH107" i="21"/>
  <c r="V181" i="21"/>
  <c r="BH181" i="21" s="1"/>
  <c r="AD50" i="6"/>
  <c r="K44" i="6"/>
  <c r="AX76" i="21"/>
  <c r="L150" i="21"/>
  <c r="AX150" i="21" s="1"/>
  <c r="AC49" i="6"/>
  <c r="W97" i="21"/>
  <c r="W393" i="21"/>
  <c r="V372" i="21"/>
  <c r="Y28" i="6"/>
  <c r="V76" i="21"/>
  <c r="K50" i="6"/>
  <c r="D28" i="6"/>
  <c r="AZ28" i="6"/>
  <c r="AF97" i="21"/>
  <c r="AF393" i="21"/>
  <c r="BM49" i="6"/>
  <c r="AS50" i="6"/>
  <c r="AA394" i="21"/>
  <c r="AA98" i="21"/>
  <c r="AW28" i="6"/>
  <c r="AB372" i="21"/>
  <c r="AB76" i="21"/>
  <c r="BE101" i="21"/>
  <c r="S175" i="21"/>
  <c r="BE175" i="21" s="1"/>
  <c r="AE44" i="6"/>
  <c r="Q388" i="21"/>
  <c r="Q92" i="21"/>
  <c r="E44" i="6"/>
  <c r="M50" i="6"/>
  <c r="S394" i="21"/>
  <c r="S98" i="21"/>
  <c r="AY76" i="21"/>
  <c r="M150" i="21"/>
  <c r="AY150" i="21" s="1"/>
  <c r="R28" i="6"/>
  <c r="AC394" i="21"/>
  <c r="BA50" i="6"/>
  <c r="AC98" i="21"/>
  <c r="V50" i="6"/>
  <c r="B50" i="6"/>
  <c r="Y98" i="21"/>
  <c r="Y394" i="21"/>
  <c r="AK50" i="6"/>
  <c r="Y92" i="21"/>
  <c r="Y388" i="21"/>
  <c r="AK44" i="6"/>
  <c r="AR50" i="6"/>
  <c r="R98" i="21"/>
  <c r="I50" i="6"/>
  <c r="R394" i="21"/>
  <c r="Q394" i="21"/>
  <c r="Q98" i="21"/>
  <c r="E50" i="6"/>
  <c r="AI28" i="6"/>
  <c r="O44" i="6"/>
  <c r="G44" i="6"/>
  <c r="J50" i="6"/>
  <c r="AD28" i="6"/>
  <c r="AQ50" i="6"/>
  <c r="AV97" i="21"/>
  <c r="J171" i="21"/>
  <c r="AV171" i="21" s="1"/>
  <c r="H28" i="6"/>
  <c r="BH50" i="6"/>
  <c r="R44" i="6"/>
  <c r="BU134" i="21"/>
  <c r="AI171" i="21"/>
  <c r="BU171" i="21" s="1"/>
  <c r="T372" i="21"/>
  <c r="Q28" i="6"/>
  <c r="T76" i="21"/>
  <c r="AH44" i="6"/>
  <c r="Q76" i="21"/>
  <c r="Q372" i="21"/>
  <c r="E28" i="6"/>
  <c r="AT98" i="21"/>
  <c r="W388" i="21"/>
  <c r="W92" i="21"/>
  <c r="AC44" i="6"/>
  <c r="AM50" i="6"/>
  <c r="BG101" i="21"/>
  <c r="U175" i="21"/>
  <c r="BG175" i="21" s="1"/>
  <c r="BJ44" i="6"/>
  <c r="N28" i="6"/>
  <c r="BG107" i="21"/>
  <c r="U181" i="21"/>
  <c r="BG181" i="21" s="1"/>
  <c r="AT28" i="6"/>
  <c r="U44" i="6"/>
  <c r="U388" i="21"/>
  <c r="U92" i="21"/>
  <c r="T388" i="21"/>
  <c r="Q44" i="6"/>
  <c r="T92" i="21"/>
  <c r="S44" i="6"/>
  <c r="N44" i="6"/>
  <c r="C50" i="6"/>
  <c r="L28" i="6"/>
  <c r="BE107" i="21"/>
  <c r="S181" i="21"/>
  <c r="BE181" i="21" s="1"/>
  <c r="BF50" i="6"/>
  <c r="AV98" i="21"/>
  <c r="J172" i="21"/>
  <c r="AV172" i="21" s="1"/>
  <c r="V28" i="6"/>
  <c r="BC50" i="6"/>
  <c r="Q393" i="21"/>
  <c r="Q97" i="21"/>
  <c r="E49" i="6"/>
  <c r="AY92" i="21"/>
  <c r="M166" i="21"/>
  <c r="AY166" i="21" s="1"/>
  <c r="AC372" i="21"/>
  <c r="BA28" i="6"/>
  <c r="AC76" i="21"/>
  <c r="AE98" i="21"/>
  <c r="AE394" i="21"/>
  <c r="BI50" i="6"/>
  <c r="AV28" i="6"/>
  <c r="AH50" i="6"/>
  <c r="BQ2" i="7"/>
  <c r="BQ28" i="7" s="1"/>
  <c r="AG113" i="21"/>
  <c r="BS113" i="21" s="1"/>
  <c r="BQ28" i="8"/>
  <c r="AU28" i="6"/>
  <c r="O50" i="6"/>
  <c r="AJ28" i="6"/>
  <c r="BM44" i="6"/>
  <c r="AF92" i="21"/>
  <c r="AF388" i="21"/>
  <c r="X372" i="21"/>
  <c r="AG28" i="6"/>
  <c r="X76" i="21"/>
  <c r="AL28" i="6"/>
  <c r="AF50" i="6"/>
  <c r="AF76" i="21"/>
  <c r="AF372" i="21"/>
  <c r="BM28" i="6"/>
  <c r="X98" i="21"/>
  <c r="X394" i="21"/>
  <c r="AG50" i="6"/>
  <c r="AE372" i="21"/>
  <c r="BI28" i="6"/>
  <c r="AE76" i="21"/>
  <c r="BL44" i="6"/>
  <c r="AA28" i="6"/>
  <c r="W50" i="6"/>
  <c r="AY101" i="21"/>
  <c r="M175" i="21"/>
  <c r="AY175" i="21" s="1"/>
  <c r="T393" i="21"/>
  <c r="T97" i="21"/>
  <c r="Q49" i="6"/>
  <c r="BD44" i="6"/>
  <c r="X50" i="6"/>
  <c r="R388" i="21"/>
  <c r="R92" i="21"/>
  <c r="I44" i="6"/>
  <c r="V97" i="21"/>
  <c r="V393" i="21"/>
  <c r="Y49" i="6"/>
  <c r="Z393" i="21"/>
  <c r="Z97" i="21"/>
  <c r="AO49" i="6"/>
  <c r="AF28" i="6"/>
  <c r="BG50" i="6"/>
  <c r="BD50" i="6"/>
  <c r="AL50" i="6"/>
  <c r="Z50" i="6"/>
  <c r="BS76" i="21"/>
  <c r="V388" i="21"/>
  <c r="V92" i="21"/>
  <c r="Y44" i="6"/>
  <c r="AY28" i="6"/>
  <c r="BH44" i="6"/>
  <c r="AA393" i="21"/>
  <c r="AA97" i="21"/>
  <c r="AS49" i="6"/>
  <c r="Z44" i="6"/>
  <c r="BB107" i="21"/>
  <c r="P181" i="21"/>
  <c r="BB181" i="21" s="1"/>
  <c r="AD98" i="21"/>
  <c r="BE50" i="6"/>
  <c r="AD394" i="21"/>
  <c r="AS28" i="6"/>
  <c r="AA372" i="21"/>
  <c r="AA76" i="21"/>
  <c r="BC28" i="6"/>
  <c r="BJ28" i="6"/>
  <c r="AH28" i="6"/>
  <c r="AF44" i="6"/>
  <c r="AJ44" i="6"/>
  <c r="B28" i="6"/>
  <c r="AB28" i="6"/>
  <c r="BA76" i="21"/>
  <c r="O150" i="21"/>
  <c r="BA150" i="21" s="1"/>
  <c r="T394" i="21"/>
  <c r="T98" i="21"/>
  <c r="Q50" i="6"/>
  <c r="AM28" i="6"/>
  <c r="AG166" i="21"/>
  <c r="BS166" i="21" s="1"/>
  <c r="BJ101" i="21"/>
  <c r="X175" i="21"/>
  <c r="BJ175" i="21" s="1"/>
  <c r="AY44" i="6"/>
  <c r="BA92" i="21"/>
  <c r="O166" i="21"/>
  <c r="BA166" i="21" s="1"/>
  <c r="AU97" i="21"/>
  <c r="I171" i="21"/>
  <c r="AU171" i="21" s="1"/>
  <c r="BB44" i="6"/>
  <c r="G50" i="6"/>
  <c r="Z98" i="21"/>
  <c r="Z394" i="21"/>
  <c r="AO50" i="6"/>
  <c r="L50" i="6"/>
  <c r="M28" i="6"/>
  <c r="S372" i="21"/>
  <c r="S76" i="21"/>
  <c r="AE97" i="21"/>
  <c r="BI49" i="6"/>
  <c r="AE393" i="21"/>
  <c r="H44" i="6"/>
  <c r="AC28" i="6"/>
  <c r="W372" i="21"/>
  <c r="W76" i="21"/>
  <c r="AZ76" i="21"/>
  <c r="N150" i="21"/>
  <c r="AZ150" i="21" s="1"/>
  <c r="X393" i="21"/>
  <c r="AG49" i="6"/>
  <c r="X97" i="21"/>
  <c r="U393" i="21"/>
  <c r="U97" i="21"/>
  <c r="U49" i="6"/>
  <c r="AB44" i="6"/>
  <c r="AQ44" i="6"/>
  <c r="BH28" i="6"/>
  <c r="T50" i="6"/>
  <c r="N50" i="6"/>
  <c r="AY50" i="6"/>
  <c r="AN50" i="6"/>
  <c r="AB50" i="6"/>
  <c r="U372" i="21"/>
  <c r="U76" i="21"/>
  <c r="U28" i="6"/>
  <c r="K28" i="6"/>
  <c r="G28" i="6"/>
  <c r="BG44" i="6"/>
  <c r="AU98" i="21"/>
  <c r="AR28" i="6"/>
  <c r="F44" i="6"/>
  <c r="AN28" i="6"/>
  <c r="AA44" i="6"/>
  <c r="AB97" i="21"/>
  <c r="AB393" i="21"/>
  <c r="AW49" i="6"/>
  <c r="BJ50" i="6"/>
  <c r="AD372" i="21"/>
  <c r="BE28" i="6"/>
  <c r="AD76" i="21"/>
  <c r="AV44" i="6"/>
  <c r="AW50" i="6"/>
  <c r="AB394" i="21"/>
  <c r="AB98" i="21"/>
  <c r="AJ50" i="6"/>
  <c r="AR44" i="6"/>
  <c r="S50" i="6"/>
  <c r="BI44" i="6"/>
  <c r="AE388" i="21"/>
  <c r="AE92" i="21"/>
  <c r="AI44" i="6"/>
  <c r="X44" i="6"/>
  <c r="AX44" i="6"/>
  <c r="Z28" i="6"/>
  <c r="BD28" i="6"/>
  <c r="BD107" i="21"/>
  <c r="R181" i="21"/>
  <c r="BD181" i="21" s="1"/>
  <c r="AU50" i="6"/>
  <c r="AI50" i="6"/>
  <c r="U50" i="6"/>
  <c r="U394" i="21"/>
  <c r="U98" i="21"/>
  <c r="BZ49" i="8"/>
  <c r="BZ23" i="7"/>
  <c r="BZ49" i="7" s="1"/>
  <c r="AT44" i="6"/>
  <c r="BL28" i="6"/>
  <c r="S97" i="21"/>
  <c r="S393" i="21"/>
  <c r="M49" i="6"/>
  <c r="Z44" i="8"/>
  <c r="H103" i="6"/>
  <c r="AZ135" i="21"/>
  <c r="AX50" i="8"/>
  <c r="AI44" i="8"/>
  <c r="X44" i="8"/>
  <c r="AX44" i="8"/>
  <c r="AR44" i="8"/>
  <c r="BL44" i="8"/>
  <c r="L50" i="8"/>
  <c r="BN138" i="21"/>
  <c r="BC50" i="8"/>
  <c r="BB28" i="8"/>
  <c r="C28" i="8"/>
  <c r="AP28" i="8"/>
  <c r="B44" i="8"/>
  <c r="AE103" i="6"/>
  <c r="BM138" i="21"/>
  <c r="BK103" i="6"/>
  <c r="AQ28" i="8"/>
  <c r="Z28" i="8"/>
  <c r="BD28" i="8"/>
  <c r="AY135" i="21"/>
  <c r="BD44" i="8"/>
  <c r="AT28" i="8"/>
  <c r="BB50" i="8"/>
  <c r="O28" i="8"/>
  <c r="AP50" i="8"/>
  <c r="BF103" i="6"/>
  <c r="BH103" i="6"/>
  <c r="AE28" i="8"/>
  <c r="AN44" i="8"/>
  <c r="AX134" i="21"/>
  <c r="AJ44" i="8"/>
  <c r="B28" i="8"/>
  <c r="AB28" i="8"/>
  <c r="X50" i="8"/>
  <c r="V50" i="8"/>
  <c r="B50" i="8"/>
  <c r="BP138" i="21"/>
  <c r="AK18" i="7"/>
  <c r="AK44" i="7" s="1"/>
  <c r="AR50" i="8"/>
  <c r="BL50" i="8"/>
  <c r="AZ50" i="8"/>
  <c r="F103" i="6"/>
  <c r="AD103" i="6"/>
  <c r="C103" i="6"/>
  <c r="BG44" i="8"/>
  <c r="P28" i="8"/>
  <c r="T103" i="6"/>
  <c r="AV103" i="6"/>
  <c r="L103" i="6"/>
  <c r="AT135" i="21"/>
  <c r="BG28" i="8"/>
  <c r="C50" i="8"/>
  <c r="AB44" i="8"/>
  <c r="AQ44" i="8"/>
  <c r="Y23" i="7"/>
  <c r="Y49" i="7" s="1"/>
  <c r="S28" i="8"/>
  <c r="W28" i="8"/>
  <c r="BO144" i="21"/>
  <c r="AA103" i="6"/>
  <c r="AN103" i="6"/>
  <c r="BB103" i="6"/>
  <c r="J103" i="6"/>
  <c r="X103" i="6"/>
  <c r="AY28" i="8"/>
  <c r="BK28" i="8"/>
  <c r="F28" i="8"/>
  <c r="AU50" i="8"/>
  <c r="AI50" i="8"/>
  <c r="U24" i="7"/>
  <c r="U50" i="7" s="1"/>
  <c r="BH28" i="8"/>
  <c r="T50" i="8"/>
  <c r="S44" i="8"/>
  <c r="AF103" i="6"/>
  <c r="Z103" i="6"/>
  <c r="AZ103" i="6"/>
  <c r="AM103" i="6"/>
  <c r="BD103" i="6"/>
  <c r="AI28" i="8"/>
  <c r="AU28" i="8"/>
  <c r="AH103" i="6"/>
  <c r="S103" i="6"/>
  <c r="AJ103" i="6"/>
  <c r="BQ138" i="21"/>
  <c r="P44" i="8"/>
  <c r="BI144" i="21"/>
  <c r="O50" i="8"/>
  <c r="AX28" i="8"/>
  <c r="T44" i="8"/>
  <c r="AA50" i="8"/>
  <c r="AU135" i="21"/>
  <c r="N50" i="8"/>
  <c r="AY50" i="8"/>
  <c r="J44" i="8"/>
  <c r="K44" i="8"/>
  <c r="AG2" i="7"/>
  <c r="AG28" i="7" s="1"/>
  <c r="BB44" i="8"/>
  <c r="L44" i="8"/>
  <c r="Y18" i="7"/>
  <c r="P50" i="8"/>
  <c r="D50" i="8"/>
  <c r="AU44" i="8"/>
  <c r="F50" i="8"/>
  <c r="BR138" i="21"/>
  <c r="AF28" i="8"/>
  <c r="BG50" i="8"/>
  <c r="BJ144" i="21"/>
  <c r="BD50" i="8"/>
  <c r="G50" i="8"/>
  <c r="BJ103" i="6"/>
  <c r="BJ44" i="8"/>
  <c r="O44" i="8"/>
  <c r="AM50" i="8"/>
  <c r="H28" i="8"/>
  <c r="BH50" i="8"/>
  <c r="R44" i="8"/>
  <c r="AO24" i="7"/>
  <c r="AO50" i="7" s="1"/>
  <c r="AT103" i="6"/>
  <c r="B103" i="6"/>
  <c r="AN28" i="8"/>
  <c r="BF50" i="8"/>
  <c r="AZ28" i="8"/>
  <c r="AD44" i="8"/>
  <c r="W44" i="8"/>
  <c r="K50" i="8"/>
  <c r="F44" i="8"/>
  <c r="D44" i="8"/>
  <c r="AJ28" i="8"/>
  <c r="BB129" i="21"/>
  <c r="AY44" i="8"/>
  <c r="AN50" i="8"/>
  <c r="AB50" i="8"/>
  <c r="N44" i="8"/>
  <c r="AR103" i="6"/>
  <c r="BP144" i="21"/>
  <c r="AP44" i="8"/>
  <c r="O103" i="6"/>
  <c r="AX103" i="6"/>
  <c r="BC103" i="6"/>
  <c r="BQ103" i="6"/>
  <c r="J28" i="8"/>
  <c r="BF44" i="8"/>
  <c r="H50" i="8"/>
  <c r="BK50" i="8"/>
  <c r="AT50" i="8"/>
  <c r="AV28" i="8"/>
  <c r="AP103" i="6"/>
  <c r="AL103" i="6"/>
  <c r="BJ50" i="8"/>
  <c r="BN144" i="21"/>
  <c r="BR144" i="21"/>
  <c r="AA44" i="8"/>
  <c r="AS24" i="7"/>
  <c r="AE50" i="8"/>
  <c r="AM44" i="8"/>
  <c r="BH44" i="8"/>
  <c r="AL28" i="8"/>
  <c r="BO138" i="21"/>
  <c r="V44" i="8"/>
  <c r="BB134" i="21"/>
  <c r="AL50" i="8"/>
  <c r="Z50" i="8"/>
  <c r="P103" i="6"/>
  <c r="D103" i="6"/>
  <c r="AY103" i="6"/>
  <c r="AB103" i="6"/>
  <c r="N103" i="6"/>
  <c r="AI103" i="6"/>
  <c r="W103" i="6"/>
  <c r="K103" i="6"/>
  <c r="G44" i="8"/>
  <c r="J50" i="8"/>
  <c r="BM144" i="21"/>
  <c r="D28" i="8"/>
  <c r="AF50" i="8"/>
  <c r="AR28" i="8"/>
  <c r="AM28" i="8"/>
  <c r="BP103" i="6"/>
  <c r="AU103" i="6"/>
  <c r="G103" i="6"/>
  <c r="V103" i="6"/>
  <c r="BL144" i="21"/>
  <c r="AA28" i="8"/>
  <c r="BI23" i="7"/>
  <c r="BI49" i="7" s="1"/>
  <c r="AW24" i="7"/>
  <c r="AW50" i="7" s="1"/>
  <c r="E23" i="7"/>
  <c r="E49" i="7" s="1"/>
  <c r="N28" i="8"/>
  <c r="BB113" i="21"/>
  <c r="C44" i="8"/>
  <c r="BF28" i="8"/>
  <c r="BQ144" i="21"/>
  <c r="AZ44" i="8"/>
  <c r="I23" i="7"/>
  <c r="I49" i="7" s="1"/>
  <c r="BK44" i="8"/>
  <c r="R50" i="8"/>
  <c r="K28" i="8"/>
  <c r="G28" i="8"/>
  <c r="R103" i="6"/>
  <c r="BE24" i="7"/>
  <c r="BE50" i="7" s="1"/>
  <c r="AJ50" i="8"/>
  <c r="AE44" i="8"/>
  <c r="BC44" i="8"/>
  <c r="X28" i="8"/>
  <c r="AV50" i="8"/>
  <c r="AT44" i="8"/>
  <c r="BL28" i="8"/>
  <c r="AQ103" i="6"/>
  <c r="BB135" i="21"/>
  <c r="BC28" i="8"/>
  <c r="BJ28" i="8"/>
  <c r="W50" i="8"/>
  <c r="S50" i="8"/>
  <c r="AV44" i="8"/>
  <c r="AX135" i="21"/>
  <c r="AD28" i="8"/>
  <c r="AQ50" i="8"/>
  <c r="M24" i="7"/>
  <c r="M50" i="7" s="1"/>
  <c r="L28" i="8"/>
  <c r="AD50" i="8"/>
  <c r="AL44" i="8"/>
  <c r="H44" i="8"/>
  <c r="BG103" i="6"/>
  <c r="BL103" i="6"/>
  <c r="BA135" i="21"/>
  <c r="AH28" i="8"/>
  <c r="AF44" i="8"/>
  <c r="V28" i="8"/>
  <c r="R28" i="8"/>
  <c r="AH50" i="8"/>
  <c r="AH44" i="8"/>
  <c r="AX18" i="7" l="1"/>
  <c r="AX44" i="7" s="1"/>
  <c r="BC18" i="7"/>
  <c r="BC44" i="7" s="1"/>
  <c r="T24" i="7"/>
  <c r="T50" i="7" s="1"/>
  <c r="O18" i="7"/>
  <c r="O44" i="7" s="1"/>
  <c r="F18" i="7"/>
  <c r="F44" i="7" s="1"/>
  <c r="X24" i="7"/>
  <c r="W2" i="7"/>
  <c r="W28" i="7" s="1"/>
  <c r="I172" i="21"/>
  <c r="AU172" i="21" s="1"/>
  <c r="AJ18" i="7"/>
  <c r="AJ44" i="7" s="1"/>
  <c r="AR24" i="7"/>
  <c r="AR50" i="7" s="1"/>
  <c r="H24" i="7"/>
  <c r="H50" i="7" s="1"/>
  <c r="X18" i="7"/>
  <c r="X44" i="7" s="1"/>
  <c r="AQ18" i="7"/>
  <c r="BD18" i="7"/>
  <c r="Z24" i="7"/>
  <c r="Z50" i="7" s="1"/>
  <c r="AE24" i="7"/>
  <c r="AE50" i="7" s="1"/>
  <c r="AI24" i="7"/>
  <c r="AI50" i="7" s="1"/>
  <c r="BJ24" i="7"/>
  <c r="BJ50" i="7" s="1"/>
  <c r="K2" i="7"/>
  <c r="K28" i="7" s="1"/>
  <c r="AG23" i="7"/>
  <c r="AG49" i="7" s="1"/>
  <c r="AM2" i="7"/>
  <c r="AM28" i="7" s="1"/>
  <c r="B24" i="7"/>
  <c r="B50" i="7" s="1"/>
  <c r="BB2" i="7"/>
  <c r="BB28" i="7" s="1"/>
  <c r="P2" i="7"/>
  <c r="P28" i="7" s="1"/>
  <c r="B18" i="7"/>
  <c r="B44" i="7" s="1"/>
  <c r="B2" i="7"/>
  <c r="B28" i="7" s="1"/>
  <c r="K24" i="7"/>
  <c r="K50" i="7" s="1"/>
  <c r="BC2" i="7"/>
  <c r="BC28" i="7" s="1"/>
  <c r="AR18" i="7"/>
  <c r="AR44" i="7" s="1"/>
  <c r="AA18" i="7"/>
  <c r="AA44" i="7" s="1"/>
  <c r="V24" i="7"/>
  <c r="V50" i="7" s="1"/>
  <c r="BF2" i="7"/>
  <c r="BF28" i="7" s="1"/>
  <c r="AF2" i="7"/>
  <c r="AF28" i="7" s="1"/>
  <c r="AF24" i="7"/>
  <c r="AF50" i="7" s="1"/>
  <c r="AU24" i="7"/>
  <c r="AU50" i="7" s="1"/>
  <c r="BG2" i="7"/>
  <c r="BG28" i="7" s="1"/>
  <c r="BD2" i="7"/>
  <c r="BD28" i="7" s="1"/>
  <c r="BL18" i="7"/>
  <c r="BL44" i="7" s="1"/>
  <c r="G18" i="7"/>
  <c r="G44" i="7" s="1"/>
  <c r="D18" i="7"/>
  <c r="D44" i="7" s="1"/>
  <c r="BL2" i="7"/>
  <c r="BL28" i="7" s="1"/>
  <c r="AJ24" i="7"/>
  <c r="AJ50" i="7" s="1"/>
  <c r="AG150" i="21"/>
  <c r="BS150" i="21" s="1"/>
  <c r="AS50" i="7"/>
  <c r="Y44" i="7"/>
  <c r="BE2" i="7"/>
  <c r="BE28" i="7" s="1"/>
  <c r="AD113" i="21"/>
  <c r="BP113" i="21" s="1"/>
  <c r="BE28" i="8"/>
  <c r="AC18" i="7"/>
  <c r="AC44" i="7" s="1"/>
  <c r="W129" i="21"/>
  <c r="BI129" i="21" s="1"/>
  <c r="AC44" i="8"/>
  <c r="BA98" i="21"/>
  <c r="O172" i="21"/>
  <c r="BA172" i="21" s="1"/>
  <c r="AS44" i="8"/>
  <c r="AA129" i="21"/>
  <c r="BM129" i="21" s="1"/>
  <c r="V49" i="6"/>
  <c r="AB49" i="6"/>
  <c r="BR107" i="21"/>
  <c r="AF181" i="21"/>
  <c r="BR181" i="21" s="1"/>
  <c r="BP107" i="21"/>
  <c r="AD181" i="21"/>
  <c r="BP181" i="21" s="1"/>
  <c r="BI44" i="8"/>
  <c r="AE129" i="21"/>
  <c r="BQ129" i="21" s="1"/>
  <c r="BA49" i="8"/>
  <c r="AC134" i="21"/>
  <c r="BO134" i="21" s="1"/>
  <c r="R113" i="21"/>
  <c r="BD113" i="21" s="1"/>
  <c r="I28" i="8"/>
  <c r="Y135" i="21"/>
  <c r="BK135" i="21" s="1"/>
  <c r="AK50" i="8"/>
  <c r="Z2" i="7"/>
  <c r="Z28" i="7" s="1"/>
  <c r="S24" i="7"/>
  <c r="S50" i="7" s="1"/>
  <c r="AN2" i="7"/>
  <c r="AN28" i="7" s="1"/>
  <c r="G2" i="7"/>
  <c r="G28" i="7" s="1"/>
  <c r="AY24" i="7"/>
  <c r="AY50" i="7" s="1"/>
  <c r="H18" i="7"/>
  <c r="Z18" i="7"/>
  <c r="Z44" i="7" s="1"/>
  <c r="BH92" i="21"/>
  <c r="AH24" i="7"/>
  <c r="AH50" i="7" s="1"/>
  <c r="BF92" i="21"/>
  <c r="BJ18" i="7"/>
  <c r="BJ44" i="7" s="1"/>
  <c r="BH24" i="7"/>
  <c r="BH50" i="7" s="1"/>
  <c r="AO2" i="7"/>
  <c r="AO28" i="7" s="1"/>
  <c r="BO92" i="21"/>
  <c r="AP24" i="7"/>
  <c r="BK97" i="21"/>
  <c r="BO97" i="21"/>
  <c r="AZ97" i="21"/>
  <c r="AG97" i="21"/>
  <c r="BQ49" i="6"/>
  <c r="AG393" i="21"/>
  <c r="BJ49" i="6"/>
  <c r="BQ101" i="21"/>
  <c r="AE175" i="21"/>
  <c r="BQ175" i="21" s="1"/>
  <c r="AE49" i="6"/>
  <c r="AZ98" i="21"/>
  <c r="N172" i="21"/>
  <c r="AZ172" i="21" s="1"/>
  <c r="BG98" i="21"/>
  <c r="BR92" i="21"/>
  <c r="BC76" i="21"/>
  <c r="BE98" i="21"/>
  <c r="BK18" i="7"/>
  <c r="BK44" i="7" s="1"/>
  <c r="Y24" i="7"/>
  <c r="Y50" i="7" s="1"/>
  <c r="V135" i="21"/>
  <c r="BH135" i="21" s="1"/>
  <c r="Y50" i="8"/>
  <c r="BB97" i="21"/>
  <c r="P171" i="21"/>
  <c r="BB171" i="21" s="1"/>
  <c r="BO101" i="21"/>
  <c r="AC175" i="21"/>
  <c r="BO175" i="21" s="1"/>
  <c r="AR49" i="6"/>
  <c r="BA97" i="21"/>
  <c r="AO28" i="8"/>
  <c r="Z113" i="21"/>
  <c r="BL113" i="21" s="1"/>
  <c r="T134" i="21"/>
  <c r="BF134" i="21" s="1"/>
  <c r="Q49" i="8"/>
  <c r="BP76" i="21"/>
  <c r="AA2" i="7"/>
  <c r="AA28" i="7" s="1"/>
  <c r="BR76" i="21"/>
  <c r="AV2" i="7"/>
  <c r="AV28" i="7" s="1"/>
  <c r="L2" i="7"/>
  <c r="L28" i="7" s="1"/>
  <c r="BD98" i="21"/>
  <c r="AD24" i="7"/>
  <c r="BK76" i="21"/>
  <c r="X2" i="7"/>
  <c r="X28" i="7" s="1"/>
  <c r="AN18" i="7"/>
  <c r="BL92" i="21"/>
  <c r="AY98" i="21"/>
  <c r="M172" i="21"/>
  <c r="AY172" i="21" s="1"/>
  <c r="N24" i="7"/>
  <c r="N50" i="7" s="1"/>
  <c r="BG97" i="21"/>
  <c r="BC97" i="21"/>
  <c r="AH18" i="7"/>
  <c r="AH44" i="7" s="1"/>
  <c r="H2" i="7"/>
  <c r="H28" i="7" s="1"/>
  <c r="BM98" i="21"/>
  <c r="W18" i="7"/>
  <c r="AT24" i="7"/>
  <c r="AT50" i="7" s="1"/>
  <c r="AU18" i="7"/>
  <c r="AU44" i="7" s="1"/>
  <c r="BR98" i="21"/>
  <c r="O2" i="7"/>
  <c r="O28" i="7" s="1"/>
  <c r="Z49" i="6"/>
  <c r="U50" i="8"/>
  <c r="U135" i="21"/>
  <c r="BG135" i="21" s="1"/>
  <c r="AF129" i="21"/>
  <c r="BR129" i="21" s="1"/>
  <c r="BM44" i="8"/>
  <c r="AN49" i="6"/>
  <c r="Q113" i="21"/>
  <c r="BC113" i="21" s="1"/>
  <c r="E28" i="8"/>
  <c r="BK49" i="6"/>
  <c r="BE97" i="21"/>
  <c r="G24" i="7"/>
  <c r="G50" i="7" s="1"/>
  <c r="BM76" i="21"/>
  <c r="BM97" i="21"/>
  <c r="BC24" i="7"/>
  <c r="C24" i="7"/>
  <c r="AM24" i="7"/>
  <c r="Q2" i="7"/>
  <c r="Q28" i="7" s="1"/>
  <c r="AE2" i="7"/>
  <c r="AE28" i="7" s="1"/>
  <c r="AP49" i="6"/>
  <c r="BB49" i="6"/>
  <c r="AC2" i="7"/>
  <c r="AC28" i="7" s="1"/>
  <c r="W113" i="21"/>
  <c r="BI113" i="21" s="1"/>
  <c r="AC28" i="8"/>
  <c r="BQ107" i="21"/>
  <c r="AE181" i="21"/>
  <c r="BQ181" i="21" s="1"/>
  <c r="AJ2" i="7"/>
  <c r="AJ28" i="7" s="1"/>
  <c r="BG92" i="21"/>
  <c r="BL49" i="6"/>
  <c r="BP49" i="6"/>
  <c r="M44" i="8"/>
  <c r="S129" i="21"/>
  <c r="BE129" i="21" s="1"/>
  <c r="BE44" i="8"/>
  <c r="AD129" i="21"/>
  <c r="BP129" i="21" s="1"/>
  <c r="BI24" i="7"/>
  <c r="BI50" i="7" s="1"/>
  <c r="AE135" i="21"/>
  <c r="BQ135" i="21" s="1"/>
  <c r="BI50" i="8"/>
  <c r="C18" i="7"/>
  <c r="AP18" i="7"/>
  <c r="BB24" i="7"/>
  <c r="AP2" i="7"/>
  <c r="BK24" i="7"/>
  <c r="BK50" i="7" s="1"/>
  <c r="AQ2" i="7"/>
  <c r="AQ28" i="7" s="1"/>
  <c r="BB98" i="21"/>
  <c r="P172" i="21"/>
  <c r="BB172" i="21" s="1"/>
  <c r="H49" i="6"/>
  <c r="AY97" i="21"/>
  <c r="BE18" i="7"/>
  <c r="BE44" i="7" s="1"/>
  <c r="BJ92" i="21"/>
  <c r="AS18" i="7"/>
  <c r="AS44" i="7" s="1"/>
  <c r="O49" i="6"/>
  <c r="B49" i="6"/>
  <c r="U18" i="7"/>
  <c r="U44" i="7" s="1"/>
  <c r="U44" i="8"/>
  <c r="U129" i="21"/>
  <c r="BG129" i="21" s="1"/>
  <c r="AA49" i="6"/>
  <c r="BN101" i="21"/>
  <c r="AB175" i="21"/>
  <c r="BN175" i="21" s="1"/>
  <c r="BG76" i="21"/>
  <c r="BJ97" i="21"/>
  <c r="BQ97" i="21"/>
  <c r="AL2" i="7"/>
  <c r="O24" i="7"/>
  <c r="BF76" i="21"/>
  <c r="AI2" i="7"/>
  <c r="AI28" i="7" s="1"/>
  <c r="BO98" i="21"/>
  <c r="AQ49" i="6"/>
  <c r="W49" i="6"/>
  <c r="AG24" i="7"/>
  <c r="AG50" i="7" s="1"/>
  <c r="AG50" i="8"/>
  <c r="X135" i="21"/>
  <c r="BJ135" i="21" s="1"/>
  <c r="Y2" i="7"/>
  <c r="V113" i="21"/>
  <c r="BH113" i="21" s="1"/>
  <c r="Y28" i="8"/>
  <c r="CA49" i="8"/>
  <c r="CA23" i="7"/>
  <c r="CA49" i="7" s="1"/>
  <c r="Y129" i="21"/>
  <c r="BK129" i="21" s="1"/>
  <c r="AK44" i="8"/>
  <c r="M2" i="7"/>
  <c r="M28" i="7" s="1"/>
  <c r="BB18" i="7"/>
  <c r="BB44" i="7" s="1"/>
  <c r="Q24" i="7"/>
  <c r="Q50" i="7" s="1"/>
  <c r="BH18" i="7"/>
  <c r="AL24" i="7"/>
  <c r="Q23" i="7"/>
  <c r="Q49" i="7" s="1"/>
  <c r="BQ76" i="21"/>
  <c r="BQ98" i="21"/>
  <c r="AT2" i="7"/>
  <c r="AQ24" i="7"/>
  <c r="AQ50" i="7" s="1"/>
  <c r="BN92" i="21"/>
  <c r="AZ24" i="7"/>
  <c r="AZ50" i="7" s="1"/>
  <c r="BM92" i="21"/>
  <c r="V18" i="7"/>
  <c r="V44" i="7" s="1"/>
  <c r="AA24" i="7"/>
  <c r="AA50" i="7" s="1"/>
  <c r="AL49" i="6"/>
  <c r="BI2" i="7"/>
  <c r="BI28" i="7" s="1"/>
  <c r="AE113" i="21"/>
  <c r="BQ113" i="21" s="1"/>
  <c r="BI28" i="8"/>
  <c r="Q28" i="8"/>
  <c r="T113" i="21"/>
  <c r="BF113" i="21" s="1"/>
  <c r="BC49" i="6"/>
  <c r="AW2" i="7"/>
  <c r="AW28" i="7" s="1"/>
  <c r="AW28" i="8"/>
  <c r="AB113" i="21"/>
  <c r="BN113" i="21" s="1"/>
  <c r="D49" i="6"/>
  <c r="T129" i="21"/>
  <c r="BF129" i="21" s="1"/>
  <c r="Q44" i="8"/>
  <c r="BM24" i="7"/>
  <c r="BM50" i="7" s="1"/>
  <c r="AF135" i="21"/>
  <c r="BR135" i="21" s="1"/>
  <c r="BM50" i="8"/>
  <c r="AR2" i="7"/>
  <c r="AR28" i="7" s="1"/>
  <c r="BI98" i="21"/>
  <c r="BA24" i="7"/>
  <c r="BA50" i="8"/>
  <c r="AC135" i="21"/>
  <c r="BO135" i="21" s="1"/>
  <c r="AC24" i="7"/>
  <c r="AC50" i="7" s="1"/>
  <c r="AC50" i="8"/>
  <c r="W135" i="21"/>
  <c r="BI135" i="21" s="1"/>
  <c r="I24" i="7"/>
  <c r="I50" i="7" s="1"/>
  <c r="I50" i="8"/>
  <c r="R135" i="21"/>
  <c r="BD135" i="21" s="1"/>
  <c r="AF49" i="6"/>
  <c r="C49" i="6"/>
  <c r="BH49" i="6"/>
  <c r="U23" i="7"/>
  <c r="U49" i="8"/>
  <c r="U134" i="21"/>
  <c r="BG134" i="21" s="1"/>
  <c r="AI18" i="7"/>
  <c r="AI44" i="7" s="1"/>
  <c r="BH2" i="7"/>
  <c r="BH28" i="7" s="1"/>
  <c r="AF18" i="7"/>
  <c r="AF44" i="7" s="1"/>
  <c r="BA2" i="7"/>
  <c r="BA28" i="7" s="1"/>
  <c r="V2" i="7"/>
  <c r="V28" i="7" s="1"/>
  <c r="N18" i="7"/>
  <c r="N44" i="7" s="1"/>
  <c r="BI92" i="21"/>
  <c r="E24" i="7"/>
  <c r="E50" i="7" s="1"/>
  <c r="AE18" i="7"/>
  <c r="AE44" i="7" s="1"/>
  <c r="BR97" i="21"/>
  <c r="BK2" i="7"/>
  <c r="BK28" i="7" s="1"/>
  <c r="I2" i="7"/>
  <c r="I28" i="7" s="1"/>
  <c r="AD18" i="7"/>
  <c r="AD44" i="7" s="1"/>
  <c r="C2" i="7"/>
  <c r="C28" i="7" s="1"/>
  <c r="P18" i="7"/>
  <c r="P44" i="7" s="1"/>
  <c r="AW18" i="7"/>
  <c r="AW44" i="7" s="1"/>
  <c r="AB129" i="21"/>
  <c r="BN129" i="21" s="1"/>
  <c r="AW44" i="8"/>
  <c r="BL76" i="21"/>
  <c r="BG49" i="6"/>
  <c r="AT49" i="6"/>
  <c r="AX98" i="21"/>
  <c r="L172" i="21"/>
  <c r="AX172" i="21" s="1"/>
  <c r="M23" i="7"/>
  <c r="S134" i="21"/>
  <c r="BE134" i="21" s="1"/>
  <c r="M49" i="8"/>
  <c r="AE134" i="21"/>
  <c r="BQ134" i="21" s="1"/>
  <c r="BI49" i="8"/>
  <c r="BL107" i="21"/>
  <c r="Z181" i="21"/>
  <c r="BL181" i="21" s="1"/>
  <c r="AI49" i="6"/>
  <c r="AJ49" i="6"/>
  <c r="BE23" i="7"/>
  <c r="BE49" i="7" s="1"/>
  <c r="AD134" i="21"/>
  <c r="BP134" i="21" s="1"/>
  <c r="BE49" i="8"/>
  <c r="AT18" i="7"/>
  <c r="AT44" i="7" s="1"/>
  <c r="AB24" i="7"/>
  <c r="AB50" i="7" s="1"/>
  <c r="BE76" i="21"/>
  <c r="BF97" i="21"/>
  <c r="AU2" i="7"/>
  <c r="AU28" i="7" s="1"/>
  <c r="BK92" i="21"/>
  <c r="BI97" i="21"/>
  <c r="BP92" i="21"/>
  <c r="F2" i="7"/>
  <c r="F28" i="7" s="1"/>
  <c r="M18" i="7"/>
  <c r="M44" i="7" s="1"/>
  <c r="AX24" i="7"/>
  <c r="AX50" i="7" s="1"/>
  <c r="K49" i="6"/>
  <c r="U2" i="7"/>
  <c r="U28" i="7" s="1"/>
  <c r="U113" i="21"/>
  <c r="BG113" i="21" s="1"/>
  <c r="U28" i="8"/>
  <c r="BM2" i="7"/>
  <c r="BM28" i="7" s="1"/>
  <c r="AF113" i="21"/>
  <c r="BR113" i="21" s="1"/>
  <c r="BM28" i="8"/>
  <c r="M50" i="8"/>
  <c r="S135" i="21"/>
  <c r="BE135" i="21" s="1"/>
  <c r="I49" i="8"/>
  <c r="R134" i="21"/>
  <c r="BD134" i="21" s="1"/>
  <c r="BI107" i="21"/>
  <c r="W181" i="21"/>
  <c r="BI181" i="21" s="1"/>
  <c r="BD49" i="6"/>
  <c r="AK2" i="7"/>
  <c r="AK28" i="7" s="1"/>
  <c r="Y113" i="21"/>
  <c r="BK113" i="21" s="1"/>
  <c r="AK28" i="8"/>
  <c r="BO107" i="21"/>
  <c r="AC181" i="21"/>
  <c r="BO181" i="21" s="1"/>
  <c r="L49" i="6"/>
  <c r="AD49" i="6"/>
  <c r="I18" i="7"/>
  <c r="I44" i="7" s="1"/>
  <c r="R129" i="21"/>
  <c r="BD129" i="21" s="1"/>
  <c r="I44" i="8"/>
  <c r="BN98" i="21"/>
  <c r="BF98" i="21"/>
  <c r="AH2" i="7"/>
  <c r="AH28" i="7" s="1"/>
  <c r="AY2" i="7"/>
  <c r="AY28" i="7" s="1"/>
  <c r="BD24" i="7"/>
  <c r="BD50" i="7" s="1"/>
  <c r="BJ76" i="21"/>
  <c r="BO76" i="21"/>
  <c r="H172" i="21"/>
  <c r="AT172" i="21" s="1"/>
  <c r="AD2" i="7"/>
  <c r="AD28" i="7" s="1"/>
  <c r="AK24" i="7"/>
  <c r="AK50" i="7" s="1"/>
  <c r="R2" i="7"/>
  <c r="R28" i="7" s="1"/>
  <c r="AZ2" i="7"/>
  <c r="AZ28" i="7" s="1"/>
  <c r="BD76" i="21"/>
  <c r="J18" i="7"/>
  <c r="J44" i="7" s="1"/>
  <c r="BD97" i="21"/>
  <c r="S2" i="7"/>
  <c r="S28" i="7" s="1"/>
  <c r="BL24" i="7"/>
  <c r="BL50" i="7" s="1"/>
  <c r="T18" i="7"/>
  <c r="T44" i="7" s="1"/>
  <c r="AU49" i="6"/>
  <c r="BL98" i="21"/>
  <c r="AB135" i="21"/>
  <c r="BN135" i="21" s="1"/>
  <c r="AW50" i="8"/>
  <c r="BC92" i="21"/>
  <c r="AO18" i="7"/>
  <c r="Z129" i="21"/>
  <c r="BL129" i="21" s="1"/>
  <c r="AO44" i="8"/>
  <c r="AS2" i="7"/>
  <c r="AA113" i="21"/>
  <c r="BM113" i="21" s="1"/>
  <c r="AS28" i="8"/>
  <c r="AD135" i="21"/>
  <c r="BP135" i="21" s="1"/>
  <c r="BE50" i="8"/>
  <c r="Q50" i="8"/>
  <c r="T135" i="21"/>
  <c r="BF135" i="21" s="1"/>
  <c r="Z135" i="21"/>
  <c r="BL135" i="21" s="1"/>
  <c r="AO50" i="8"/>
  <c r="S49" i="6"/>
  <c r="X49" i="6"/>
  <c r="V134" i="21"/>
  <c r="BH134" i="21" s="1"/>
  <c r="Y49" i="8"/>
  <c r="BF49" i="6"/>
  <c r="BM101" i="21"/>
  <c r="AA175" i="21"/>
  <c r="BM175" i="21" s="1"/>
  <c r="BI18" i="7"/>
  <c r="BI44" i="7" s="1"/>
  <c r="BN97" i="21"/>
  <c r="BG18" i="7"/>
  <c r="BG44" i="7" s="1"/>
  <c r="BP98" i="21"/>
  <c r="BH97" i="21"/>
  <c r="S18" i="7"/>
  <c r="S44" i="7" s="1"/>
  <c r="N2" i="7"/>
  <c r="N28" i="7" s="1"/>
  <c r="BC98" i="21"/>
  <c r="BF18" i="7"/>
  <c r="BF44" i="7" s="1"/>
  <c r="AX2" i="7"/>
  <c r="AX28" i="7" s="1"/>
  <c r="R24" i="7"/>
  <c r="R50" i="7" s="1"/>
  <c r="BE92" i="21"/>
  <c r="G49" i="6"/>
  <c r="AX49" i="6"/>
  <c r="AX97" i="21"/>
  <c r="L171" i="21"/>
  <c r="AX171" i="21" s="1"/>
  <c r="Y134" i="21"/>
  <c r="BK134" i="21" s="1"/>
  <c r="AK49" i="8"/>
  <c r="AC113" i="21"/>
  <c r="BO113" i="21" s="1"/>
  <c r="BA28" i="8"/>
  <c r="AM49" i="6"/>
  <c r="AV49" i="6"/>
  <c r="F49" i="6"/>
  <c r="X134" i="21"/>
  <c r="BJ134" i="21" s="1"/>
  <c r="AG49" i="8"/>
  <c r="BQ92" i="21"/>
  <c r="AN24" i="7"/>
  <c r="AN50" i="7" s="1"/>
  <c r="BI76" i="21"/>
  <c r="BF24" i="7"/>
  <c r="BF50" i="7" s="1"/>
  <c r="R18" i="7"/>
  <c r="R44" i="7" s="1"/>
  <c r="D2" i="7"/>
  <c r="D28" i="7" s="1"/>
  <c r="L18" i="7"/>
  <c r="L44" i="7" s="1"/>
  <c r="AM18" i="7"/>
  <c r="AM44" i="7" s="1"/>
  <c r="AL18" i="7"/>
  <c r="AL44" i="7" s="1"/>
  <c r="P24" i="7"/>
  <c r="P50" i="7" s="1"/>
  <c r="AK23" i="7"/>
  <c r="AK49" i="7" s="1"/>
  <c r="BA23" i="7"/>
  <c r="BA49" i="7" s="1"/>
  <c r="BM107" i="21"/>
  <c r="AA181" i="21"/>
  <c r="BM181" i="21" s="1"/>
  <c r="BL97" i="21"/>
  <c r="E18" i="7"/>
  <c r="Q129" i="21"/>
  <c r="BC129" i="21" s="1"/>
  <c r="E44" i="8"/>
  <c r="AA135" i="21"/>
  <c r="BM135" i="21" s="1"/>
  <c r="AS50" i="8"/>
  <c r="BR101" i="21"/>
  <c r="AF175" i="21"/>
  <c r="BR175" i="21" s="1"/>
  <c r="X113" i="21"/>
  <c r="BJ113" i="21" s="1"/>
  <c r="AG28" i="8"/>
  <c r="AC129" i="21"/>
  <c r="BO129" i="21" s="1"/>
  <c r="BA44" i="8"/>
  <c r="Q134" i="21"/>
  <c r="BC134" i="21" s="1"/>
  <c r="E49" i="8"/>
  <c r="S113" i="21"/>
  <c r="BE113" i="21" s="1"/>
  <c r="M28" i="8"/>
  <c r="N49" i="6"/>
  <c r="BB92" i="21"/>
  <c r="P166" i="21"/>
  <c r="BB166" i="21" s="1"/>
  <c r="AH49" i="6"/>
  <c r="J49" i="6"/>
  <c r="AG18" i="7"/>
  <c r="X129" i="21"/>
  <c r="BJ129" i="21" s="1"/>
  <c r="AG44" i="8"/>
  <c r="L24" i="7"/>
  <c r="BJ2" i="7"/>
  <c r="BJ28" i="7" s="1"/>
  <c r="BG24" i="7"/>
  <c r="BG50" i="7" s="1"/>
  <c r="BJ98" i="21"/>
  <c r="Q18" i="7"/>
  <c r="Q44" i="7" s="1"/>
  <c r="E2" i="7"/>
  <c r="E28" i="7" s="1"/>
  <c r="J24" i="7"/>
  <c r="J50" i="7" s="1"/>
  <c r="BN76" i="21"/>
  <c r="K18" i="7"/>
  <c r="K44" i="7" s="1"/>
  <c r="BH98" i="21"/>
  <c r="AZ18" i="7"/>
  <c r="AZ44" i="7" s="1"/>
  <c r="AV24" i="7"/>
  <c r="AV50" i="7" s="1"/>
  <c r="AY49" i="6"/>
  <c r="R49" i="6"/>
  <c r="BH76" i="21"/>
  <c r="P49" i="6"/>
  <c r="BN107" i="21"/>
  <c r="AB181" i="21"/>
  <c r="BN181" i="21" s="1"/>
  <c r="BB76" i="21"/>
  <c r="P150" i="21"/>
  <c r="BB150" i="21" s="1"/>
  <c r="BM23" i="7"/>
  <c r="AF134" i="21"/>
  <c r="BR134" i="21" s="1"/>
  <c r="BM49" i="8"/>
  <c r="Q135" i="21"/>
  <c r="BC135" i="21" s="1"/>
  <c r="E50" i="8"/>
  <c r="BJ107" i="21"/>
  <c r="X181" i="21"/>
  <c r="BJ181" i="21" s="1"/>
  <c r="V129" i="21"/>
  <c r="BH129" i="21" s="1"/>
  <c r="Y44" i="8"/>
  <c r="AZ49" i="6"/>
  <c r="BK107" i="21"/>
  <c r="T49" i="6"/>
  <c r="BP101" i="21"/>
  <c r="AD175" i="21"/>
  <c r="BP175" i="21" s="1"/>
  <c r="AV18" i="7"/>
  <c r="AV44" i="7" s="1"/>
  <c r="AB18" i="7"/>
  <c r="AB44" i="7" s="1"/>
  <c r="AY18" i="7"/>
  <c r="AY44" i="7" s="1"/>
  <c r="AB2" i="7"/>
  <c r="AB28" i="7" s="1"/>
  <c r="BD92" i="21"/>
  <c r="W24" i="7"/>
  <c r="W50" i="7" s="1"/>
  <c r="BM18" i="7"/>
  <c r="BM44" i="7" s="1"/>
  <c r="BK98" i="21"/>
  <c r="BA18" i="7"/>
  <c r="BA44" i="7" s="1"/>
  <c r="J2" i="7"/>
  <c r="J28" i="7" s="1"/>
  <c r="BP97" i="21"/>
  <c r="D24" i="7"/>
  <c r="D50" i="7" s="1"/>
  <c r="F24" i="7"/>
  <c r="F50" i="7" s="1"/>
  <c r="BL49" i="8"/>
  <c r="S49" i="8"/>
  <c r="C49" i="8"/>
  <c r="BH49" i="8"/>
  <c r="BG49" i="8"/>
  <c r="R49" i="8"/>
  <c r="G49" i="8"/>
  <c r="AY49" i="8"/>
  <c r="AH49" i="8"/>
  <c r="BK144" i="21"/>
  <c r="L49" i="8"/>
  <c r="BC49" i="8"/>
  <c r="BJ49" i="8"/>
  <c r="AZ49" i="8"/>
  <c r="F49" i="8"/>
  <c r="BF49" i="8"/>
  <c r="K49" i="8"/>
  <c r="P49" i="8"/>
  <c r="AX49" i="8"/>
  <c r="J49" i="8"/>
  <c r="D49" i="8"/>
  <c r="BN103" i="6"/>
  <c r="T49" i="8"/>
  <c r="O49" i="8"/>
  <c r="B49" i="8"/>
  <c r="BB49" i="8"/>
  <c r="BO103" i="6"/>
  <c r="H49" i="8"/>
  <c r="BK49" i="8"/>
  <c r="N49" i="8"/>
  <c r="X49" i="8"/>
  <c r="BD49" i="8"/>
  <c r="Z172" i="21" l="1"/>
  <c r="BL172" i="21" s="1"/>
  <c r="R166" i="21"/>
  <c r="BD166" i="21" s="1"/>
  <c r="X172" i="21"/>
  <c r="BJ172" i="21" s="1"/>
  <c r="N23" i="7"/>
  <c r="N49" i="7" s="1"/>
  <c r="AF172" i="21"/>
  <c r="BR172" i="21" s="1"/>
  <c r="BK23" i="7"/>
  <c r="BK49" i="7" s="1"/>
  <c r="AY23" i="7"/>
  <c r="AY49" i="7" s="1"/>
  <c r="AE171" i="21"/>
  <c r="BQ171" i="21" s="1"/>
  <c r="BC23" i="7"/>
  <c r="BC49" i="7" s="1"/>
  <c r="AC166" i="21"/>
  <c r="BO166" i="21" s="1"/>
  <c r="T172" i="21"/>
  <c r="BF172" i="21" s="1"/>
  <c r="Y166" i="21"/>
  <c r="BK166" i="21" s="1"/>
  <c r="D23" i="7"/>
  <c r="D49" i="7" s="1"/>
  <c r="AC172" i="21"/>
  <c r="BO172" i="21" s="1"/>
  <c r="AC171" i="21"/>
  <c r="BO171" i="21" s="1"/>
  <c r="AB166" i="21"/>
  <c r="BN166" i="21" s="1"/>
  <c r="T150" i="21"/>
  <c r="BF150" i="21" s="1"/>
  <c r="X50" i="7"/>
  <c r="X166" i="21"/>
  <c r="BJ166" i="21" s="1"/>
  <c r="R150" i="21"/>
  <c r="BD150" i="21" s="1"/>
  <c r="Y181" i="21"/>
  <c r="BK181" i="21" s="1"/>
  <c r="AD150" i="21"/>
  <c r="BP150" i="21" s="1"/>
  <c r="S172" i="21"/>
  <c r="BE172" i="21" s="1"/>
  <c r="B23" i="7"/>
  <c r="B49" i="7" s="1"/>
  <c r="AZ23" i="7"/>
  <c r="AZ49" i="7" s="1"/>
  <c r="P23" i="7"/>
  <c r="P49" i="7" s="1"/>
  <c r="Q172" i="21"/>
  <c r="BC172" i="21" s="1"/>
  <c r="AE150" i="21"/>
  <c r="BQ150" i="21" s="1"/>
  <c r="R171" i="21"/>
  <c r="BD171" i="21" s="1"/>
  <c r="AA150" i="21"/>
  <c r="BM150" i="21" s="1"/>
  <c r="Z166" i="21"/>
  <c r="BL166" i="21" s="1"/>
  <c r="AE172" i="21"/>
  <c r="BQ172" i="21" s="1"/>
  <c r="V150" i="21"/>
  <c r="BH150" i="21" s="1"/>
  <c r="AH23" i="7"/>
  <c r="AH49" i="7" s="1"/>
  <c r="W166" i="21"/>
  <c r="BI166" i="21" s="1"/>
  <c r="O23" i="7"/>
  <c r="O49" i="7" s="1"/>
  <c r="BD44" i="7"/>
  <c r="AE166" i="21"/>
  <c r="BQ166" i="21" s="1"/>
  <c r="AF171" i="21"/>
  <c r="BR171" i="21" s="1"/>
  <c r="X171" i="21"/>
  <c r="BJ171" i="21" s="1"/>
  <c r="Q171" i="21"/>
  <c r="BC171" i="21" s="1"/>
  <c r="AQ44" i="7"/>
  <c r="K23" i="7"/>
  <c r="K49" i="7" s="1"/>
  <c r="BO49" i="6"/>
  <c r="BN49" i="6"/>
  <c r="T28" i="8"/>
  <c r="T2" i="7"/>
  <c r="T28" i="7" s="1"/>
  <c r="AD171" i="21"/>
  <c r="BP171" i="21" s="1"/>
  <c r="W150" i="21"/>
  <c r="BI150" i="21" s="1"/>
  <c r="S23" i="7"/>
  <c r="S49" i="7" s="1"/>
  <c r="M49" i="7"/>
  <c r="H23" i="7"/>
  <c r="U172" i="21"/>
  <c r="BG172" i="21" s="1"/>
  <c r="BS97" i="21"/>
  <c r="BG23" i="7"/>
  <c r="AA166" i="21"/>
  <c r="BM166" i="21" s="1"/>
  <c r="V166" i="21"/>
  <c r="BH166" i="21" s="1"/>
  <c r="U150" i="21"/>
  <c r="BG150" i="21" s="1"/>
  <c r="L50" i="7"/>
  <c r="C50" i="7"/>
  <c r="BC50" i="7"/>
  <c r="T166" i="21"/>
  <c r="BF166" i="21" s="1"/>
  <c r="BB23" i="7"/>
  <c r="BB49" i="7" s="1"/>
  <c r="Y172" i="21"/>
  <c r="BK172" i="21" s="1"/>
  <c r="Y150" i="21"/>
  <c r="BK150" i="21" s="1"/>
  <c r="BF23" i="7"/>
  <c r="BF49" i="7" s="1"/>
  <c r="Q150" i="21"/>
  <c r="BC150" i="21" s="1"/>
  <c r="V171" i="21"/>
  <c r="BH171" i="21" s="1"/>
  <c r="AC150" i="21"/>
  <c r="BO150" i="21" s="1"/>
  <c r="T171" i="21"/>
  <c r="BF171" i="21" s="1"/>
  <c r="Z150" i="21"/>
  <c r="BL150" i="21" s="1"/>
  <c r="U49" i="7"/>
  <c r="AP28" i="7"/>
  <c r="U171" i="21"/>
  <c r="BG171" i="21" s="1"/>
  <c r="R172" i="21"/>
  <c r="BD172" i="21" s="1"/>
  <c r="BJ23" i="7"/>
  <c r="BJ49" i="7" s="1"/>
  <c r="AP50" i="7"/>
  <c r="G23" i="7"/>
  <c r="G49" i="7" s="1"/>
  <c r="AS28" i="7"/>
  <c r="BH23" i="7"/>
  <c r="BB50" i="7"/>
  <c r="BL23" i="7"/>
  <c r="BL49" i="7" s="1"/>
  <c r="W44" i="7"/>
  <c r="AF166" i="21"/>
  <c r="BR166" i="21" s="1"/>
  <c r="AD172" i="21"/>
  <c r="BP172" i="21" s="1"/>
  <c r="F23" i="7"/>
  <c r="F49" i="7" s="1"/>
  <c r="AL50" i="7"/>
  <c r="H44" i="7"/>
  <c r="AT28" i="7"/>
  <c r="AB172" i="21"/>
  <c r="BN172" i="21" s="1"/>
  <c r="AX23" i="7"/>
  <c r="AX49" i="7" s="1"/>
  <c r="AO49" i="8"/>
  <c r="Z134" i="21"/>
  <c r="AO23" i="7"/>
  <c r="AO49" i="7" s="1"/>
  <c r="R23" i="7"/>
  <c r="R49" i="7" s="1"/>
  <c r="AD50" i="7"/>
  <c r="W134" i="21"/>
  <c r="AC49" i="8"/>
  <c r="AC23" i="7"/>
  <c r="AC49" i="7" s="1"/>
  <c r="S166" i="21"/>
  <c r="BE166" i="21" s="1"/>
  <c r="X23" i="7"/>
  <c r="AO44" i="7"/>
  <c r="S150" i="21"/>
  <c r="BE150" i="21" s="1"/>
  <c r="BH44" i="7"/>
  <c r="Y28" i="7"/>
  <c r="C44" i="7"/>
  <c r="U166" i="21"/>
  <c r="BG166" i="21" s="1"/>
  <c r="AA172" i="21"/>
  <c r="BM172" i="21" s="1"/>
  <c r="AM50" i="7"/>
  <c r="AN44" i="7"/>
  <c r="BD23" i="7"/>
  <c r="BD49" i="7" s="1"/>
  <c r="Y171" i="21"/>
  <c r="BK171" i="21" s="1"/>
  <c r="V172" i="21"/>
  <c r="BH172" i="21" s="1"/>
  <c r="CB49" i="8"/>
  <c r="CB23" i="7"/>
  <c r="CB49" i="7" s="1"/>
  <c r="E44" i="7"/>
  <c r="W172" i="21"/>
  <c r="BI172" i="21" s="1"/>
  <c r="AP44" i="7"/>
  <c r="T23" i="7"/>
  <c r="T49" i="7" s="1"/>
  <c r="BM49" i="7"/>
  <c r="AG44" i="7"/>
  <c r="Q166" i="21"/>
  <c r="BC166" i="21" s="1"/>
  <c r="L23" i="7"/>
  <c r="L49" i="7" s="1"/>
  <c r="C23" i="7"/>
  <c r="C49" i="7" s="1"/>
  <c r="O50" i="7"/>
  <c r="X150" i="21"/>
  <c r="BJ150" i="21" s="1"/>
  <c r="BA50" i="7"/>
  <c r="AB150" i="21"/>
  <c r="BN150" i="21" s="1"/>
  <c r="J23" i="7"/>
  <c r="AD166" i="21"/>
  <c r="BP166" i="21" s="1"/>
  <c r="AL28" i="7"/>
  <c r="S171" i="21"/>
  <c r="BE171" i="21" s="1"/>
  <c r="AF150" i="21"/>
  <c r="BR150" i="21" s="1"/>
  <c r="BN49" i="8"/>
  <c r="BO49" i="8"/>
  <c r="BL134" i="21" l="1"/>
  <c r="Z171" i="21"/>
  <c r="BL171" i="21" s="1"/>
  <c r="AM49" i="8"/>
  <c r="AM23" i="7"/>
  <c r="AM49" i="7" s="1"/>
  <c r="BG49" i="7"/>
  <c r="BI134" i="21"/>
  <c r="W171" i="21"/>
  <c r="BI171" i="21" s="1"/>
  <c r="BH49" i="7"/>
  <c r="AN49" i="8"/>
  <c r="AN23" i="7"/>
  <c r="AN49" i="7" s="1"/>
  <c r="BN23" i="7"/>
  <c r="BN49" i="7" s="1"/>
  <c r="X49" i="7"/>
  <c r="AL49" i="8"/>
  <c r="AL23" i="7"/>
  <c r="AL49" i="7" s="1"/>
  <c r="AA49" i="8"/>
  <c r="AA23" i="7"/>
  <c r="AA49" i="7" s="1"/>
  <c r="Z49" i="8"/>
  <c r="Z23" i="7"/>
  <c r="Z49" i="7" s="1"/>
  <c r="V49" i="8"/>
  <c r="V23" i="7"/>
  <c r="V49" i="7" s="1"/>
  <c r="BO23" i="7"/>
  <c r="BO49" i="7" s="1"/>
  <c r="W49" i="8"/>
  <c r="W23" i="7"/>
  <c r="W49" i="7" s="1"/>
  <c r="J49" i="7"/>
  <c r="AB49" i="8"/>
  <c r="AB23" i="7"/>
  <c r="AB49" i="7" s="1"/>
  <c r="H49" i="7"/>
  <c r="AD49" i="8" l="1"/>
  <c r="AD23" i="7"/>
  <c r="AD49" i="7" s="1"/>
  <c r="AI49" i="8"/>
  <c r="AI23" i="7"/>
  <c r="AI49" i="7" s="1"/>
  <c r="AP49" i="8"/>
  <c r="AP23" i="7"/>
  <c r="AP49" i="7" s="1"/>
  <c r="AJ49" i="8"/>
  <c r="AJ23" i="7"/>
  <c r="AJ49" i="7" s="1"/>
  <c r="BP49" i="8"/>
  <c r="BP23" i="7"/>
  <c r="BP49" i="7" s="1"/>
  <c r="BQ49" i="8"/>
  <c r="AG134" i="21"/>
  <c r="BQ23" i="7"/>
  <c r="BQ49" i="7" s="1"/>
  <c r="AF49" i="8" l="1"/>
  <c r="AF23" i="7"/>
  <c r="AF49" i="7" s="1"/>
  <c r="BS134" i="21"/>
  <c r="AG171" i="21"/>
  <c r="BS171" i="21" s="1"/>
  <c r="AQ49" i="8"/>
  <c r="AQ23" i="7"/>
  <c r="AQ49" i="7" s="1"/>
  <c r="AE49" i="8"/>
  <c r="AE23" i="7"/>
  <c r="AE49" i="7" s="1"/>
  <c r="AR49" i="8" l="1"/>
  <c r="AR23" i="7"/>
  <c r="AR49" i="7" s="1"/>
  <c r="AY134" i="21"/>
  <c r="M171" i="21"/>
  <c r="AY171" i="21" s="1"/>
  <c r="AS49" i="8" l="1"/>
  <c r="AA134" i="21"/>
  <c r="AS23" i="7"/>
  <c r="AS49" i="7" s="1"/>
  <c r="BM134" i="21" l="1"/>
  <c r="AA171" i="21"/>
  <c r="BM171" i="21" s="1"/>
  <c r="AT49" i="8"/>
  <c r="AT23" i="7"/>
  <c r="AT49" i="7" s="1"/>
  <c r="AU49" i="8" l="1"/>
  <c r="AU23" i="7"/>
  <c r="AU49" i="7" s="1"/>
  <c r="BW99" i="6"/>
  <c r="BV99" i="6"/>
  <c r="BX99" i="6"/>
  <c r="BY99" i="6"/>
  <c r="AB134" i="21" l="1"/>
  <c r="AW49" i="8"/>
  <c r="AW23" i="7"/>
  <c r="AW49" i="7" s="1"/>
  <c r="AZ134" i="21"/>
  <c r="N171" i="21"/>
  <c r="AZ171" i="21" s="1"/>
  <c r="AV49" i="8"/>
  <c r="AV23" i="7"/>
  <c r="AV49" i="7" s="1"/>
  <c r="BW96" i="6"/>
  <c r="BY96" i="6"/>
  <c r="BX96" i="6"/>
  <c r="BV96" i="6"/>
  <c r="BX42" i="6" l="1"/>
  <c r="BV42" i="6"/>
  <c r="AI90" i="21"/>
  <c r="BY42" i="6"/>
  <c r="AI386" i="21"/>
  <c r="BW42" i="6"/>
  <c r="BN134" i="21"/>
  <c r="AB171" i="21"/>
  <c r="BN171" i="21" s="1"/>
  <c r="BY86" i="6"/>
  <c r="BU86" i="6"/>
  <c r="BX83" i="6"/>
  <c r="BU87" i="6"/>
  <c r="BU83" i="6"/>
  <c r="BR96" i="6"/>
  <c r="BU101" i="6"/>
  <c r="BY88" i="6"/>
  <c r="BS96" i="6"/>
  <c r="BY83" i="6"/>
  <c r="BS99" i="6"/>
  <c r="BR99" i="6"/>
  <c r="BU100" i="6"/>
  <c r="BT99" i="6"/>
  <c r="BY42" i="8" l="1"/>
  <c r="AI127" i="21"/>
  <c r="BU127" i="21" s="1"/>
  <c r="BX29" i="6"/>
  <c r="BU90" i="21"/>
  <c r="AH377" i="21"/>
  <c r="BU33" i="6"/>
  <c r="AH81" i="21"/>
  <c r="BU32" i="6"/>
  <c r="AH80" i="21"/>
  <c r="AH376" i="21"/>
  <c r="AH95" i="21"/>
  <c r="BU47" i="6"/>
  <c r="AH391" i="21"/>
  <c r="AH373" i="21"/>
  <c r="AH77" i="21"/>
  <c r="BU29" i="6"/>
  <c r="BY29" i="6"/>
  <c r="AI373" i="21"/>
  <c r="AI77" i="21"/>
  <c r="BS42" i="6"/>
  <c r="BY16" i="7"/>
  <c r="BY42" i="7" s="1"/>
  <c r="BY34" i="6"/>
  <c r="AI378" i="21"/>
  <c r="AI82" i="21"/>
  <c r="AI80" i="21"/>
  <c r="AI376" i="21"/>
  <c r="BY32" i="6"/>
  <c r="BR42" i="6"/>
  <c r="BU96" i="6"/>
  <c r="BW83" i="6"/>
  <c r="BU88" i="6"/>
  <c r="BU3" i="7"/>
  <c r="BU29" i="7" s="1"/>
  <c r="BY87" i="6"/>
  <c r="BU84" i="6"/>
  <c r="BY101" i="6"/>
  <c r="BT96" i="6"/>
  <c r="BV83" i="6"/>
  <c r="BX29" i="8"/>
  <c r="BW86" i="6"/>
  <c r="BV86" i="6"/>
  <c r="BX87" i="6"/>
  <c r="BW87" i="6"/>
  <c r="BU89" i="6"/>
  <c r="BX86" i="6"/>
  <c r="BV87" i="6"/>
  <c r="BY3" i="7"/>
  <c r="BR42" i="8"/>
  <c r="BY6" i="7"/>
  <c r="BY32" i="7" s="1"/>
  <c r="BY100" i="6"/>
  <c r="BV100" i="6"/>
  <c r="BX100" i="6"/>
  <c r="BW100" i="6"/>
  <c r="BU99" i="6"/>
  <c r="AI164" i="21" l="1"/>
  <c r="BU164" i="21" s="1"/>
  <c r="BR16" i="7"/>
  <c r="BR42" i="7" s="1"/>
  <c r="BY29" i="7"/>
  <c r="BW32" i="6"/>
  <c r="BT80" i="21"/>
  <c r="BX33" i="6"/>
  <c r="BY29" i="8"/>
  <c r="AI114" i="21"/>
  <c r="BU114" i="21" s="1"/>
  <c r="BV33" i="6"/>
  <c r="BU7" i="7"/>
  <c r="AH118" i="21"/>
  <c r="BT118" i="21" s="1"/>
  <c r="BU33" i="8"/>
  <c r="BU42" i="6"/>
  <c r="AH386" i="21"/>
  <c r="AH90" i="21"/>
  <c r="BT77" i="21"/>
  <c r="AH378" i="21"/>
  <c r="BU34" i="6"/>
  <c r="AH82" i="21"/>
  <c r="BW33" i="6"/>
  <c r="BY47" i="6"/>
  <c r="AI391" i="21"/>
  <c r="AI95" i="21"/>
  <c r="AH374" i="21"/>
  <c r="BU30" i="6"/>
  <c r="AH78" i="21"/>
  <c r="BY33" i="6"/>
  <c r="AI377" i="21"/>
  <c r="AI81" i="21"/>
  <c r="BX3" i="7"/>
  <c r="BX29" i="7" s="1"/>
  <c r="BU32" i="8"/>
  <c r="AH117" i="21"/>
  <c r="BT117" i="21" s="1"/>
  <c r="BU29" i="8"/>
  <c r="AH114" i="21"/>
  <c r="BT114" i="21" s="1"/>
  <c r="BT81" i="21"/>
  <c r="BU80" i="21"/>
  <c r="AH132" i="21"/>
  <c r="BT132" i="21" s="1"/>
  <c r="BU47" i="8"/>
  <c r="BY32" i="8"/>
  <c r="AI117" i="21"/>
  <c r="BU117" i="21" s="1"/>
  <c r="BT95" i="21"/>
  <c r="AH83" i="21"/>
  <c r="BU35" i="6"/>
  <c r="AH379" i="21"/>
  <c r="BT42" i="6"/>
  <c r="BU77" i="21"/>
  <c r="BW29" i="6"/>
  <c r="BV32" i="6"/>
  <c r="BU82" i="21"/>
  <c r="BX32" i="6"/>
  <c r="BY8" i="7"/>
  <c r="BY34" i="7" s="1"/>
  <c r="AI119" i="21"/>
  <c r="BU119" i="21" s="1"/>
  <c r="BY34" i="8"/>
  <c r="BU21" i="7"/>
  <c r="BU47" i="7" s="1"/>
  <c r="BV29" i="6"/>
  <c r="BU6" i="7"/>
  <c r="BY84" i="6"/>
  <c r="BV29" i="8"/>
  <c r="BX89" i="6"/>
  <c r="BX88" i="6"/>
  <c r="BX84" i="6"/>
  <c r="BV32" i="8"/>
  <c r="BW101" i="6"/>
  <c r="BV84" i="6"/>
  <c r="BW89" i="6"/>
  <c r="BW33" i="8"/>
  <c r="BY21" i="7"/>
  <c r="BW29" i="8"/>
  <c r="BW88" i="6"/>
  <c r="BV88" i="6"/>
  <c r="BX32" i="8"/>
  <c r="BW84" i="6"/>
  <c r="BV101" i="6"/>
  <c r="BX101" i="6"/>
  <c r="BU4" i="7"/>
  <c r="BU30" i="7" s="1"/>
  <c r="BV89" i="6"/>
  <c r="BY89" i="6"/>
  <c r="BU9" i="7"/>
  <c r="BU35" i="7" s="1"/>
  <c r="BW32" i="8"/>
  <c r="BX6" i="7" l="1"/>
  <c r="BX32" i="7" s="1"/>
  <c r="BV3" i="7"/>
  <c r="BV29" i="7" s="1"/>
  <c r="AI154" i="21"/>
  <c r="BU154" i="21" s="1"/>
  <c r="AH151" i="21"/>
  <c r="BT151" i="21" s="1"/>
  <c r="BW3" i="7"/>
  <c r="BW29" i="7" s="1"/>
  <c r="AH154" i="21"/>
  <c r="BT154" i="21" s="1"/>
  <c r="AH155" i="21"/>
  <c r="BT155" i="21" s="1"/>
  <c r="BY47" i="7"/>
  <c r="BG38" i="6"/>
  <c r="W86" i="21"/>
  <c r="AC38" i="6"/>
  <c r="W382" i="21"/>
  <c r="BU32" i="7"/>
  <c r="AS38" i="6"/>
  <c r="AA382" i="21"/>
  <c r="AA86" i="21"/>
  <c r="AA38" i="6"/>
  <c r="BT82" i="21"/>
  <c r="AP38" i="6"/>
  <c r="AM38" i="6"/>
  <c r="BL38" i="6"/>
  <c r="BW34" i="6"/>
  <c r="Z38" i="6"/>
  <c r="AZ38" i="6"/>
  <c r="BV35" i="6"/>
  <c r="BE38" i="6"/>
  <c r="AD86" i="21"/>
  <c r="AD382" i="21"/>
  <c r="AL38" i="6"/>
  <c r="AI38" i="6"/>
  <c r="BO38" i="6"/>
  <c r="BX35" i="6"/>
  <c r="AD38" i="6"/>
  <c r="O38" i="6"/>
  <c r="B38" i="6"/>
  <c r="BD38" i="6"/>
  <c r="K38" i="6"/>
  <c r="AH120" i="21"/>
  <c r="BT120" i="21" s="1"/>
  <c r="BU35" i="8"/>
  <c r="BU95" i="21"/>
  <c r="BT90" i="21"/>
  <c r="Z382" i="21"/>
  <c r="AO38" i="6"/>
  <c r="Z86" i="21"/>
  <c r="BW47" i="6"/>
  <c r="S38" i="6"/>
  <c r="AN38" i="6"/>
  <c r="AI132" i="21"/>
  <c r="BU132" i="21" s="1"/>
  <c r="BY47" i="8"/>
  <c r="BW6" i="7"/>
  <c r="BW32" i="7" s="1"/>
  <c r="AE38" i="6"/>
  <c r="AK38" i="6"/>
  <c r="Y382" i="21"/>
  <c r="Y86" i="21"/>
  <c r="AI151" i="21"/>
  <c r="BU151" i="21" s="1"/>
  <c r="AT38" i="6"/>
  <c r="AC86" i="21"/>
  <c r="AC382" i="21"/>
  <c r="BA38" i="6"/>
  <c r="AY38" i="6"/>
  <c r="AU38" i="6"/>
  <c r="AB38" i="6"/>
  <c r="I38" i="6"/>
  <c r="R86" i="21"/>
  <c r="R382" i="21"/>
  <c r="BT78" i="21"/>
  <c r="U38" i="6"/>
  <c r="U382" i="21"/>
  <c r="U86" i="21"/>
  <c r="AF38" i="6"/>
  <c r="V38" i="6"/>
  <c r="BV34" i="6"/>
  <c r="AW38" i="6"/>
  <c r="AB382" i="21"/>
  <c r="AB86" i="21"/>
  <c r="F38" i="6"/>
  <c r="AE86" i="21"/>
  <c r="BI38" i="6"/>
  <c r="AE382" i="21"/>
  <c r="BV47" i="6"/>
  <c r="BC38" i="6"/>
  <c r="AF86" i="21"/>
  <c r="AF382" i="21"/>
  <c r="BM38" i="6"/>
  <c r="R38" i="6"/>
  <c r="E38" i="6"/>
  <c r="Q382" i="21"/>
  <c r="Q86" i="21"/>
  <c r="AR38" i="6"/>
  <c r="AQ38" i="6"/>
  <c r="AI379" i="21"/>
  <c r="BY35" i="6"/>
  <c r="AI83" i="21"/>
  <c r="BT83" i="21"/>
  <c r="AV38" i="6"/>
  <c r="BF38" i="6"/>
  <c r="V86" i="21"/>
  <c r="V382" i="21"/>
  <c r="Y38" i="6"/>
  <c r="G38" i="6"/>
  <c r="AH38" i="6"/>
  <c r="BW35" i="6"/>
  <c r="AH169" i="21"/>
  <c r="BT169" i="21" s="1"/>
  <c r="BU33" i="7"/>
  <c r="H38" i="6"/>
  <c r="L38" i="6"/>
  <c r="N38" i="6"/>
  <c r="BX47" i="6"/>
  <c r="AX38" i="6"/>
  <c r="AJ38" i="6"/>
  <c r="BK38" i="6"/>
  <c r="X38" i="6"/>
  <c r="BW30" i="6"/>
  <c r="AI156" i="21"/>
  <c r="BU156" i="21" s="1"/>
  <c r="BN38" i="6"/>
  <c r="BX30" i="6"/>
  <c r="BB38" i="6"/>
  <c r="C38" i="6"/>
  <c r="W38" i="6"/>
  <c r="BA134" i="21"/>
  <c r="O171" i="21"/>
  <c r="BA171" i="21" s="1"/>
  <c r="BV6" i="7"/>
  <c r="BV32" i="7" s="1"/>
  <c r="BU81" i="21"/>
  <c r="BJ38" i="6"/>
  <c r="S382" i="21"/>
  <c r="S86" i="21"/>
  <c r="M38" i="6"/>
  <c r="BV30" i="6"/>
  <c r="BX34" i="6"/>
  <c r="BY30" i="6"/>
  <c r="AI78" i="21"/>
  <c r="AI374" i="21"/>
  <c r="AG38" i="6"/>
  <c r="X86" i="21"/>
  <c r="X382" i="21"/>
  <c r="Q38" i="6"/>
  <c r="T86" i="21"/>
  <c r="T382" i="21"/>
  <c r="P38" i="6"/>
  <c r="AH115" i="21"/>
  <c r="BT115" i="21" s="1"/>
  <c r="BU30" i="8"/>
  <c r="T38" i="6"/>
  <c r="BW7" i="7"/>
  <c r="BW33" i="7" s="1"/>
  <c r="BP38" i="6"/>
  <c r="D38" i="6"/>
  <c r="J38" i="6"/>
  <c r="BH38" i="6"/>
  <c r="BY7" i="7"/>
  <c r="BY33" i="7" s="1"/>
  <c r="AI118" i="21"/>
  <c r="BU118" i="21" s="1"/>
  <c r="BY33" i="8"/>
  <c r="AH119" i="21"/>
  <c r="BT119" i="21" s="1"/>
  <c r="BU34" i="8"/>
  <c r="BU8" i="7"/>
  <c r="AW12" i="7"/>
  <c r="AZ38" i="8"/>
  <c r="BB38" i="8"/>
  <c r="C38" i="8"/>
  <c r="BL141" i="21"/>
  <c r="W38" i="8"/>
  <c r="BP38" i="8"/>
  <c r="D38" i="8"/>
  <c r="AP123" i="21"/>
  <c r="BH38" i="8"/>
  <c r="BS141" i="21"/>
  <c r="BX35" i="8"/>
  <c r="BJ38" i="8"/>
  <c r="BD141" i="21"/>
  <c r="BG38" i="8"/>
  <c r="AN123" i="21"/>
  <c r="AC12" i="7"/>
  <c r="AC38" i="7" s="1"/>
  <c r="Z38" i="8"/>
  <c r="T38" i="8"/>
  <c r="AR123" i="21"/>
  <c r="AO123" i="21"/>
  <c r="V38" i="8"/>
  <c r="BT141" i="21"/>
  <c r="H38" i="8"/>
  <c r="AA38" i="8"/>
  <c r="AE38" i="8"/>
  <c r="BW35" i="8"/>
  <c r="F38" i="8"/>
  <c r="AM38" i="8"/>
  <c r="BJ141" i="21"/>
  <c r="BX30" i="8"/>
  <c r="I12" i="7"/>
  <c r="I38" i="7" s="1"/>
  <c r="AX38" i="8"/>
  <c r="BL38" i="8"/>
  <c r="AY38" i="8"/>
  <c r="BV34" i="8"/>
  <c r="BG141" i="21"/>
  <c r="AT38" i="8"/>
  <c r="BV35" i="8"/>
  <c r="BX47" i="8"/>
  <c r="BA123" i="21"/>
  <c r="AU38" i="8"/>
  <c r="AJ38" i="8"/>
  <c r="BI12" i="7"/>
  <c r="BI38" i="7" s="1"/>
  <c r="AN38" i="8"/>
  <c r="AV123" i="21"/>
  <c r="BW34" i="8"/>
  <c r="BV30" i="8"/>
  <c r="AW123" i="21"/>
  <c r="AY123" i="21"/>
  <c r="BK38" i="8"/>
  <c r="AT123" i="21"/>
  <c r="AF38" i="8"/>
  <c r="AS123" i="21"/>
  <c r="U12" i="7"/>
  <c r="U38" i="7" s="1"/>
  <c r="BQ141" i="21"/>
  <c r="BU141" i="21"/>
  <c r="AL38" i="8"/>
  <c r="BN141" i="21"/>
  <c r="BH141" i="21"/>
  <c r="AI38" i="8"/>
  <c r="BF141" i="21"/>
  <c r="AQ123" i="21"/>
  <c r="BO38" i="8"/>
  <c r="BW47" i="8"/>
  <c r="AD38" i="8"/>
  <c r="B38" i="8"/>
  <c r="AU123" i="21"/>
  <c r="BV47" i="8"/>
  <c r="BX34" i="8"/>
  <c r="AP38" i="8"/>
  <c r="BR141" i="21"/>
  <c r="BD38" i="8"/>
  <c r="BM141" i="21"/>
  <c r="BK141" i="21"/>
  <c r="BP141" i="21"/>
  <c r="AB38" i="8"/>
  <c r="BC38" i="8"/>
  <c r="BB123" i="21"/>
  <c r="X38" i="8"/>
  <c r="AZ123" i="21"/>
  <c r="AX123" i="21"/>
  <c r="BE141" i="21"/>
  <c r="BC141" i="21"/>
  <c r="AR38" i="8"/>
  <c r="BB141" i="21"/>
  <c r="BO141" i="21"/>
  <c r="AQ38" i="8"/>
  <c r="BN38" i="8"/>
  <c r="BI141" i="21"/>
  <c r="BW30" i="8"/>
  <c r="AV38" i="8"/>
  <c r="BF38" i="8"/>
  <c r="G38" i="8"/>
  <c r="AH38" i="8"/>
  <c r="D12" i="7" l="1"/>
  <c r="D38" i="7" s="1"/>
  <c r="BV4" i="7"/>
  <c r="BV30" i="7" s="1"/>
  <c r="F12" i="7"/>
  <c r="F38" i="7" s="1"/>
  <c r="AB12" i="7"/>
  <c r="AB38" i="7" s="1"/>
  <c r="AZ12" i="7"/>
  <c r="AZ38" i="7" s="1"/>
  <c r="AU12" i="7"/>
  <c r="AU38" i="7" s="1"/>
  <c r="BK12" i="7"/>
  <c r="BK38" i="7" s="1"/>
  <c r="BW21" i="7"/>
  <c r="BW47" i="7" s="1"/>
  <c r="BJ12" i="7"/>
  <c r="BJ38" i="7" s="1"/>
  <c r="G12" i="7"/>
  <c r="G38" i="7" s="1"/>
  <c r="BX9" i="7"/>
  <c r="BX35" i="7" s="1"/>
  <c r="AM12" i="7"/>
  <c r="AM38" i="7" s="1"/>
  <c r="AF12" i="7"/>
  <c r="AF38" i="7" s="1"/>
  <c r="AW38" i="7"/>
  <c r="AI120" i="21"/>
  <c r="BU120" i="21" s="1"/>
  <c r="BY35" i="8"/>
  <c r="AR86" i="21"/>
  <c r="F160" i="21"/>
  <c r="AR160" i="21" s="1"/>
  <c r="T12" i="7"/>
  <c r="AD12" i="7"/>
  <c r="AD38" i="7" s="1"/>
  <c r="BY9" i="7"/>
  <c r="BY35" i="7" s="1"/>
  <c r="AN86" i="21"/>
  <c r="B160" i="21"/>
  <c r="AN160" i="21" s="1"/>
  <c r="BS104" i="21"/>
  <c r="AG178" i="21"/>
  <c r="BS178" i="21" s="1"/>
  <c r="BU78" i="21"/>
  <c r="BU83" i="21"/>
  <c r="BQ86" i="21"/>
  <c r="BB86" i="21"/>
  <c r="P160" i="21"/>
  <c r="BB160" i="21" s="1"/>
  <c r="AT86" i="21"/>
  <c r="H160" i="21"/>
  <c r="AT160" i="21" s="1"/>
  <c r="AX86" i="21"/>
  <c r="L160" i="21"/>
  <c r="AX160" i="21" s="1"/>
  <c r="BP104" i="21"/>
  <c r="AD178" i="21"/>
  <c r="BP178" i="21" s="1"/>
  <c r="BH12" i="7"/>
  <c r="AI155" i="21"/>
  <c r="BU155" i="21" s="1"/>
  <c r="BX4" i="7"/>
  <c r="AJ12" i="7"/>
  <c r="H12" i="7"/>
  <c r="H38" i="7" s="1"/>
  <c r="Y12" i="7"/>
  <c r="Y38" i="7" s="1"/>
  <c r="BM12" i="7"/>
  <c r="BM38" i="7" s="1"/>
  <c r="BK86" i="21"/>
  <c r="BV9" i="7"/>
  <c r="BC104" i="21"/>
  <c r="Q178" i="21"/>
  <c r="BC178" i="21" s="1"/>
  <c r="BQ104" i="21"/>
  <c r="AE178" i="21"/>
  <c r="BQ178" i="21" s="1"/>
  <c r="BI38" i="8"/>
  <c r="AE123" i="21"/>
  <c r="BQ123" i="21" s="1"/>
  <c r="BP86" i="21"/>
  <c r="BM104" i="21"/>
  <c r="AA178" i="21"/>
  <c r="BM178" i="21" s="1"/>
  <c r="AV86" i="21"/>
  <c r="J160" i="21"/>
  <c r="AV160" i="21" s="1"/>
  <c r="AO38" i="8"/>
  <c r="Z123" i="21"/>
  <c r="BL123" i="21" s="1"/>
  <c r="BJ104" i="21"/>
  <c r="X178" i="21"/>
  <c r="BJ178" i="21" s="1"/>
  <c r="BO12" i="7"/>
  <c r="BO38" i="7" s="1"/>
  <c r="AP12" i="7"/>
  <c r="AP38" i="7" s="1"/>
  <c r="BU104" i="21"/>
  <c r="AI178" i="21"/>
  <c r="BU178" i="21" s="1"/>
  <c r="AY86" i="21"/>
  <c r="M160" i="21"/>
  <c r="AY160" i="21" s="1"/>
  <c r="BN12" i="7"/>
  <c r="BN38" i="7" s="1"/>
  <c r="AQ12" i="7"/>
  <c r="AQ38" i="7" s="1"/>
  <c r="AO12" i="7"/>
  <c r="AO38" i="7" s="1"/>
  <c r="BD12" i="7"/>
  <c r="BD38" i="7" s="1"/>
  <c r="BA86" i="21"/>
  <c r="O160" i="21"/>
  <c r="BA160" i="21" s="1"/>
  <c r="AP86" i="21"/>
  <c r="D160" i="21"/>
  <c r="AP160" i="21" s="1"/>
  <c r="V123" i="21"/>
  <c r="BH123" i="21" s="1"/>
  <c r="Y38" i="8"/>
  <c r="AZ86" i="21"/>
  <c r="N160" i="21"/>
  <c r="AZ160" i="21" s="1"/>
  <c r="BF104" i="21"/>
  <c r="T178" i="21"/>
  <c r="BF178" i="21" s="1"/>
  <c r="AA123" i="21"/>
  <c r="BM123" i="21" s="1"/>
  <c r="AS38" i="8"/>
  <c r="BX8" i="7"/>
  <c r="BX34" i="7" s="1"/>
  <c r="AX12" i="7"/>
  <c r="AX38" i="7" s="1"/>
  <c r="BG86" i="21"/>
  <c r="BT104" i="21"/>
  <c r="AH178" i="21"/>
  <c r="BT178" i="21" s="1"/>
  <c r="BH86" i="21"/>
  <c r="BR86" i="21"/>
  <c r="AY12" i="7"/>
  <c r="AY38" i="7" s="1"/>
  <c r="AE12" i="7"/>
  <c r="AE38" i="7" s="1"/>
  <c r="BL86" i="21"/>
  <c r="AI12" i="7"/>
  <c r="AI38" i="7" s="1"/>
  <c r="AH156" i="21"/>
  <c r="BT156" i="21" s="1"/>
  <c r="AS86" i="21"/>
  <c r="G160" i="21"/>
  <c r="AS160" i="21" s="1"/>
  <c r="AG12" i="7"/>
  <c r="AG38" i="7" s="1"/>
  <c r="AG38" i="8"/>
  <c r="X123" i="21"/>
  <c r="BJ123" i="21" s="1"/>
  <c r="CD33" i="8"/>
  <c r="CD7" i="7"/>
  <c r="CD33" i="7" s="1"/>
  <c r="BF12" i="7"/>
  <c r="BF38" i="7" s="1"/>
  <c r="BN86" i="21"/>
  <c r="BI86" i="21"/>
  <c r="BR104" i="21"/>
  <c r="AF178" i="21"/>
  <c r="BR178" i="21" s="1"/>
  <c r="AC38" i="8"/>
  <c r="W123" i="21"/>
  <c r="BI123" i="21" s="1"/>
  <c r="W12" i="7"/>
  <c r="W38" i="7" s="1"/>
  <c r="BW4" i="7"/>
  <c r="BW30" i="7" s="1"/>
  <c r="AR12" i="7"/>
  <c r="AR38" i="7" s="1"/>
  <c r="BC12" i="7"/>
  <c r="BC38" i="7" s="1"/>
  <c r="AH152" i="21"/>
  <c r="BT152" i="21" s="1"/>
  <c r="B12" i="7"/>
  <c r="B38" i="7" s="1"/>
  <c r="Z12" i="7"/>
  <c r="Z38" i="7" s="1"/>
  <c r="BG12" i="7"/>
  <c r="BG38" i="7" s="1"/>
  <c r="BN104" i="21"/>
  <c r="AB178" i="21"/>
  <c r="BN178" i="21" s="1"/>
  <c r="BE104" i="21"/>
  <c r="S178" i="21"/>
  <c r="BE178" i="21" s="1"/>
  <c r="AQ86" i="21"/>
  <c r="E160" i="21"/>
  <c r="AQ160" i="21" s="1"/>
  <c r="U38" i="8"/>
  <c r="U123" i="21"/>
  <c r="BG123" i="21" s="1"/>
  <c r="BA12" i="7"/>
  <c r="BA38" i="7" s="1"/>
  <c r="AC123" i="21"/>
  <c r="BO123" i="21" s="1"/>
  <c r="BA38" i="8"/>
  <c r="BE38" i="8"/>
  <c r="AD123" i="21"/>
  <c r="BP123" i="21" s="1"/>
  <c r="AK12" i="7"/>
  <c r="AK38" i="8"/>
  <c r="Y123" i="21"/>
  <c r="BK123" i="21" s="1"/>
  <c r="BV33" i="8"/>
  <c r="BV7" i="7"/>
  <c r="BV33" i="7" s="1"/>
  <c r="BF86" i="21"/>
  <c r="BX21" i="7"/>
  <c r="BX47" i="7" s="1"/>
  <c r="BW9" i="7"/>
  <c r="BW35" i="7" s="1"/>
  <c r="AL12" i="7"/>
  <c r="AL38" i="7" s="1"/>
  <c r="AA12" i="7"/>
  <c r="AA38" i="7" s="1"/>
  <c r="BO104" i="21"/>
  <c r="AC178" i="21"/>
  <c r="BO178" i="21" s="1"/>
  <c r="BB104" i="21"/>
  <c r="P178" i="21"/>
  <c r="BB178" i="21" s="1"/>
  <c r="AW38" i="8"/>
  <c r="AB123" i="21"/>
  <c r="BN123" i="21" s="1"/>
  <c r="AV12" i="7"/>
  <c r="AV38" i="7" s="1"/>
  <c r="BV21" i="7"/>
  <c r="BV47" i="7" s="1"/>
  <c r="BV8" i="7"/>
  <c r="BV34" i="7" s="1"/>
  <c r="BW8" i="7"/>
  <c r="BW34" i="7" s="1"/>
  <c r="AW86" i="21"/>
  <c r="K160" i="21"/>
  <c r="AW160" i="21" s="1"/>
  <c r="BY4" i="7"/>
  <c r="BY30" i="8"/>
  <c r="AI115" i="21"/>
  <c r="BU115" i="21" s="1"/>
  <c r="BK104" i="21"/>
  <c r="Y178" i="21"/>
  <c r="BK178" i="21" s="1"/>
  <c r="AO86" i="21"/>
  <c r="C160" i="21"/>
  <c r="AO160" i="21" s="1"/>
  <c r="E38" i="8"/>
  <c r="Q123" i="21"/>
  <c r="BC123" i="21" s="1"/>
  <c r="BD104" i="21"/>
  <c r="R178" i="21"/>
  <c r="BD178" i="21" s="1"/>
  <c r="BU34" i="7"/>
  <c r="BP12" i="7"/>
  <c r="BP38" i="7" s="1"/>
  <c r="C12" i="7"/>
  <c r="C38" i="7" s="1"/>
  <c r="X12" i="7"/>
  <c r="X38" i="7" s="1"/>
  <c r="E12" i="7"/>
  <c r="E38" i="7" s="1"/>
  <c r="AN12" i="7"/>
  <c r="AN38" i="7" s="1"/>
  <c r="AI169" i="21"/>
  <c r="BU169" i="21" s="1"/>
  <c r="I38" i="8"/>
  <c r="R123" i="21"/>
  <c r="BD123" i="21" s="1"/>
  <c r="AU86" i="21"/>
  <c r="I160" i="21"/>
  <c r="AU160" i="21" s="1"/>
  <c r="BH104" i="21"/>
  <c r="V178" i="21"/>
  <c r="BH178" i="21" s="1"/>
  <c r="BG104" i="21"/>
  <c r="U178" i="21"/>
  <c r="BG178" i="21" s="1"/>
  <c r="AH12" i="7"/>
  <c r="AH38" i="7" s="1"/>
  <c r="BC86" i="21"/>
  <c r="BO86" i="21"/>
  <c r="AS12" i="7"/>
  <c r="AS38" i="7" s="1"/>
  <c r="BM38" i="8"/>
  <c r="AF123" i="21"/>
  <c r="BR123" i="21" s="1"/>
  <c r="BI104" i="21"/>
  <c r="W178" i="21"/>
  <c r="BI178" i="21" s="1"/>
  <c r="BL104" i="21"/>
  <c r="Z178" i="21"/>
  <c r="BL178" i="21" s="1"/>
  <c r="BX33" i="8"/>
  <c r="BX7" i="7"/>
  <c r="BX33" i="7" s="1"/>
  <c r="BJ86" i="21"/>
  <c r="BE86" i="21"/>
  <c r="BB12" i="7"/>
  <c r="BB38" i="7" s="1"/>
  <c r="AH157" i="21"/>
  <c r="BT157" i="21" s="1"/>
  <c r="V12" i="7"/>
  <c r="V38" i="7" s="1"/>
  <c r="BD86" i="21"/>
  <c r="AT12" i="7"/>
  <c r="AT38" i="7" s="1"/>
  <c r="BE12" i="7"/>
  <c r="BE38" i="7" s="1"/>
  <c r="BL12" i="7"/>
  <c r="BL38" i="7" s="1"/>
  <c r="BM86" i="21"/>
  <c r="AI157" i="21" l="1"/>
  <c r="BU157" i="21" s="1"/>
  <c r="X160" i="21"/>
  <c r="BJ160" i="21" s="1"/>
  <c r="AC160" i="21"/>
  <c r="BO160" i="21" s="1"/>
  <c r="Y160" i="21"/>
  <c r="BK160" i="21" s="1"/>
  <c r="AE160" i="21"/>
  <c r="BQ160" i="21" s="1"/>
  <c r="V160" i="21"/>
  <c r="BH160" i="21" s="1"/>
  <c r="AF160" i="21"/>
  <c r="BR160" i="21" s="1"/>
  <c r="BV35" i="7"/>
  <c r="T38" i="7"/>
  <c r="AA160" i="21"/>
  <c r="BM160" i="21" s="1"/>
  <c r="W160" i="21"/>
  <c r="BI160" i="21" s="1"/>
  <c r="AD160" i="21"/>
  <c r="BP160" i="21" s="1"/>
  <c r="AJ38" i="7"/>
  <c r="BX30" i="7"/>
  <c r="AI152" i="21"/>
  <c r="BU152" i="21" s="1"/>
  <c r="CB47" i="8"/>
  <c r="CB21" i="7"/>
  <c r="CB47" i="7" s="1"/>
  <c r="BY30" i="7"/>
  <c r="R160" i="21"/>
  <c r="BD160" i="21" s="1"/>
  <c r="AB160" i="21"/>
  <c r="BN160" i="21" s="1"/>
  <c r="Q160" i="21"/>
  <c r="BC160" i="21" s="1"/>
  <c r="AK38" i="7"/>
  <c r="BH38" i="7"/>
  <c r="J38" i="8"/>
  <c r="J12" i="7"/>
  <c r="J38" i="7" s="1"/>
  <c r="Z160" i="21"/>
  <c r="BL160" i="21" s="1"/>
  <c r="CE33" i="8"/>
  <c r="CE7" i="7"/>
  <c r="CE33" i="7" s="1"/>
  <c r="U160" i="21"/>
  <c r="BG160" i="21" s="1"/>
  <c r="BS87" i="6"/>
  <c r="BT87" i="6"/>
  <c r="BR87" i="6"/>
  <c r="BO96" i="6"/>
  <c r="CC35" i="8" l="1"/>
  <c r="AJ120" i="21"/>
  <c r="CC9" i="7"/>
  <c r="BS33" i="6"/>
  <c r="K38" i="8"/>
  <c r="K12" i="7"/>
  <c r="K38" i="7" s="1"/>
  <c r="BR33" i="6"/>
  <c r="BT33" i="6"/>
  <c r="AK118" i="21"/>
  <c r="CG33" i="8"/>
  <c r="CG7" i="7"/>
  <c r="BO42" i="6"/>
  <c r="BO42" i="8"/>
  <c r="BT86" i="6"/>
  <c r="BR33" i="8"/>
  <c r="BS88" i="6"/>
  <c r="BT33" i="8"/>
  <c r="BT88" i="6"/>
  <c r="BR86" i="6"/>
  <c r="BR88" i="6"/>
  <c r="BS86" i="6"/>
  <c r="BS33" i="8"/>
  <c r="BT100" i="6"/>
  <c r="BR100" i="6"/>
  <c r="BS100" i="6"/>
  <c r="BR7" i="7" l="1"/>
  <c r="BR33" i="7" s="1"/>
  <c r="BS7" i="7"/>
  <c r="BS33" i="7" s="1"/>
  <c r="BO16" i="7"/>
  <c r="BO42" i="7" s="1"/>
  <c r="BS34" i="6"/>
  <c r="BS32" i="6"/>
  <c r="BR34" i="6"/>
  <c r="BV120" i="21"/>
  <c r="AJ157" i="21"/>
  <c r="BV157" i="21" s="1"/>
  <c r="BT34" i="6"/>
  <c r="H65" i="13"/>
  <c r="CG33" i="7"/>
  <c r="BT32" i="6"/>
  <c r="CC35" i="7"/>
  <c r="BW118" i="21"/>
  <c r="AK155" i="21"/>
  <c r="BW155" i="21" s="1"/>
  <c r="AJ132" i="21"/>
  <c r="CC47" i="8"/>
  <c r="CC21" i="7"/>
  <c r="L38" i="8"/>
  <c r="L12" i="7"/>
  <c r="L38" i="7" s="1"/>
  <c r="BR32" i="6"/>
  <c r="BT7" i="7"/>
  <c r="BT33" i="7" s="1"/>
  <c r="BT83" i="6"/>
  <c r="BS34" i="8"/>
  <c r="BS32" i="8"/>
  <c r="BR83" i="6"/>
  <c r="BT89" i="6"/>
  <c r="BR101" i="6"/>
  <c r="BS101" i="6"/>
  <c r="BR34" i="8"/>
  <c r="BS83" i="6"/>
  <c r="BR84" i="6"/>
  <c r="BT101" i="6"/>
  <c r="BR32" i="8"/>
  <c r="BT32" i="8"/>
  <c r="BS84" i="6"/>
  <c r="BT34" i="8"/>
  <c r="BR89" i="6"/>
  <c r="BS89" i="6"/>
  <c r="BT84" i="6"/>
  <c r="BS6" i="7" l="1"/>
  <c r="BS32" i="7" s="1"/>
  <c r="BT8" i="7"/>
  <c r="BT34" i="7" s="1"/>
  <c r="BR8" i="7"/>
  <c r="BR34" i="7" s="1"/>
  <c r="BT29" i="6"/>
  <c r="BT47" i="6"/>
  <c r="BT30" i="6"/>
  <c r="BS47" i="6"/>
  <c r="BV132" i="21"/>
  <c r="AJ169" i="21"/>
  <c r="BV169" i="21" s="1"/>
  <c r="BR47" i="6"/>
  <c r="BR6" i="7"/>
  <c r="BR32" i="7" s="1"/>
  <c r="BR30" i="6"/>
  <c r="BR29" i="6"/>
  <c r="BS8" i="7"/>
  <c r="BS34" i="7" s="1"/>
  <c r="BS35" i="6"/>
  <c r="BR35" i="6"/>
  <c r="BT6" i="7"/>
  <c r="BT32" i="7" s="1"/>
  <c r="BS30" i="6"/>
  <c r="BS29" i="6"/>
  <c r="CC47" i="7"/>
  <c r="M38" i="8"/>
  <c r="S123" i="21"/>
  <c r="M12" i="7"/>
  <c r="M38" i="7" s="1"/>
  <c r="BT35" i="6"/>
  <c r="BT47" i="8"/>
  <c r="BT35" i="8"/>
  <c r="BR30" i="8"/>
  <c r="BR29" i="8"/>
  <c r="BS29" i="8"/>
  <c r="BS30" i="8"/>
  <c r="BS47" i="8"/>
  <c r="BT30" i="8"/>
  <c r="BS35" i="8"/>
  <c r="BR35" i="8"/>
  <c r="BR47" i="8"/>
  <c r="BT29" i="8"/>
  <c r="BS21" i="7" l="1"/>
  <c r="BS47" i="7" s="1"/>
  <c r="BS4" i="7"/>
  <c r="BS30" i="7" s="1"/>
  <c r="BR4" i="7"/>
  <c r="BR30" i="7" s="1"/>
  <c r="BR9" i="7"/>
  <c r="BR35" i="7" s="1"/>
  <c r="BE123" i="21"/>
  <c r="S160" i="21"/>
  <c r="BE160" i="21" s="1"/>
  <c r="BR3" i="7"/>
  <c r="BR29" i="7" s="1"/>
  <c r="BT4" i="7"/>
  <c r="BT30" i="7" s="1"/>
  <c r="BS9" i="7"/>
  <c r="BS35" i="7" s="1"/>
  <c r="N38" i="8"/>
  <c r="N12" i="7"/>
  <c r="N38" i="7" s="1"/>
  <c r="BS3" i="7"/>
  <c r="BS29" i="7" s="1"/>
  <c r="BT21" i="7"/>
  <c r="BT47" i="7" s="1"/>
  <c r="BT9" i="7"/>
  <c r="BT35" i="7" s="1"/>
  <c r="BT3" i="7"/>
  <c r="BT29" i="7" s="1"/>
  <c r="BR21" i="7"/>
  <c r="BR47" i="7" s="1"/>
  <c r="BO99" i="6"/>
  <c r="BP99" i="6"/>
  <c r="BQ99" i="6"/>
  <c r="O38" i="8" l="1"/>
  <c r="O12" i="7"/>
  <c r="O38" i="7" s="1"/>
  <c r="BP96" i="6"/>
  <c r="BQ96" i="6"/>
  <c r="AG386" i="21" l="1"/>
  <c r="BQ42" i="6"/>
  <c r="AG90" i="21"/>
  <c r="P38" i="8"/>
  <c r="P12" i="7"/>
  <c r="P38" i="7" s="1"/>
  <c r="BP42" i="6"/>
  <c r="BP42" i="8"/>
  <c r="BN99" i="6"/>
  <c r="BP16" i="7" l="1"/>
  <c r="BP42" i="7" s="1"/>
  <c r="BS90" i="21"/>
  <c r="Q38" i="8"/>
  <c r="T123" i="21"/>
  <c r="Q12" i="7"/>
  <c r="Q38" i="7" s="1"/>
  <c r="BN96" i="6"/>
  <c r="BQ42" i="8" l="1"/>
  <c r="AG127" i="21"/>
  <c r="BQ16" i="7"/>
  <c r="BQ42" i="7" s="1"/>
  <c r="S38" i="8"/>
  <c r="S12" i="7"/>
  <c r="S38" i="7" s="1"/>
  <c r="BN42" i="6"/>
  <c r="R38" i="8"/>
  <c r="R12" i="7"/>
  <c r="R38" i="7" s="1"/>
  <c r="BS42" i="8"/>
  <c r="BS16" i="7"/>
  <c r="BS42" i="7" s="1"/>
  <c r="BF123" i="21"/>
  <c r="T160" i="21"/>
  <c r="BF160" i="21" s="1"/>
  <c r="BY45" i="6" l="1"/>
  <c r="AI389" i="21"/>
  <c r="AI93" i="21"/>
  <c r="BW46" i="6"/>
  <c r="BX41" i="6"/>
  <c r="BV37" i="6"/>
  <c r="BW45" i="6"/>
  <c r="BV38" i="6"/>
  <c r="BV45" i="6"/>
  <c r="BY46" i="6"/>
  <c r="AI390" i="21"/>
  <c r="AI94" i="21"/>
  <c r="BX46" i="6"/>
  <c r="BV46" i="6"/>
  <c r="BT42" i="8"/>
  <c r="BT16" i="7"/>
  <c r="BT42" i="7" s="1"/>
  <c r="BW41" i="6"/>
  <c r="BW38" i="6"/>
  <c r="BV41" i="6"/>
  <c r="BX45" i="6"/>
  <c r="BW37" i="6"/>
  <c r="BS127" i="21"/>
  <c r="AG164" i="21"/>
  <c r="BS164" i="21" s="1"/>
  <c r="BX37" i="6"/>
  <c r="BX38" i="6"/>
  <c r="AI86" i="21"/>
  <c r="BY38" i="6"/>
  <c r="AI382" i="21"/>
  <c r="AI381" i="21"/>
  <c r="BY37" i="6"/>
  <c r="AI85" i="21"/>
  <c r="AI385" i="21"/>
  <c r="AI89" i="21"/>
  <c r="BY41" i="6"/>
  <c r="BU142" i="21"/>
  <c r="BX45" i="8"/>
  <c r="BU137" i="21"/>
  <c r="BW41" i="8"/>
  <c r="BX41" i="8"/>
  <c r="BW46" i="8"/>
  <c r="BV45" i="8"/>
  <c r="BW45" i="8"/>
  <c r="BW38" i="8"/>
  <c r="BX38" i="8"/>
  <c r="BX46" i="8"/>
  <c r="BV38" i="8"/>
  <c r="BV46" i="8"/>
  <c r="BV41" i="8"/>
  <c r="BV19" i="7" l="1"/>
  <c r="BV45" i="7" s="1"/>
  <c r="BX19" i="7"/>
  <c r="BX45" i="7" s="1"/>
  <c r="BV15" i="7"/>
  <c r="BV41" i="7" s="1"/>
  <c r="BW12" i="7"/>
  <c r="BW38" i="7" s="1"/>
  <c r="BX12" i="7"/>
  <c r="BX38" i="7" s="1"/>
  <c r="BY19" i="7"/>
  <c r="BY45" i="7" s="1"/>
  <c r="BX20" i="7"/>
  <c r="BX46" i="7" s="1"/>
  <c r="BX15" i="7"/>
  <c r="BX41" i="7" s="1"/>
  <c r="BU100" i="21"/>
  <c r="AI174" i="21"/>
  <c r="BU174" i="21" s="1"/>
  <c r="BU94" i="21"/>
  <c r="BY20" i="7"/>
  <c r="BY46" i="7" s="1"/>
  <c r="BY46" i="8"/>
  <c r="AI131" i="21"/>
  <c r="BU131" i="21" s="1"/>
  <c r="BU42" i="8"/>
  <c r="AH127" i="21"/>
  <c r="BU16" i="7"/>
  <c r="BU42" i="7" s="1"/>
  <c r="BU105" i="21"/>
  <c r="AI179" i="21"/>
  <c r="BU179" i="21" s="1"/>
  <c r="BY15" i="7"/>
  <c r="BY41" i="7" s="1"/>
  <c r="BY41" i="8"/>
  <c r="AI126" i="21"/>
  <c r="BU126" i="21" s="1"/>
  <c r="AI130" i="21"/>
  <c r="BU130" i="21" s="1"/>
  <c r="BY45" i="8"/>
  <c r="BU85" i="21"/>
  <c r="BU93" i="21"/>
  <c r="BU86" i="21"/>
  <c r="BU89" i="21"/>
  <c r="BW15" i="7"/>
  <c r="BW41" i="7" s="1"/>
  <c r="BW20" i="7"/>
  <c r="BW46" i="7" s="1"/>
  <c r="BY12" i="7"/>
  <c r="BY38" i="7" s="1"/>
  <c r="BY38" i="8"/>
  <c r="AI123" i="21"/>
  <c r="BU123" i="21" s="1"/>
  <c r="BV12" i="7"/>
  <c r="BV38" i="7" s="1"/>
  <c r="BV20" i="7"/>
  <c r="BV46" i="7" s="1"/>
  <c r="BW19" i="7"/>
  <c r="BW45" i="7" s="1"/>
  <c r="BM86" i="6"/>
  <c r="BM87" i="6"/>
  <c r="BM102" i="6"/>
  <c r="BM100" i="6"/>
  <c r="AI168" i="21" l="1"/>
  <c r="BU168" i="21" s="1"/>
  <c r="AI167" i="21"/>
  <c r="BU167" i="21" s="1"/>
  <c r="AF392" i="21"/>
  <c r="BM48" i="6"/>
  <c r="AF96" i="21"/>
  <c r="BV42" i="8"/>
  <c r="BV16" i="7"/>
  <c r="BV42" i="7" s="1"/>
  <c r="BT127" i="21"/>
  <c r="AH164" i="21"/>
  <c r="BT164" i="21" s="1"/>
  <c r="BM32" i="6"/>
  <c r="AF376" i="21"/>
  <c r="AF80" i="21"/>
  <c r="AI163" i="21"/>
  <c r="BU163" i="21" s="1"/>
  <c r="AI160" i="21"/>
  <c r="BU160" i="21" s="1"/>
  <c r="AF81" i="21"/>
  <c r="AF377" i="21"/>
  <c r="BM33" i="6"/>
  <c r="BM89" i="6"/>
  <c r="BM84" i="6"/>
  <c r="BO86" i="6"/>
  <c r="BM83" i="6"/>
  <c r="BM88" i="6"/>
  <c r="BQ86" i="6"/>
  <c r="BQ87" i="6"/>
  <c r="BP87" i="6"/>
  <c r="BQ100" i="6"/>
  <c r="BM99" i="6"/>
  <c r="BO100" i="6"/>
  <c r="BP100" i="6"/>
  <c r="BN100" i="6"/>
  <c r="AG81" i="21" l="1"/>
  <c r="BQ33" i="6"/>
  <c r="AG377" i="21"/>
  <c r="BR81" i="21"/>
  <c r="AF117" i="21"/>
  <c r="BR117" i="21" s="1"/>
  <c r="BM32" i="8"/>
  <c r="AF374" i="21"/>
  <c r="BM30" i="6"/>
  <c r="AF78" i="21"/>
  <c r="BO32" i="6"/>
  <c r="AG80" i="21"/>
  <c r="BQ32" i="6"/>
  <c r="AG376" i="21"/>
  <c r="BR96" i="21"/>
  <c r="BM6" i="7"/>
  <c r="BM32" i="7" s="1"/>
  <c r="BW42" i="8"/>
  <c r="BW16" i="7"/>
  <c r="BW42" i="7" s="1"/>
  <c r="AF378" i="21"/>
  <c r="AF82" i="21"/>
  <c r="BM34" i="6"/>
  <c r="BR80" i="21"/>
  <c r="BP33" i="6"/>
  <c r="AF77" i="21"/>
  <c r="BM29" i="6"/>
  <c r="AF373" i="21"/>
  <c r="BM35" i="6"/>
  <c r="AF83" i="21"/>
  <c r="AF379" i="21"/>
  <c r="BN84" i="6"/>
  <c r="BO32" i="8"/>
  <c r="BO87" i="6"/>
  <c r="BM4" i="7"/>
  <c r="BM30" i="7" s="1"/>
  <c r="BM96" i="6"/>
  <c r="BQ101" i="6"/>
  <c r="BN83" i="6"/>
  <c r="BO101" i="6"/>
  <c r="BN86" i="6"/>
  <c r="BO84" i="6"/>
  <c r="BP86" i="6"/>
  <c r="BP88" i="6"/>
  <c r="BO88" i="6"/>
  <c r="BM8" i="7"/>
  <c r="BM34" i="7" s="1"/>
  <c r="BM101" i="6"/>
  <c r="BO83" i="6"/>
  <c r="BP89" i="6"/>
  <c r="BQ84" i="6"/>
  <c r="BP33" i="8"/>
  <c r="BQ88" i="6"/>
  <c r="BN89" i="6"/>
  <c r="BQ83" i="6"/>
  <c r="BN101" i="6"/>
  <c r="BN88" i="6"/>
  <c r="BN87" i="6"/>
  <c r="BQ89" i="6"/>
  <c r="AG78" i="21" l="1"/>
  <c r="BQ30" i="6"/>
  <c r="AG374" i="21"/>
  <c r="AG378" i="21"/>
  <c r="BQ34" i="6"/>
  <c r="AG82" i="21"/>
  <c r="BO6" i="7"/>
  <c r="BO32" i="7" s="1"/>
  <c r="AF115" i="21"/>
  <c r="BR115" i="21" s="1"/>
  <c r="BM30" i="8"/>
  <c r="BR83" i="21"/>
  <c r="BN34" i="6"/>
  <c r="BN32" i="6"/>
  <c r="BP35" i="6"/>
  <c r="BO47" i="6"/>
  <c r="BO33" i="6"/>
  <c r="BX42" i="8"/>
  <c r="BX16" i="7"/>
  <c r="BX42" i="7" s="1"/>
  <c r="AG83" i="21"/>
  <c r="AG379" i="21"/>
  <c r="BQ35" i="6"/>
  <c r="BR77" i="21"/>
  <c r="BP32" i="6"/>
  <c r="AF120" i="21"/>
  <c r="BR120" i="21" s="1"/>
  <c r="BM35" i="8"/>
  <c r="BR82" i="21"/>
  <c r="BN47" i="6"/>
  <c r="BO29" i="6"/>
  <c r="BN29" i="6"/>
  <c r="BP7" i="7"/>
  <c r="BP33" i="7" s="1"/>
  <c r="AF90" i="21"/>
  <c r="BM42" i="6"/>
  <c r="AF386" i="21"/>
  <c r="BM9" i="7"/>
  <c r="BM35" i="7" s="1"/>
  <c r="BR78" i="21"/>
  <c r="BQ7" i="7"/>
  <c r="BQ33" i="7" s="1"/>
  <c r="AG118" i="21"/>
  <c r="BS118" i="21" s="1"/>
  <c r="BQ33" i="8"/>
  <c r="BO30" i="6"/>
  <c r="BQ6" i="7"/>
  <c r="BQ32" i="7" s="1"/>
  <c r="BQ32" i="8"/>
  <c r="AG117" i="21"/>
  <c r="BS117" i="21" s="1"/>
  <c r="AF95" i="21"/>
  <c r="BM47" i="6"/>
  <c r="AF391" i="21"/>
  <c r="BO34" i="6"/>
  <c r="BN35" i="6"/>
  <c r="BM34" i="8"/>
  <c r="AF119" i="21"/>
  <c r="BR119" i="21" s="1"/>
  <c r="BN30" i="6"/>
  <c r="AF154" i="21"/>
  <c r="BR154" i="21" s="1"/>
  <c r="BN33" i="6"/>
  <c r="BQ29" i="6"/>
  <c r="AG373" i="21"/>
  <c r="AG77" i="21"/>
  <c r="BQ47" i="6"/>
  <c r="AG391" i="21"/>
  <c r="AG95" i="21"/>
  <c r="BM3" i="7"/>
  <c r="BM29" i="8"/>
  <c r="AF114" i="21"/>
  <c r="BR114" i="21" s="1"/>
  <c r="BP34" i="6"/>
  <c r="BS80" i="21"/>
  <c r="BS81" i="21"/>
  <c r="BP34" i="8"/>
  <c r="BQ8" i="7"/>
  <c r="BQ34" i="7" s="1"/>
  <c r="BP32" i="8"/>
  <c r="BP101" i="6"/>
  <c r="BO89" i="6"/>
  <c r="BO30" i="8"/>
  <c r="BN34" i="8"/>
  <c r="BN32" i="8"/>
  <c r="BN47" i="8"/>
  <c r="BP35" i="8"/>
  <c r="BO47" i="8"/>
  <c r="BO33" i="8"/>
  <c r="BN29" i="8"/>
  <c r="BO29" i="8"/>
  <c r="BP83" i="6"/>
  <c r="BQ3" i="7"/>
  <c r="BQ29" i="7" s="1"/>
  <c r="BO34" i="8"/>
  <c r="BP84" i="6"/>
  <c r="BN35" i="8"/>
  <c r="BN30" i="8"/>
  <c r="AF152" i="21" l="1"/>
  <c r="BR152" i="21" s="1"/>
  <c r="AG155" i="21"/>
  <c r="BS155" i="21" s="1"/>
  <c r="BO21" i="7"/>
  <c r="BO47" i="7" s="1"/>
  <c r="BN8" i="7"/>
  <c r="BN34" i="7" s="1"/>
  <c r="AF157" i="21"/>
  <c r="BR157" i="21" s="1"/>
  <c r="BN3" i="7"/>
  <c r="BN29" i="7" s="1"/>
  <c r="BO4" i="7"/>
  <c r="BO30" i="7" s="1"/>
  <c r="BP9" i="7"/>
  <c r="BP35" i="7" s="1"/>
  <c r="BO3" i="7"/>
  <c r="BO29" i="7" s="1"/>
  <c r="BN4" i="7"/>
  <c r="BN30" i="7" s="1"/>
  <c r="BQ9" i="7"/>
  <c r="BQ35" i="8"/>
  <c r="AG120" i="21"/>
  <c r="BS120" i="21" s="1"/>
  <c r="BR90" i="21"/>
  <c r="BP30" i="6"/>
  <c r="BN6" i="7"/>
  <c r="BN32" i="7" s="1"/>
  <c r="AG119" i="21"/>
  <c r="BS119" i="21" s="1"/>
  <c r="BQ34" i="8"/>
  <c r="BZ42" i="8"/>
  <c r="BZ16" i="7"/>
  <c r="BZ42" i="7" s="1"/>
  <c r="BS83" i="21"/>
  <c r="BP6" i="7"/>
  <c r="BP32" i="7" s="1"/>
  <c r="BN9" i="7"/>
  <c r="BN35" i="7" s="1"/>
  <c r="BP29" i="6"/>
  <c r="CA42" i="8"/>
  <c r="CA16" i="7"/>
  <c r="CA42" i="7" s="1"/>
  <c r="BO8" i="7"/>
  <c r="BO34" i="7" s="1"/>
  <c r="BM29" i="7"/>
  <c r="BS95" i="21"/>
  <c r="BQ4" i="7"/>
  <c r="BQ30" i="7" s="1"/>
  <c r="BQ30" i="8"/>
  <c r="AG115" i="21"/>
  <c r="BS115" i="21" s="1"/>
  <c r="AG114" i="21"/>
  <c r="BS114" i="21" s="1"/>
  <c r="BQ29" i="8"/>
  <c r="BS77" i="21"/>
  <c r="AF156" i="21"/>
  <c r="BR156" i="21" s="1"/>
  <c r="BM21" i="7"/>
  <c r="BM47" i="7" s="1"/>
  <c r="BM47" i="8"/>
  <c r="AF132" i="21"/>
  <c r="BR132" i="21" s="1"/>
  <c r="AF151" i="21"/>
  <c r="BR151" i="21" s="1"/>
  <c r="BQ21" i="7"/>
  <c r="BQ47" i="7" s="1"/>
  <c r="AG132" i="21"/>
  <c r="BS132" i="21" s="1"/>
  <c r="BQ47" i="8"/>
  <c r="BS82" i="21"/>
  <c r="BS78" i="21"/>
  <c r="BO35" i="6"/>
  <c r="AG154" i="21"/>
  <c r="BS154" i="21" s="1"/>
  <c r="BP47" i="6"/>
  <c r="BN21" i="7"/>
  <c r="BN47" i="7" s="1"/>
  <c r="BO7" i="7"/>
  <c r="BO33" i="7" s="1"/>
  <c r="BP8" i="7"/>
  <c r="BP34" i="7" s="1"/>
  <c r="BR95" i="21"/>
  <c r="BO35" i="8"/>
  <c r="BP47" i="8"/>
  <c r="BP29" i="8"/>
  <c r="BP30" i="8"/>
  <c r="AG156" i="21" l="1"/>
  <c r="BS156" i="21" s="1"/>
  <c r="BP21" i="7"/>
  <c r="BP47" i="7" s="1"/>
  <c r="AF169" i="21"/>
  <c r="BR169" i="21" s="1"/>
  <c r="AG169" i="21"/>
  <c r="BS169" i="21" s="1"/>
  <c r="AG152" i="21"/>
  <c r="BS152" i="21" s="1"/>
  <c r="BP3" i="7"/>
  <c r="BP29" i="7" s="1"/>
  <c r="BP4" i="7"/>
  <c r="BP30" i="7" s="1"/>
  <c r="AG151" i="21"/>
  <c r="BS151" i="21" s="1"/>
  <c r="BO9" i="7"/>
  <c r="BO35" i="7" s="1"/>
  <c r="AG157" i="21"/>
  <c r="BS157" i="21" s="1"/>
  <c r="CB42" i="8"/>
  <c r="CB16" i="7"/>
  <c r="CB42" i="7" s="1"/>
  <c r="BQ35" i="7"/>
  <c r="CF42" i="8" l="1"/>
  <c r="CF16" i="7"/>
  <c r="CF42" i="7" s="1"/>
  <c r="CC42" i="8"/>
  <c r="AJ127" i="21"/>
  <c r="CC16" i="7"/>
  <c r="CC42" i="7" s="1"/>
  <c r="AK127" i="21" l="1"/>
  <c r="CG42" i="8"/>
  <c r="CG16" i="7"/>
  <c r="BV127" i="21"/>
  <c r="AJ164" i="21"/>
  <c r="BV164" i="21" s="1"/>
  <c r="CG42" i="7" l="1"/>
  <c r="H74" i="13"/>
  <c r="BW127" i="21"/>
  <c r="AK164" i="21"/>
  <c r="BW164" i="21" s="1"/>
  <c r="BT38" i="6" l="1"/>
  <c r="AH389" i="21"/>
  <c r="AH93" i="21"/>
  <c r="BU45" i="6"/>
  <c r="BS45" i="6"/>
  <c r="BR45" i="6"/>
  <c r="BS41" i="6"/>
  <c r="BT46" i="6"/>
  <c r="BT45" i="6"/>
  <c r="BR41" i="6"/>
  <c r="AH85" i="21"/>
  <c r="BU37" i="6"/>
  <c r="AH381" i="21"/>
  <c r="BU38" i="6"/>
  <c r="AH382" i="21"/>
  <c r="AH86" i="21"/>
  <c r="BR37" i="6"/>
  <c r="BT41" i="6"/>
  <c r="BR38" i="6"/>
  <c r="AH94" i="21"/>
  <c r="AH390" i="21"/>
  <c r="BU46" i="6"/>
  <c r="BS38" i="6"/>
  <c r="BS37" i="6"/>
  <c r="BR46" i="6"/>
  <c r="BT37" i="6"/>
  <c r="AH385" i="21"/>
  <c r="AH89" i="21"/>
  <c r="BU41" i="6"/>
  <c r="BS46" i="6"/>
  <c r="BT142" i="21"/>
  <c r="BT137" i="21"/>
  <c r="BS38" i="8"/>
  <c r="BR45" i="8"/>
  <c r="BT46" i="8"/>
  <c r="BR46" i="8"/>
  <c r="BT41" i="8"/>
  <c r="BR38" i="8"/>
  <c r="BR41" i="8"/>
  <c r="BS41" i="8"/>
  <c r="BS46" i="8"/>
  <c r="BT45" i="8"/>
  <c r="BT38" i="8"/>
  <c r="BS45" i="8"/>
  <c r="BT19" i="7" l="1"/>
  <c r="BT45" i="7" s="1"/>
  <c r="BR12" i="7"/>
  <c r="BR19" i="7"/>
  <c r="BR45" i="7" s="1"/>
  <c r="BS19" i="7"/>
  <c r="BS45" i="7" s="1"/>
  <c r="BR20" i="7"/>
  <c r="BR46" i="7" s="1"/>
  <c r="BT100" i="21"/>
  <c r="AH174" i="21"/>
  <c r="BT174" i="21" s="1"/>
  <c r="BU15" i="7"/>
  <c r="BU41" i="7" s="1"/>
  <c r="AH126" i="21"/>
  <c r="BT126" i="21" s="1"/>
  <c r="BU41" i="8"/>
  <c r="BS15" i="7"/>
  <c r="BT94" i="21"/>
  <c r="BT105" i="21"/>
  <c r="AH179" i="21"/>
  <c r="BT179" i="21" s="1"/>
  <c r="BT15" i="7"/>
  <c r="BT41" i="7" s="1"/>
  <c r="BR15" i="7"/>
  <c r="BR41" i="7" s="1"/>
  <c r="BT85" i="21"/>
  <c r="BT93" i="21"/>
  <c r="BS20" i="7"/>
  <c r="BS46" i="7" s="1"/>
  <c r="BS12" i="7"/>
  <c r="BS38" i="7" s="1"/>
  <c r="BT20" i="7"/>
  <c r="BT46" i="7" s="1"/>
  <c r="BT12" i="7"/>
  <c r="BT38" i="7" s="1"/>
  <c r="BT89" i="21"/>
  <c r="AH123" i="21"/>
  <c r="BT123" i="21" s="1"/>
  <c r="BU38" i="8"/>
  <c r="BU12" i="7"/>
  <c r="BU38" i="7" s="1"/>
  <c r="BU20" i="7"/>
  <c r="BU46" i="7" s="1"/>
  <c r="AH131" i="21"/>
  <c r="BT131" i="21" s="1"/>
  <c r="BU46" i="8"/>
  <c r="BU19" i="7"/>
  <c r="AH130" i="21"/>
  <c r="BT130" i="21" s="1"/>
  <c r="BU45" i="8"/>
  <c r="BT86" i="21"/>
  <c r="AH163" i="21" l="1"/>
  <c r="BT163" i="21" s="1"/>
  <c r="AH168" i="21"/>
  <c r="BT168" i="21" s="1"/>
  <c r="BR38" i="7"/>
  <c r="AH160" i="21"/>
  <c r="BT160" i="21" s="1"/>
  <c r="BU45" i="7"/>
  <c r="BS41" i="7"/>
  <c r="AH167" i="21"/>
  <c r="BT167" i="21" s="1"/>
  <c r="CB45" i="8"/>
  <c r="CB19" i="7"/>
  <c r="CB45" i="7" s="1"/>
  <c r="CB46" i="8"/>
  <c r="CB20" i="7"/>
  <c r="CB46" i="7" s="1"/>
  <c r="BW142" i="21"/>
  <c r="AK179" i="21"/>
  <c r="BW179" i="21" s="1"/>
  <c r="AJ131" i="21" l="1"/>
  <c r="CC46" i="8"/>
  <c r="CC20" i="7"/>
  <c r="CC45" i="8"/>
  <c r="AJ130" i="21"/>
  <c r="CC19" i="7"/>
  <c r="CC45" i="7" s="1"/>
  <c r="BL99" i="6"/>
  <c r="CF45" i="8" l="1"/>
  <c r="CF19" i="7"/>
  <c r="CF45" i="7" s="1"/>
  <c r="BV130" i="21"/>
  <c r="AJ167" i="21"/>
  <c r="BV167" i="21" s="1"/>
  <c r="CC46" i="7"/>
  <c r="BV131" i="21"/>
  <c r="AJ168" i="21"/>
  <c r="BV168" i="21" s="1"/>
  <c r="BL96" i="6"/>
  <c r="BL42" i="6" l="1"/>
  <c r="AK130" i="21"/>
  <c r="CG45" i="8"/>
  <c r="CG19" i="7"/>
  <c r="AP99" i="6"/>
  <c r="AQ99" i="6"/>
  <c r="AR99" i="6"/>
  <c r="E99" i="6"/>
  <c r="M99" i="6"/>
  <c r="U99" i="6"/>
  <c r="AC99" i="6"/>
  <c r="AK99" i="6"/>
  <c r="V99" i="6"/>
  <c r="AD99" i="6"/>
  <c r="AL99" i="6"/>
  <c r="W99" i="6"/>
  <c r="AE99" i="6"/>
  <c r="AM99" i="6"/>
  <c r="X99" i="6"/>
  <c r="AF99" i="6"/>
  <c r="AN99" i="6"/>
  <c r="I100" i="6"/>
  <c r="Q100" i="6"/>
  <c r="Y100" i="6"/>
  <c r="AG100" i="6"/>
  <c r="AO100" i="6"/>
  <c r="I99" i="6"/>
  <c r="Q99" i="6"/>
  <c r="Y99" i="6"/>
  <c r="AG99" i="6"/>
  <c r="AO99" i="6"/>
  <c r="J99" i="6"/>
  <c r="R99" i="6"/>
  <c r="Z99" i="6"/>
  <c r="AH99" i="6"/>
  <c r="K99" i="6"/>
  <c r="S99" i="6"/>
  <c r="AA99" i="6"/>
  <c r="AI99" i="6"/>
  <c r="L99" i="6"/>
  <c r="T99" i="6"/>
  <c r="AB99" i="6"/>
  <c r="AJ99" i="6"/>
  <c r="E100" i="6"/>
  <c r="M100" i="6"/>
  <c r="U100" i="6"/>
  <c r="AC100" i="6"/>
  <c r="AK100" i="6"/>
  <c r="CG45" i="7" l="1"/>
  <c r="H77" i="13"/>
  <c r="BW130" i="21"/>
  <c r="AK167" i="21"/>
  <c r="BW167" i="21" s="1"/>
  <c r="G102" i="6"/>
  <c r="AG88" i="6"/>
  <c r="U84" i="6"/>
  <c r="E101" i="6"/>
  <c r="AG89" i="6"/>
  <c r="I83" i="6"/>
  <c r="Q84" i="6"/>
  <c r="Q101" i="6"/>
  <c r="AK89" i="6"/>
  <c r="AW86" i="6"/>
  <c r="Y87" i="6"/>
  <c r="BA87" i="6"/>
  <c r="I84" i="6"/>
  <c r="I101" i="6"/>
  <c r="AC89" i="6"/>
  <c r="AO86" i="6"/>
  <c r="Q87" i="6"/>
  <c r="Y89" i="6"/>
  <c r="Q88" i="6"/>
  <c r="E84" i="6"/>
  <c r="Q89" i="6"/>
  <c r="AS87" i="6"/>
  <c r="U89" i="6"/>
  <c r="BE102" i="6"/>
  <c r="AG86" i="6"/>
  <c r="I87" i="6"/>
  <c r="Y88" i="6"/>
  <c r="I88" i="6"/>
  <c r="I89" i="6"/>
  <c r="N87" i="6"/>
  <c r="AK87" i="6"/>
  <c r="AK88" i="6"/>
  <c r="M89" i="6"/>
  <c r="AW102" i="6"/>
  <c r="AI96" i="6"/>
  <c r="Y86" i="6"/>
  <c r="BA102" i="6"/>
  <c r="AC87" i="6"/>
  <c r="AC88" i="6"/>
  <c r="E89" i="6"/>
  <c r="AO102" i="6"/>
  <c r="AA96" i="6"/>
  <c r="Q86" i="6"/>
  <c r="AR96" i="6"/>
  <c r="AO96" i="6"/>
  <c r="X87" i="6"/>
  <c r="AS102" i="6"/>
  <c r="BA86" i="6"/>
  <c r="U87" i="6"/>
  <c r="U88" i="6"/>
  <c r="AG102" i="6"/>
  <c r="S96" i="6"/>
  <c r="I86" i="6"/>
  <c r="AM96" i="6"/>
  <c r="AS86" i="6"/>
  <c r="M87" i="6"/>
  <c r="M88" i="6"/>
  <c r="Y102" i="6"/>
  <c r="AH96" i="6"/>
  <c r="Y96" i="6"/>
  <c r="O87" i="6"/>
  <c r="AC102" i="6"/>
  <c r="AE96" i="6"/>
  <c r="AK86" i="6"/>
  <c r="E87" i="6"/>
  <c r="E88" i="6"/>
  <c r="Q102" i="6"/>
  <c r="AK90" i="6"/>
  <c r="Z96" i="6"/>
  <c r="AD101" i="6"/>
  <c r="P87" i="6"/>
  <c r="AN96" i="6"/>
  <c r="U102" i="6"/>
  <c r="W96" i="6"/>
  <c r="AC86" i="6"/>
  <c r="I102" i="6"/>
  <c r="AC90" i="6"/>
  <c r="R96" i="6"/>
  <c r="Q96" i="6"/>
  <c r="BK86" i="6"/>
  <c r="AL96" i="6"/>
  <c r="AK96" i="6"/>
  <c r="AJ96" i="6"/>
  <c r="U90" i="6"/>
  <c r="AQ96" i="6"/>
  <c r="W87" i="6"/>
  <c r="I96" i="6"/>
  <c r="X96" i="6"/>
  <c r="E102" i="6"/>
  <c r="AO90" i="6"/>
  <c r="M86" i="6"/>
  <c r="AD96" i="6"/>
  <c r="AC96" i="6"/>
  <c r="AB96" i="6"/>
  <c r="M90" i="6"/>
  <c r="AK83" i="6"/>
  <c r="AC101" i="6"/>
  <c r="M84" i="6"/>
  <c r="AG96" i="6"/>
  <c r="AF96" i="6"/>
  <c r="AG90" i="6"/>
  <c r="E86" i="6"/>
  <c r="V96" i="6"/>
  <c r="U96" i="6"/>
  <c r="T96" i="6"/>
  <c r="E90" i="6"/>
  <c r="AC83" i="6"/>
  <c r="F102" i="6"/>
  <c r="AK102" i="6"/>
  <c r="M102" i="6"/>
  <c r="U86" i="6"/>
  <c r="AK101" i="6"/>
  <c r="Y90" i="6"/>
  <c r="AO83" i="6"/>
  <c r="M96" i="6"/>
  <c r="BE87" i="6"/>
  <c r="U83" i="6"/>
  <c r="AP96" i="6"/>
  <c r="Q90" i="6"/>
  <c r="AG83" i="6"/>
  <c r="E96" i="6"/>
  <c r="AO84" i="6"/>
  <c r="AO101" i="6"/>
  <c r="AW87" i="6"/>
  <c r="M83" i="6"/>
  <c r="AK84" i="6"/>
  <c r="U101" i="6"/>
  <c r="I90" i="6"/>
  <c r="Y83" i="6"/>
  <c r="AG84" i="6"/>
  <c r="AG101" i="6"/>
  <c r="AO87" i="6"/>
  <c r="E83" i="6"/>
  <c r="AO88" i="6"/>
  <c r="AC84" i="6"/>
  <c r="M101" i="6"/>
  <c r="AO89" i="6"/>
  <c r="Q83" i="6"/>
  <c r="Y84" i="6"/>
  <c r="Y101" i="6"/>
  <c r="BE86" i="6"/>
  <c r="AG87" i="6"/>
  <c r="AT99" i="6"/>
  <c r="BF99" i="6"/>
  <c r="AX99" i="6"/>
  <c r="AW100" i="6"/>
  <c r="BI99" i="6"/>
  <c r="BA99" i="6"/>
  <c r="AS99" i="6"/>
  <c r="BE99" i="6"/>
  <c r="BD99" i="6"/>
  <c r="AW99" i="6"/>
  <c r="BJ99" i="6"/>
  <c r="BH99" i="6"/>
  <c r="AV99" i="6"/>
  <c r="AZ99" i="6"/>
  <c r="BC99" i="6"/>
  <c r="AU99" i="6"/>
  <c r="BG99" i="6"/>
  <c r="BE100" i="6"/>
  <c r="AY99" i="6"/>
  <c r="BA100" i="6"/>
  <c r="AS100" i="6"/>
  <c r="BK99" i="6"/>
  <c r="BB99" i="6"/>
  <c r="C99" i="6"/>
  <c r="B99" i="6"/>
  <c r="D99" i="6"/>
  <c r="AB100" i="6"/>
  <c r="T100" i="6"/>
  <c r="AI100" i="6"/>
  <c r="L100" i="6"/>
  <c r="AA100" i="6"/>
  <c r="D100" i="6"/>
  <c r="S100" i="6"/>
  <c r="AH100" i="6"/>
  <c r="K100" i="6"/>
  <c r="Z100" i="6"/>
  <c r="C100" i="6"/>
  <c r="R100" i="6"/>
  <c r="J100" i="6"/>
  <c r="AJ100" i="6"/>
  <c r="B100" i="6"/>
  <c r="P99" i="6"/>
  <c r="H99" i="6"/>
  <c r="AE100" i="6"/>
  <c r="F99" i="6"/>
  <c r="AN100" i="6"/>
  <c r="O99" i="6"/>
  <c r="W100" i="6"/>
  <c r="AQ100" i="6"/>
  <c r="AF100" i="6"/>
  <c r="G99" i="6"/>
  <c r="O100" i="6"/>
  <c r="AL100" i="6"/>
  <c r="X100" i="6"/>
  <c r="G100" i="6"/>
  <c r="AD100" i="6"/>
  <c r="P100" i="6"/>
  <c r="V100" i="6"/>
  <c r="H100" i="6"/>
  <c r="N100" i="6"/>
  <c r="F100" i="6"/>
  <c r="AZ100" i="6"/>
  <c r="AX100" i="6"/>
  <c r="AM100" i="6"/>
  <c r="N99" i="6"/>
  <c r="AR100" i="6"/>
  <c r="AP100" i="6"/>
  <c r="X81" i="21" l="1"/>
  <c r="X377" i="21"/>
  <c r="AG33" i="6"/>
  <c r="T78" i="21"/>
  <c r="T374" i="21"/>
  <c r="Q30" i="6"/>
  <c r="V373" i="21"/>
  <c r="V77" i="21"/>
  <c r="Y29" i="6"/>
  <c r="Z380" i="21"/>
  <c r="Z84" i="21"/>
  <c r="AO36" i="6"/>
  <c r="AD47" i="6"/>
  <c r="AK35" i="6"/>
  <c r="Y379" i="21"/>
  <c r="Y83" i="21"/>
  <c r="W83" i="21"/>
  <c r="AC35" i="6"/>
  <c r="W379" i="21"/>
  <c r="U78" i="21"/>
  <c r="U30" i="6"/>
  <c r="U374" i="21"/>
  <c r="Y36" i="6"/>
  <c r="V380" i="21"/>
  <c r="V84" i="21"/>
  <c r="W377" i="21"/>
  <c r="W81" i="21"/>
  <c r="AC33" i="6"/>
  <c r="T378" i="21"/>
  <c r="Q34" i="6"/>
  <c r="T82" i="21"/>
  <c r="AK33" i="6"/>
  <c r="Y81" i="21"/>
  <c r="Y377" i="21"/>
  <c r="Z80" i="21"/>
  <c r="AO32" i="6"/>
  <c r="Z376" i="21"/>
  <c r="T96" i="21"/>
  <c r="Q48" i="6"/>
  <c r="T392" i="21"/>
  <c r="S96" i="21"/>
  <c r="M48" i="6"/>
  <c r="S392" i="21"/>
  <c r="AK29" i="6"/>
  <c r="Y77" i="21"/>
  <c r="Y373" i="21"/>
  <c r="U96" i="21"/>
  <c r="U48" i="6"/>
  <c r="U392" i="21"/>
  <c r="AI42" i="6"/>
  <c r="Q77" i="21"/>
  <c r="E29" i="6"/>
  <c r="Q373" i="21"/>
  <c r="Q90" i="21"/>
  <c r="E42" i="6"/>
  <c r="Q386" i="21"/>
  <c r="AP42" i="6"/>
  <c r="S90" i="21"/>
  <c r="S386" i="21"/>
  <c r="M42" i="6"/>
  <c r="O33" i="6"/>
  <c r="AH42" i="6"/>
  <c r="M33" i="6"/>
  <c r="S81" i="21"/>
  <c r="S377" i="21"/>
  <c r="U377" i="21"/>
  <c r="U33" i="6"/>
  <c r="U81" i="21"/>
  <c r="Z392" i="21"/>
  <c r="Z96" i="21"/>
  <c r="AO48" i="6"/>
  <c r="AC392" i="21"/>
  <c r="AC96" i="21"/>
  <c r="BA48" i="6"/>
  <c r="R81" i="21"/>
  <c r="I33" i="6"/>
  <c r="R377" i="21"/>
  <c r="AA81" i="21"/>
  <c r="AS33" i="6"/>
  <c r="AA377" i="21"/>
  <c r="Y35" i="6"/>
  <c r="V379" i="21"/>
  <c r="V83" i="21"/>
  <c r="AK36" i="6"/>
  <c r="Y84" i="21"/>
  <c r="Y380" i="21"/>
  <c r="W376" i="21"/>
  <c r="W80" i="21"/>
  <c r="AC32" i="6"/>
  <c r="Z391" i="21"/>
  <c r="Z95" i="21"/>
  <c r="AO47" i="6"/>
  <c r="X33" i="6"/>
  <c r="U42" i="6"/>
  <c r="U90" i="21"/>
  <c r="U386" i="21"/>
  <c r="AO42" i="6"/>
  <c r="Z386" i="21"/>
  <c r="Z90" i="21"/>
  <c r="V42" i="6"/>
  <c r="X42" i="6"/>
  <c r="AF42" i="6"/>
  <c r="W90" i="21"/>
  <c r="W386" i="21"/>
  <c r="AC42" i="6"/>
  <c r="AB392" i="21"/>
  <c r="AW48" i="6"/>
  <c r="AB96" i="21"/>
  <c r="I35" i="6"/>
  <c r="R379" i="21"/>
  <c r="R83" i="21"/>
  <c r="R95" i="21"/>
  <c r="I47" i="6"/>
  <c r="R391" i="21"/>
  <c r="V377" i="21"/>
  <c r="V81" i="21"/>
  <c r="Y33" i="6"/>
  <c r="R77" i="21"/>
  <c r="I29" i="6"/>
  <c r="R373" i="21"/>
  <c r="AG34" i="6"/>
  <c r="X378" i="21"/>
  <c r="X82" i="21"/>
  <c r="BK32" i="6"/>
  <c r="E48" i="6"/>
  <c r="Q392" i="21"/>
  <c r="Q96" i="21"/>
  <c r="X83" i="21"/>
  <c r="AG35" i="6"/>
  <c r="X379" i="21"/>
  <c r="R392" i="21"/>
  <c r="R96" i="21"/>
  <c r="I48" i="6"/>
  <c r="V391" i="21"/>
  <c r="Y47" i="6"/>
  <c r="V95" i="21"/>
  <c r="Z379" i="21"/>
  <c r="AO35" i="6"/>
  <c r="Z83" i="21"/>
  <c r="AO33" i="6"/>
  <c r="Z377" i="21"/>
  <c r="Z81" i="21"/>
  <c r="S373" i="21"/>
  <c r="S77" i="21"/>
  <c r="M29" i="6"/>
  <c r="X373" i="21"/>
  <c r="AG29" i="6"/>
  <c r="X77" i="21"/>
  <c r="U77" i="21"/>
  <c r="U29" i="6"/>
  <c r="U373" i="21"/>
  <c r="AO29" i="6"/>
  <c r="Z77" i="21"/>
  <c r="Z373" i="21"/>
  <c r="Y95" i="21"/>
  <c r="Y391" i="21"/>
  <c r="AK47" i="6"/>
  <c r="U380" i="21"/>
  <c r="U84" i="21"/>
  <c r="U36" i="6"/>
  <c r="E34" i="6"/>
  <c r="Q82" i="21"/>
  <c r="Q378" i="21"/>
  <c r="R376" i="21"/>
  <c r="R80" i="21"/>
  <c r="I32" i="6"/>
  <c r="Q379" i="21"/>
  <c r="E35" i="6"/>
  <c r="Q83" i="21"/>
  <c r="AB42" i="6"/>
  <c r="U376" i="21"/>
  <c r="U80" i="21"/>
  <c r="U32" i="6"/>
  <c r="AQ42" i="6"/>
  <c r="AO30" i="6"/>
  <c r="Z374" i="21"/>
  <c r="Z78" i="21"/>
  <c r="E32" i="6"/>
  <c r="Q376" i="21"/>
  <c r="Q80" i="21"/>
  <c r="X386" i="21"/>
  <c r="AG42" i="6"/>
  <c r="X90" i="21"/>
  <c r="AD42" i="6"/>
  <c r="R90" i="21"/>
  <c r="R386" i="21"/>
  <c r="I42" i="6"/>
  <c r="AN42" i="6"/>
  <c r="M35" i="6"/>
  <c r="S83" i="21"/>
  <c r="S379" i="21"/>
  <c r="R78" i="21"/>
  <c r="I30" i="6"/>
  <c r="R374" i="21"/>
  <c r="G48" i="6"/>
  <c r="U34" i="6"/>
  <c r="U82" i="21"/>
  <c r="U378" i="21"/>
  <c r="V374" i="21"/>
  <c r="Y30" i="6"/>
  <c r="V78" i="21"/>
  <c r="AB81" i="21"/>
  <c r="AW33" i="6"/>
  <c r="AB377" i="21"/>
  <c r="Z42" i="6"/>
  <c r="AA80" i="21"/>
  <c r="AS32" i="6"/>
  <c r="AA376" i="21"/>
  <c r="S42" i="6"/>
  <c r="AC80" i="21"/>
  <c r="AC376" i="21"/>
  <c r="BA32" i="6"/>
  <c r="X376" i="21"/>
  <c r="X80" i="21"/>
  <c r="AG32" i="6"/>
  <c r="T42" i="6"/>
  <c r="Y78" i="21"/>
  <c r="Y374" i="21"/>
  <c r="AK30" i="6"/>
  <c r="T90" i="21"/>
  <c r="T386" i="21"/>
  <c r="Q42" i="6"/>
  <c r="M34" i="6"/>
  <c r="S378" i="21"/>
  <c r="S82" i="21"/>
  <c r="Q391" i="21"/>
  <c r="Q95" i="21"/>
  <c r="E47" i="6"/>
  <c r="AC29" i="6"/>
  <c r="W373" i="21"/>
  <c r="W77" i="21"/>
  <c r="I34" i="6"/>
  <c r="R378" i="21"/>
  <c r="R82" i="21"/>
  <c r="AB80" i="21"/>
  <c r="AB376" i="21"/>
  <c r="AW32" i="6"/>
  <c r="V80" i="21"/>
  <c r="V376" i="21"/>
  <c r="Y32" i="6"/>
  <c r="Q81" i="21"/>
  <c r="E33" i="6"/>
  <c r="Q377" i="21"/>
  <c r="V386" i="21"/>
  <c r="Y42" i="6"/>
  <c r="V90" i="21"/>
  <c r="V96" i="21"/>
  <c r="Y48" i="6"/>
  <c r="V392" i="21"/>
  <c r="AM42" i="6"/>
  <c r="X96" i="21"/>
  <c r="AG48" i="6"/>
  <c r="X392" i="21"/>
  <c r="AA96" i="21"/>
  <c r="AS48" i="6"/>
  <c r="AA392" i="21"/>
  <c r="AR42" i="6"/>
  <c r="AC34" i="6"/>
  <c r="W82" i="21"/>
  <c r="W378" i="21"/>
  <c r="AD96" i="21"/>
  <c r="AD392" i="21"/>
  <c r="BE48" i="6"/>
  <c r="T83" i="21"/>
  <c r="Q35" i="6"/>
  <c r="T379" i="21"/>
  <c r="U391" i="21"/>
  <c r="U95" i="21"/>
  <c r="U47" i="6"/>
  <c r="T95" i="21"/>
  <c r="T391" i="21"/>
  <c r="Q47" i="6"/>
  <c r="T376" i="21"/>
  <c r="T80" i="21"/>
  <c r="Q32" i="6"/>
  <c r="W42" i="6"/>
  <c r="N33" i="6"/>
  <c r="AD376" i="21"/>
  <c r="AD80" i="21"/>
  <c r="BE32" i="6"/>
  <c r="AA42" i="6"/>
  <c r="R380" i="21"/>
  <c r="R84" i="21"/>
  <c r="I36" i="6"/>
  <c r="AD377" i="21"/>
  <c r="BE33" i="6"/>
  <c r="AD81" i="21"/>
  <c r="Y392" i="21"/>
  <c r="AK48" i="6"/>
  <c r="Y96" i="21"/>
  <c r="AL42" i="6"/>
  <c r="Q380" i="21"/>
  <c r="Q84" i="21"/>
  <c r="E36" i="6"/>
  <c r="S78" i="21"/>
  <c r="M30" i="6"/>
  <c r="S374" i="21"/>
  <c r="W33" i="6"/>
  <c r="R42" i="6"/>
  <c r="AC30" i="6"/>
  <c r="W78" i="21"/>
  <c r="W374" i="21"/>
  <c r="F48" i="6"/>
  <c r="W391" i="21"/>
  <c r="W95" i="21"/>
  <c r="AC47" i="6"/>
  <c r="M32" i="6"/>
  <c r="S376" i="21"/>
  <c r="S80" i="21"/>
  <c r="P33" i="6"/>
  <c r="Y378" i="21"/>
  <c r="Y82" i="21"/>
  <c r="AK34" i="6"/>
  <c r="Y34" i="6"/>
  <c r="V378" i="21"/>
  <c r="V82" i="21"/>
  <c r="T81" i="21"/>
  <c r="T377" i="21"/>
  <c r="Q33" i="6"/>
  <c r="AC377" i="21"/>
  <c r="BA33" i="6"/>
  <c r="AC81" i="21"/>
  <c r="X374" i="21"/>
  <c r="AG30" i="6"/>
  <c r="X78" i="21"/>
  <c r="Y80" i="21"/>
  <c r="Y376" i="21"/>
  <c r="AK32" i="6"/>
  <c r="AC36" i="6"/>
  <c r="W380" i="21"/>
  <c r="W84" i="21"/>
  <c r="AE42" i="6"/>
  <c r="Y386" i="21"/>
  <c r="Y90" i="21"/>
  <c r="AK42" i="6"/>
  <c r="W96" i="21"/>
  <c r="W392" i="21"/>
  <c r="AC48" i="6"/>
  <c r="S95" i="21"/>
  <c r="M47" i="6"/>
  <c r="S391" i="21"/>
  <c r="X380" i="21"/>
  <c r="AG36" i="6"/>
  <c r="X84" i="21"/>
  <c r="S84" i="21"/>
  <c r="M36" i="6"/>
  <c r="S380" i="21"/>
  <c r="Q29" i="6"/>
  <c r="T77" i="21"/>
  <c r="T373" i="21"/>
  <c r="Z378" i="21"/>
  <c r="Z82" i="21"/>
  <c r="AO34" i="6"/>
  <c r="AG47" i="6"/>
  <c r="X391" i="21"/>
  <c r="X95" i="21"/>
  <c r="Q36" i="6"/>
  <c r="T380" i="21"/>
  <c r="T84" i="21"/>
  <c r="AJ42" i="6"/>
  <c r="U35" i="6"/>
  <c r="U83" i="21"/>
  <c r="U379" i="21"/>
  <c r="E30" i="6"/>
  <c r="Q78" i="21"/>
  <c r="Q374" i="21"/>
  <c r="AZ84" i="6"/>
  <c r="AH102" i="6"/>
  <c r="AV87" i="6"/>
  <c r="BD89" i="6"/>
  <c r="S88" i="6"/>
  <c r="C96" i="6"/>
  <c r="BD86" i="6"/>
  <c r="S102" i="6"/>
  <c r="BI102" i="6"/>
  <c r="O88" i="6"/>
  <c r="G96" i="6"/>
  <c r="F86" i="6"/>
  <c r="BK87" i="6"/>
  <c r="V101" i="6"/>
  <c r="AE102" i="6"/>
  <c r="AV96" i="6"/>
  <c r="AS83" i="6"/>
  <c r="AY117" i="21"/>
  <c r="F48" i="8"/>
  <c r="Y16" i="7"/>
  <c r="Y42" i="7" s="1"/>
  <c r="AM42" i="8"/>
  <c r="AG22" i="7"/>
  <c r="AG48" i="7" s="1"/>
  <c r="AR42" i="8"/>
  <c r="P84" i="6"/>
  <c r="K84" i="6"/>
  <c r="L84" i="6"/>
  <c r="AY87" i="6"/>
  <c r="AU86" i="6"/>
  <c r="X86" i="6"/>
  <c r="BD102" i="6"/>
  <c r="AT102" i="6"/>
  <c r="X101" i="6"/>
  <c r="AP84" i="6"/>
  <c r="G101" i="6"/>
  <c r="J102" i="6"/>
  <c r="AB84" i="6"/>
  <c r="AN89" i="6"/>
  <c r="AB102" i="6"/>
  <c r="X88" i="6"/>
  <c r="AE87" i="6"/>
  <c r="BK102" i="6"/>
  <c r="S83" i="6"/>
  <c r="BD96" i="6"/>
  <c r="AU96" i="6"/>
  <c r="AY96" i="6"/>
  <c r="AX133" i="21"/>
  <c r="BA133" i="21"/>
  <c r="AZ133" i="21"/>
  <c r="P33" i="8"/>
  <c r="Q7" i="7"/>
  <c r="AZ121" i="21"/>
  <c r="BI89" i="6"/>
  <c r="AT86" i="6"/>
  <c r="AU101" i="6"/>
  <c r="AA89" i="6"/>
  <c r="BC86" i="6"/>
  <c r="AR88" i="6"/>
  <c r="BB86" i="6"/>
  <c r="BK83" i="6"/>
  <c r="BB102" i="6"/>
  <c r="AU89" i="6"/>
  <c r="AZ89" i="6"/>
  <c r="AF102" i="6"/>
  <c r="BB87" i="6"/>
  <c r="AB86" i="6"/>
  <c r="H96" i="6"/>
  <c r="W88" i="6"/>
  <c r="P88" i="6"/>
  <c r="T86" i="6"/>
  <c r="V86" i="6"/>
  <c r="AB83" i="6"/>
  <c r="F87" i="6"/>
  <c r="R83" i="6"/>
  <c r="BB96" i="6"/>
  <c r="BI96" i="6"/>
  <c r="Q3" i="7"/>
  <c r="Q29" i="7" s="1"/>
  <c r="BA121" i="21"/>
  <c r="BA117" i="21"/>
  <c r="BB119" i="21"/>
  <c r="AJ42" i="8"/>
  <c r="AZ117" i="21"/>
  <c r="BA120" i="21"/>
  <c r="E4" i="7"/>
  <c r="BL89" i="6"/>
  <c r="AF86" i="6"/>
  <c r="AT101" i="6"/>
  <c r="AN101" i="6"/>
  <c r="AQ102" i="6"/>
  <c r="AR84" i="6"/>
  <c r="BL87" i="6"/>
  <c r="L87" i="6"/>
  <c r="AJ101" i="6"/>
  <c r="W89" i="6"/>
  <c r="G86" i="6"/>
  <c r="AD86" i="6"/>
  <c r="AL87" i="6"/>
  <c r="AW83" i="6"/>
  <c r="AX117" i="21"/>
  <c r="AD47" i="8"/>
  <c r="BB118" i="21"/>
  <c r="AK9" i="7"/>
  <c r="AK35" i="7" s="1"/>
  <c r="D84" i="6"/>
  <c r="T88" i="6"/>
  <c r="F84" i="6"/>
  <c r="B84" i="6"/>
  <c r="AV102" i="6"/>
  <c r="AY89" i="6"/>
  <c r="K87" i="6"/>
  <c r="AU87" i="6"/>
  <c r="C86" i="6"/>
  <c r="AE84" i="6"/>
  <c r="AN84" i="6"/>
  <c r="G84" i="6"/>
  <c r="S89" i="6"/>
  <c r="BF87" i="6"/>
  <c r="AE101" i="6"/>
  <c r="AQ89" i="6"/>
  <c r="B88" i="6"/>
  <c r="AJ87" i="6"/>
  <c r="AR87" i="6"/>
  <c r="J87" i="6"/>
  <c r="S86" i="6"/>
  <c r="J86" i="6"/>
  <c r="BI87" i="6"/>
  <c r="AA102" i="6"/>
  <c r="D83" i="6"/>
  <c r="AJ84" i="6"/>
  <c r="K83" i="6"/>
  <c r="AH101" i="6"/>
  <c r="AA101" i="6"/>
  <c r="B89" i="6"/>
  <c r="AF87" i="6"/>
  <c r="BJ102" i="6"/>
  <c r="C83" i="6"/>
  <c r="AZ96" i="6"/>
  <c r="BE83" i="6"/>
  <c r="AW133" i="21"/>
  <c r="BK32" i="8"/>
  <c r="AK6" i="7"/>
  <c r="AK32" i="7" s="1"/>
  <c r="BB132" i="21"/>
  <c r="Z102" i="6"/>
  <c r="BG87" i="6"/>
  <c r="AX88" i="6"/>
  <c r="P86" i="6"/>
  <c r="BF88" i="6"/>
  <c r="N84" i="6"/>
  <c r="AX87" i="6"/>
  <c r="W101" i="6"/>
  <c r="AP102" i="6"/>
  <c r="AI89" i="6"/>
  <c r="AP86" i="6"/>
  <c r="N89" i="6"/>
  <c r="BC87" i="6"/>
  <c r="X84" i="6"/>
  <c r="AR102" i="6"/>
  <c r="L89" i="6"/>
  <c r="AD89" i="6"/>
  <c r="AQ87" i="6"/>
  <c r="L88" i="6"/>
  <c r="F88" i="6"/>
  <c r="AJ86" i="6"/>
  <c r="P96" i="6"/>
  <c r="H88" i="6"/>
  <c r="C102" i="6"/>
  <c r="J83" i="6"/>
  <c r="AA83" i="6"/>
  <c r="AL86" i="6"/>
  <c r="B83" i="6"/>
  <c r="AS90" i="6"/>
  <c r="AW84" i="6"/>
  <c r="AT96" i="6"/>
  <c r="T42" i="8"/>
  <c r="AB42" i="8"/>
  <c r="E22" i="7"/>
  <c r="E48" i="7" s="1"/>
  <c r="BA132" i="21"/>
  <c r="AH87" i="6"/>
  <c r="AQ88" i="6"/>
  <c r="BF102" i="6"/>
  <c r="AZ88" i="6"/>
  <c r="BD87" i="6"/>
  <c r="BH88" i="6"/>
  <c r="AU102" i="6"/>
  <c r="AA87" i="6"/>
  <c r="K96" i="6"/>
  <c r="BF89" i="6"/>
  <c r="AL84" i="6"/>
  <c r="R102" i="6"/>
  <c r="AE89" i="6"/>
  <c r="N88" i="6"/>
  <c r="T87" i="6"/>
  <c r="T83" i="6"/>
  <c r="P89" i="6"/>
  <c r="O102" i="6"/>
  <c r="O86" i="6"/>
  <c r="V87" i="6"/>
  <c r="BK96" i="6"/>
  <c r="BA96" i="6"/>
  <c r="AS84" i="6"/>
  <c r="AS96" i="6"/>
  <c r="AY133" i="21"/>
  <c r="U6" i="7"/>
  <c r="U32" i="7" s="1"/>
  <c r="AQ42" i="8"/>
  <c r="Q16" i="7"/>
  <c r="Q42" i="7" s="1"/>
  <c r="Q22" i="7"/>
  <c r="Q48" i="7" s="1"/>
  <c r="AE42" i="8"/>
  <c r="U8" i="7"/>
  <c r="U34" i="7" s="1"/>
  <c r="X33" i="8"/>
  <c r="BB115" i="21"/>
  <c r="BG102" i="6"/>
  <c r="AT89" i="6"/>
  <c r="C88" i="6"/>
  <c r="AX102" i="6"/>
  <c r="AM101" i="6"/>
  <c r="AV84" i="6"/>
  <c r="R88" i="6"/>
  <c r="R101" i="6"/>
  <c r="AX86" i="6"/>
  <c r="D96" i="6"/>
  <c r="BC89" i="6"/>
  <c r="H86" i="6"/>
  <c r="AM89" i="6"/>
  <c r="B101" i="6"/>
  <c r="L83" i="6"/>
  <c r="R84" i="6"/>
  <c r="Z101" i="6"/>
  <c r="AH84" i="6"/>
  <c r="L101" i="6"/>
  <c r="W86" i="6"/>
  <c r="Z89" i="6"/>
  <c r="AN87" i="6"/>
  <c r="R89" i="6"/>
  <c r="BJ86" i="6"/>
  <c r="AW89" i="6"/>
  <c r="BJ96" i="6"/>
  <c r="BB127" i="21"/>
  <c r="W42" i="8"/>
  <c r="N33" i="8"/>
  <c r="BH87" i="6"/>
  <c r="AJ89" i="6"/>
  <c r="K88" i="6"/>
  <c r="AP101" i="6"/>
  <c r="AN86" i="6"/>
  <c r="BG89" i="6"/>
  <c r="J96" i="6"/>
  <c r="V84" i="6"/>
  <c r="AP88" i="6"/>
  <c r="K89" i="6"/>
  <c r="AI101" i="6"/>
  <c r="F96" i="6"/>
  <c r="AI102" i="6"/>
  <c r="AB87" i="6"/>
  <c r="AL88" i="6"/>
  <c r="L86" i="6"/>
  <c r="AN88" i="6"/>
  <c r="BJ87" i="6"/>
  <c r="J89" i="6"/>
  <c r="AH89" i="6"/>
  <c r="AW96" i="6"/>
  <c r="BE6" i="7"/>
  <c r="BE32" i="7" s="1"/>
  <c r="BB121" i="21"/>
  <c r="M22" i="7"/>
  <c r="M48" i="7" s="1"/>
  <c r="AO16" i="7"/>
  <c r="AO42" i="7" s="1"/>
  <c r="AA42" i="8"/>
  <c r="J84" i="6"/>
  <c r="Z87" i="6"/>
  <c r="AB89" i="6"/>
  <c r="AZ86" i="6"/>
  <c r="BB89" i="6"/>
  <c r="P101" i="6"/>
  <c r="J88" i="6"/>
  <c r="AV101" i="6"/>
  <c r="AP89" i="6"/>
  <c r="Z88" i="6"/>
  <c r="AT87" i="6"/>
  <c r="O101" i="6"/>
  <c r="AA86" i="6"/>
  <c r="D102" i="6"/>
  <c r="Z84" i="6"/>
  <c r="O89" i="6"/>
  <c r="AJ83" i="6"/>
  <c r="V102" i="6"/>
  <c r="AL102" i="6"/>
  <c r="BA84" i="6"/>
  <c r="BH96" i="6"/>
  <c r="BA89" i="6"/>
  <c r="BG96" i="6"/>
  <c r="V42" i="8"/>
  <c r="X42" i="8"/>
  <c r="AI42" i="8"/>
  <c r="AR101" i="6"/>
  <c r="B102" i="6"/>
  <c r="AF84" i="6"/>
  <c r="AP87" i="6"/>
  <c r="AN102" i="6"/>
  <c r="AL89" i="6"/>
  <c r="L102" i="6"/>
  <c r="C101" i="6"/>
  <c r="D86" i="6"/>
  <c r="S101" i="6"/>
  <c r="N101" i="6"/>
  <c r="G87" i="6"/>
  <c r="AL101" i="6"/>
  <c r="BE96" i="6"/>
  <c r="BA88" i="6"/>
  <c r="AS89" i="6"/>
  <c r="BE84" i="6"/>
  <c r="E3" i="7"/>
  <c r="E29" i="7" s="1"/>
  <c r="AP42" i="8"/>
  <c r="M16" i="7"/>
  <c r="M42" i="7" s="1"/>
  <c r="O33" i="8"/>
  <c r="AH42" i="8"/>
  <c r="BH102" i="6"/>
  <c r="H101" i="6"/>
  <c r="AQ86" i="6"/>
  <c r="AV86" i="6"/>
  <c r="AR86" i="6"/>
  <c r="BC88" i="6"/>
  <c r="BH86" i="6"/>
  <c r="C87" i="6"/>
  <c r="AQ101" i="6"/>
  <c r="AX101" i="6"/>
  <c r="AA88" i="6"/>
  <c r="BD101" i="6"/>
  <c r="X102" i="6"/>
  <c r="BC102" i="6"/>
  <c r="B86" i="6"/>
  <c r="BH89" i="6"/>
  <c r="X89" i="6"/>
  <c r="V88" i="6"/>
  <c r="F89" i="6"/>
  <c r="AJ102" i="6"/>
  <c r="G89" i="6"/>
  <c r="AI84" i="6"/>
  <c r="AI83" i="6"/>
  <c r="BE89" i="6"/>
  <c r="AF42" i="8"/>
  <c r="AW22" i="7"/>
  <c r="AW48" i="7" s="1"/>
  <c r="B96" i="6"/>
  <c r="P102" i="6"/>
  <c r="AZ101" i="6"/>
  <c r="AJ88" i="6"/>
  <c r="AU84" i="6"/>
  <c r="W84" i="6"/>
  <c r="K86" i="6"/>
  <c r="BF86" i="6"/>
  <c r="AI87" i="6"/>
  <c r="K102" i="6"/>
  <c r="T101" i="6"/>
  <c r="G88" i="6"/>
  <c r="N96" i="6"/>
  <c r="J101" i="6"/>
  <c r="S84" i="6"/>
  <c r="K101" i="6"/>
  <c r="H89" i="6"/>
  <c r="N86" i="6"/>
  <c r="AE86" i="6"/>
  <c r="AM86" i="6"/>
  <c r="BF96" i="6"/>
  <c r="BA101" i="6"/>
  <c r="AO9" i="7"/>
  <c r="AO35" i="7" s="1"/>
  <c r="M3" i="7"/>
  <c r="M29" i="7" s="1"/>
  <c r="AK21" i="7"/>
  <c r="AK47" i="7" s="1"/>
  <c r="I6" i="7"/>
  <c r="I32" i="7" s="1"/>
  <c r="BB120" i="21"/>
  <c r="AH86" i="6"/>
  <c r="BG88" i="6"/>
  <c r="O84" i="6"/>
  <c r="H84" i="6"/>
  <c r="Z86" i="6"/>
  <c r="C84" i="6"/>
  <c r="AU88" i="6"/>
  <c r="R86" i="6"/>
  <c r="AB88" i="6"/>
  <c r="AV89" i="6"/>
  <c r="H102" i="6"/>
  <c r="AY86" i="6"/>
  <c r="AR89" i="6"/>
  <c r="B87" i="6"/>
  <c r="V89" i="6"/>
  <c r="AD84" i="6"/>
  <c r="D88" i="6"/>
  <c r="AY102" i="6"/>
  <c r="AM84" i="6"/>
  <c r="AI86" i="6"/>
  <c r="T84" i="6"/>
  <c r="AF89" i="6"/>
  <c r="BL86" i="6"/>
  <c r="AA84" i="6"/>
  <c r="N102" i="6"/>
  <c r="AM87" i="6"/>
  <c r="AD87" i="6"/>
  <c r="BE88" i="6"/>
  <c r="AS101" i="6"/>
  <c r="BC96" i="6"/>
  <c r="E6" i="7"/>
  <c r="E32" i="7" s="1"/>
  <c r="AG16" i="7"/>
  <c r="AG42" i="7" s="1"/>
  <c r="AD42" i="8"/>
  <c r="BA119" i="21"/>
  <c r="AN42" i="8"/>
  <c r="M9" i="7"/>
  <c r="M35" i="7" s="1"/>
  <c r="I4" i="7"/>
  <c r="I30" i="7" s="1"/>
  <c r="G48" i="8"/>
  <c r="AF101" i="6"/>
  <c r="BF101" i="6"/>
  <c r="AI88" i="6"/>
  <c r="AX89" i="6"/>
  <c r="AH88" i="6"/>
  <c r="L96" i="6"/>
  <c r="AZ87" i="6"/>
  <c r="R87" i="6"/>
  <c r="D87" i="6"/>
  <c r="AB101" i="6"/>
  <c r="T102" i="6"/>
  <c r="BI86" i="6"/>
  <c r="AM88" i="6"/>
  <c r="D101" i="6"/>
  <c r="F101" i="6"/>
  <c r="AD102" i="6"/>
  <c r="W102" i="6"/>
  <c r="AM102" i="6"/>
  <c r="AW101" i="6"/>
  <c r="AS88" i="6"/>
  <c r="BE101" i="6"/>
  <c r="M21" i="7"/>
  <c r="M47" i="7" s="1"/>
  <c r="BB133" i="21"/>
  <c r="AL42" i="8"/>
  <c r="Z42" i="8"/>
  <c r="BB117" i="21"/>
  <c r="S42" i="8"/>
  <c r="BA6" i="7"/>
  <c r="BA32" i="7" s="1"/>
  <c r="AQ84" i="6"/>
  <c r="S87" i="6"/>
  <c r="BG86" i="6"/>
  <c r="D89" i="6"/>
  <c r="C89" i="6"/>
  <c r="AZ102" i="6"/>
  <c r="T89" i="6"/>
  <c r="BL102" i="6"/>
  <c r="AD88" i="6"/>
  <c r="AE88" i="6"/>
  <c r="O96" i="6"/>
  <c r="AF88" i="6"/>
  <c r="AH83" i="6"/>
  <c r="Z83" i="6"/>
  <c r="H87" i="6"/>
  <c r="AX96" i="6"/>
  <c r="AW88" i="6"/>
  <c r="BA83" i="6"/>
  <c r="W33" i="8"/>
  <c r="R42" i="8"/>
  <c r="BB114" i="21"/>
  <c r="BL100" i="6"/>
  <c r="BC100" i="6"/>
  <c r="AU100" i="6"/>
  <c r="BD100" i="6"/>
  <c r="BH100" i="6"/>
  <c r="BB100" i="6"/>
  <c r="BK100" i="6"/>
  <c r="BI100" i="6"/>
  <c r="BF100" i="6"/>
  <c r="BG100" i="6"/>
  <c r="AV100" i="6"/>
  <c r="AT100" i="6"/>
  <c r="BJ100" i="6"/>
  <c r="AY100" i="6"/>
  <c r="Q33" i="7" l="1"/>
  <c r="E30" i="7"/>
  <c r="AJ16" i="7"/>
  <c r="AJ42" i="7" s="1"/>
  <c r="AC9" i="7"/>
  <c r="AC35" i="7" s="1"/>
  <c r="AG21" i="7"/>
  <c r="AG47" i="7" s="1"/>
  <c r="AA16" i="7"/>
  <c r="AA42" i="7" s="1"/>
  <c r="U16" i="7"/>
  <c r="U42" i="7" s="1"/>
  <c r="P7" i="7"/>
  <c r="P33" i="7" s="1"/>
  <c r="X114" i="21"/>
  <c r="BJ114" i="21" s="1"/>
  <c r="AG29" i="8"/>
  <c r="U30" i="8"/>
  <c r="U115" i="21"/>
  <c r="BG115" i="21" s="1"/>
  <c r="AY48" i="6"/>
  <c r="T117" i="21"/>
  <c r="BF117" i="21" s="1"/>
  <c r="Q32" i="8"/>
  <c r="H33" i="6"/>
  <c r="S33" i="6"/>
  <c r="AB95" i="21"/>
  <c r="AB391" i="21"/>
  <c r="AW47" i="6"/>
  <c r="AX35" i="6"/>
  <c r="AM33" i="6"/>
  <c r="BB83" i="21"/>
  <c r="P157" i="21"/>
  <c r="BB157" i="21" s="1"/>
  <c r="U36" i="8"/>
  <c r="U121" i="21"/>
  <c r="BG121" i="21" s="1"/>
  <c r="AE32" i="6"/>
  <c r="G34" i="6"/>
  <c r="AJ34" i="6"/>
  <c r="V120" i="21"/>
  <c r="BH120" i="21" s="1"/>
  <c r="Y35" i="8"/>
  <c r="AO48" i="8"/>
  <c r="Z133" i="21"/>
  <c r="BL133" i="21" s="1"/>
  <c r="AC48" i="8"/>
  <c r="W133" i="21"/>
  <c r="BI133" i="21" s="1"/>
  <c r="L47" i="6"/>
  <c r="H32" i="6"/>
  <c r="AX48" i="6"/>
  <c r="O48" i="6"/>
  <c r="R48" i="6"/>
  <c r="AZ34" i="6"/>
  <c r="F34" i="6"/>
  <c r="N35" i="6"/>
  <c r="BF34" i="6"/>
  <c r="U132" i="21"/>
  <c r="BG132" i="21" s="1"/>
  <c r="U47" i="8"/>
  <c r="E30" i="8"/>
  <c r="Q115" i="21"/>
  <c r="BC115" i="21" s="1"/>
  <c r="Z119" i="21"/>
  <c r="BL119" i="21" s="1"/>
  <c r="AO34" i="8"/>
  <c r="F33" i="6"/>
  <c r="AT32" i="6"/>
  <c r="S29" i="6"/>
  <c r="AB30" i="6"/>
  <c r="G42" i="6"/>
  <c r="AV33" i="6"/>
  <c r="BO81" i="21"/>
  <c r="BK82" i="21"/>
  <c r="BC84" i="21"/>
  <c r="BD84" i="21"/>
  <c r="Q6" i="7"/>
  <c r="Q32" i="7" s="1"/>
  <c r="AO4" i="7"/>
  <c r="AO30" i="7" s="1"/>
  <c r="E9" i="7"/>
  <c r="E35" i="7" s="1"/>
  <c r="U10" i="7"/>
  <c r="U36" i="7" s="1"/>
  <c r="AI16" i="7"/>
  <c r="AI42" i="7" s="1"/>
  <c r="BE96" i="21"/>
  <c r="S127" i="21"/>
  <c r="BE127" i="21" s="1"/>
  <c r="M42" i="8"/>
  <c r="AD90" i="21"/>
  <c r="AD386" i="21"/>
  <c r="BE42" i="6"/>
  <c r="L48" i="6"/>
  <c r="U133" i="21"/>
  <c r="BG133" i="21" s="1"/>
  <c r="U48" i="8"/>
  <c r="AL48" i="6"/>
  <c r="O47" i="6"/>
  <c r="BB35" i="6"/>
  <c r="AI47" i="6"/>
  <c r="AN32" i="6"/>
  <c r="AZ42" i="6"/>
  <c r="AJ30" i="6"/>
  <c r="AN30" i="6"/>
  <c r="F30" i="6"/>
  <c r="BL33" i="6"/>
  <c r="BI84" i="21"/>
  <c r="BF83" i="21"/>
  <c r="BH90" i="21"/>
  <c r="BD82" i="21"/>
  <c r="BG77" i="21"/>
  <c r="BJ83" i="21"/>
  <c r="BD77" i="21"/>
  <c r="BN96" i="21"/>
  <c r="BL95" i="21"/>
  <c r="BF82" i="21"/>
  <c r="AB32" i="6"/>
  <c r="BB48" i="6"/>
  <c r="AE379" i="21"/>
  <c r="AE83" i="21"/>
  <c r="BI35" i="6"/>
  <c r="V119" i="21"/>
  <c r="BH119" i="21" s="1"/>
  <c r="Y34" i="8"/>
  <c r="BK48" i="6"/>
  <c r="X32" i="6"/>
  <c r="AY80" i="21"/>
  <c r="M154" i="21"/>
  <c r="AY154" i="21" s="1"/>
  <c r="AA373" i="21"/>
  <c r="AA77" i="21"/>
  <c r="AS29" i="6"/>
  <c r="O34" i="6"/>
  <c r="AH48" i="6"/>
  <c r="BI78" i="21"/>
  <c r="BM96" i="21"/>
  <c r="BD90" i="21"/>
  <c r="BL78" i="21"/>
  <c r="BC83" i="21"/>
  <c r="BG84" i="21"/>
  <c r="AG3" i="7"/>
  <c r="AG29" i="7" s="1"/>
  <c r="BL83" i="21"/>
  <c r="BG81" i="21"/>
  <c r="BG78" i="21"/>
  <c r="BL84" i="21"/>
  <c r="AB83" i="21"/>
  <c r="AB379" i="21"/>
  <c r="AW35" i="6"/>
  <c r="Z47" i="6"/>
  <c r="D42" i="6"/>
  <c r="AT35" i="6"/>
  <c r="AA374" i="21"/>
  <c r="AA78" i="21"/>
  <c r="AS30" i="6"/>
  <c r="BF35" i="6"/>
  <c r="AQ34" i="6"/>
  <c r="AC6" i="7"/>
  <c r="AC32" i="8"/>
  <c r="W117" i="21"/>
  <c r="BI117" i="21" s="1"/>
  <c r="J29" i="6"/>
  <c r="AQ33" i="6"/>
  <c r="AI35" i="6"/>
  <c r="AX34" i="6"/>
  <c r="AC33" i="8"/>
  <c r="W118" i="21"/>
  <c r="BI118" i="21" s="1"/>
  <c r="AG30" i="8"/>
  <c r="X115" i="21"/>
  <c r="BJ115" i="21" s="1"/>
  <c r="U120" i="21"/>
  <c r="BG120" i="21" s="1"/>
  <c r="U35" i="8"/>
  <c r="Q29" i="8"/>
  <c r="T114" i="21"/>
  <c r="BF114" i="21" s="1"/>
  <c r="AB29" i="6"/>
  <c r="BK29" i="6"/>
  <c r="J48" i="6"/>
  <c r="AU32" i="6"/>
  <c r="AC34" i="8"/>
  <c r="W119" i="21"/>
  <c r="BI119" i="21" s="1"/>
  <c r="AV42" i="6"/>
  <c r="AE96" i="21"/>
  <c r="AE392" i="21"/>
  <c r="BI48" i="6"/>
  <c r="AZ30" i="6"/>
  <c r="BF84" i="21"/>
  <c r="BF77" i="21"/>
  <c r="AC3" i="7"/>
  <c r="AC29" i="7" s="1"/>
  <c r="BN81" i="21"/>
  <c r="AD16" i="7"/>
  <c r="BJ77" i="21"/>
  <c r="BC96" i="21"/>
  <c r="BH81" i="21"/>
  <c r="AP16" i="7"/>
  <c r="AP42" i="7" s="1"/>
  <c r="U22" i="7"/>
  <c r="AC7" i="7"/>
  <c r="AC33" i="7" s="1"/>
  <c r="X121" i="21"/>
  <c r="BJ121" i="21" s="1"/>
  <c r="AG36" i="8"/>
  <c r="T48" i="6"/>
  <c r="N48" i="6"/>
  <c r="BC48" i="6"/>
  <c r="Z120" i="21"/>
  <c r="BL120" i="21" s="1"/>
  <c r="AO35" i="8"/>
  <c r="AL30" i="6"/>
  <c r="Z29" i="6"/>
  <c r="AL47" i="6"/>
  <c r="AD32" i="6"/>
  <c r="BE90" i="21"/>
  <c r="E10" i="7"/>
  <c r="E36" i="7" s="1"/>
  <c r="E36" i="8"/>
  <c r="Q121" i="21"/>
  <c r="BC121" i="21" s="1"/>
  <c r="Y36" i="8"/>
  <c r="V121" i="21"/>
  <c r="BH121" i="21" s="1"/>
  <c r="BJ48" i="6"/>
  <c r="AA48" i="6"/>
  <c r="B34" i="6"/>
  <c r="C32" i="6"/>
  <c r="T34" i="6"/>
  <c r="G32" i="6"/>
  <c r="AZ84" i="21"/>
  <c r="N158" i="21"/>
  <c r="AZ158" i="21" s="1"/>
  <c r="AX96" i="21"/>
  <c r="L170" i="21"/>
  <c r="AX170" i="21" s="1"/>
  <c r="Y22" i="7"/>
  <c r="Y48" i="7" s="1"/>
  <c r="Y48" i="8"/>
  <c r="V133" i="21"/>
  <c r="BH133" i="21" s="1"/>
  <c r="AC22" i="7"/>
  <c r="AC48" i="7" s="1"/>
  <c r="R16" i="7"/>
  <c r="R42" i="7" s="1"/>
  <c r="BF90" i="21"/>
  <c r="BO80" i="21"/>
  <c r="Y4" i="7"/>
  <c r="Y30" i="7" s="1"/>
  <c r="AQ16" i="7"/>
  <c r="AQ42" i="7" s="1"/>
  <c r="BI80" i="21"/>
  <c r="BF96" i="21"/>
  <c r="AQ30" i="6"/>
  <c r="AI34" i="6"/>
  <c r="AA29" i="6"/>
  <c r="Y117" i="21"/>
  <c r="BK117" i="21" s="1"/>
  <c r="AK32" i="8"/>
  <c r="BF47" i="6"/>
  <c r="AJ48" i="6"/>
  <c r="Z117" i="21"/>
  <c r="BL117" i="21" s="1"/>
  <c r="AO32" i="8"/>
  <c r="C29" i="6"/>
  <c r="BA96" i="21"/>
  <c r="O170" i="21"/>
  <c r="BA170" i="21" s="1"/>
  <c r="BE95" i="21"/>
  <c r="BL90" i="21"/>
  <c r="P48" i="6"/>
  <c r="BG34" i="6"/>
  <c r="AD83" i="21"/>
  <c r="BE35" i="6"/>
  <c r="AD379" i="21"/>
  <c r="BC34" i="6"/>
  <c r="G33" i="6"/>
  <c r="Z127" i="21"/>
  <c r="BL127" i="21" s="1"/>
  <c r="AO42" i="8"/>
  <c r="K35" i="6"/>
  <c r="T133" i="21"/>
  <c r="BF133" i="21" s="1"/>
  <c r="Q48" i="8"/>
  <c r="AG6" i="7"/>
  <c r="AG32" i="7" s="1"/>
  <c r="AG32" i="8"/>
  <c r="X117" i="21"/>
  <c r="BJ117" i="21" s="1"/>
  <c r="Q119" i="21"/>
  <c r="BC119" i="21" s="1"/>
  <c r="E34" i="8"/>
  <c r="H35" i="6"/>
  <c r="AI33" i="6"/>
  <c r="B42" i="6"/>
  <c r="AC16" i="7"/>
  <c r="AC42" i="7" s="1"/>
  <c r="W127" i="21"/>
  <c r="BI127" i="21" s="1"/>
  <c r="AC42" i="8"/>
  <c r="BJ32" i="6"/>
  <c r="R30" i="6"/>
  <c r="AX32" i="6"/>
  <c r="BG48" i="6"/>
  <c r="AY96" i="21"/>
  <c r="M170" i="21"/>
  <c r="AY170" i="21" s="1"/>
  <c r="AC90" i="21"/>
  <c r="BA42" i="6"/>
  <c r="AC386" i="21"/>
  <c r="T29" i="6"/>
  <c r="K42" i="6"/>
  <c r="AH33" i="6"/>
  <c r="AC10" i="7"/>
  <c r="AC36" i="7" s="1"/>
  <c r="AC36" i="8"/>
  <c r="W121" i="21"/>
  <c r="BI121" i="21" s="1"/>
  <c r="AT42" i="6"/>
  <c r="C48" i="6"/>
  <c r="AD35" i="6"/>
  <c r="BG33" i="6"/>
  <c r="V32" i="6"/>
  <c r="BB33" i="6"/>
  <c r="BB32" i="6"/>
  <c r="AE33" i="6"/>
  <c r="G47" i="6"/>
  <c r="AY33" i="6"/>
  <c r="AE48" i="6"/>
  <c r="S48" i="6"/>
  <c r="BE80" i="21"/>
  <c r="BK96" i="21"/>
  <c r="BP96" i="21"/>
  <c r="BI77" i="21"/>
  <c r="BD78" i="21"/>
  <c r="BH95" i="21"/>
  <c r="BH77" i="21"/>
  <c r="BA82" i="21"/>
  <c r="O156" i="21"/>
  <c r="BA156" i="21" s="1"/>
  <c r="T47" i="6"/>
  <c r="AH30" i="6"/>
  <c r="AP32" i="6"/>
  <c r="Y21" i="7"/>
  <c r="Y47" i="7" s="1"/>
  <c r="Y47" i="8"/>
  <c r="V132" i="21"/>
  <c r="BH132" i="21" s="1"/>
  <c r="V48" i="6"/>
  <c r="AE30" i="6"/>
  <c r="BB82" i="21"/>
  <c r="P156" i="21"/>
  <c r="BB156" i="21" s="1"/>
  <c r="BF80" i="21"/>
  <c r="BB77" i="21"/>
  <c r="P151" i="21"/>
  <c r="BB151" i="21" s="1"/>
  <c r="K48" i="6"/>
  <c r="AA117" i="21"/>
  <c r="BM117" i="21" s="1"/>
  <c r="AS32" i="8"/>
  <c r="AF47" i="6"/>
  <c r="D34" i="6"/>
  <c r="X48" i="6"/>
  <c r="AS7" i="7"/>
  <c r="AS33" i="7" s="1"/>
  <c r="AA118" i="21"/>
  <c r="BM118" i="21" s="1"/>
  <c r="AS33" i="8"/>
  <c r="AJ29" i="6"/>
  <c r="L32" i="6"/>
  <c r="AZ48" i="6"/>
  <c r="Y30" i="8"/>
  <c r="V115" i="21"/>
  <c r="BH115" i="21" s="1"/>
  <c r="R33" i="6"/>
  <c r="BC42" i="6"/>
  <c r="R32" i="6"/>
  <c r="AH32" i="6"/>
  <c r="V34" i="6"/>
  <c r="BD47" i="6"/>
  <c r="AR32" i="6"/>
  <c r="U7" i="7"/>
  <c r="U33" i="7" s="1"/>
  <c r="U118" i="21"/>
  <c r="BG118" i="21" s="1"/>
  <c r="U33" i="8"/>
  <c r="N47" i="6"/>
  <c r="AN48" i="6"/>
  <c r="AC35" i="8"/>
  <c r="W120" i="21"/>
  <c r="BI120" i="21" s="1"/>
  <c r="O35" i="6"/>
  <c r="Z34" i="6"/>
  <c r="Z33" i="6"/>
  <c r="AP34" i="6"/>
  <c r="AJ35" i="6"/>
  <c r="AK4" i="7"/>
  <c r="AK30" i="7" s="1"/>
  <c r="Y115" i="21"/>
  <c r="BK115" i="21" s="1"/>
  <c r="AK30" i="8"/>
  <c r="AF33" i="6"/>
  <c r="BF81" i="21"/>
  <c r="BJ96" i="21"/>
  <c r="BC81" i="21"/>
  <c r="S16" i="7"/>
  <c r="S42" i="7" s="1"/>
  <c r="BH78" i="21"/>
  <c r="BI90" i="21"/>
  <c r="BD81" i="21"/>
  <c r="BE81" i="21"/>
  <c r="BG96" i="21"/>
  <c r="AO6" i="7"/>
  <c r="AO32" i="7" s="1"/>
  <c r="BI81" i="21"/>
  <c r="BI83" i="21"/>
  <c r="AE81" i="21"/>
  <c r="AE377" i="21"/>
  <c r="BI33" i="6"/>
  <c r="AQ35" i="6"/>
  <c r="AU33" i="6"/>
  <c r="D30" i="6"/>
  <c r="AQ48" i="6"/>
  <c r="M6" i="7"/>
  <c r="M32" i="7" s="1"/>
  <c r="S117" i="21"/>
  <c r="BE117" i="21" s="1"/>
  <c r="M32" i="8"/>
  <c r="AC95" i="21"/>
  <c r="AC391" i="21"/>
  <c r="BA47" i="6"/>
  <c r="K47" i="6"/>
  <c r="BF32" i="6"/>
  <c r="AG8" i="7"/>
  <c r="AG34" i="7" s="1"/>
  <c r="X119" i="21"/>
  <c r="BJ119" i="21" s="1"/>
  <c r="AG34" i="8"/>
  <c r="I7" i="7"/>
  <c r="I33" i="7" s="1"/>
  <c r="I33" i="8"/>
  <c r="R118" i="21"/>
  <c r="BD118" i="21" s="1"/>
  <c r="E16" i="7"/>
  <c r="Q127" i="21"/>
  <c r="BC127" i="21" s="1"/>
  <c r="E42" i="8"/>
  <c r="Y6" i="7"/>
  <c r="Y32" i="7" s="1"/>
  <c r="Y32" i="8"/>
  <c r="V117" i="21"/>
  <c r="BH117" i="21" s="1"/>
  <c r="R35" i="6"/>
  <c r="L29" i="6"/>
  <c r="R47" i="6"/>
  <c r="BK42" i="6"/>
  <c r="AA33" i="6"/>
  <c r="X120" i="21"/>
  <c r="BJ120" i="21" s="1"/>
  <c r="AG35" i="8"/>
  <c r="Y118" i="21"/>
  <c r="BK118" i="21" s="1"/>
  <c r="AK33" i="8"/>
  <c r="AB374" i="21"/>
  <c r="AW30" i="6"/>
  <c r="AB78" i="21"/>
  <c r="H34" i="6"/>
  <c r="L35" i="6"/>
  <c r="AP48" i="6"/>
  <c r="AK10" i="7"/>
  <c r="Y121" i="21"/>
  <c r="BK121" i="21" s="1"/>
  <c r="AK36" i="8"/>
  <c r="AE90" i="21"/>
  <c r="BI42" i="6"/>
  <c r="AE386" i="21"/>
  <c r="T32" i="6"/>
  <c r="AR34" i="6"/>
  <c r="Y119" i="21"/>
  <c r="BK119" i="21" s="1"/>
  <c r="AK34" i="8"/>
  <c r="AY42" i="6"/>
  <c r="AP30" i="6"/>
  <c r="L30" i="6"/>
  <c r="V47" i="6"/>
  <c r="BD32" i="6"/>
  <c r="BI96" i="21"/>
  <c r="BK80" i="21"/>
  <c r="W7" i="7"/>
  <c r="W33" i="7" s="1"/>
  <c r="BP80" i="21"/>
  <c r="BF95" i="21"/>
  <c r="AC8" i="7"/>
  <c r="BJ90" i="21"/>
  <c r="BD80" i="21"/>
  <c r="BK95" i="21"/>
  <c r="BK6" i="7"/>
  <c r="BK32" i="7" s="1"/>
  <c r="AF16" i="7"/>
  <c r="AF42" i="7" s="1"/>
  <c r="N32" i="6"/>
  <c r="I21" i="7"/>
  <c r="I47" i="7" s="1"/>
  <c r="I47" i="8"/>
  <c r="R132" i="21"/>
  <c r="BD132" i="21" s="1"/>
  <c r="AA30" i="6"/>
  <c r="Y132" i="21"/>
  <c r="BK132" i="21" s="1"/>
  <c r="AK47" i="8"/>
  <c r="AF34" i="6"/>
  <c r="BB96" i="21"/>
  <c r="P170" i="21"/>
  <c r="BB170" i="21" s="1"/>
  <c r="F47" i="6"/>
  <c r="S120" i="21"/>
  <c r="BE120" i="21" s="1"/>
  <c r="M35" i="8"/>
  <c r="R120" i="21"/>
  <c r="BD120" i="21" s="1"/>
  <c r="I35" i="8"/>
  <c r="AA34" i="6"/>
  <c r="AV32" i="6"/>
  <c r="S47" i="6"/>
  <c r="AP33" i="6"/>
  <c r="BG42" i="6"/>
  <c r="Z30" i="6"/>
  <c r="AP35" i="6"/>
  <c r="J30" i="6"/>
  <c r="Z115" i="21"/>
  <c r="BL115" i="21" s="1"/>
  <c r="AO30" i="8"/>
  <c r="AB90" i="21"/>
  <c r="AB386" i="21"/>
  <c r="AW42" i="6"/>
  <c r="AL34" i="6"/>
  <c r="V30" i="6"/>
  <c r="BH33" i="6"/>
  <c r="T127" i="21"/>
  <c r="BF127" i="21" s="1"/>
  <c r="Q42" i="8"/>
  <c r="Q133" i="21"/>
  <c r="BC133" i="21" s="1"/>
  <c r="E48" i="8"/>
  <c r="B35" i="6"/>
  <c r="J32" i="6"/>
  <c r="AE47" i="6"/>
  <c r="K33" i="6"/>
  <c r="AX80" i="21"/>
  <c r="L154" i="21"/>
  <c r="AX154" i="21" s="1"/>
  <c r="W35" i="6"/>
  <c r="AN47" i="6"/>
  <c r="BA80" i="21"/>
  <c r="O154" i="21"/>
  <c r="BA154" i="21" s="1"/>
  <c r="BC78" i="21"/>
  <c r="BJ95" i="21"/>
  <c r="BE84" i="21"/>
  <c r="Y8" i="7"/>
  <c r="Y34" i="7" s="1"/>
  <c r="BE7" i="7"/>
  <c r="BE33" i="7" s="1"/>
  <c r="U21" i="7"/>
  <c r="U47" i="7" s="1"/>
  <c r="AM16" i="7"/>
  <c r="AM42" i="7" s="1"/>
  <c r="BK78" i="21"/>
  <c r="BD95" i="21"/>
  <c r="BG90" i="21"/>
  <c r="BK84" i="21"/>
  <c r="AZ47" i="6"/>
  <c r="BJ42" i="6"/>
  <c r="AA386" i="21"/>
  <c r="AA90" i="21"/>
  <c r="AS42" i="6"/>
  <c r="W48" i="6"/>
  <c r="BM81" i="21"/>
  <c r="AB34" i="6"/>
  <c r="K34" i="6"/>
  <c r="BL32" i="6"/>
  <c r="AC77" i="21"/>
  <c r="AC373" i="21"/>
  <c r="BA29" i="6"/>
  <c r="O42" i="6"/>
  <c r="AK22" i="7"/>
  <c r="AK48" i="7" s="1"/>
  <c r="AK48" i="8"/>
  <c r="Y133" i="21"/>
  <c r="BK133" i="21" s="1"/>
  <c r="V35" i="6"/>
  <c r="Z114" i="21"/>
  <c r="BL114" i="21" s="1"/>
  <c r="AO29" i="8"/>
  <c r="K32" i="6"/>
  <c r="BB90" i="21"/>
  <c r="P164" i="21"/>
  <c r="BB164" i="21" s="1"/>
  <c r="B47" i="6"/>
  <c r="AR48" i="6"/>
  <c r="W47" i="6"/>
  <c r="Z48" i="6"/>
  <c r="BB42" i="6"/>
  <c r="P34" i="6"/>
  <c r="AF48" i="6"/>
  <c r="BC32" i="6"/>
  <c r="AZ96" i="21"/>
  <c r="N170" i="21"/>
  <c r="AZ170" i="21" s="1"/>
  <c r="X34" i="6"/>
  <c r="X47" i="6"/>
  <c r="K30" i="6"/>
  <c r="AS22" i="7"/>
  <c r="AS48" i="7" s="1"/>
  <c r="AA133" i="21"/>
  <c r="BM133" i="21" s="1"/>
  <c r="AS48" i="8"/>
  <c r="BK33" i="6"/>
  <c r="C42" i="6"/>
  <c r="AG4" i="7"/>
  <c r="AG30" i="7" s="1"/>
  <c r="BH82" i="21"/>
  <c r="BI82" i="21"/>
  <c r="AS6" i="7"/>
  <c r="AS32" i="7" s="1"/>
  <c r="BE83" i="21"/>
  <c r="E8" i="7"/>
  <c r="E34" i="7" s="1"/>
  <c r="AO3" i="7"/>
  <c r="AO29" i="7" s="1"/>
  <c r="BE77" i="21"/>
  <c r="BO96" i="21"/>
  <c r="AH16" i="7"/>
  <c r="AH42" i="7" s="1"/>
  <c r="BC90" i="21"/>
  <c r="BK77" i="21"/>
  <c r="BL80" i="21"/>
  <c r="Y10" i="7"/>
  <c r="Y36" i="7" s="1"/>
  <c r="BK83" i="21"/>
  <c r="H48" i="6"/>
  <c r="AB47" i="6"/>
  <c r="AV35" i="6"/>
  <c r="D29" i="6"/>
  <c r="AC29" i="8"/>
  <c r="W114" i="21"/>
  <c r="BI114" i="21" s="1"/>
  <c r="AZ33" i="6"/>
  <c r="AW7" i="7"/>
  <c r="AW33" i="7" s="1"/>
  <c r="AW33" i="8"/>
  <c r="AB118" i="21"/>
  <c r="BN118" i="21" s="1"/>
  <c r="BF42" i="6"/>
  <c r="E21" i="7"/>
  <c r="E47" i="7" s="1"/>
  <c r="Q132" i="21"/>
  <c r="BC132" i="21" s="1"/>
  <c r="E47" i="8"/>
  <c r="AN33" i="6"/>
  <c r="R34" i="6"/>
  <c r="AM34" i="6"/>
  <c r="AQ32" i="6"/>
  <c r="BE30" i="6"/>
  <c r="AD78" i="21"/>
  <c r="AD374" i="21"/>
  <c r="AC83" i="21"/>
  <c r="AC379" i="21"/>
  <c r="BA35" i="6"/>
  <c r="AH35" i="6"/>
  <c r="Q21" i="7"/>
  <c r="Q47" i="7" s="1"/>
  <c r="Q47" i="8"/>
  <c r="T132" i="21"/>
  <c r="BF132" i="21" s="1"/>
  <c r="Q8" i="7"/>
  <c r="Q34" i="7" s="1"/>
  <c r="Q34" i="8"/>
  <c r="T119" i="21"/>
  <c r="BF119" i="21" s="1"/>
  <c r="AG7" i="7"/>
  <c r="AG33" i="7" s="1"/>
  <c r="AG33" i="8"/>
  <c r="X118" i="21"/>
  <c r="BJ118" i="21" s="1"/>
  <c r="AA47" i="6"/>
  <c r="S32" i="6"/>
  <c r="BF33" i="6"/>
  <c r="AY35" i="6"/>
  <c r="AO10" i="7"/>
  <c r="AO36" i="7" s="1"/>
  <c r="Z121" i="21"/>
  <c r="BL121" i="21" s="1"/>
  <c r="AO36" i="8"/>
  <c r="AJ47" i="6"/>
  <c r="AT47" i="6"/>
  <c r="AZ80" i="21"/>
  <c r="N154" i="21"/>
  <c r="AZ154" i="21" s="1"/>
  <c r="AC4" i="7"/>
  <c r="AC30" i="7" s="1"/>
  <c r="AC30" i="8"/>
  <c r="W115" i="21"/>
  <c r="BI115" i="21" s="1"/>
  <c r="AG10" i="7"/>
  <c r="AG36" i="7" s="1"/>
  <c r="BK90" i="21"/>
  <c r="BJ78" i="21"/>
  <c r="BI95" i="21"/>
  <c r="BP81" i="21"/>
  <c r="N7" i="7"/>
  <c r="N33" i="7" s="1"/>
  <c r="BH80" i="21"/>
  <c r="BC95" i="21"/>
  <c r="T16" i="7"/>
  <c r="T42" i="7" s="1"/>
  <c r="BG80" i="21"/>
  <c r="BD96" i="21"/>
  <c r="BJ82" i="21"/>
  <c r="I9" i="7"/>
  <c r="I35" i="7" s="1"/>
  <c r="X7" i="7"/>
  <c r="X33" i="7" s="1"/>
  <c r="Y9" i="7"/>
  <c r="Y35" i="7" s="1"/>
  <c r="BH84" i="21"/>
  <c r="BF78" i="21"/>
  <c r="BL48" i="6"/>
  <c r="R115" i="21"/>
  <c r="BD115" i="21" s="1"/>
  <c r="I30" i="8"/>
  <c r="E32" i="8"/>
  <c r="Q117" i="21"/>
  <c r="BC117" i="21" s="1"/>
  <c r="BH32" i="6"/>
  <c r="E35" i="8"/>
  <c r="Q120" i="21"/>
  <c r="BC120" i="21" s="1"/>
  <c r="Y7" i="7"/>
  <c r="Y33" i="7" s="1"/>
  <c r="V118" i="21"/>
  <c r="BH118" i="21" s="1"/>
  <c r="Y33" i="8"/>
  <c r="BC35" i="6"/>
  <c r="U117" i="21"/>
  <c r="BG117" i="21" s="1"/>
  <c r="U32" i="8"/>
  <c r="BF48" i="6"/>
  <c r="L34" i="6"/>
  <c r="P32" i="6"/>
  <c r="AP47" i="6"/>
  <c r="AL16" i="7"/>
  <c r="AL42" i="7" s="1"/>
  <c r="F35" i="6"/>
  <c r="AL35" i="6"/>
  <c r="AB35" i="6"/>
  <c r="S30" i="6"/>
  <c r="AK16" i="7"/>
  <c r="AK42" i="7" s="1"/>
  <c r="Y127" i="21"/>
  <c r="BK127" i="21" s="1"/>
  <c r="AK42" i="8"/>
  <c r="U34" i="8"/>
  <c r="U119" i="21"/>
  <c r="BG119" i="21" s="1"/>
  <c r="V33" i="6"/>
  <c r="T33" i="6"/>
  <c r="AU48" i="6"/>
  <c r="AA380" i="21"/>
  <c r="AS36" i="6"/>
  <c r="AA84" i="21"/>
  <c r="P42" i="6"/>
  <c r="AW34" i="6"/>
  <c r="AB82" i="21"/>
  <c r="AB378" i="21"/>
  <c r="AE34" i="6"/>
  <c r="D35" i="6"/>
  <c r="BE47" i="6"/>
  <c r="AD95" i="21"/>
  <c r="AD391" i="21"/>
  <c r="L42" i="6"/>
  <c r="AD378" i="21"/>
  <c r="BE34" i="6"/>
  <c r="AD82" i="21"/>
  <c r="AF35" i="6"/>
  <c r="B33" i="6"/>
  <c r="C30" i="6"/>
  <c r="R117" i="21"/>
  <c r="BD117" i="21" s="1"/>
  <c r="I32" i="8"/>
  <c r="X35" i="6"/>
  <c r="AX47" i="6"/>
  <c r="D32" i="6"/>
  <c r="AF30" i="6"/>
  <c r="AK3" i="7"/>
  <c r="AK29" i="7" s="1"/>
  <c r="Y114" i="21"/>
  <c r="BK114" i="21" s="1"/>
  <c r="AK29" i="8"/>
  <c r="AV47" i="6"/>
  <c r="AB33" i="6"/>
  <c r="U127" i="21"/>
  <c r="BG127" i="21" s="1"/>
  <c r="U42" i="8"/>
  <c r="BA32" i="8"/>
  <c r="AC117" i="21"/>
  <c r="BO117" i="21" s="1"/>
  <c r="AG42" i="8"/>
  <c r="X127" i="21"/>
  <c r="BJ127" i="21" s="1"/>
  <c r="AO7" i="7"/>
  <c r="AO33" i="7" s="1"/>
  <c r="AO33" i="8"/>
  <c r="Z118" i="21"/>
  <c r="BL118" i="21" s="1"/>
  <c r="J47" i="6"/>
  <c r="W30" i="6"/>
  <c r="I3" i="7"/>
  <c r="I29" i="7" s="1"/>
  <c r="R114" i="21"/>
  <c r="BD114" i="21" s="1"/>
  <c r="I29" i="8"/>
  <c r="AW48" i="8"/>
  <c r="AB133" i="21"/>
  <c r="BN133" i="21" s="1"/>
  <c r="Y3" i="7"/>
  <c r="Y29" i="7" s="1"/>
  <c r="V114" i="21"/>
  <c r="BH114" i="21" s="1"/>
  <c r="Y29" i="8"/>
  <c r="Z35" i="6"/>
  <c r="AM35" i="6"/>
  <c r="AV30" i="6"/>
  <c r="BB78" i="21"/>
  <c r="P152" i="21"/>
  <c r="BB152" i="21" s="1"/>
  <c r="N34" i="6"/>
  <c r="BH34" i="6"/>
  <c r="B29" i="6"/>
  <c r="X30" i="6"/>
  <c r="AX33" i="6"/>
  <c r="AW96" i="21"/>
  <c r="K170" i="21"/>
  <c r="AW170" i="21" s="1"/>
  <c r="AG47" i="8"/>
  <c r="X132" i="21"/>
  <c r="BJ132" i="21" s="1"/>
  <c r="W34" i="6"/>
  <c r="AZ35" i="6"/>
  <c r="AA35" i="6"/>
  <c r="AC21" i="7"/>
  <c r="W132" i="21"/>
  <c r="BI132" i="21" s="1"/>
  <c r="AC47" i="8"/>
  <c r="AU42" i="6"/>
  <c r="AB48" i="6"/>
  <c r="AT48" i="6"/>
  <c r="P30" i="6"/>
  <c r="V127" i="21"/>
  <c r="BH127" i="21" s="1"/>
  <c r="Y42" i="8"/>
  <c r="F32" i="6"/>
  <c r="S34" i="6"/>
  <c r="U9" i="7"/>
  <c r="U35" i="7" s="1"/>
  <c r="BJ84" i="21"/>
  <c r="BG95" i="21"/>
  <c r="BL77" i="21"/>
  <c r="BD83" i="21"/>
  <c r="X16" i="7"/>
  <c r="X42" i="7" s="1"/>
  <c r="O7" i="7"/>
  <c r="O33" i="7" s="1"/>
  <c r="AK7" i="7"/>
  <c r="AK33" i="7" s="1"/>
  <c r="AM48" i="6"/>
  <c r="H30" i="6"/>
  <c r="BA95" i="21"/>
  <c r="O169" i="21"/>
  <c r="BA169" i="21" s="1"/>
  <c r="AZ32" i="6"/>
  <c r="AJ33" i="6"/>
  <c r="I16" i="7"/>
  <c r="I42" i="7" s="1"/>
  <c r="R127" i="21"/>
  <c r="BD127" i="21" s="1"/>
  <c r="I42" i="8"/>
  <c r="BE32" i="8"/>
  <c r="AD117" i="21"/>
  <c r="BP117" i="21" s="1"/>
  <c r="AH29" i="6"/>
  <c r="D33" i="6"/>
  <c r="M29" i="8"/>
  <c r="S114" i="21"/>
  <c r="BE114" i="21" s="1"/>
  <c r="AT33" i="6"/>
  <c r="I8" i="7"/>
  <c r="I34" i="7" s="1"/>
  <c r="I34" i="8"/>
  <c r="R119" i="21"/>
  <c r="BD119" i="21" s="1"/>
  <c r="AS47" i="6"/>
  <c r="AA391" i="21"/>
  <c r="AA95" i="21"/>
  <c r="AU34" i="6"/>
  <c r="M4" i="7"/>
  <c r="M30" i="7" s="1"/>
  <c r="M30" i="8"/>
  <c r="S115" i="21"/>
  <c r="BE115" i="21" s="1"/>
  <c r="AX42" i="6"/>
  <c r="AD34" i="6"/>
  <c r="BG32" i="6"/>
  <c r="I10" i="7"/>
  <c r="I36" i="7" s="1"/>
  <c r="R121" i="21"/>
  <c r="BD121" i="21" s="1"/>
  <c r="I36" i="8"/>
  <c r="AA378" i="21"/>
  <c r="AS34" i="6"/>
  <c r="AA82" i="21"/>
  <c r="BI32" i="6"/>
  <c r="AE80" i="21"/>
  <c r="AE376" i="21"/>
  <c r="AH34" i="6"/>
  <c r="AD33" i="6"/>
  <c r="T30" i="6"/>
  <c r="AR35" i="6"/>
  <c r="Z32" i="6"/>
  <c r="U3" i="7"/>
  <c r="U29" i="7" s="1"/>
  <c r="U29" i="8"/>
  <c r="U114" i="21"/>
  <c r="BG114" i="21" s="1"/>
  <c r="AI29" i="6"/>
  <c r="BH35" i="6"/>
  <c r="AQ47" i="6"/>
  <c r="H47" i="6"/>
  <c r="M7" i="7"/>
  <c r="M33" i="7" s="1"/>
  <c r="S118" i="21"/>
  <c r="BE118" i="21" s="1"/>
  <c r="M33" i="8"/>
  <c r="AA379" i="21"/>
  <c r="AS35" i="6"/>
  <c r="AA83" i="21"/>
  <c r="C47" i="6"/>
  <c r="B48" i="6"/>
  <c r="BH42" i="6"/>
  <c r="D48" i="6"/>
  <c r="J34" i="6"/>
  <c r="J35" i="6"/>
  <c r="AI48" i="6"/>
  <c r="J42" i="6"/>
  <c r="AH47" i="6"/>
  <c r="J33" i="6"/>
  <c r="S35" i="6"/>
  <c r="AV48" i="6"/>
  <c r="Y120" i="21"/>
  <c r="BK120" i="21" s="1"/>
  <c r="AK35" i="8"/>
  <c r="AW29" i="6"/>
  <c r="AB77" i="21"/>
  <c r="AB373" i="21"/>
  <c r="AF32" i="6"/>
  <c r="BA84" i="21"/>
  <c r="O158" i="21"/>
  <c r="BA158" i="21" s="1"/>
  <c r="E7" i="7"/>
  <c r="Q118" i="21"/>
  <c r="BC118" i="21" s="1"/>
  <c r="E33" i="8"/>
  <c r="AO8" i="7"/>
  <c r="AO34" i="7" s="1"/>
  <c r="BE78" i="21"/>
  <c r="W16" i="7"/>
  <c r="W42" i="7" s="1"/>
  <c r="AR16" i="7"/>
  <c r="AR42" i="7" s="1"/>
  <c r="BM80" i="21"/>
  <c r="BG82" i="21"/>
  <c r="AN16" i="7"/>
  <c r="AN42" i="7" s="1"/>
  <c r="BC80" i="21"/>
  <c r="AB16" i="7"/>
  <c r="AB42" i="7" s="1"/>
  <c r="BC82" i="21"/>
  <c r="BL81" i="21"/>
  <c r="BH83" i="21"/>
  <c r="AO22" i="7"/>
  <c r="AO48" i="7" s="1"/>
  <c r="AD21" i="7"/>
  <c r="AD47" i="7" s="1"/>
  <c r="AM30" i="6"/>
  <c r="G35" i="6"/>
  <c r="BB84" i="21"/>
  <c r="P158" i="21"/>
  <c r="BB158" i="21" s="1"/>
  <c r="C34" i="6"/>
  <c r="P35" i="6"/>
  <c r="M47" i="8"/>
  <c r="S132" i="21"/>
  <c r="BE132" i="21" s="1"/>
  <c r="AR30" i="6"/>
  <c r="T35" i="6"/>
  <c r="AD118" i="21"/>
  <c r="BP118" i="21" s="1"/>
  <c r="BE33" i="8"/>
  <c r="AD48" i="6"/>
  <c r="AD30" i="6"/>
  <c r="M10" i="7"/>
  <c r="M36" i="7" s="1"/>
  <c r="M36" i="8"/>
  <c r="S121" i="21"/>
  <c r="BE121" i="21" s="1"/>
  <c r="C35" i="6"/>
  <c r="BB80" i="21"/>
  <c r="P154" i="21"/>
  <c r="BB154" i="21" s="1"/>
  <c r="D47" i="6"/>
  <c r="AW6" i="7"/>
  <c r="AW32" i="7" s="1"/>
  <c r="AB117" i="21"/>
  <c r="BN117" i="21" s="1"/>
  <c r="AW32" i="8"/>
  <c r="AM32" i="6"/>
  <c r="N42" i="6"/>
  <c r="AU30" i="6"/>
  <c r="BA22" i="7"/>
  <c r="BA48" i="7" s="1"/>
  <c r="AC133" i="21"/>
  <c r="BO133" i="21" s="1"/>
  <c r="BA48" i="8"/>
  <c r="Q4" i="7"/>
  <c r="Q30" i="7" s="1"/>
  <c r="T115" i="21"/>
  <c r="BF115" i="21" s="1"/>
  <c r="Q30" i="8"/>
  <c r="W32" i="6"/>
  <c r="AM47" i="6"/>
  <c r="O32" i="6"/>
  <c r="AE35" i="6"/>
  <c r="BD33" i="6"/>
  <c r="AL32" i="6"/>
  <c r="AJ32" i="6"/>
  <c r="BC33" i="6"/>
  <c r="N30" i="6"/>
  <c r="BB81" i="21"/>
  <c r="P155" i="21"/>
  <c r="BB155" i="21" s="1"/>
  <c r="BA83" i="21"/>
  <c r="O157" i="21"/>
  <c r="BA157" i="21" s="1"/>
  <c r="R29" i="6"/>
  <c r="H42" i="6"/>
  <c r="AU35" i="6"/>
  <c r="AU47" i="6"/>
  <c r="T118" i="21"/>
  <c r="BF118" i="21" s="1"/>
  <c r="Q33" i="8"/>
  <c r="BD42" i="6"/>
  <c r="AN35" i="6"/>
  <c r="BD48" i="6"/>
  <c r="Q9" i="7"/>
  <c r="Q35" i="7" s="1"/>
  <c r="Q35" i="8"/>
  <c r="T120" i="21"/>
  <c r="BF120" i="21" s="1"/>
  <c r="BD35" i="6"/>
  <c r="BG83" i="21"/>
  <c r="AE16" i="7"/>
  <c r="AE42" i="7" s="1"/>
  <c r="AK8" i="7"/>
  <c r="AK34" i="7" s="1"/>
  <c r="F22" i="7"/>
  <c r="F48" i="7" s="1"/>
  <c r="BH96" i="21"/>
  <c r="BE82" i="21"/>
  <c r="AG9" i="7"/>
  <c r="AG35" i="7" s="1"/>
  <c r="BK81" i="21"/>
  <c r="U4" i="7"/>
  <c r="U30" i="7" s="1"/>
  <c r="AO47" i="8"/>
  <c r="Z132" i="21"/>
  <c r="BL132" i="21" s="1"/>
  <c r="O30" i="6"/>
  <c r="AN34" i="6"/>
  <c r="AI32" i="6"/>
  <c r="AY32" i="6"/>
  <c r="AI30" i="6"/>
  <c r="B32" i="6"/>
  <c r="C33" i="6"/>
  <c r="BH48" i="6"/>
  <c r="E29" i="8"/>
  <c r="Q114" i="21"/>
  <c r="BC114" i="21" s="1"/>
  <c r="AC82" i="21"/>
  <c r="AC378" i="21"/>
  <c r="BA34" i="6"/>
  <c r="AR47" i="6"/>
  <c r="AC374" i="21"/>
  <c r="BA30" i="6"/>
  <c r="AC78" i="21"/>
  <c r="AA32" i="6"/>
  <c r="P47" i="6"/>
  <c r="M48" i="8"/>
  <c r="S133" i="21"/>
  <c r="BE133" i="21" s="1"/>
  <c r="BJ33" i="6"/>
  <c r="F42" i="6"/>
  <c r="BG35" i="6"/>
  <c r="I22" i="7"/>
  <c r="I48" i="7" s="1"/>
  <c r="I48" i="8"/>
  <c r="R133" i="21"/>
  <c r="BD133" i="21" s="1"/>
  <c r="M8" i="7"/>
  <c r="M34" i="7" s="1"/>
  <c r="M34" i="8"/>
  <c r="S119" i="21"/>
  <c r="BE119" i="21" s="1"/>
  <c r="BB95" i="21"/>
  <c r="P169" i="21"/>
  <c r="BB169" i="21" s="1"/>
  <c r="BE29" i="6"/>
  <c r="AD77" i="21"/>
  <c r="AD373" i="21"/>
  <c r="K29" i="6"/>
  <c r="AR33" i="6"/>
  <c r="G30" i="6"/>
  <c r="B30" i="6"/>
  <c r="AL33" i="6"/>
  <c r="L33" i="6"/>
  <c r="BL35" i="6"/>
  <c r="Q10" i="7"/>
  <c r="Q36" i="8"/>
  <c r="T121" i="21"/>
  <c r="BF121" i="21" s="1"/>
  <c r="AG48" i="8"/>
  <c r="X133" i="21"/>
  <c r="BJ133" i="21" s="1"/>
  <c r="BL82" i="21"/>
  <c r="BN80" i="21"/>
  <c r="BJ80" i="21"/>
  <c r="Z16" i="7"/>
  <c r="Z42" i="7" s="1"/>
  <c r="G22" i="7"/>
  <c r="G48" i="7" s="1"/>
  <c r="V16" i="7"/>
  <c r="V42" i="7" s="1"/>
  <c r="AO21" i="7"/>
  <c r="AO47" i="7" s="1"/>
  <c r="BL96" i="21"/>
  <c r="BC77" i="21"/>
  <c r="BJ81" i="21"/>
  <c r="BF83" i="6"/>
  <c r="AF90" i="6"/>
  <c r="L90" i="6"/>
  <c r="C90" i="6"/>
  <c r="R90" i="6"/>
  <c r="BB83" i="6"/>
  <c r="AL83" i="6"/>
  <c r="AY84" i="6"/>
  <c r="BI84" i="6"/>
  <c r="AH29" i="8"/>
  <c r="T35" i="8"/>
  <c r="AD48" i="8"/>
  <c r="D33" i="8"/>
  <c r="AF47" i="8"/>
  <c r="AA30" i="8"/>
  <c r="D34" i="8"/>
  <c r="AB34" i="8"/>
  <c r="BG34" i="8"/>
  <c r="F35" i="8"/>
  <c r="X48" i="8"/>
  <c r="BC34" i="8"/>
  <c r="G33" i="8"/>
  <c r="AL35" i="8"/>
  <c r="AJ29" i="8"/>
  <c r="AT33" i="8"/>
  <c r="AB35" i="8"/>
  <c r="L32" i="8"/>
  <c r="K35" i="8"/>
  <c r="K34" i="8"/>
  <c r="AA48" i="8"/>
  <c r="B34" i="8"/>
  <c r="C32" i="8"/>
  <c r="T34" i="8"/>
  <c r="G32" i="8"/>
  <c r="AD83" i="6"/>
  <c r="H35" i="8"/>
  <c r="AI33" i="8"/>
  <c r="B42" i="8"/>
  <c r="BJ32" i="8"/>
  <c r="R30" i="8"/>
  <c r="AX32" i="8"/>
  <c r="BB42" i="8"/>
  <c r="T29" i="8"/>
  <c r="K42" i="8"/>
  <c r="AH33" i="8"/>
  <c r="AT42" i="8"/>
  <c r="C48" i="8"/>
  <c r="AD35" i="8"/>
  <c r="V32" i="8"/>
  <c r="BB32" i="8"/>
  <c r="AE33" i="8"/>
  <c r="G47" i="8"/>
  <c r="AE48" i="8"/>
  <c r="S48" i="8"/>
  <c r="F90" i="6"/>
  <c r="N83" i="6"/>
  <c r="BD84" i="6"/>
  <c r="AZ48" i="8"/>
  <c r="F47" i="8"/>
  <c r="BC42" i="8"/>
  <c r="BD42" i="8"/>
  <c r="BL32" i="8"/>
  <c r="AD30" i="8"/>
  <c r="R32" i="8"/>
  <c r="AH32" i="8"/>
  <c r="V34" i="8"/>
  <c r="BD47" i="8"/>
  <c r="AR32" i="8"/>
  <c r="N47" i="8"/>
  <c r="AN48" i="8"/>
  <c r="O35" i="8"/>
  <c r="Z34" i="8"/>
  <c r="Z33" i="8"/>
  <c r="AP34" i="8"/>
  <c r="AJ35" i="8"/>
  <c r="AF33" i="8"/>
  <c r="AQ35" i="8"/>
  <c r="AU33" i="8"/>
  <c r="D30" i="8"/>
  <c r="AQ48" i="8"/>
  <c r="AE90" i="6"/>
  <c r="AE83" i="6"/>
  <c r="BK101" i="6"/>
  <c r="AF34" i="8"/>
  <c r="R33" i="8"/>
  <c r="O90" i="6"/>
  <c r="X90" i="6"/>
  <c r="O83" i="6"/>
  <c r="AR83" i="6"/>
  <c r="AT88" i="6"/>
  <c r="BJ83" i="6"/>
  <c r="K47" i="8"/>
  <c r="BF32" i="8"/>
  <c r="R35" i="8"/>
  <c r="L29" i="8"/>
  <c r="R47" i="8"/>
  <c r="AA33" i="8"/>
  <c r="AW4" i="7"/>
  <c r="AW30" i="7" s="1"/>
  <c r="H34" i="8"/>
  <c r="L35" i="8"/>
  <c r="AP48" i="8"/>
  <c r="T32" i="8"/>
  <c r="AR34" i="8"/>
  <c r="AY42" i="8"/>
  <c r="AP30" i="8"/>
  <c r="L30" i="8"/>
  <c r="V47" i="8"/>
  <c r="BD32" i="8"/>
  <c r="BF84" i="6"/>
  <c r="BL83" i="6"/>
  <c r="AY88" i="6"/>
  <c r="O42" i="8"/>
  <c r="AU34" i="8"/>
  <c r="AA34" i="8"/>
  <c r="AV32" i="8"/>
  <c r="S47" i="8"/>
  <c r="AP33" i="8"/>
  <c r="Z30" i="8"/>
  <c r="AP35" i="8"/>
  <c r="J30" i="8"/>
  <c r="AL34" i="8"/>
  <c r="V30" i="8"/>
  <c r="BH33" i="8"/>
  <c r="B35" i="8"/>
  <c r="J32" i="8"/>
  <c r="AE47" i="8"/>
  <c r="K33" i="8"/>
  <c r="W35" i="8"/>
  <c r="AN47" i="8"/>
  <c r="S90" i="6"/>
  <c r="C35" i="8"/>
  <c r="D47" i="8"/>
  <c r="V35" i="8"/>
  <c r="AJ90" i="6"/>
  <c r="AI90" i="6"/>
  <c r="AM83" i="6"/>
  <c r="P83" i="6"/>
  <c r="BB88" i="6"/>
  <c r="S30" i="8"/>
  <c r="K32" i="8"/>
  <c r="AN33" i="8"/>
  <c r="B47" i="8"/>
  <c r="R34" i="8"/>
  <c r="V33" i="8"/>
  <c r="T33" i="8"/>
  <c r="AU48" i="8"/>
  <c r="AS10" i="7"/>
  <c r="AS36" i="7" s="1"/>
  <c r="P42" i="8"/>
  <c r="AR48" i="8"/>
  <c r="W47" i="8"/>
  <c r="Z48" i="8"/>
  <c r="P34" i="8"/>
  <c r="AF48" i="8"/>
  <c r="BC32" i="8"/>
  <c r="X34" i="8"/>
  <c r="X47" i="8"/>
  <c r="K30" i="8"/>
  <c r="C42" i="8"/>
  <c r="AB90" i="6"/>
  <c r="V83" i="6"/>
  <c r="AE34" i="8"/>
  <c r="D35" i="8"/>
  <c r="BE21" i="7"/>
  <c r="BE47" i="7" s="1"/>
  <c r="AM34" i="8"/>
  <c r="L42" i="8"/>
  <c r="AF35" i="8"/>
  <c r="B33" i="8"/>
  <c r="C30" i="8"/>
  <c r="X35" i="8"/>
  <c r="AX47" i="8"/>
  <c r="AQ32" i="8"/>
  <c r="D32" i="8"/>
  <c r="AF30" i="8"/>
  <c r="AV47" i="8"/>
  <c r="AH35" i="8"/>
  <c r="AB33" i="8"/>
  <c r="AA47" i="8"/>
  <c r="S32" i="8"/>
  <c r="BG33" i="8"/>
  <c r="BF33" i="8"/>
  <c r="AY35" i="8"/>
  <c r="AJ47" i="8"/>
  <c r="AT47" i="8"/>
  <c r="G90" i="6"/>
  <c r="BB84" i="6"/>
  <c r="BJ88" i="6"/>
  <c r="J47" i="8"/>
  <c r="W30" i="8"/>
  <c r="Z35" i="8"/>
  <c r="AM35" i="8"/>
  <c r="AV30" i="8"/>
  <c r="N34" i="8"/>
  <c r="BH34" i="8"/>
  <c r="B29" i="8"/>
  <c r="X30" i="8"/>
  <c r="AX33" i="8"/>
  <c r="W34" i="8"/>
  <c r="AZ35" i="8"/>
  <c r="AA35" i="8"/>
  <c r="AU42" i="8"/>
  <c r="AB48" i="8"/>
  <c r="AT48" i="8"/>
  <c r="P30" i="8"/>
  <c r="F32" i="8"/>
  <c r="S34" i="8"/>
  <c r="BK88" i="6"/>
  <c r="AD90" i="6"/>
  <c r="Z90" i="6"/>
  <c r="W83" i="6"/>
  <c r="AN83" i="6"/>
  <c r="AX84" i="6"/>
  <c r="AX42" i="8"/>
  <c r="BG32" i="8"/>
  <c r="AD33" i="8"/>
  <c r="T30" i="8"/>
  <c r="AR35" i="8"/>
  <c r="Z32" i="8"/>
  <c r="AI29" i="8"/>
  <c r="BH35" i="8"/>
  <c r="AQ47" i="8"/>
  <c r="H47" i="8"/>
  <c r="C47" i="8"/>
  <c r="B48" i="8"/>
  <c r="D48" i="8"/>
  <c r="J34" i="8"/>
  <c r="J35" i="8"/>
  <c r="AI48" i="8"/>
  <c r="J42" i="8"/>
  <c r="AH47" i="8"/>
  <c r="J33" i="8"/>
  <c r="S35" i="8"/>
  <c r="AV48" i="8"/>
  <c r="AF32" i="8"/>
  <c r="BG101" i="6"/>
  <c r="AD34" i="8"/>
  <c r="AH34" i="8"/>
  <c r="N90" i="6"/>
  <c r="AN90" i="6"/>
  <c r="AP83" i="6"/>
  <c r="BC83" i="6"/>
  <c r="BI83" i="6"/>
  <c r="BL84" i="6"/>
  <c r="AM32" i="8"/>
  <c r="N42" i="8"/>
  <c r="AU30" i="8"/>
  <c r="W32" i="8"/>
  <c r="AM47" i="8"/>
  <c r="O32" i="8"/>
  <c r="AE35" i="8"/>
  <c r="AL32" i="8"/>
  <c r="AJ32" i="8"/>
  <c r="N30" i="8"/>
  <c r="R29" i="8"/>
  <c r="H42" i="8"/>
  <c r="AU35" i="8"/>
  <c r="AU47" i="8"/>
  <c r="AN35" i="8"/>
  <c r="BD35" i="8"/>
  <c r="AP90" i="6"/>
  <c r="J90" i="6"/>
  <c r="H33" i="8"/>
  <c r="S33" i="8"/>
  <c r="AX35" i="8"/>
  <c r="AM33" i="8"/>
  <c r="AI32" i="8"/>
  <c r="AY32" i="8"/>
  <c r="AI30" i="8"/>
  <c r="B32" i="8"/>
  <c r="C33" i="8"/>
  <c r="AR47" i="8"/>
  <c r="AA32" i="8"/>
  <c r="P47" i="8"/>
  <c r="F42" i="8"/>
  <c r="BG35" i="8"/>
  <c r="K29" i="8"/>
  <c r="AR33" i="8"/>
  <c r="G30" i="8"/>
  <c r="B30" i="8"/>
  <c r="AL33" i="8"/>
  <c r="L33" i="8"/>
  <c r="BL35" i="8"/>
  <c r="BJ89" i="6"/>
  <c r="AL90" i="6"/>
  <c r="BH101" i="6"/>
  <c r="AX83" i="6"/>
  <c r="BI101" i="6"/>
  <c r="BK84" i="6"/>
  <c r="BK89" i="6"/>
  <c r="BC101" i="6"/>
  <c r="AE32" i="8"/>
  <c r="G34" i="8"/>
  <c r="AJ34" i="8"/>
  <c r="L47" i="8"/>
  <c r="H32" i="8"/>
  <c r="AX48" i="8"/>
  <c r="O48" i="8"/>
  <c r="R48" i="8"/>
  <c r="AZ34" i="8"/>
  <c r="F34" i="8"/>
  <c r="N35" i="8"/>
  <c r="BF34" i="8"/>
  <c r="F33" i="8"/>
  <c r="AT32" i="8"/>
  <c r="S29" i="8"/>
  <c r="AB30" i="8"/>
  <c r="G42" i="8"/>
  <c r="AV33" i="8"/>
  <c r="AV88" i="6"/>
  <c r="AZ83" i="6"/>
  <c r="D90" i="6"/>
  <c r="BJ84" i="6"/>
  <c r="K90" i="6"/>
  <c r="BD83" i="6"/>
  <c r="H83" i="6"/>
  <c r="BJ101" i="6"/>
  <c r="AT84" i="6"/>
  <c r="BD88" i="6"/>
  <c r="AQ30" i="8"/>
  <c r="AM48" i="8"/>
  <c r="T48" i="8"/>
  <c r="AI34" i="8"/>
  <c r="N48" i="8"/>
  <c r="AM30" i="8"/>
  <c r="H48" i="8"/>
  <c r="H30" i="8"/>
  <c r="G35" i="8"/>
  <c r="BC48" i="8"/>
  <c r="BH32" i="8"/>
  <c r="BE16" i="7"/>
  <c r="BE42" i="7" s="1"/>
  <c r="BG42" i="8"/>
  <c r="L48" i="8"/>
  <c r="AL48" i="8"/>
  <c r="O47" i="8"/>
  <c r="BB35" i="8"/>
  <c r="AI47" i="8"/>
  <c r="AN32" i="8"/>
  <c r="AZ42" i="8"/>
  <c r="AJ30" i="8"/>
  <c r="AN30" i="8"/>
  <c r="F30" i="8"/>
  <c r="AV83" i="6"/>
  <c r="BH83" i="6"/>
  <c r="W90" i="6"/>
  <c r="T90" i="6"/>
  <c r="AA90" i="6"/>
  <c r="F83" i="6"/>
  <c r="G83" i="6"/>
  <c r="H90" i="6"/>
  <c r="P90" i="6"/>
  <c r="V90" i="6"/>
  <c r="AQ83" i="6"/>
  <c r="AF83" i="6"/>
  <c r="BH84" i="6"/>
  <c r="BG84" i="6"/>
  <c r="N32" i="8"/>
  <c r="T47" i="8"/>
  <c r="AZ47" i="8"/>
  <c r="AH30" i="8"/>
  <c r="BC35" i="8"/>
  <c r="C34" i="8"/>
  <c r="AS16" i="7"/>
  <c r="AS42" i="7" s="1"/>
  <c r="P35" i="8"/>
  <c r="AL30" i="8"/>
  <c r="AA29" i="8"/>
  <c r="L34" i="8"/>
  <c r="AP32" i="8"/>
  <c r="P32" i="8"/>
  <c r="AB32" i="8"/>
  <c r="BB48" i="8"/>
  <c r="X32" i="8"/>
  <c r="AS3" i="7"/>
  <c r="AS29" i="7" s="1"/>
  <c r="O34" i="8"/>
  <c r="AH48" i="8"/>
  <c r="AR90" i="6"/>
  <c r="AU83" i="6"/>
  <c r="AT83" i="6"/>
  <c r="AY83" i="6"/>
  <c r="BL101" i="6"/>
  <c r="BC84" i="6"/>
  <c r="Z29" i="8"/>
  <c r="W48" i="8"/>
  <c r="AB47" i="8"/>
  <c r="BF47" i="8"/>
  <c r="AY48" i="8"/>
  <c r="AV35" i="8"/>
  <c r="O30" i="8"/>
  <c r="AJ48" i="8"/>
  <c r="AL47" i="8"/>
  <c r="V48" i="8"/>
  <c r="AZ32" i="8"/>
  <c r="AN34" i="8"/>
  <c r="AP47" i="8"/>
  <c r="C29" i="8"/>
  <c r="D29" i="8"/>
  <c r="AJ33" i="8"/>
  <c r="AE30" i="8"/>
  <c r="AD32" i="8"/>
  <c r="AR30" i="8"/>
  <c r="BL88" i="6"/>
  <c r="AQ90" i="6"/>
  <c r="AH90" i="6"/>
  <c r="AM90" i="6"/>
  <c r="B90" i="6"/>
  <c r="BG83" i="6"/>
  <c r="X83" i="6"/>
  <c r="BI88" i="6"/>
  <c r="AY101" i="6"/>
  <c r="BB101" i="6"/>
  <c r="K48" i="8"/>
  <c r="P48" i="8"/>
  <c r="Z47" i="8"/>
  <c r="D42" i="8"/>
  <c r="AT35" i="8"/>
  <c r="BF35" i="8"/>
  <c r="AQ34" i="8"/>
  <c r="J29" i="8"/>
  <c r="AQ33" i="8"/>
  <c r="AI35" i="8"/>
  <c r="AX34" i="8"/>
  <c r="AB29" i="8"/>
  <c r="BK29" i="8"/>
  <c r="J48" i="8"/>
  <c r="AU32" i="8"/>
  <c r="AV42" i="8"/>
  <c r="AZ30" i="8"/>
  <c r="Z156" i="21" l="1"/>
  <c r="BL156" i="21" s="1"/>
  <c r="X155" i="21"/>
  <c r="BJ155" i="21" s="1"/>
  <c r="Q152" i="21"/>
  <c r="BC152" i="21" s="1"/>
  <c r="U169" i="21"/>
  <c r="BG169" i="21" s="1"/>
  <c r="Q164" i="21"/>
  <c r="BC164" i="21" s="1"/>
  <c r="T169" i="21"/>
  <c r="BF169" i="21" s="1"/>
  <c r="Q156" i="21"/>
  <c r="BC156" i="21" s="1"/>
  <c r="U156" i="21"/>
  <c r="BG156" i="21" s="1"/>
  <c r="R155" i="21"/>
  <c r="BD155" i="21" s="1"/>
  <c r="X154" i="21"/>
  <c r="BJ154" i="21" s="1"/>
  <c r="AL9" i="7"/>
  <c r="AL35" i="7" s="1"/>
  <c r="Z6" i="7"/>
  <c r="Z32" i="7" s="1"/>
  <c r="AA155" i="21"/>
  <c r="BM155" i="21" s="1"/>
  <c r="V170" i="21"/>
  <c r="BH170" i="21" s="1"/>
  <c r="W169" i="21"/>
  <c r="BI169" i="21" s="1"/>
  <c r="S164" i="21"/>
  <c r="BE164" i="21" s="1"/>
  <c r="AA154" i="21"/>
  <c r="BM154" i="21" s="1"/>
  <c r="X152" i="21"/>
  <c r="BJ152" i="21" s="1"/>
  <c r="X151" i="21"/>
  <c r="BJ151" i="21" s="1"/>
  <c r="Y158" i="21"/>
  <c r="BK158" i="21" s="1"/>
  <c r="X158" i="21"/>
  <c r="BJ158" i="21" s="1"/>
  <c r="P21" i="7"/>
  <c r="P47" i="7" s="1"/>
  <c r="AT7" i="7"/>
  <c r="AT33" i="7" s="1"/>
  <c r="AM22" i="7"/>
  <c r="AM48" i="7" s="1"/>
  <c r="W156" i="21"/>
  <c r="BI156" i="21" s="1"/>
  <c r="AF6" i="7"/>
  <c r="AF32" i="7" s="1"/>
  <c r="U170" i="21"/>
  <c r="BG170" i="21" s="1"/>
  <c r="Y152" i="21"/>
  <c r="BK152" i="21" s="1"/>
  <c r="U158" i="21"/>
  <c r="BG158" i="21" s="1"/>
  <c r="G4" i="7"/>
  <c r="G30" i="7" s="1"/>
  <c r="Y155" i="21"/>
  <c r="BK155" i="21" s="1"/>
  <c r="R3" i="7"/>
  <c r="R29" i="7" s="1"/>
  <c r="D21" i="7"/>
  <c r="Q151" i="21"/>
  <c r="BC151" i="21" s="1"/>
  <c r="AI4" i="7"/>
  <c r="AI30" i="7" s="1"/>
  <c r="AX16" i="7"/>
  <c r="AX42" i="7" s="1"/>
  <c r="B7" i="7"/>
  <c r="B33" i="7" s="1"/>
  <c r="Y164" i="21"/>
  <c r="BK164" i="21" s="1"/>
  <c r="AV9" i="7"/>
  <c r="AV35" i="7" s="1"/>
  <c r="AN9" i="7"/>
  <c r="AN35" i="7" s="1"/>
  <c r="T4" i="7"/>
  <c r="T30" i="7" s="1"/>
  <c r="AY6" i="7"/>
  <c r="AY32" i="7" s="1"/>
  <c r="Z170" i="21"/>
  <c r="BL170" i="21" s="1"/>
  <c r="R157" i="21"/>
  <c r="BD157" i="21" s="1"/>
  <c r="X4" i="7"/>
  <c r="X30" i="7" s="1"/>
  <c r="AV21" i="7"/>
  <c r="AV47" i="7" s="1"/>
  <c r="W170" i="21"/>
  <c r="BI170" i="21" s="1"/>
  <c r="V155" i="21"/>
  <c r="BH155" i="21" s="1"/>
  <c r="Q158" i="21"/>
  <c r="BC158" i="21" s="1"/>
  <c r="AJ6" i="7"/>
  <c r="AJ32" i="7" s="1"/>
  <c r="V157" i="21"/>
  <c r="BH157" i="21" s="1"/>
  <c r="S152" i="21"/>
  <c r="BE152" i="21" s="1"/>
  <c r="G21" i="7"/>
  <c r="G47" i="7" s="1"/>
  <c r="BC6" i="7"/>
  <c r="BC32" i="7" s="1"/>
  <c r="BA8" i="7"/>
  <c r="BA34" i="7" s="1"/>
  <c r="AL6" i="7"/>
  <c r="AL32" i="7" s="1"/>
  <c r="AM6" i="7"/>
  <c r="AM32" i="7" s="1"/>
  <c r="J7" i="7"/>
  <c r="J33" i="7" s="1"/>
  <c r="BH8" i="7"/>
  <c r="BH34" i="7" s="1"/>
  <c r="L16" i="7"/>
  <c r="L42" i="7" s="1"/>
  <c r="T7" i="7"/>
  <c r="T33" i="7" s="1"/>
  <c r="Z154" i="21"/>
  <c r="BL154" i="21" s="1"/>
  <c r="Z164" i="21"/>
  <c r="BL164" i="21" s="1"/>
  <c r="T170" i="21"/>
  <c r="BF170" i="21" s="1"/>
  <c r="R158" i="21"/>
  <c r="BD158" i="21" s="1"/>
  <c r="Y169" i="21"/>
  <c r="BK169" i="21" s="1"/>
  <c r="L4" i="7"/>
  <c r="L30" i="7" s="1"/>
  <c r="W164" i="21"/>
  <c r="BI164" i="21" s="1"/>
  <c r="U152" i="21"/>
  <c r="BG152" i="21" s="1"/>
  <c r="T156" i="21"/>
  <c r="BF156" i="21" s="1"/>
  <c r="V7" i="7"/>
  <c r="V33" i="7" s="1"/>
  <c r="T152" i="21"/>
  <c r="BF152" i="21" s="1"/>
  <c r="Y151" i="21"/>
  <c r="BK151" i="21" s="1"/>
  <c r="V156" i="21"/>
  <c r="BH156" i="21" s="1"/>
  <c r="V169" i="21"/>
  <c r="BH169" i="21" s="1"/>
  <c r="C4" i="7"/>
  <c r="C30" i="7" s="1"/>
  <c r="T151" i="21"/>
  <c r="BF151" i="21" s="1"/>
  <c r="X156" i="21"/>
  <c r="BJ156" i="21" s="1"/>
  <c r="B4" i="7"/>
  <c r="B30" i="7" s="1"/>
  <c r="U157" i="21"/>
  <c r="BG157" i="21" s="1"/>
  <c r="H16" i="7"/>
  <c r="H42" i="7" s="1"/>
  <c r="AE9" i="7"/>
  <c r="AE35" i="7" s="1"/>
  <c r="U164" i="21"/>
  <c r="BG164" i="21" s="1"/>
  <c r="O9" i="7"/>
  <c r="O35" i="7" s="1"/>
  <c r="T154" i="21"/>
  <c r="BF154" i="21" s="1"/>
  <c r="AA9" i="7"/>
  <c r="AA35" i="7" s="1"/>
  <c r="V158" i="21"/>
  <c r="BH158" i="21" s="1"/>
  <c r="AD155" i="21"/>
  <c r="BP155" i="21" s="1"/>
  <c r="R152" i="21"/>
  <c r="BD152" i="21" s="1"/>
  <c r="BG7" i="7"/>
  <c r="BG33" i="7" s="1"/>
  <c r="AI36" i="6"/>
  <c r="B36" i="6"/>
  <c r="AQ29" i="6"/>
  <c r="BA47" i="8"/>
  <c r="AC132" i="21"/>
  <c r="BO132" i="21" s="1"/>
  <c r="AT29" i="6"/>
  <c r="AS4" i="7"/>
  <c r="AS30" i="7" s="1"/>
  <c r="AS30" i="8"/>
  <c r="AA115" i="21"/>
  <c r="BM115" i="21" s="1"/>
  <c r="AW35" i="8"/>
  <c r="AB120" i="21"/>
  <c r="BN120" i="21" s="1"/>
  <c r="AE82" i="21"/>
  <c r="AE378" i="21"/>
  <c r="BI34" i="6"/>
  <c r="BJ30" i="6"/>
  <c r="BK30" i="6"/>
  <c r="BL30" i="6"/>
  <c r="W29" i="6"/>
  <c r="G36" i="6"/>
  <c r="BE47" i="8"/>
  <c r="AD132" i="21"/>
  <c r="BP132" i="21" s="1"/>
  <c r="P29" i="6"/>
  <c r="AW42" i="8"/>
  <c r="AB127" i="21"/>
  <c r="BN127" i="21" s="1"/>
  <c r="BP77" i="21"/>
  <c r="AR21" i="7"/>
  <c r="AR47" i="7" s="1"/>
  <c r="O4" i="7"/>
  <c r="O30" i="7" s="1"/>
  <c r="AR4" i="7"/>
  <c r="AR30" i="7" s="1"/>
  <c r="S9" i="7"/>
  <c r="S35" i="7" s="1"/>
  <c r="AI3" i="7"/>
  <c r="AD7" i="7"/>
  <c r="AD33" i="7" s="1"/>
  <c r="BG6" i="7"/>
  <c r="BG32" i="7" s="1"/>
  <c r="BM95" i="21"/>
  <c r="AC47" i="7"/>
  <c r="AV4" i="7"/>
  <c r="AV30" i="7" s="1"/>
  <c r="W4" i="7"/>
  <c r="W30" i="7" s="1"/>
  <c r="AB7" i="7"/>
  <c r="AB33" i="7" s="1"/>
  <c r="BP82" i="21"/>
  <c r="L8" i="7"/>
  <c r="L34" i="7" s="1"/>
  <c r="BH6" i="7"/>
  <c r="BH32" i="7" s="1"/>
  <c r="AT21" i="7"/>
  <c r="AT47" i="7" s="1"/>
  <c r="S6" i="7"/>
  <c r="S32" i="7" s="1"/>
  <c r="AR8" i="7"/>
  <c r="AR34" i="7" s="1"/>
  <c r="L9" i="7"/>
  <c r="L35" i="7" s="1"/>
  <c r="AA7" i="7"/>
  <c r="AA33" i="7" s="1"/>
  <c r="T155" i="21"/>
  <c r="BF155" i="21" s="1"/>
  <c r="AJ3" i="7"/>
  <c r="AJ29" i="7" s="1"/>
  <c r="AT16" i="7"/>
  <c r="AT42" i="7" s="1"/>
  <c r="T164" i="21"/>
  <c r="BF164" i="21" s="1"/>
  <c r="T8" i="7"/>
  <c r="T34" i="7" s="1"/>
  <c r="U155" i="21"/>
  <c r="BG155" i="21" s="1"/>
  <c r="X157" i="21"/>
  <c r="BJ157" i="21" s="1"/>
  <c r="L22" i="7"/>
  <c r="L48" i="7" s="1"/>
  <c r="AA36" i="6"/>
  <c r="BG30" i="6"/>
  <c r="J36" i="6"/>
  <c r="AB114" i="21"/>
  <c r="BN114" i="21" s="1"/>
  <c r="AW29" i="8"/>
  <c r="BA9" i="7"/>
  <c r="BA35" i="7" s="1"/>
  <c r="BA35" i="8"/>
  <c r="AC120" i="21"/>
  <c r="BO120" i="21" s="1"/>
  <c r="BD30" i="6"/>
  <c r="R36" i="6"/>
  <c r="B6" i="7"/>
  <c r="B32" i="7" s="1"/>
  <c r="N16" i="7"/>
  <c r="N42" i="7" s="1"/>
  <c r="J8" i="7"/>
  <c r="J34" i="7" s="1"/>
  <c r="BM83" i="21"/>
  <c r="X9" i="7"/>
  <c r="X35" i="7" s="1"/>
  <c r="S157" i="21"/>
  <c r="BE157" i="21" s="1"/>
  <c r="V9" i="7"/>
  <c r="V35" i="7" s="1"/>
  <c r="K8" i="7"/>
  <c r="K34" i="7" s="1"/>
  <c r="AN21" i="7"/>
  <c r="AN47" i="7" s="1"/>
  <c r="AW16" i="7"/>
  <c r="AW42" i="7" s="1"/>
  <c r="V21" i="7"/>
  <c r="V47" i="7" s="1"/>
  <c r="BA21" i="7"/>
  <c r="BA47" i="7" s="1"/>
  <c r="AQ9" i="7"/>
  <c r="AQ35" i="7" s="1"/>
  <c r="K22" i="7"/>
  <c r="K48" i="7" s="1"/>
  <c r="D16" i="7"/>
  <c r="D42" i="7" s="1"/>
  <c r="G16" i="7"/>
  <c r="G42" i="7" s="1"/>
  <c r="R22" i="7"/>
  <c r="R48" i="7" s="1"/>
  <c r="H7" i="7"/>
  <c r="H33" i="7" s="1"/>
  <c r="F29" i="6"/>
  <c r="X29" i="6"/>
  <c r="D36" i="6"/>
  <c r="AE95" i="21"/>
  <c r="BI47" i="6"/>
  <c r="AE391" i="21"/>
  <c r="AW21" i="7"/>
  <c r="AW47" i="7" s="1"/>
  <c r="AB132" i="21"/>
  <c r="BN132" i="21" s="1"/>
  <c r="AW47" i="8"/>
  <c r="AE373" i="21"/>
  <c r="AE77" i="21"/>
  <c r="BI29" i="6"/>
  <c r="AS8" i="7"/>
  <c r="AS34" i="7" s="1"/>
  <c r="AA119" i="21"/>
  <c r="BM119" i="21" s="1"/>
  <c r="AS34" i="8"/>
  <c r="Z36" i="6"/>
  <c r="V29" i="6"/>
  <c r="AM29" i="6"/>
  <c r="AM21" i="7"/>
  <c r="AM47" i="7" s="1"/>
  <c r="AA21" i="7"/>
  <c r="AA47" i="7" s="1"/>
  <c r="W21" i="7"/>
  <c r="W47" i="7" s="1"/>
  <c r="B9" i="7"/>
  <c r="B35" i="7" s="1"/>
  <c r="BG16" i="7"/>
  <c r="BG42" i="7" s="1"/>
  <c r="T6" i="7"/>
  <c r="T32" i="7" s="1"/>
  <c r="Z8" i="7"/>
  <c r="Z34" i="7" s="1"/>
  <c r="AR6" i="7"/>
  <c r="BC16" i="7"/>
  <c r="BC42" i="7" s="1"/>
  <c r="AP6" i="7"/>
  <c r="AP32" i="7" s="1"/>
  <c r="AE22" i="7"/>
  <c r="AE48" i="7" s="1"/>
  <c r="BO90" i="21"/>
  <c r="BP83" i="21"/>
  <c r="AQ4" i="7"/>
  <c r="AQ30" i="7" s="1"/>
  <c r="T158" i="21"/>
  <c r="BF158" i="21" s="1"/>
  <c r="AU6" i="7"/>
  <c r="AU32" i="7" s="1"/>
  <c r="AB6" i="7"/>
  <c r="AB32" i="7" s="1"/>
  <c r="U151" i="21"/>
  <c r="BG151" i="21" s="1"/>
  <c r="N29" i="6"/>
  <c r="C36" i="6"/>
  <c r="AH8" i="7"/>
  <c r="AH34" i="7" s="1"/>
  <c r="P4" i="7"/>
  <c r="AM9" i="7"/>
  <c r="AM35" i="7" s="1"/>
  <c r="BN82" i="21"/>
  <c r="AJ21" i="7"/>
  <c r="AJ47" i="7" s="1"/>
  <c r="AN7" i="7"/>
  <c r="AN33" i="7" s="1"/>
  <c r="AC34" i="7"/>
  <c r="H8" i="7"/>
  <c r="H34" i="7" s="1"/>
  <c r="E42" i="7"/>
  <c r="AF7" i="7"/>
  <c r="AF33" i="7" s="1"/>
  <c r="C6" i="7"/>
  <c r="C32" i="7" s="1"/>
  <c r="BC22" i="7"/>
  <c r="BC48" i="7" s="1"/>
  <c r="Q170" i="21"/>
  <c r="BC170" i="21" s="1"/>
  <c r="AC32" i="7"/>
  <c r="Z157" i="21"/>
  <c r="BL157" i="21" s="1"/>
  <c r="W152" i="21"/>
  <c r="BI152" i="21" s="1"/>
  <c r="X6" i="7"/>
  <c r="X32" i="7" s="1"/>
  <c r="F4" i="7"/>
  <c r="F30" i="7" s="1"/>
  <c r="AI21" i="7"/>
  <c r="AI47" i="7" s="1"/>
  <c r="AB4" i="7"/>
  <c r="AB30" i="7" s="1"/>
  <c r="AM7" i="7"/>
  <c r="AM33" i="7" s="1"/>
  <c r="BH30" i="6"/>
  <c r="AD8" i="7"/>
  <c r="AD34" i="7" s="1"/>
  <c r="J21" i="7"/>
  <c r="J47" i="7" s="1"/>
  <c r="BO83" i="21"/>
  <c r="D3" i="7"/>
  <c r="D29" i="7" s="1"/>
  <c r="AZ21" i="7"/>
  <c r="AZ47" i="7" s="1"/>
  <c r="W9" i="7"/>
  <c r="W35" i="7" s="1"/>
  <c r="BO95" i="21"/>
  <c r="V6" i="7"/>
  <c r="V32" i="7" s="1"/>
  <c r="K9" i="7"/>
  <c r="K35" i="7" s="1"/>
  <c r="BG8" i="7"/>
  <c r="BG34" i="7" s="1"/>
  <c r="AJ22" i="7"/>
  <c r="AJ48" i="7" s="1"/>
  <c r="O22" i="7"/>
  <c r="O48" i="7" s="1"/>
  <c r="BC29" i="6"/>
  <c r="AD36" i="6"/>
  <c r="AD29" i="6"/>
  <c r="D22" i="7"/>
  <c r="D48" i="7" s="1"/>
  <c r="BC30" i="6"/>
  <c r="AF29" i="6"/>
  <c r="T36" i="6"/>
  <c r="AP36" i="6"/>
  <c r="BE8" i="7"/>
  <c r="BE34" i="7" s="1"/>
  <c r="BE34" i="8"/>
  <c r="AD119" i="21"/>
  <c r="BP119" i="21" s="1"/>
  <c r="BL29" i="6"/>
  <c r="AT34" i="6"/>
  <c r="F36" i="6"/>
  <c r="AC127" i="21"/>
  <c r="BO127" i="21" s="1"/>
  <c r="BA42" i="8"/>
  <c r="BE9" i="7"/>
  <c r="BE35" i="7" s="1"/>
  <c r="BE35" i="8"/>
  <c r="AD120" i="21"/>
  <c r="BP120" i="21" s="1"/>
  <c r="L36" i="6"/>
  <c r="W6" i="7"/>
  <c r="AD4" i="7"/>
  <c r="P9" i="7"/>
  <c r="AH21" i="7"/>
  <c r="AH47" i="7" s="1"/>
  <c r="AZ9" i="7"/>
  <c r="AZ35" i="7" s="1"/>
  <c r="B3" i="7"/>
  <c r="B29" i="7" s="1"/>
  <c r="Z9" i="7"/>
  <c r="Z35" i="7" s="1"/>
  <c r="F9" i="7"/>
  <c r="F35" i="7" s="1"/>
  <c r="R170" i="21"/>
  <c r="BD170" i="21" s="1"/>
  <c r="AF22" i="7"/>
  <c r="AF48" i="7" s="1"/>
  <c r="AR22" i="7"/>
  <c r="AR48" i="7" s="1"/>
  <c r="AB8" i="7"/>
  <c r="AB34" i="7" s="1"/>
  <c r="BN90" i="21"/>
  <c r="AP7" i="7"/>
  <c r="AP33" i="7" s="1"/>
  <c r="F21" i="7"/>
  <c r="F47" i="7" s="1"/>
  <c r="N6" i="7"/>
  <c r="N32" i="7" s="1"/>
  <c r="R7" i="7"/>
  <c r="R33" i="7" s="1"/>
  <c r="B16" i="7"/>
  <c r="B42" i="7" s="1"/>
  <c r="AZ4" i="7"/>
  <c r="AZ30" i="7" s="1"/>
  <c r="J22" i="7"/>
  <c r="J48" i="7" s="1"/>
  <c r="AQ8" i="7"/>
  <c r="AQ34" i="7" s="1"/>
  <c r="Z21" i="7"/>
  <c r="Z47" i="7" s="1"/>
  <c r="AW3" i="7"/>
  <c r="AW29" i="7" s="1"/>
  <c r="AT22" i="7"/>
  <c r="AT48" i="7" s="1"/>
  <c r="P16" i="7"/>
  <c r="P42" i="7" s="1"/>
  <c r="AD154" i="21"/>
  <c r="BP154" i="21" s="1"/>
  <c r="R21" i="7"/>
  <c r="R47" i="7" s="1"/>
  <c r="BD21" i="7"/>
  <c r="BD47" i="7" s="1"/>
  <c r="X22" i="7"/>
  <c r="X48" i="7" s="1"/>
  <c r="AH4" i="7"/>
  <c r="AH30" i="7" s="1"/>
  <c r="W151" i="21"/>
  <c r="BI151" i="21" s="1"/>
  <c r="AH7" i="7"/>
  <c r="AH33" i="7" s="1"/>
  <c r="P22" i="7"/>
  <c r="P48" i="7" s="1"/>
  <c r="B8" i="7"/>
  <c r="B34" i="7" s="1"/>
  <c r="AD6" i="7"/>
  <c r="AD32" i="7" s="1"/>
  <c r="AX8" i="7"/>
  <c r="AX34" i="7" s="1"/>
  <c r="AH22" i="7"/>
  <c r="AH48" i="7" s="1"/>
  <c r="R156" i="21"/>
  <c r="BD156" i="21" s="1"/>
  <c r="BB9" i="7"/>
  <c r="BB35" i="7" s="1"/>
  <c r="BF8" i="7"/>
  <c r="BF34" i="7" s="1"/>
  <c r="AY22" i="7"/>
  <c r="AY48" i="7" s="1"/>
  <c r="BE42" i="8"/>
  <c r="AD127" i="21"/>
  <c r="BP127" i="21" s="1"/>
  <c r="AX29" i="6"/>
  <c r="AB36" i="6"/>
  <c r="AV34" i="6"/>
  <c r="AP29" i="6"/>
  <c r="Q36" i="7"/>
  <c r="BQ80" i="21"/>
  <c r="AJ7" i="7"/>
  <c r="AJ33" i="7" s="1"/>
  <c r="BP78" i="21"/>
  <c r="S21" i="7"/>
  <c r="S47" i="7" s="1"/>
  <c r="AP4" i="7"/>
  <c r="AP30" i="7" s="1"/>
  <c r="BQ81" i="21"/>
  <c r="N22" i="7"/>
  <c r="N48" i="7" s="1"/>
  <c r="AW9" i="7"/>
  <c r="AW35" i="7" s="1"/>
  <c r="AN4" i="7"/>
  <c r="AN30" i="7" s="1"/>
  <c r="BP90" i="21"/>
  <c r="S3" i="7"/>
  <c r="S29" i="7" s="1"/>
  <c r="AJ8" i="7"/>
  <c r="AJ34" i="7" s="1"/>
  <c r="AX9" i="7"/>
  <c r="AX35" i="7" s="1"/>
  <c r="BJ47" i="6"/>
  <c r="AL36" i="6"/>
  <c r="BE29" i="8"/>
  <c r="AD114" i="21"/>
  <c r="BP114" i="21" s="1"/>
  <c r="AN36" i="6"/>
  <c r="BG47" i="6"/>
  <c r="BK47" i="6"/>
  <c r="AR7" i="7"/>
  <c r="AR33" i="7" s="1"/>
  <c r="AA6" i="7"/>
  <c r="AA32" i="7" s="1"/>
  <c r="BD16" i="7"/>
  <c r="AD22" i="7"/>
  <c r="Z155" i="21"/>
  <c r="BL155" i="21" s="1"/>
  <c r="BN77" i="21"/>
  <c r="H21" i="7"/>
  <c r="W8" i="7"/>
  <c r="W34" i="7" s="1"/>
  <c r="AF4" i="7"/>
  <c r="AF30" i="7" s="1"/>
  <c r="BC9" i="7"/>
  <c r="BC35" i="7" s="1"/>
  <c r="U154" i="21"/>
  <c r="BG154" i="21" s="1"/>
  <c r="K4" i="7"/>
  <c r="P8" i="7"/>
  <c r="P34" i="7" s="1"/>
  <c r="B21" i="7"/>
  <c r="B47" i="7" s="1"/>
  <c r="O16" i="7"/>
  <c r="O42" i="7" s="1"/>
  <c r="S158" i="21"/>
  <c r="BE158" i="21" s="1"/>
  <c r="K7" i="7"/>
  <c r="K33" i="7" s="1"/>
  <c r="J4" i="7"/>
  <c r="J30" i="7" s="1"/>
  <c r="BN78" i="21"/>
  <c r="W157" i="21"/>
  <c r="BI157" i="21" s="1"/>
  <c r="V152" i="21"/>
  <c r="BH152" i="21" s="1"/>
  <c r="D8" i="7"/>
  <c r="D34" i="7" s="1"/>
  <c r="T21" i="7"/>
  <c r="T47" i="7" s="1"/>
  <c r="AX6" i="7"/>
  <c r="AX32" i="7" s="1"/>
  <c r="AI7" i="7"/>
  <c r="AI33" i="7" s="1"/>
  <c r="BF21" i="7"/>
  <c r="BF47" i="7" s="1"/>
  <c r="AD42" i="7"/>
  <c r="BK3" i="7"/>
  <c r="BK29" i="7" s="1"/>
  <c r="BF9" i="7"/>
  <c r="BF35" i="7" s="1"/>
  <c r="Q157" i="21"/>
  <c r="BC157" i="21" s="1"/>
  <c r="O8" i="7"/>
  <c r="O34" i="7" s="1"/>
  <c r="V164" i="21"/>
  <c r="BH164" i="21" s="1"/>
  <c r="O21" i="7"/>
  <c r="O47" i="7" s="1"/>
  <c r="Y156" i="21"/>
  <c r="BK156" i="21" s="1"/>
  <c r="N9" i="7"/>
  <c r="N35" i="7" s="1"/>
  <c r="AX22" i="7"/>
  <c r="AX48" i="7" s="1"/>
  <c r="AJ36" i="6"/>
  <c r="W36" i="6"/>
  <c r="C8" i="7"/>
  <c r="C34" i="7" s="1"/>
  <c r="AM36" i="6"/>
  <c r="AY29" i="6"/>
  <c r="V36" i="6"/>
  <c r="BH29" i="6"/>
  <c r="S36" i="6"/>
  <c r="O29" i="6"/>
  <c r="AE78" i="21"/>
  <c r="BI30" i="6"/>
  <c r="AE374" i="21"/>
  <c r="BF29" i="6"/>
  <c r="BL9" i="7"/>
  <c r="BL35" i="7" s="1"/>
  <c r="J16" i="7"/>
  <c r="J42" i="7" s="1"/>
  <c r="AB22" i="7"/>
  <c r="AB48" i="7" s="1"/>
  <c r="BP95" i="21"/>
  <c r="AP21" i="7"/>
  <c r="AP47" i="7" s="1"/>
  <c r="AY9" i="7"/>
  <c r="AY35" i="7" s="1"/>
  <c r="AC170" i="21"/>
  <c r="BO170" i="21" s="1"/>
  <c r="BH7" i="7"/>
  <c r="BH33" i="7" s="1"/>
  <c r="BQ90" i="21"/>
  <c r="L3" i="7"/>
  <c r="L29" i="7" s="1"/>
  <c r="AQ22" i="7"/>
  <c r="AQ48" i="7" s="1"/>
  <c r="AJ9" i="7"/>
  <c r="AJ35" i="7" s="1"/>
  <c r="V8" i="7"/>
  <c r="V34" i="7" s="1"/>
  <c r="AZ22" i="7"/>
  <c r="AZ48" i="7" s="1"/>
  <c r="AE4" i="7"/>
  <c r="AE30" i="7" s="1"/>
  <c r="K16" i="7"/>
  <c r="K42" i="7" s="1"/>
  <c r="G7" i="7"/>
  <c r="G33" i="7" s="1"/>
  <c r="W154" i="21"/>
  <c r="BI154" i="21" s="1"/>
  <c r="AA22" i="7"/>
  <c r="AA48" i="7" s="1"/>
  <c r="AL21" i="7"/>
  <c r="AL47" i="7" s="1"/>
  <c r="T22" i="7"/>
  <c r="T48" i="7" s="1"/>
  <c r="AB155" i="21"/>
  <c r="BN155" i="21" s="1"/>
  <c r="AI9" i="7"/>
  <c r="AI35" i="7" s="1"/>
  <c r="Z169" i="21"/>
  <c r="BL169" i="21" s="1"/>
  <c r="AT6" i="7"/>
  <c r="AT32" i="7" s="1"/>
  <c r="AC115" i="21"/>
  <c r="BO115" i="21" s="1"/>
  <c r="BA30" i="8"/>
  <c r="AW30" i="8"/>
  <c r="AB115" i="21"/>
  <c r="BN115" i="21" s="1"/>
  <c r="BG29" i="6"/>
  <c r="BD34" i="6"/>
  <c r="BO82" i="21"/>
  <c r="AH36" i="6"/>
  <c r="H29" i="6"/>
  <c r="BJ35" i="6"/>
  <c r="N36" i="6"/>
  <c r="AE29" i="6"/>
  <c r="BG9" i="7"/>
  <c r="BG35" i="7" s="1"/>
  <c r="AI6" i="7"/>
  <c r="AI32" i="7" s="1"/>
  <c r="AR9" i="7"/>
  <c r="AR35" i="7" s="1"/>
  <c r="BM82" i="21"/>
  <c r="AZ6" i="7"/>
  <c r="AZ32" i="7" s="1"/>
  <c r="BM84" i="21"/>
  <c r="AQ6" i="7"/>
  <c r="AQ32" i="7" s="1"/>
  <c r="AB21" i="7"/>
  <c r="AB47" i="7" s="1"/>
  <c r="X21" i="7"/>
  <c r="X47" i="7" s="1"/>
  <c r="W22" i="7"/>
  <c r="W48" i="7" s="1"/>
  <c r="X169" i="21"/>
  <c r="BJ169" i="21" s="1"/>
  <c r="AF8" i="7"/>
  <c r="AF34" i="7" s="1"/>
  <c r="Y154" i="21"/>
  <c r="BK154" i="21" s="1"/>
  <c r="W155" i="21"/>
  <c r="BI155" i="21" s="1"/>
  <c r="AN22" i="7"/>
  <c r="AN48" i="7" s="1"/>
  <c r="Y170" i="21"/>
  <c r="BK170" i="21" s="1"/>
  <c r="AE7" i="7"/>
  <c r="AE33" i="7" s="1"/>
  <c r="AD9" i="7"/>
  <c r="AD35" i="7" s="1"/>
  <c r="H9" i="7"/>
  <c r="H35" i="7" s="1"/>
  <c r="AB3" i="7"/>
  <c r="AB29" i="7" s="1"/>
  <c r="Z152" i="21"/>
  <c r="BL152" i="21" s="1"/>
  <c r="BI9" i="7"/>
  <c r="BI35" i="7" s="1"/>
  <c r="T157" i="21"/>
  <c r="BF157" i="21" s="1"/>
  <c r="AJ4" i="7"/>
  <c r="AJ30" i="7" s="1"/>
  <c r="S170" i="21"/>
  <c r="BE170" i="21" s="1"/>
  <c r="H6" i="7"/>
  <c r="H32" i="7" s="1"/>
  <c r="G8" i="7"/>
  <c r="G34" i="7" s="1"/>
  <c r="BF30" i="6"/>
  <c r="P36" i="6"/>
  <c r="BE4" i="7"/>
  <c r="BE30" i="7" s="1"/>
  <c r="BE30" i="8"/>
  <c r="AD115" i="21"/>
  <c r="BP115" i="21" s="1"/>
  <c r="AS21" i="7"/>
  <c r="AS47" i="7" s="1"/>
  <c r="AA132" i="21"/>
  <c r="BM132" i="21" s="1"/>
  <c r="AS47" i="8"/>
  <c r="X36" i="6"/>
  <c r="AY30" i="6"/>
  <c r="K3" i="7"/>
  <c r="K29" i="7" s="1"/>
  <c r="BD9" i="7"/>
  <c r="BD35" i="7" s="1"/>
  <c r="B22" i="7"/>
  <c r="B48" i="7" s="1"/>
  <c r="AQ21" i="7"/>
  <c r="AQ47" i="7" s="1"/>
  <c r="S8" i="7"/>
  <c r="S34" i="7" s="1"/>
  <c r="N8" i="7"/>
  <c r="N34" i="7" s="1"/>
  <c r="S4" i="7"/>
  <c r="S30" i="7" s="1"/>
  <c r="Q169" i="21"/>
  <c r="BC169" i="21" s="1"/>
  <c r="AV6" i="7"/>
  <c r="AV32" i="7" s="1"/>
  <c r="AY16" i="7"/>
  <c r="AY42" i="7" s="1"/>
  <c r="R9" i="7"/>
  <c r="R35" i="7" s="1"/>
  <c r="BF6" i="7"/>
  <c r="BF32" i="7" s="1"/>
  <c r="D4" i="7"/>
  <c r="D30" i="7" s="1"/>
  <c r="Q155" i="21"/>
  <c r="BC155" i="21" s="1"/>
  <c r="S169" i="21"/>
  <c r="BE169" i="21" s="1"/>
  <c r="Z3" i="7"/>
  <c r="Z29" i="7" s="1"/>
  <c r="BQ96" i="21"/>
  <c r="AQ7" i="7"/>
  <c r="AQ33" i="7" s="1"/>
  <c r="BN83" i="21"/>
  <c r="BI35" i="8"/>
  <c r="AE120" i="21"/>
  <c r="BQ120" i="21" s="1"/>
  <c r="AZ29" i="6"/>
  <c r="AT30" i="6"/>
  <c r="BB47" i="6"/>
  <c r="AX30" i="6"/>
  <c r="BJ34" i="6"/>
  <c r="L7" i="7"/>
  <c r="L33" i="7" s="1"/>
  <c r="BA4" i="7"/>
  <c r="BA30" i="7" s="1"/>
  <c r="AN8" i="7"/>
  <c r="AN34" i="7" s="1"/>
  <c r="AI22" i="7"/>
  <c r="AI48" i="7" s="1"/>
  <c r="D7" i="7"/>
  <c r="D33" i="7" s="1"/>
  <c r="AU16" i="7"/>
  <c r="AU42" i="7" s="1"/>
  <c r="D6" i="7"/>
  <c r="D32" i="7" s="1"/>
  <c r="D9" i="7"/>
  <c r="D35" i="7" s="1"/>
  <c r="BF7" i="7"/>
  <c r="BF33" i="7" s="1"/>
  <c r="H22" i="7"/>
  <c r="H48" i="7" s="1"/>
  <c r="BB16" i="7"/>
  <c r="BB42" i="7" s="1"/>
  <c r="AE21" i="7"/>
  <c r="AE47" i="7" s="1"/>
  <c r="V4" i="7"/>
  <c r="V30" i="7" s="1"/>
  <c r="AP9" i="7"/>
  <c r="AP35" i="7" s="1"/>
  <c r="R154" i="21"/>
  <c r="BD154" i="21" s="1"/>
  <c r="AK36" i="7"/>
  <c r="AP8" i="7"/>
  <c r="AP34" i="7" s="1"/>
  <c r="AH6" i="7"/>
  <c r="AH32" i="7" s="1"/>
  <c r="AF21" i="7"/>
  <c r="AF47" i="7" s="1"/>
  <c r="S154" i="21"/>
  <c r="BE154" i="21" s="1"/>
  <c r="T3" i="7"/>
  <c r="T29" i="7" s="1"/>
  <c r="R4" i="7"/>
  <c r="R30" i="7" s="1"/>
  <c r="AA3" i="7"/>
  <c r="AA29" i="7" s="1"/>
  <c r="BM78" i="21"/>
  <c r="AA152" i="21"/>
  <c r="BM152" i="21" s="1"/>
  <c r="Z158" i="21"/>
  <c r="BL158" i="21" s="1"/>
  <c r="R164" i="21"/>
  <c r="BD164" i="21" s="1"/>
  <c r="AB170" i="21"/>
  <c r="BN170" i="21" s="1"/>
  <c r="AL22" i="7"/>
  <c r="AL48" i="7" s="1"/>
  <c r="F8" i="7"/>
  <c r="F34" i="7" s="1"/>
  <c r="AE6" i="7"/>
  <c r="AE32" i="7" s="1"/>
  <c r="BN95" i="21"/>
  <c r="BJ29" i="6"/>
  <c r="AQ36" i="6"/>
  <c r="BD29" i="6"/>
  <c r="BC47" i="6"/>
  <c r="H36" i="6"/>
  <c r="AD133" i="21"/>
  <c r="BE48" i="8"/>
  <c r="BE22" i="7"/>
  <c r="BE48" i="7" s="1"/>
  <c r="O36" i="6"/>
  <c r="AL29" i="6"/>
  <c r="AB154" i="21"/>
  <c r="BN154" i="21" s="1"/>
  <c r="F16" i="7"/>
  <c r="F42" i="7" s="1"/>
  <c r="BO78" i="21"/>
  <c r="AU21" i="7"/>
  <c r="AU47" i="7" s="1"/>
  <c r="N4" i="7"/>
  <c r="N30" i="7" s="1"/>
  <c r="AU4" i="7"/>
  <c r="AU30" i="7" s="1"/>
  <c r="T9" i="7"/>
  <c r="T35" i="7" s="1"/>
  <c r="G9" i="7"/>
  <c r="G35" i="7" s="1"/>
  <c r="Q154" i="21"/>
  <c r="BC154" i="21" s="1"/>
  <c r="AV22" i="7"/>
  <c r="AV48" i="7" s="1"/>
  <c r="BH9" i="7"/>
  <c r="BH35" i="7" s="1"/>
  <c r="AU8" i="7"/>
  <c r="AU34" i="7" s="1"/>
  <c r="AF9" i="7"/>
  <c r="AF35" i="7" s="1"/>
  <c r="P6" i="7"/>
  <c r="P32" i="7" s="1"/>
  <c r="V154" i="21"/>
  <c r="BH154" i="21" s="1"/>
  <c r="AM8" i="7"/>
  <c r="AM34" i="7" s="1"/>
  <c r="S151" i="21"/>
  <c r="BE151" i="21" s="1"/>
  <c r="X8" i="7"/>
  <c r="X34" i="7" s="1"/>
  <c r="K6" i="7"/>
  <c r="K32" i="7" s="1"/>
  <c r="BO77" i="21"/>
  <c r="AP22" i="7"/>
  <c r="AP48" i="7" s="1"/>
  <c r="K21" i="7"/>
  <c r="K47" i="7" s="1"/>
  <c r="X170" i="21"/>
  <c r="BJ170" i="21" s="1"/>
  <c r="N21" i="7"/>
  <c r="N47" i="7" s="1"/>
  <c r="L6" i="7"/>
  <c r="L32" i="7" s="1"/>
  <c r="V22" i="7"/>
  <c r="V48" i="7" s="1"/>
  <c r="V151" i="21"/>
  <c r="BH151" i="21" s="1"/>
  <c r="BB6" i="7"/>
  <c r="BB32" i="7" s="1"/>
  <c r="C22" i="7"/>
  <c r="C48" i="7" s="1"/>
  <c r="BC8" i="7"/>
  <c r="G6" i="7"/>
  <c r="AV16" i="7"/>
  <c r="AV42" i="7" s="1"/>
  <c r="BQ83" i="21"/>
  <c r="W158" i="21"/>
  <c r="BI158" i="21" s="1"/>
  <c r="AZ16" i="7"/>
  <c r="AZ42" i="7" s="1"/>
  <c r="F7" i="7"/>
  <c r="F33" i="7" s="1"/>
  <c r="BI7" i="7"/>
  <c r="BI33" i="7" s="1"/>
  <c r="AE118" i="21"/>
  <c r="BQ118" i="21" s="1"/>
  <c r="BI33" i="8"/>
  <c r="AR29" i="6"/>
  <c r="AF36" i="6"/>
  <c r="AV29" i="6"/>
  <c r="AU29" i="6"/>
  <c r="AY47" i="6"/>
  <c r="K36" i="6"/>
  <c r="BB30" i="6"/>
  <c r="AW8" i="7"/>
  <c r="AW34" i="7" s="1"/>
  <c r="AW34" i="8"/>
  <c r="AB119" i="21"/>
  <c r="BN119" i="21" s="1"/>
  <c r="BB34" i="6"/>
  <c r="BA3" i="7"/>
  <c r="BA29" i="7" s="1"/>
  <c r="AC114" i="21"/>
  <c r="BO114" i="21" s="1"/>
  <c r="BA29" i="8"/>
  <c r="AL7" i="7"/>
  <c r="AL33" i="7" s="1"/>
  <c r="BE3" i="7"/>
  <c r="BE29" i="7" s="1"/>
  <c r="C7" i="7"/>
  <c r="C33" i="7" s="1"/>
  <c r="S156" i="21"/>
  <c r="BE156" i="21" s="1"/>
  <c r="O6" i="7"/>
  <c r="O32" i="7" s="1"/>
  <c r="C21" i="7"/>
  <c r="C47" i="7" s="1"/>
  <c r="F6" i="7"/>
  <c r="F32" i="7" s="1"/>
  <c r="AE8" i="7"/>
  <c r="AE34" i="7" s="1"/>
  <c r="AU22" i="7"/>
  <c r="AU48" i="7" s="1"/>
  <c r="C16" i="7"/>
  <c r="C42" i="7" s="1"/>
  <c r="R169" i="21"/>
  <c r="BD169" i="21" s="1"/>
  <c r="Z4" i="7"/>
  <c r="Z30" i="7" s="1"/>
  <c r="AA8" i="7"/>
  <c r="AA34" i="7" s="1"/>
  <c r="R6" i="7"/>
  <c r="R32" i="7" s="1"/>
  <c r="AC154" i="21"/>
  <c r="BO154" i="21" s="1"/>
  <c r="BM77" i="21"/>
  <c r="R151" i="21"/>
  <c r="BD151" i="21" s="1"/>
  <c r="AV7" i="7"/>
  <c r="AV33" i="7" s="1"/>
  <c r="L21" i="7"/>
  <c r="L47" i="7" s="1"/>
  <c r="S7" i="7"/>
  <c r="S33" i="7" s="1"/>
  <c r="AY34" i="6"/>
  <c r="AA114" i="21"/>
  <c r="BM114" i="21" s="1"/>
  <c r="AS29" i="8"/>
  <c r="BH47" i="6"/>
  <c r="BK34" i="6"/>
  <c r="BL47" i="6"/>
  <c r="AS42" i="8"/>
  <c r="AA127" i="21"/>
  <c r="BM127" i="21" s="1"/>
  <c r="BL34" i="6"/>
  <c r="BK35" i="6"/>
  <c r="AN29" i="6"/>
  <c r="AS36" i="8"/>
  <c r="AA121" i="21"/>
  <c r="BM121" i="21" s="1"/>
  <c r="AE36" i="6"/>
  <c r="AR36" i="6"/>
  <c r="G29" i="6"/>
  <c r="AC119" i="21"/>
  <c r="BO119" i="21" s="1"/>
  <c r="BA34" i="8"/>
  <c r="BI6" i="7"/>
  <c r="AE117" i="21"/>
  <c r="BQ117" i="21" s="1"/>
  <c r="BI32" i="8"/>
  <c r="AS9" i="7"/>
  <c r="AA120" i="21"/>
  <c r="BM120" i="21" s="1"/>
  <c r="AS35" i="8"/>
  <c r="BB29" i="6"/>
  <c r="AU9" i="7"/>
  <c r="AU35" i="7" s="1"/>
  <c r="C9" i="7"/>
  <c r="C35" i="7" s="1"/>
  <c r="AM4" i="7"/>
  <c r="AM30" i="7" s="1"/>
  <c r="E33" i="7"/>
  <c r="J9" i="7"/>
  <c r="J35" i="7" s="1"/>
  <c r="AH3" i="7"/>
  <c r="AH29" i="7" s="1"/>
  <c r="H4" i="7"/>
  <c r="H30" i="7" s="1"/>
  <c r="Z151" i="21"/>
  <c r="BL151" i="21" s="1"/>
  <c r="AX7" i="7"/>
  <c r="AX33" i="7" s="1"/>
  <c r="AX21" i="7"/>
  <c r="AX47" i="7" s="1"/>
  <c r="AB9" i="7"/>
  <c r="AB35" i="7" s="1"/>
  <c r="AH9" i="7"/>
  <c r="AH35" i="7" s="1"/>
  <c r="R8" i="7"/>
  <c r="R34" i="7" s="1"/>
  <c r="Y157" i="21"/>
  <c r="BK157" i="21" s="1"/>
  <c r="Z22" i="7"/>
  <c r="Z48" i="7" s="1"/>
  <c r="BL6" i="7"/>
  <c r="BL32" i="7" s="1"/>
  <c r="BM90" i="21"/>
  <c r="J6" i="7"/>
  <c r="J32" i="7" s="1"/>
  <c r="AL8" i="7"/>
  <c r="AL34" i="7" s="1"/>
  <c r="AA4" i="7"/>
  <c r="AA30" i="7" s="1"/>
  <c r="X164" i="21"/>
  <c r="BJ164" i="21" s="1"/>
  <c r="BD6" i="7"/>
  <c r="BD32" i="7" s="1"/>
  <c r="AU7" i="7"/>
  <c r="AU33" i="7" s="1"/>
  <c r="S155" i="21"/>
  <c r="BE155" i="21" s="1"/>
  <c r="Z7" i="7"/>
  <c r="Z33" i="7" s="1"/>
  <c r="S22" i="7"/>
  <c r="S48" i="7" s="1"/>
  <c r="BA16" i="7"/>
  <c r="BA42" i="7" s="1"/>
  <c r="BJ6" i="7"/>
  <c r="BJ32" i="7" s="1"/>
  <c r="C3" i="7"/>
  <c r="C29" i="7" s="1"/>
  <c r="AI8" i="7"/>
  <c r="AI34" i="7" s="1"/>
  <c r="AL4" i="7"/>
  <c r="AL30" i="7" s="1"/>
  <c r="U48" i="7"/>
  <c r="J3" i="7"/>
  <c r="J29" i="7" s="1"/>
  <c r="AT9" i="7"/>
  <c r="AT35" i="7" s="1"/>
  <c r="AA170" i="21"/>
  <c r="BM170" i="21" s="1"/>
  <c r="BB22" i="7"/>
  <c r="BB48" i="7" s="1"/>
  <c r="AN6" i="7"/>
  <c r="AN32" i="7" s="1"/>
  <c r="AZ8" i="7"/>
  <c r="AZ34" i="7" s="1"/>
  <c r="X29" i="8"/>
  <c r="BB47" i="8"/>
  <c r="AQ36" i="8"/>
  <c r="AQ29" i="8"/>
  <c r="W36" i="8"/>
  <c r="AU29" i="8"/>
  <c r="BD34" i="8"/>
  <c r="AZ29" i="8"/>
  <c r="AX29" i="8"/>
  <c r="S36" i="8"/>
  <c r="BF30" i="8"/>
  <c r="BJ29" i="8"/>
  <c r="N29" i="8"/>
  <c r="AY30" i="8"/>
  <c r="BC30" i="8"/>
  <c r="AY47" i="8"/>
  <c r="BL34" i="8"/>
  <c r="V36" i="8"/>
  <c r="BH29" i="8"/>
  <c r="J36" i="8"/>
  <c r="AR36" i="8"/>
  <c r="AT30" i="8"/>
  <c r="AV34" i="8"/>
  <c r="BH47" i="8"/>
  <c r="AX30" i="8"/>
  <c r="BJ34" i="8"/>
  <c r="AT34" i="8"/>
  <c r="F36" i="8"/>
  <c r="AL29" i="8"/>
  <c r="AV29" i="8"/>
  <c r="BJ47" i="8"/>
  <c r="AL36" i="8"/>
  <c r="BL30" i="8"/>
  <c r="AN29" i="8"/>
  <c r="BB30" i="8"/>
  <c r="AR29" i="8"/>
  <c r="BB29" i="8"/>
  <c r="H36" i="8"/>
  <c r="AP36" i="8"/>
  <c r="BB34" i="8"/>
  <c r="BK47" i="8"/>
  <c r="P36" i="8"/>
  <c r="H29" i="8"/>
  <c r="BJ35" i="8"/>
  <c r="W29" i="8"/>
  <c r="G36" i="8"/>
  <c r="O29" i="8"/>
  <c r="R36" i="8"/>
  <c r="BG29" i="8"/>
  <c r="G29" i="8"/>
  <c r="P29" i="8"/>
  <c r="AE29" i="8"/>
  <c r="AD29" i="8"/>
  <c r="BC47" i="8"/>
  <c r="BC29" i="8"/>
  <c r="Z36" i="8"/>
  <c r="V29" i="8"/>
  <c r="X36" i="8"/>
  <c r="C36" i="8"/>
  <c r="BD29" i="8"/>
  <c r="B36" i="8"/>
  <c r="BG30" i="8"/>
  <c r="F29" i="8"/>
  <c r="AM29" i="8"/>
  <c r="K36" i="8"/>
  <c r="BK35" i="8"/>
  <c r="AP29" i="8"/>
  <c r="AD36" i="8"/>
  <c r="AB36" i="8"/>
  <c r="O36" i="8"/>
  <c r="L36" i="8"/>
  <c r="AM36" i="8"/>
  <c r="AA36" i="8"/>
  <c r="AI36" i="8"/>
  <c r="AE36" i="8"/>
  <c r="BH30" i="8"/>
  <c r="AY29" i="8"/>
  <c r="BJ30" i="8"/>
  <c r="BK30" i="8"/>
  <c r="AN36" i="8"/>
  <c r="BG47" i="8"/>
  <c r="BK34" i="8"/>
  <c r="AY34" i="8"/>
  <c r="AF36" i="8"/>
  <c r="AH36" i="8"/>
  <c r="T36" i="8"/>
  <c r="AJ36" i="8"/>
  <c r="BL47" i="8"/>
  <c r="AF29" i="8"/>
  <c r="AT29" i="8"/>
  <c r="D36" i="8"/>
  <c r="N36" i="8"/>
  <c r="BL29" i="8"/>
  <c r="BD30" i="8"/>
  <c r="BF29" i="8"/>
  <c r="AQ10" i="7" l="1"/>
  <c r="AQ36" i="7" s="1"/>
  <c r="AV3" i="7"/>
  <c r="AV29" i="7" s="1"/>
  <c r="AL3" i="7"/>
  <c r="AL29" i="7" s="1"/>
  <c r="AC169" i="21"/>
  <c r="BO169" i="21" s="1"/>
  <c r="BK9" i="7"/>
  <c r="BK35" i="7" s="1"/>
  <c r="R10" i="7"/>
  <c r="R36" i="7" s="1"/>
  <c r="BC4" i="7"/>
  <c r="BC30" i="7" s="1"/>
  <c r="AA164" i="21"/>
  <c r="BM164" i="21" s="1"/>
  <c r="G3" i="7"/>
  <c r="G29" i="7" s="1"/>
  <c r="AD3" i="7"/>
  <c r="AD29" i="7" s="1"/>
  <c r="B10" i="7"/>
  <c r="B36" i="7" s="1"/>
  <c r="F10" i="7"/>
  <c r="F36" i="7" s="1"/>
  <c r="AJ10" i="7"/>
  <c r="AJ36" i="7" s="1"/>
  <c r="BJ4" i="7"/>
  <c r="BJ30" i="7" s="1"/>
  <c r="AI10" i="7"/>
  <c r="AI36" i="7" s="1"/>
  <c r="AB152" i="21"/>
  <c r="BN152" i="21" s="1"/>
  <c r="AT4" i="7"/>
  <c r="AT30" i="7" s="1"/>
  <c r="AB169" i="21"/>
  <c r="BN169" i="21" s="1"/>
  <c r="AD156" i="21"/>
  <c r="BP156" i="21" s="1"/>
  <c r="AY21" i="7"/>
  <c r="AY47" i="7" s="1"/>
  <c r="O10" i="7"/>
  <c r="O36" i="7" s="1"/>
  <c r="AA151" i="21"/>
  <c r="BM151" i="21" s="1"/>
  <c r="AU3" i="7"/>
  <c r="AU29" i="7" s="1"/>
  <c r="BD8" i="7"/>
  <c r="BD34" i="7" s="1"/>
  <c r="AP3" i="7"/>
  <c r="AP29" i="7" s="1"/>
  <c r="AF3" i="7"/>
  <c r="AF29" i="7" s="1"/>
  <c r="AB151" i="21"/>
  <c r="BN151" i="21" s="1"/>
  <c r="BH21" i="7"/>
  <c r="BH47" i="7" s="1"/>
  <c r="BB8" i="7"/>
  <c r="BB34" i="7" s="1"/>
  <c r="AE3" i="7"/>
  <c r="AE29" i="7" s="1"/>
  <c r="AC157" i="21"/>
  <c r="BO157" i="21" s="1"/>
  <c r="J10" i="7"/>
  <c r="J36" i="7" s="1"/>
  <c r="D47" i="7"/>
  <c r="AB164" i="21"/>
  <c r="BN164" i="21" s="1"/>
  <c r="BH3" i="7"/>
  <c r="BH29" i="7" s="1"/>
  <c r="BJ21" i="7"/>
  <c r="BJ47" i="7" s="1"/>
  <c r="G10" i="7"/>
  <c r="G36" i="7" s="1"/>
  <c r="AN3" i="7"/>
  <c r="AN29" i="7" s="1"/>
  <c r="BD3" i="7"/>
  <c r="BD29" i="7" s="1"/>
  <c r="N10" i="7"/>
  <c r="N36" i="7" s="1"/>
  <c r="BF3" i="7"/>
  <c r="BF29" i="7" s="1"/>
  <c r="AX3" i="7"/>
  <c r="AX29" i="7" s="1"/>
  <c r="AC152" i="21"/>
  <c r="BO152" i="21" s="1"/>
  <c r="T10" i="7"/>
  <c r="T36" i="7" s="1"/>
  <c r="BG4" i="7"/>
  <c r="BG30" i="7" s="1"/>
  <c r="AQ3" i="7"/>
  <c r="AQ29" i="7" s="1"/>
  <c r="AL10" i="7"/>
  <c r="BC3" i="7"/>
  <c r="BC29" i="7" s="1"/>
  <c r="AY8" i="7"/>
  <c r="AY34" i="7" s="1"/>
  <c r="AZ3" i="7"/>
  <c r="AZ29" i="7" s="1"/>
  <c r="AA158" i="21"/>
  <c r="BM158" i="21" s="1"/>
  <c r="BJ9" i="7"/>
  <c r="BJ35" i="7" s="1"/>
  <c r="X3" i="7"/>
  <c r="X29" i="7" s="1"/>
  <c r="AI29" i="7"/>
  <c r="BI32" i="7"/>
  <c r="BI8" i="7"/>
  <c r="BI34" i="8"/>
  <c r="AE119" i="21"/>
  <c r="BQ119" i="21" s="1"/>
  <c r="BF42" i="8"/>
  <c r="BF16" i="7"/>
  <c r="BF42" i="7" s="1"/>
  <c r="AS35" i="7"/>
  <c r="BK8" i="7"/>
  <c r="AD48" i="7"/>
  <c r="N3" i="7"/>
  <c r="N29" i="7" s="1"/>
  <c r="Z10" i="7"/>
  <c r="P3" i="7"/>
  <c r="P29" i="7" s="1"/>
  <c r="G32" i="7"/>
  <c r="AY33" i="8"/>
  <c r="AY7" i="7"/>
  <c r="AY33" i="7" s="1"/>
  <c r="AE154" i="21"/>
  <c r="BQ154" i="21" s="1"/>
  <c r="BC34" i="7"/>
  <c r="BF48" i="8"/>
  <c r="BF22" i="7"/>
  <c r="BF48" i="7" s="1"/>
  <c r="BL3" i="7"/>
  <c r="BL29" i="7" s="1"/>
  <c r="BQ77" i="21"/>
  <c r="AR32" i="7"/>
  <c r="AD169" i="21"/>
  <c r="BP169" i="21" s="1"/>
  <c r="BJ3" i="7"/>
  <c r="AE155" i="21"/>
  <c r="BQ155" i="21" s="1"/>
  <c r="AA10" i="7"/>
  <c r="AA36" i="7" s="1"/>
  <c r="W3" i="7"/>
  <c r="W29" i="7" s="1"/>
  <c r="BP133" i="21"/>
  <c r="AD170" i="21"/>
  <c r="BP170" i="21" s="1"/>
  <c r="BF4" i="7"/>
  <c r="BF30" i="7" s="1"/>
  <c r="AM10" i="7"/>
  <c r="AM36" i="7" s="1"/>
  <c r="H47" i="7"/>
  <c r="F3" i="7"/>
  <c r="F29" i="7" s="1"/>
  <c r="BD4" i="7"/>
  <c r="BD30" i="7" s="1"/>
  <c r="BL4" i="7"/>
  <c r="BL30" i="7" s="1"/>
  <c r="BD42" i="7"/>
  <c r="BK21" i="7"/>
  <c r="BK47" i="7" s="1"/>
  <c r="BL8" i="7"/>
  <c r="BL34" i="7" s="1"/>
  <c r="H3" i="7"/>
  <c r="H29" i="7" s="1"/>
  <c r="BQ78" i="21"/>
  <c r="BD48" i="8"/>
  <c r="BD22" i="7"/>
  <c r="BD48" i="7" s="1"/>
  <c r="AR10" i="7"/>
  <c r="AR36" i="7" s="1"/>
  <c r="AF10" i="7"/>
  <c r="AF36" i="7" s="1"/>
  <c r="H10" i="7"/>
  <c r="H36" i="7" s="1"/>
  <c r="AX4" i="7"/>
  <c r="AX30" i="7" s="1"/>
  <c r="O3" i="7"/>
  <c r="O29" i="7" s="1"/>
  <c r="BG21" i="7"/>
  <c r="BG47" i="7" s="1"/>
  <c r="AV8" i="7"/>
  <c r="AV34" i="7" s="1"/>
  <c r="L10" i="7"/>
  <c r="L36" i="7" s="1"/>
  <c r="AM3" i="7"/>
  <c r="AM29" i="7" s="1"/>
  <c r="AD151" i="21"/>
  <c r="BP151" i="21" s="1"/>
  <c r="W32" i="7"/>
  <c r="BB3" i="7"/>
  <c r="BB29" i="7" s="1"/>
  <c r="AY4" i="7"/>
  <c r="AY30" i="7" s="1"/>
  <c r="AH10" i="7"/>
  <c r="AH36" i="7" s="1"/>
  <c r="BI4" i="7"/>
  <c r="AE115" i="21"/>
  <c r="BQ115" i="21" s="1"/>
  <c r="BI30" i="8"/>
  <c r="W10" i="7"/>
  <c r="W36" i="7" s="1"/>
  <c r="AB10" i="7"/>
  <c r="AB36" i="7" s="1"/>
  <c r="BH4" i="7"/>
  <c r="BH30" i="7" s="1"/>
  <c r="C10" i="7"/>
  <c r="C36" i="7" s="1"/>
  <c r="AD157" i="21"/>
  <c r="BP157" i="21" s="1"/>
  <c r="V3" i="7"/>
  <c r="V29" i="7" s="1"/>
  <c r="BK4" i="7"/>
  <c r="BK30" i="7" s="1"/>
  <c r="AT3" i="7"/>
  <c r="AT29" i="7" s="1"/>
  <c r="P30" i="7"/>
  <c r="BG3" i="7"/>
  <c r="BG29" i="7" s="1"/>
  <c r="V10" i="7"/>
  <c r="V36" i="7" s="1"/>
  <c r="AD30" i="7"/>
  <c r="D10" i="7"/>
  <c r="D36" i="7" s="1"/>
  <c r="AE114" i="21"/>
  <c r="BQ114" i="21" s="1"/>
  <c r="BI29" i="8"/>
  <c r="BJ8" i="7"/>
  <c r="BJ34" i="7" s="1"/>
  <c r="AA156" i="21"/>
  <c r="BM156" i="21" s="1"/>
  <c r="P10" i="7"/>
  <c r="P36" i="7" s="1"/>
  <c r="BB4" i="7"/>
  <c r="BB30" i="7" s="1"/>
  <c r="AE132" i="21"/>
  <c r="BQ132" i="21" s="1"/>
  <c r="BI47" i="8"/>
  <c r="AE10" i="7"/>
  <c r="AE157" i="21"/>
  <c r="BQ157" i="21" s="1"/>
  <c r="AR3" i="7"/>
  <c r="BC21" i="7"/>
  <c r="BC47" i="7" s="1"/>
  <c r="BB21" i="7"/>
  <c r="BB47" i="7" s="1"/>
  <c r="AB157" i="21"/>
  <c r="BN157" i="21" s="1"/>
  <c r="S10" i="7"/>
  <c r="S36" i="7" s="1"/>
  <c r="AN10" i="7"/>
  <c r="AN36" i="7" s="1"/>
  <c r="AD164" i="21"/>
  <c r="BP164" i="21" s="1"/>
  <c r="AD152" i="21"/>
  <c r="BP152" i="21" s="1"/>
  <c r="AP10" i="7"/>
  <c r="AP36" i="7" s="1"/>
  <c r="AD10" i="7"/>
  <c r="AD36" i="7" s="1"/>
  <c r="BI21" i="7"/>
  <c r="BI47" i="7" s="1"/>
  <c r="AA157" i="21"/>
  <c r="BM157" i="21" s="1"/>
  <c r="AA169" i="21"/>
  <c r="BM169" i="21" s="1"/>
  <c r="BQ95" i="21"/>
  <c r="P35" i="7"/>
  <c r="AT8" i="7"/>
  <c r="AT34" i="7" s="1"/>
  <c r="BQ82" i="21"/>
  <c r="AY3" i="7"/>
  <c r="BI3" i="7"/>
  <c r="BI29" i="7" s="1"/>
  <c r="BL21" i="7"/>
  <c r="BL47" i="7" s="1"/>
  <c r="K10" i="7"/>
  <c r="K36" i="7" s="1"/>
  <c r="AC151" i="21"/>
  <c r="BO151" i="21" s="1"/>
  <c r="X10" i="7"/>
  <c r="X36" i="7" s="1"/>
  <c r="AC156" i="21"/>
  <c r="BO156" i="21" s="1"/>
  <c r="K30" i="7"/>
  <c r="AB156" i="21"/>
  <c r="BN156" i="21" s="1"/>
  <c r="AC164" i="21"/>
  <c r="BO164" i="21" s="1"/>
  <c r="AE169" i="21" l="1"/>
  <c r="BQ169" i="21" s="1"/>
  <c r="AE156" i="21"/>
  <c r="BQ156" i="21" s="1"/>
  <c r="AL36" i="7"/>
  <c r="BP37" i="6"/>
  <c r="AG94" i="21"/>
  <c r="AG390" i="21"/>
  <c r="BQ46" i="6"/>
  <c r="AE152" i="21"/>
  <c r="BQ152" i="21" s="1"/>
  <c r="BI30" i="7"/>
  <c r="BQ41" i="6"/>
  <c r="AG385" i="21"/>
  <c r="AG89" i="21"/>
  <c r="BJ29" i="7"/>
  <c r="BN37" i="6"/>
  <c r="BL46" i="6"/>
  <c r="AG381" i="21"/>
  <c r="BQ37" i="6"/>
  <c r="AG85" i="21"/>
  <c r="AE151" i="21"/>
  <c r="BQ151" i="21" s="1"/>
  <c r="BL41" i="6"/>
  <c r="Z36" i="7"/>
  <c r="BL37" i="6"/>
  <c r="BN45" i="6"/>
  <c r="BM45" i="6"/>
  <c r="AF389" i="21"/>
  <c r="AF93" i="21"/>
  <c r="AY29" i="7"/>
  <c r="BN41" i="6"/>
  <c r="BL45" i="6"/>
  <c r="BO41" i="6"/>
  <c r="AE36" i="7"/>
  <c r="BI34" i="7"/>
  <c r="BO45" i="6"/>
  <c r="BO46" i="6"/>
  <c r="BQ45" i="6"/>
  <c r="AG93" i="21"/>
  <c r="AG389" i="21"/>
  <c r="BP45" i="6"/>
  <c r="AZ33" i="8"/>
  <c r="AZ7" i="7"/>
  <c r="AZ33" i="7" s="1"/>
  <c r="BP46" i="6"/>
  <c r="BG48" i="8"/>
  <c r="BG22" i="7"/>
  <c r="BG48" i="7" s="1"/>
  <c r="BJ33" i="8"/>
  <c r="BJ7" i="7"/>
  <c r="BJ33" i="7" s="1"/>
  <c r="AR29" i="7"/>
  <c r="BK33" i="8"/>
  <c r="BK7" i="7"/>
  <c r="BK33" i="7" s="1"/>
  <c r="BN46" i="6"/>
  <c r="BM41" i="6"/>
  <c r="AF89" i="21"/>
  <c r="AF385" i="21"/>
  <c r="BQ38" i="6"/>
  <c r="AG86" i="21"/>
  <c r="AG382" i="21"/>
  <c r="AF381" i="21"/>
  <c r="AF85" i="21"/>
  <c r="BM37" i="6"/>
  <c r="BP41" i="6"/>
  <c r="BH42" i="8"/>
  <c r="BH16" i="7"/>
  <c r="BH42" i="7" s="1"/>
  <c r="BO37" i="6"/>
  <c r="AF390" i="21"/>
  <c r="BM46" i="6"/>
  <c r="AF94" i="21"/>
  <c r="BK34" i="7"/>
  <c r="BQ11" i="7"/>
  <c r="BQ37" i="7" s="1"/>
  <c r="BL37" i="8"/>
  <c r="BL45" i="8"/>
  <c r="BS137" i="21"/>
  <c r="BL46" i="8"/>
  <c r="BO37" i="8"/>
  <c r="BP37" i="8"/>
  <c r="BM20" i="7"/>
  <c r="BR137" i="21"/>
  <c r="BP46" i="8"/>
  <c r="BO45" i="8"/>
  <c r="BP41" i="8"/>
  <c r="BP45" i="8"/>
  <c r="BO46" i="8"/>
  <c r="BQ15" i="7"/>
  <c r="BQ41" i="7" s="1"/>
  <c r="BN46" i="8"/>
  <c r="BN45" i="8"/>
  <c r="BN37" i="8"/>
  <c r="BS142" i="21"/>
  <c r="BR142" i="21"/>
  <c r="BP20" i="7" l="1"/>
  <c r="BP46" i="7" s="1"/>
  <c r="BL20" i="7"/>
  <c r="BL46" i="7" s="1"/>
  <c r="BP15" i="7"/>
  <c r="BP41" i="7" s="1"/>
  <c r="BO19" i="7"/>
  <c r="BO45" i="7" s="1"/>
  <c r="BN19" i="7"/>
  <c r="BN45" i="7" s="1"/>
  <c r="BO11" i="7"/>
  <c r="BO37" i="7" s="1"/>
  <c r="BP19" i="7"/>
  <c r="BP45" i="7" s="1"/>
  <c r="BN20" i="7"/>
  <c r="BN46" i="7" s="1"/>
  <c r="BM46" i="7"/>
  <c r="BS100" i="21"/>
  <c r="AG174" i="21"/>
  <c r="BS174" i="21" s="1"/>
  <c r="BI42" i="8"/>
  <c r="AE127" i="21"/>
  <c r="BI16" i="7"/>
  <c r="BI42" i="7" s="1"/>
  <c r="AG131" i="21"/>
  <c r="BS131" i="21" s="1"/>
  <c r="BQ46" i="8"/>
  <c r="BO20" i="7"/>
  <c r="BO46" i="7" s="1"/>
  <c r="BS85" i="21"/>
  <c r="BH48" i="8"/>
  <c r="BH22" i="7"/>
  <c r="BH48" i="7" s="1"/>
  <c r="BL19" i="7"/>
  <c r="BL45" i="7" s="1"/>
  <c r="BL11" i="7"/>
  <c r="BL37" i="7" s="1"/>
  <c r="BQ12" i="7"/>
  <c r="AG123" i="21"/>
  <c r="BS123" i="21" s="1"/>
  <c r="BQ38" i="8"/>
  <c r="BL33" i="8"/>
  <c r="BL7" i="7"/>
  <c r="BL33" i="7" s="1"/>
  <c r="BR100" i="21"/>
  <c r="AF174" i="21"/>
  <c r="BR174" i="21" s="1"/>
  <c r="BR89" i="21"/>
  <c r="BQ20" i="7"/>
  <c r="BQ46" i="7" s="1"/>
  <c r="BM45" i="8"/>
  <c r="AF130" i="21"/>
  <c r="BR130" i="21" s="1"/>
  <c r="BS89" i="21"/>
  <c r="BS105" i="21"/>
  <c r="AG179" i="21"/>
  <c r="BS179" i="21" s="1"/>
  <c r="AG126" i="21"/>
  <c r="BS126" i="21" s="1"/>
  <c r="BQ41" i="8"/>
  <c r="BS94" i="21"/>
  <c r="BM19" i="7"/>
  <c r="BM45" i="7" s="1"/>
  <c r="BR105" i="21"/>
  <c r="AF179" i="21"/>
  <c r="BR179" i="21" s="1"/>
  <c r="BQ19" i="7"/>
  <c r="BQ45" i="7" s="1"/>
  <c r="AG130" i="21"/>
  <c r="BS130" i="21" s="1"/>
  <c r="BQ45" i="8"/>
  <c r="BS86" i="21"/>
  <c r="BR94" i="21"/>
  <c r="BR85" i="21"/>
  <c r="BR93" i="21"/>
  <c r="BP11" i="7"/>
  <c r="BP37" i="7" s="1"/>
  <c r="BN11" i="7"/>
  <c r="BN37" i="7" s="1"/>
  <c r="BQ37" i="8"/>
  <c r="AG122" i="21"/>
  <c r="BS122" i="21" s="1"/>
  <c r="BM46" i="8"/>
  <c r="AF131" i="21"/>
  <c r="BR131" i="21" s="1"/>
  <c r="BM11" i="7"/>
  <c r="AF122" i="21"/>
  <c r="BR122" i="21" s="1"/>
  <c r="BM37" i="8"/>
  <c r="BS93" i="21"/>
  <c r="AG163" i="21" l="1"/>
  <c r="BS163" i="21" s="1"/>
  <c r="AG160" i="21"/>
  <c r="BS160" i="21" s="1"/>
  <c r="AG159" i="21"/>
  <c r="BS159" i="21" s="1"/>
  <c r="AF168" i="21"/>
  <c r="BR168" i="21" s="1"/>
  <c r="BN33" i="8"/>
  <c r="BN7" i="7"/>
  <c r="BN33" i="7" s="1"/>
  <c r="BM37" i="7"/>
  <c r="BI48" i="8"/>
  <c r="AE133" i="21"/>
  <c r="BI22" i="7"/>
  <c r="BI48" i="7" s="1"/>
  <c r="BQ38" i="7"/>
  <c r="AC118" i="21"/>
  <c r="BA33" i="8"/>
  <c r="BA7" i="7"/>
  <c r="BA33" i="7" s="1"/>
  <c r="AG167" i="21"/>
  <c r="BS167" i="21" s="1"/>
  <c r="BQ127" i="21"/>
  <c r="AE164" i="21"/>
  <c r="BQ164" i="21" s="1"/>
  <c r="AF167" i="21"/>
  <c r="BR167" i="21" s="1"/>
  <c r="BJ42" i="8"/>
  <c r="BJ16" i="7"/>
  <c r="BJ42" i="7" s="1"/>
  <c r="AF159" i="21"/>
  <c r="BR159" i="21" s="1"/>
  <c r="BR37" i="8"/>
  <c r="BR11" i="7"/>
  <c r="BR37" i="7" s="1"/>
  <c r="BB33" i="8"/>
  <c r="BB7" i="7"/>
  <c r="BB33" i="7" s="1"/>
  <c r="AG168" i="21"/>
  <c r="BS168" i="21" s="1"/>
  <c r="BK42" i="8" l="1"/>
  <c r="BK16" i="7"/>
  <c r="BK42" i="7" s="1"/>
  <c r="BQ133" i="21"/>
  <c r="AE170" i="21"/>
  <c r="BQ170" i="21" s="1"/>
  <c r="BC33" i="8"/>
  <c r="BC7" i="7"/>
  <c r="BC33" i="7" s="1"/>
  <c r="BJ48" i="8"/>
  <c r="BJ22" i="7"/>
  <c r="BJ48" i="7" s="1"/>
  <c r="BS37" i="8"/>
  <c r="BS11" i="7"/>
  <c r="BS37" i="7" s="1"/>
  <c r="BD33" i="8"/>
  <c r="BD7" i="7"/>
  <c r="BD33" i="7" s="1"/>
  <c r="AF118" i="21"/>
  <c r="BM33" i="8"/>
  <c r="BM7" i="7"/>
  <c r="BM33" i="7" s="1"/>
  <c r="BO118" i="21"/>
  <c r="AC155" i="21"/>
  <c r="BO155" i="21" s="1"/>
  <c r="BL42" i="8" l="1"/>
  <c r="BL16" i="7"/>
  <c r="BL42" i="7" s="1"/>
  <c r="BR118" i="21"/>
  <c r="AF155" i="21"/>
  <c r="BR155" i="21" s="1"/>
  <c r="BK48" i="8"/>
  <c r="BK22" i="7"/>
  <c r="BK48" i="7" s="1"/>
  <c r="BT37" i="8"/>
  <c r="BT11" i="7"/>
  <c r="BT37" i="7" s="1"/>
  <c r="AH122" i="21" l="1"/>
  <c r="BU37" i="8"/>
  <c r="BU11" i="7"/>
  <c r="BU37" i="7" s="1"/>
  <c r="BN42" i="8"/>
  <c r="BN16" i="7"/>
  <c r="BN42" i="7" s="1"/>
  <c r="BL48" i="8"/>
  <c r="BL22" i="7"/>
  <c r="BL48" i="7" s="1"/>
  <c r="BM42" i="8"/>
  <c r="AF127" i="21"/>
  <c r="BM16" i="7"/>
  <c r="BM42" i="7" s="1"/>
  <c r="AF133" i="21"/>
  <c r="BM48" i="8"/>
  <c r="BM22" i="7"/>
  <c r="BM48" i="7" s="1"/>
  <c r="BA37" i="6" l="1"/>
  <c r="AC381" i="21"/>
  <c r="AC85" i="21"/>
  <c r="AV41" i="6"/>
  <c r="AL41" i="6"/>
  <c r="F37" i="6"/>
  <c r="R46" i="6"/>
  <c r="AF46" i="6"/>
  <c r="AL46" i="6"/>
  <c r="K37" i="6"/>
  <c r="AA37" i="6"/>
  <c r="H37" i="6"/>
  <c r="BH41" i="6"/>
  <c r="AC45" i="6"/>
  <c r="W93" i="21"/>
  <c r="W389" i="21"/>
  <c r="AI45" i="6"/>
  <c r="AD93" i="21"/>
  <c r="AD389" i="21"/>
  <c r="BE45" i="6"/>
  <c r="BC46" i="6"/>
  <c r="AO46" i="6"/>
  <c r="Z390" i="21"/>
  <c r="Z94" i="21"/>
  <c r="C41" i="6"/>
  <c r="J41" i="6"/>
  <c r="AM37" i="6"/>
  <c r="AX46" i="6"/>
  <c r="AU41" i="6"/>
  <c r="AA93" i="21"/>
  <c r="AS45" i="6"/>
  <c r="AA389" i="21"/>
  <c r="H46" i="6"/>
  <c r="AQ46" i="6"/>
  <c r="AV45" i="6"/>
  <c r="Y85" i="21"/>
  <c r="Y381" i="21"/>
  <c r="AK37" i="6"/>
  <c r="J45" i="6"/>
  <c r="AN46" i="6"/>
  <c r="Y41" i="6"/>
  <c r="V89" i="21"/>
  <c r="V385" i="21"/>
  <c r="AZ37" i="6"/>
  <c r="AX41" i="6"/>
  <c r="S46" i="6"/>
  <c r="O37" i="6"/>
  <c r="AT37" i="6"/>
  <c r="AH41" i="6"/>
  <c r="BJ45" i="6"/>
  <c r="AH37" i="6"/>
  <c r="AR45" i="6"/>
  <c r="L45" i="6"/>
  <c r="AT41" i="6"/>
  <c r="AY45" i="6"/>
  <c r="X45" i="6"/>
  <c r="AB385" i="21"/>
  <c r="AW41" i="6"/>
  <c r="AB89" i="21"/>
  <c r="J37" i="6"/>
  <c r="AD385" i="21"/>
  <c r="AD89" i="21"/>
  <c r="BE41" i="6"/>
  <c r="W45" i="6"/>
  <c r="AA85" i="21"/>
  <c r="AA381" i="21"/>
  <c r="AS37" i="6"/>
  <c r="AI37" i="6"/>
  <c r="N41" i="6"/>
  <c r="AD45" i="6"/>
  <c r="AR46" i="6"/>
  <c r="I46" i="6"/>
  <c r="R390" i="21"/>
  <c r="R94" i="21"/>
  <c r="V390" i="21"/>
  <c r="Y46" i="6"/>
  <c r="V94" i="21"/>
  <c r="X41" i="6"/>
  <c r="AB45" i="6"/>
  <c r="S385" i="21"/>
  <c r="M41" i="6"/>
  <c r="S89" i="21"/>
  <c r="AC93" i="21"/>
  <c r="AC389" i="21"/>
  <c r="BA45" i="6"/>
  <c r="G37" i="6"/>
  <c r="AI46" i="6"/>
  <c r="Z37" i="6"/>
  <c r="AB390" i="21"/>
  <c r="AB94" i="21"/>
  <c r="AW46" i="6"/>
  <c r="Z385" i="21"/>
  <c r="AO41" i="6"/>
  <c r="Z89" i="21"/>
  <c r="F41" i="6"/>
  <c r="BD45" i="6"/>
  <c r="W37" i="6"/>
  <c r="X37" i="6"/>
  <c r="P41" i="6"/>
  <c r="AC94" i="21"/>
  <c r="AC390" i="21"/>
  <c r="BA46" i="6"/>
  <c r="AA41" i="6"/>
  <c r="R89" i="21"/>
  <c r="R385" i="21"/>
  <c r="I41" i="6"/>
  <c r="V46" i="6"/>
  <c r="Y89" i="21"/>
  <c r="Y385" i="21"/>
  <c r="AK41" i="6"/>
  <c r="AP45" i="6"/>
  <c r="AI41" i="6"/>
  <c r="X389" i="21"/>
  <c r="X93" i="21"/>
  <c r="AG45" i="6"/>
  <c r="D46" i="6"/>
  <c r="B45" i="6"/>
  <c r="AN45" i="6"/>
  <c r="Z381" i="21"/>
  <c r="Z85" i="21"/>
  <c r="AO37" i="6"/>
  <c r="X390" i="21"/>
  <c r="X94" i="21"/>
  <c r="AG46" i="6"/>
  <c r="V37" i="6"/>
  <c r="BK46" i="6"/>
  <c r="AQ37" i="6"/>
  <c r="AJ41" i="6"/>
  <c r="BH45" i="6"/>
  <c r="AE45" i="6"/>
  <c r="AP37" i="6"/>
  <c r="BC45" i="6"/>
  <c r="AY46" i="6"/>
  <c r="AR41" i="6"/>
  <c r="BG41" i="6"/>
  <c r="V93" i="21"/>
  <c r="V389" i="21"/>
  <c r="Y45" i="6"/>
  <c r="BE37" i="6"/>
  <c r="AD381" i="21"/>
  <c r="AD85" i="21"/>
  <c r="AM41" i="6"/>
  <c r="R41" i="6"/>
  <c r="BB37" i="6"/>
  <c r="B37" i="6"/>
  <c r="AS41" i="6"/>
  <c r="AA89" i="21"/>
  <c r="AA385" i="21"/>
  <c r="L41" i="6"/>
  <c r="AB41" i="6"/>
  <c r="AY37" i="6"/>
  <c r="BB41" i="6"/>
  <c r="AB46" i="6"/>
  <c r="AJ45" i="6"/>
  <c r="AU37" i="6"/>
  <c r="AP46" i="6"/>
  <c r="BF45" i="6"/>
  <c r="BJ37" i="6"/>
  <c r="C46" i="6"/>
  <c r="BB46" i="6"/>
  <c r="U385" i="21"/>
  <c r="U41" i="6"/>
  <c r="U89" i="21"/>
  <c r="T385" i="21"/>
  <c r="T89" i="21"/>
  <c r="Q41" i="6"/>
  <c r="V381" i="21"/>
  <c r="Y37" i="6"/>
  <c r="V85" i="21"/>
  <c r="AZ45" i="6"/>
  <c r="R37" i="6"/>
  <c r="W94" i="21"/>
  <c r="W390" i="21"/>
  <c r="AC46" i="6"/>
  <c r="BG45" i="6"/>
  <c r="D41" i="6"/>
  <c r="K45" i="6"/>
  <c r="L37" i="6"/>
  <c r="BR127" i="21"/>
  <c r="AF164" i="21"/>
  <c r="BR164" i="21" s="1"/>
  <c r="AL45" i="6"/>
  <c r="AE37" i="6"/>
  <c r="BD41" i="6"/>
  <c r="T45" i="6"/>
  <c r="BB45" i="6"/>
  <c r="AF41" i="6"/>
  <c r="E45" i="6"/>
  <c r="Q389" i="21"/>
  <c r="Q93" i="21"/>
  <c r="Z46" i="6"/>
  <c r="BG37" i="6"/>
  <c r="AT45" i="6"/>
  <c r="N46" i="6"/>
  <c r="U93" i="21"/>
  <c r="U389" i="21"/>
  <c r="U45" i="6"/>
  <c r="S389" i="21"/>
  <c r="S93" i="21"/>
  <c r="M45" i="6"/>
  <c r="R45" i="6"/>
  <c r="AS46" i="6"/>
  <c r="AA390" i="21"/>
  <c r="AA94" i="21"/>
  <c r="J46" i="6"/>
  <c r="P46" i="6"/>
  <c r="AY41" i="6"/>
  <c r="G46" i="6"/>
  <c r="AO45" i="6"/>
  <c r="Z93" i="21"/>
  <c r="Z389" i="21"/>
  <c r="BK37" i="6"/>
  <c r="G45" i="6"/>
  <c r="Y390" i="21"/>
  <c r="AK46" i="6"/>
  <c r="Y94" i="21"/>
  <c r="L46" i="6"/>
  <c r="BC41" i="6"/>
  <c r="T37" i="6"/>
  <c r="S37" i="6"/>
  <c r="AE93" i="21"/>
  <c r="AE389" i="21"/>
  <c r="BI45" i="6"/>
  <c r="AN37" i="6"/>
  <c r="AZ41" i="6"/>
  <c r="BD46" i="6"/>
  <c r="AG41" i="6"/>
  <c r="X89" i="21"/>
  <c r="X385" i="21"/>
  <c r="BF37" i="6"/>
  <c r="BI37" i="6"/>
  <c r="AE381" i="21"/>
  <c r="AE85" i="21"/>
  <c r="AL37" i="6"/>
  <c r="BV37" i="8"/>
  <c r="BV11" i="7"/>
  <c r="BV37" i="7" s="1"/>
  <c r="BT122" i="21"/>
  <c r="AH159" i="21"/>
  <c r="BT159" i="21" s="1"/>
  <c r="AH46" i="6"/>
  <c r="Q385" i="21"/>
  <c r="Q89" i="21"/>
  <c r="E41" i="6"/>
  <c r="Q390" i="21"/>
  <c r="Q94" i="21"/>
  <c r="E46" i="6"/>
  <c r="AF37" i="6"/>
  <c r="S41" i="6"/>
  <c r="AN41" i="6"/>
  <c r="P37" i="6"/>
  <c r="K41" i="6"/>
  <c r="AQ41" i="6"/>
  <c r="AC385" i="21"/>
  <c r="AC89" i="21"/>
  <c r="BA41" i="6"/>
  <c r="AW37" i="6"/>
  <c r="AB381" i="21"/>
  <c r="AB85" i="21"/>
  <c r="B46" i="6"/>
  <c r="Q45" i="6"/>
  <c r="T93" i="21"/>
  <c r="T389" i="21"/>
  <c r="AR37" i="6"/>
  <c r="AJ46" i="6"/>
  <c r="AA46" i="6"/>
  <c r="X46" i="6"/>
  <c r="W85" i="21"/>
  <c r="AC37" i="6"/>
  <c r="W381" i="21"/>
  <c r="H41" i="6"/>
  <c r="V41" i="6"/>
  <c r="AQ45" i="6"/>
  <c r="W46" i="6"/>
  <c r="BJ46" i="6"/>
  <c r="D37" i="6"/>
  <c r="X381" i="21"/>
  <c r="AG37" i="6"/>
  <c r="X85" i="21"/>
  <c r="BK45" i="6"/>
  <c r="M37" i="6"/>
  <c r="S85" i="21"/>
  <c r="S381" i="21"/>
  <c r="U94" i="21"/>
  <c r="U46" i="6"/>
  <c r="U390" i="21"/>
  <c r="F46" i="6"/>
  <c r="B41" i="6"/>
  <c r="AP41" i="6"/>
  <c r="V45" i="6"/>
  <c r="O41" i="6"/>
  <c r="AE46" i="6"/>
  <c r="T46" i="6"/>
  <c r="U37" i="6"/>
  <c r="U381" i="21"/>
  <c r="U85" i="21"/>
  <c r="BH37" i="6"/>
  <c r="O46" i="6"/>
  <c r="AJ37" i="6"/>
  <c r="C45" i="6"/>
  <c r="M46" i="6"/>
  <c r="S390" i="21"/>
  <c r="S94" i="21"/>
  <c r="BF46" i="6"/>
  <c r="AU45" i="6"/>
  <c r="R381" i="21"/>
  <c r="R85" i="21"/>
  <c r="I37" i="6"/>
  <c r="AF45" i="6"/>
  <c r="AM46" i="6"/>
  <c r="T381" i="21"/>
  <c r="T85" i="21"/>
  <c r="Q37" i="6"/>
  <c r="AX37" i="6"/>
  <c r="AV46" i="6"/>
  <c r="N37" i="6"/>
  <c r="W89" i="21"/>
  <c r="AC41" i="6"/>
  <c r="W385" i="21"/>
  <c r="BG46" i="6"/>
  <c r="AD41" i="6"/>
  <c r="P45" i="6"/>
  <c r="BF41" i="6"/>
  <c r="AE94" i="21"/>
  <c r="AE390" i="21"/>
  <c r="BI46" i="6"/>
  <c r="AM45" i="6"/>
  <c r="AT46" i="6"/>
  <c r="K46" i="6"/>
  <c r="AU46" i="6"/>
  <c r="W41" i="6"/>
  <c r="T94" i="21"/>
  <c r="T390" i="21"/>
  <c r="Q46" i="6"/>
  <c r="Z41" i="6"/>
  <c r="N45" i="6"/>
  <c r="BC37" i="6"/>
  <c r="BK41" i="6"/>
  <c r="AB37" i="6"/>
  <c r="AE89" i="21"/>
  <c r="AE385" i="21"/>
  <c r="BI41" i="6"/>
  <c r="O45" i="6"/>
  <c r="AB93" i="21"/>
  <c r="AW45" i="6"/>
  <c r="AB389" i="21"/>
  <c r="I45" i="6"/>
  <c r="R389" i="21"/>
  <c r="R93" i="21"/>
  <c r="AK45" i="6"/>
  <c r="Y389" i="21"/>
  <c r="Y93" i="21"/>
  <c r="F45" i="6"/>
  <c r="Z45" i="6"/>
  <c r="BH46" i="6"/>
  <c r="C37" i="6"/>
  <c r="AX45" i="6"/>
  <c r="AV37" i="6"/>
  <c r="T41" i="6"/>
  <c r="BJ41" i="6"/>
  <c r="AH45" i="6"/>
  <c r="AD37" i="6"/>
  <c r="AZ46" i="6"/>
  <c r="D45" i="6"/>
  <c r="AE41" i="6"/>
  <c r="H45" i="6"/>
  <c r="E37" i="6"/>
  <c r="Q85" i="21"/>
  <c r="Q381" i="21"/>
  <c r="AD390" i="21"/>
  <c r="AD94" i="21"/>
  <c r="BE46" i="6"/>
  <c r="AD46" i="6"/>
  <c r="BD37" i="6"/>
  <c r="G41" i="6"/>
  <c r="S45" i="6"/>
  <c r="AA45" i="6"/>
  <c r="BR133" i="21"/>
  <c r="AF170" i="21"/>
  <c r="BR170" i="21" s="1"/>
  <c r="BG137" i="21"/>
  <c r="BK46" i="8"/>
  <c r="H41" i="8"/>
  <c r="AQ37" i="8"/>
  <c r="R45" i="8"/>
  <c r="P41" i="8"/>
  <c r="AA41" i="8"/>
  <c r="I15" i="7"/>
  <c r="V46" i="8"/>
  <c r="AK15" i="7"/>
  <c r="AK41" i="7" s="1"/>
  <c r="AP45" i="8"/>
  <c r="AI41" i="8"/>
  <c r="D46" i="8"/>
  <c r="BB137" i="21"/>
  <c r="B45" i="8"/>
  <c r="BK37" i="8"/>
  <c r="C46" i="8"/>
  <c r="BN137" i="21"/>
  <c r="AJ41" i="8"/>
  <c r="BC37" i="8"/>
  <c r="BB46" i="8"/>
  <c r="BH45" i="8"/>
  <c r="AE45" i="8"/>
  <c r="BH137" i="21"/>
  <c r="AP130" i="21"/>
  <c r="AP37" i="8"/>
  <c r="AN137" i="21"/>
  <c r="BB131" i="21"/>
  <c r="BC45" i="8"/>
  <c r="AY46" i="8"/>
  <c r="AR41" i="8"/>
  <c r="BG41" i="8"/>
  <c r="BA122" i="21"/>
  <c r="BE11" i="7"/>
  <c r="BE37" i="7" s="1"/>
  <c r="AM41" i="8"/>
  <c r="R41" i="8"/>
  <c r="AB41" i="8"/>
  <c r="BE142" i="21"/>
  <c r="V41" i="8"/>
  <c r="AB37" i="8"/>
  <c r="AQ45" i="8"/>
  <c r="AU122" i="21"/>
  <c r="O45" i="8"/>
  <c r="W46" i="8"/>
  <c r="BJ46" i="8"/>
  <c r="AY37" i="8"/>
  <c r="BB41" i="8"/>
  <c r="AB46" i="8"/>
  <c r="AJ45" i="8"/>
  <c r="AU137" i="21"/>
  <c r="BL142" i="21"/>
  <c r="AU37" i="8"/>
  <c r="AP46" i="8"/>
  <c r="AR122" i="21"/>
  <c r="AG11" i="7"/>
  <c r="BM137" i="21"/>
  <c r="BK45" i="8"/>
  <c r="P46" i="8"/>
  <c r="AY41" i="8"/>
  <c r="BA137" i="21"/>
  <c r="AW130" i="21"/>
  <c r="AZ45" i="8"/>
  <c r="AO19" i="7"/>
  <c r="AO45" i="7" s="1"/>
  <c r="BL137" i="21"/>
  <c r="D37" i="8"/>
  <c r="G45" i="8"/>
  <c r="AK20" i="7"/>
  <c r="AK46" i="7" s="1"/>
  <c r="S37" i="8"/>
  <c r="BI19" i="7"/>
  <c r="BI45" i="7" s="1"/>
  <c r="BA126" i="21"/>
  <c r="AN37" i="8"/>
  <c r="AZ41" i="8"/>
  <c r="AV130" i="21"/>
  <c r="BD46" i="8"/>
  <c r="BF37" i="8"/>
  <c r="BI11" i="7"/>
  <c r="BI37" i="7" s="1"/>
  <c r="AL37" i="8"/>
  <c r="AW126" i="21"/>
  <c r="AZ122" i="21"/>
  <c r="AS137" i="21"/>
  <c r="BC41" i="8"/>
  <c r="T37" i="8"/>
  <c r="BI142" i="21"/>
  <c r="AZ137" i="21"/>
  <c r="F46" i="8"/>
  <c r="G46" i="8"/>
  <c r="B41" i="8"/>
  <c r="AP41" i="8"/>
  <c r="V45" i="8"/>
  <c r="O41" i="8"/>
  <c r="AE46" i="8"/>
  <c r="T46" i="8"/>
  <c r="BH37" i="8"/>
  <c r="O46" i="8"/>
  <c r="AX137" i="21"/>
  <c r="AJ37" i="8"/>
  <c r="C45" i="8"/>
  <c r="AN130" i="21"/>
  <c r="AO122" i="21"/>
  <c r="AW122" i="21"/>
  <c r="BF46" i="8"/>
  <c r="AU45" i="8"/>
  <c r="AS122" i="21"/>
  <c r="I11" i="7"/>
  <c r="I37" i="7" s="1"/>
  <c r="BH46" i="8"/>
  <c r="AV37" i="8"/>
  <c r="T41" i="8"/>
  <c r="BJ41" i="8"/>
  <c r="AH45" i="8"/>
  <c r="AD37" i="8"/>
  <c r="BF142" i="21"/>
  <c r="AQ122" i="21"/>
  <c r="AZ126" i="21"/>
  <c r="AZ46" i="8"/>
  <c r="D45" i="8"/>
  <c r="AE41" i="8"/>
  <c r="H45" i="8"/>
  <c r="AD46" i="8"/>
  <c r="BD37" i="8"/>
  <c r="G41" i="8"/>
  <c r="S45" i="8"/>
  <c r="BN142" i="21"/>
  <c r="AA45" i="8"/>
  <c r="BF137" i="21"/>
  <c r="F45" i="8"/>
  <c r="BQ142" i="21"/>
  <c r="AO137" i="21"/>
  <c r="AF46" i="8"/>
  <c r="AL46" i="8"/>
  <c r="K37" i="8"/>
  <c r="AA37" i="8"/>
  <c r="H37" i="8"/>
  <c r="AO130" i="21"/>
  <c r="BP137" i="21"/>
  <c r="BH41" i="8"/>
  <c r="AI45" i="8"/>
  <c r="AN122" i="21"/>
  <c r="BK137" i="21"/>
  <c r="BC46" i="8"/>
  <c r="AZ130" i="21"/>
  <c r="C41" i="8"/>
  <c r="J41" i="8"/>
  <c r="AM37" i="8"/>
  <c r="AX46" i="8"/>
  <c r="BK142" i="21"/>
  <c r="C37" i="8"/>
  <c r="AN45" i="8"/>
  <c r="BM142" i="21"/>
  <c r="AS130" i="21"/>
  <c r="BA131" i="21"/>
  <c r="BB37" i="8"/>
  <c r="H46" i="8"/>
  <c r="AF45" i="8"/>
  <c r="AT130" i="21"/>
  <c r="BJ137" i="21"/>
  <c r="AY126" i="21"/>
  <c r="BC142" i="21"/>
  <c r="BG45" i="8"/>
  <c r="AM46" i="8"/>
  <c r="AF37" i="8"/>
  <c r="AY130" i="21"/>
  <c r="Z45" i="8"/>
  <c r="BB126" i="21"/>
  <c r="AU41" i="8"/>
  <c r="AH46" i="8"/>
  <c r="AT122" i="21"/>
  <c r="AQ46" i="8"/>
  <c r="D41" i="8"/>
  <c r="F41" i="8"/>
  <c r="AV41" i="8"/>
  <c r="B37" i="8"/>
  <c r="BH142" i="21"/>
  <c r="BC137" i="21"/>
  <c r="AX37" i="8"/>
  <c r="AL41" i="8"/>
  <c r="AV45" i="8"/>
  <c r="K45" i="8"/>
  <c r="BO137" i="21"/>
  <c r="AV46" i="8"/>
  <c r="N37" i="8"/>
  <c r="S41" i="8"/>
  <c r="J45" i="8"/>
  <c r="L37" i="8"/>
  <c r="R37" i="8"/>
  <c r="AN41" i="8"/>
  <c r="BI137" i="21"/>
  <c r="BD45" i="8"/>
  <c r="BG46" i="8"/>
  <c r="AV122" i="21"/>
  <c r="AN46" i="8"/>
  <c r="P37" i="8"/>
  <c r="BF45" i="8"/>
  <c r="BG142" i="21"/>
  <c r="AD41" i="8"/>
  <c r="AQ137" i="21"/>
  <c r="AL45" i="8"/>
  <c r="P45" i="8"/>
  <c r="AZ37" i="8"/>
  <c r="K41" i="8"/>
  <c r="AE37" i="8"/>
  <c r="BB130" i="21"/>
  <c r="AX45" i="8"/>
  <c r="BO142" i="21"/>
  <c r="BF41" i="8"/>
  <c r="F37" i="8"/>
  <c r="AW137" i="21"/>
  <c r="AX41" i="8"/>
  <c r="AR137" i="21"/>
  <c r="AR130" i="21"/>
  <c r="AQ41" i="8"/>
  <c r="W37" i="8"/>
  <c r="BA15" i="7"/>
  <c r="BD41" i="8"/>
  <c r="S46" i="8"/>
  <c r="AG20" i="7"/>
  <c r="AG46" i="7" s="1"/>
  <c r="T45" i="8"/>
  <c r="O37" i="8"/>
  <c r="AM45" i="8"/>
  <c r="AT46" i="8"/>
  <c r="BB45" i="8"/>
  <c r="R46" i="8"/>
  <c r="AF41" i="8"/>
  <c r="X37" i="8"/>
  <c r="BE137" i="21"/>
  <c r="AX126" i="21"/>
  <c r="E19" i="7"/>
  <c r="E45" i="7" s="1"/>
  <c r="B46" i="8"/>
  <c r="AX122" i="21"/>
  <c r="Z46" i="8"/>
  <c r="AQ130" i="21"/>
  <c r="AT37" i="8"/>
  <c r="AU46" i="8"/>
  <c r="AR37" i="8"/>
  <c r="BB142" i="21"/>
  <c r="AV137" i="21"/>
  <c r="BB122" i="21"/>
  <c r="AJ46" i="8"/>
  <c r="AP122" i="21"/>
  <c r="BG37" i="8"/>
  <c r="BJ142" i="21"/>
  <c r="BD142" i="21"/>
  <c r="AH41" i="8"/>
  <c r="W41" i="8"/>
  <c r="AA46" i="8"/>
  <c r="L41" i="8"/>
  <c r="BJ45" i="8"/>
  <c r="X46" i="8"/>
  <c r="AT45" i="8"/>
  <c r="AH37" i="8"/>
  <c r="AR45" i="8"/>
  <c r="V37" i="8"/>
  <c r="Z41" i="8"/>
  <c r="N46" i="8"/>
  <c r="BQ137" i="21"/>
  <c r="L45" i="8"/>
  <c r="N45" i="8"/>
  <c r="AT41" i="8"/>
  <c r="BJ37" i="8"/>
  <c r="AY45" i="8"/>
  <c r="BA130" i="21"/>
  <c r="AT137" i="21"/>
  <c r="AY137" i="21"/>
  <c r="X45" i="8"/>
  <c r="J37" i="8"/>
  <c r="W45" i="8"/>
  <c r="AU130" i="21"/>
  <c r="AI37" i="8"/>
  <c r="N41" i="8"/>
  <c r="AD45" i="8"/>
  <c r="AR46" i="8"/>
  <c r="AP137" i="21"/>
  <c r="BP142" i="21"/>
  <c r="AZ131" i="21"/>
  <c r="X41" i="8"/>
  <c r="AX130" i="21"/>
  <c r="AB45" i="8"/>
  <c r="G37" i="8"/>
  <c r="AI46" i="8"/>
  <c r="Z37" i="8"/>
  <c r="AY122" i="21"/>
  <c r="BD137" i="21"/>
  <c r="BB15" i="7" l="1"/>
  <c r="BB41" i="7" s="1"/>
  <c r="BF11" i="7"/>
  <c r="BF37" i="7" s="1"/>
  <c r="G15" i="7"/>
  <c r="G41" i="7" s="1"/>
  <c r="F20" i="7"/>
  <c r="F46" i="7" s="1"/>
  <c r="AH20" i="7"/>
  <c r="AH46" i="7" s="1"/>
  <c r="AJ11" i="7"/>
  <c r="AJ37" i="7" s="1"/>
  <c r="AN11" i="7"/>
  <c r="AN37" i="7" s="1"/>
  <c r="AN19" i="7"/>
  <c r="AN45" i="7" s="1"/>
  <c r="C11" i="7"/>
  <c r="C37" i="7" s="1"/>
  <c r="AM19" i="7"/>
  <c r="AM45" i="7" s="1"/>
  <c r="S15" i="7"/>
  <c r="S41" i="7" s="1"/>
  <c r="AQ11" i="7"/>
  <c r="AQ37" i="7" s="1"/>
  <c r="AK19" i="7"/>
  <c r="AK45" i="7" s="1"/>
  <c r="BC11" i="7"/>
  <c r="BC37" i="7" s="1"/>
  <c r="AE20" i="7"/>
  <c r="AE46" i="7" s="1"/>
  <c r="BK20" i="7"/>
  <c r="BK46" i="7" s="1"/>
  <c r="AD15" i="7"/>
  <c r="AD41" i="7" s="1"/>
  <c r="AP19" i="7"/>
  <c r="AP45" i="7" s="1"/>
  <c r="BA41" i="7"/>
  <c r="I41" i="7"/>
  <c r="AG37" i="7"/>
  <c r="BE100" i="21"/>
  <c r="S174" i="21"/>
  <c r="BE174" i="21" s="1"/>
  <c r="AP85" i="21"/>
  <c r="D159" i="21"/>
  <c r="AP159" i="21" s="1"/>
  <c r="AX89" i="21"/>
  <c r="L163" i="21"/>
  <c r="AX163" i="21" s="1"/>
  <c r="Q11" i="7"/>
  <c r="Q37" i="7" s="1"/>
  <c r="Q37" i="8"/>
  <c r="T122" i="21"/>
  <c r="BF122" i="21" s="1"/>
  <c r="AS93" i="21"/>
  <c r="G167" i="21"/>
  <c r="AS167" i="21" s="1"/>
  <c r="U20" i="7"/>
  <c r="U46" i="8"/>
  <c r="U131" i="21"/>
  <c r="BG131" i="21" s="1"/>
  <c r="Y45" i="8"/>
  <c r="V130" i="21"/>
  <c r="BH130" i="21" s="1"/>
  <c r="M19" i="7"/>
  <c r="M45" i="7" s="1"/>
  <c r="S130" i="21"/>
  <c r="BE130" i="21" s="1"/>
  <c r="M45" i="8"/>
  <c r="BP94" i="21"/>
  <c r="AV11" i="7"/>
  <c r="AV37" i="7" s="1"/>
  <c r="N19" i="7"/>
  <c r="N45" i="7" s="1"/>
  <c r="E15" i="7"/>
  <c r="E41" i="7" s="1"/>
  <c r="AS15" i="7"/>
  <c r="AS41" i="7" s="1"/>
  <c r="BJ93" i="21"/>
  <c r="X11" i="7"/>
  <c r="X37" i="7" s="1"/>
  <c r="AW20" i="7"/>
  <c r="AW46" i="7" s="1"/>
  <c r="J11" i="7"/>
  <c r="J37" i="7" s="1"/>
  <c r="BH89" i="21"/>
  <c r="AQ20" i="7"/>
  <c r="AQ46" i="7" s="1"/>
  <c r="BA11" i="7"/>
  <c r="BA37" i="7" s="1"/>
  <c r="BA37" i="8"/>
  <c r="AC122" i="21"/>
  <c r="BO122" i="21" s="1"/>
  <c r="BM105" i="21"/>
  <c r="AA179" i="21"/>
  <c r="BM179" i="21" s="1"/>
  <c r="AO11" i="7"/>
  <c r="AO37" i="7" s="1"/>
  <c r="Z122" i="21"/>
  <c r="BL122" i="21" s="1"/>
  <c r="AO37" i="8"/>
  <c r="BC100" i="21"/>
  <c r="Q174" i="21"/>
  <c r="BC174" i="21" s="1"/>
  <c r="BB89" i="21"/>
  <c r="P163" i="21"/>
  <c r="BB163" i="21" s="1"/>
  <c r="BC105" i="21"/>
  <c r="Q179" i="21"/>
  <c r="BC179" i="21" s="1"/>
  <c r="AN85" i="21"/>
  <c r="B159" i="21"/>
  <c r="AN159" i="21" s="1"/>
  <c r="AZ85" i="21"/>
  <c r="N159" i="21"/>
  <c r="AZ159" i="21" s="1"/>
  <c r="AW89" i="21"/>
  <c r="K163" i="21"/>
  <c r="AW163" i="21" s="1"/>
  <c r="AG19" i="7"/>
  <c r="AG45" i="7" s="1"/>
  <c r="AG45" i="8"/>
  <c r="X130" i="21"/>
  <c r="BJ130" i="21" s="1"/>
  <c r="BA20" i="7"/>
  <c r="BA46" i="7" s="1"/>
  <c r="BA46" i="8"/>
  <c r="AC131" i="21"/>
  <c r="BO131" i="21" s="1"/>
  <c r="AZ20" i="7"/>
  <c r="AZ46" i="7" s="1"/>
  <c r="P19" i="7"/>
  <c r="P45" i="7" s="1"/>
  <c r="C19" i="7"/>
  <c r="B15" i="7"/>
  <c r="B41" i="7" s="1"/>
  <c r="AQ19" i="7"/>
  <c r="AQ45" i="7" s="1"/>
  <c r="P11" i="7"/>
  <c r="P37" i="7" s="1"/>
  <c r="AZ15" i="7"/>
  <c r="AZ41" i="7" s="1"/>
  <c r="BC93" i="21"/>
  <c r="AE11" i="7"/>
  <c r="AE37" i="7" s="1"/>
  <c r="AJ15" i="7"/>
  <c r="AJ41" i="7" s="1"/>
  <c r="AI11" i="7"/>
  <c r="AI37" i="7" s="1"/>
  <c r="O11" i="7"/>
  <c r="O37" i="7" s="1"/>
  <c r="R20" i="7"/>
  <c r="R46" i="7" s="1"/>
  <c r="BI46" i="8"/>
  <c r="AE131" i="21"/>
  <c r="BQ131" i="21" s="1"/>
  <c r="BB105" i="21"/>
  <c r="P179" i="21"/>
  <c r="BB179" i="21" s="1"/>
  <c r="BG105" i="21"/>
  <c r="U179" i="21"/>
  <c r="BG179" i="21" s="1"/>
  <c r="AZ89" i="21"/>
  <c r="N163" i="21"/>
  <c r="AZ163" i="21" s="1"/>
  <c r="AG15" i="7"/>
  <c r="AG41" i="7" s="1"/>
  <c r="X126" i="21"/>
  <c r="BJ126" i="21" s="1"/>
  <c r="AG41" i="8"/>
  <c r="BI45" i="8"/>
  <c r="AE130" i="21"/>
  <c r="BQ130" i="21" s="1"/>
  <c r="BI15" i="7"/>
  <c r="BI41" i="7" s="1"/>
  <c r="AE126" i="21"/>
  <c r="BQ126" i="21" s="1"/>
  <c r="BI41" i="8"/>
  <c r="AS20" i="7"/>
  <c r="AS46" i="7" s="1"/>
  <c r="AA131" i="21"/>
  <c r="BM131" i="21" s="1"/>
  <c r="AS46" i="8"/>
  <c r="S19" i="7"/>
  <c r="S45" i="7" s="1"/>
  <c r="E11" i="7"/>
  <c r="E37" i="7" s="1"/>
  <c r="AT20" i="7"/>
  <c r="AT46" i="7" s="1"/>
  <c r="AV20" i="7"/>
  <c r="AV46" i="7" s="1"/>
  <c r="T20" i="7"/>
  <c r="T46" i="7" s="1"/>
  <c r="AA20" i="7"/>
  <c r="AA46" i="7" s="1"/>
  <c r="BN85" i="21"/>
  <c r="BC15" i="7"/>
  <c r="BC41" i="7" s="1"/>
  <c r="BG93" i="21"/>
  <c r="BG19" i="7"/>
  <c r="BG45" i="7" s="1"/>
  <c r="BJ11" i="7"/>
  <c r="BJ37" i="7" s="1"/>
  <c r="AB20" i="7"/>
  <c r="AB46" i="7" s="1"/>
  <c r="AY20" i="7"/>
  <c r="AY46" i="7" s="1"/>
  <c r="W11" i="7"/>
  <c r="W37" i="7" s="1"/>
  <c r="BO93" i="21"/>
  <c r="AR19" i="7"/>
  <c r="AR45" i="7" s="1"/>
  <c r="AM11" i="7"/>
  <c r="AM37" i="7" s="1"/>
  <c r="H11" i="7"/>
  <c r="H37" i="7" s="1"/>
  <c r="Q41" i="8"/>
  <c r="T126" i="21"/>
  <c r="BF126" i="21" s="1"/>
  <c r="BB85" i="21"/>
  <c r="P159" i="21"/>
  <c r="BB159" i="21" s="1"/>
  <c r="W126" i="21"/>
  <c r="BI126" i="21" s="1"/>
  <c r="AC41" i="8"/>
  <c r="M15" i="7"/>
  <c r="M41" i="7" s="1"/>
  <c r="M41" i="8"/>
  <c r="S126" i="21"/>
  <c r="BE126" i="21" s="1"/>
  <c r="AU93" i="21"/>
  <c r="I167" i="21"/>
  <c r="AU167" i="21" s="1"/>
  <c r="AV100" i="21"/>
  <c r="J174" i="21"/>
  <c r="AV174" i="21" s="1"/>
  <c r="AZ94" i="21"/>
  <c r="N168" i="21"/>
  <c r="AZ168" i="21" s="1"/>
  <c r="BE41" i="8"/>
  <c r="AD126" i="21"/>
  <c r="BP126" i="21" s="1"/>
  <c r="BQ100" i="21"/>
  <c r="AE174" i="21"/>
  <c r="BQ174" i="21" s="1"/>
  <c r="U11" i="7"/>
  <c r="U37" i="7" s="1"/>
  <c r="U122" i="21"/>
  <c r="BG122" i="21" s="1"/>
  <c r="U37" i="8"/>
  <c r="V131" i="21"/>
  <c r="BH131" i="21" s="1"/>
  <c r="Y46" i="8"/>
  <c r="BJ105" i="21"/>
  <c r="X179" i="21"/>
  <c r="BJ179" i="21" s="1"/>
  <c r="Q19" i="7"/>
  <c r="Q45" i="7" s="1"/>
  <c r="Q45" i="8"/>
  <c r="T130" i="21"/>
  <c r="BF130" i="21" s="1"/>
  <c r="E20" i="7"/>
  <c r="E46" i="7" s="1"/>
  <c r="Q131" i="21"/>
  <c r="BC131" i="21" s="1"/>
  <c r="E46" i="8"/>
  <c r="AZ93" i="21"/>
  <c r="N167" i="21"/>
  <c r="AZ167" i="21" s="1"/>
  <c r="AW85" i="21"/>
  <c r="K159" i="21"/>
  <c r="AW159" i="21" s="1"/>
  <c r="AR85" i="21"/>
  <c r="F159" i="21"/>
  <c r="AR159" i="21" s="1"/>
  <c r="AD11" i="7"/>
  <c r="AX19" i="7"/>
  <c r="AX45" i="7" s="1"/>
  <c r="BK93" i="21"/>
  <c r="Z15" i="7"/>
  <c r="Z41" i="7" s="1"/>
  <c r="V15" i="7"/>
  <c r="AN15" i="7"/>
  <c r="AN41" i="7" s="1"/>
  <c r="BC89" i="21"/>
  <c r="BQ85" i="21"/>
  <c r="N20" i="7"/>
  <c r="N46" i="7" s="1"/>
  <c r="AL19" i="7"/>
  <c r="AL45" i="7" s="1"/>
  <c r="Q15" i="7"/>
  <c r="Q41" i="7" s="1"/>
  <c r="BM89" i="21"/>
  <c r="BP85" i="21"/>
  <c r="BL85" i="21"/>
  <c r="AI15" i="7"/>
  <c r="AI41" i="7" s="1"/>
  <c r="BN94" i="21"/>
  <c r="BN89" i="21"/>
  <c r="AN20" i="7"/>
  <c r="AN46" i="7" s="1"/>
  <c r="H20" i="7"/>
  <c r="H46" i="7" s="1"/>
  <c r="F11" i="7"/>
  <c r="F37" i="7" s="1"/>
  <c r="BJ85" i="21"/>
  <c r="BM94" i="21"/>
  <c r="BD89" i="21"/>
  <c r="BE89" i="21"/>
  <c r="BD94" i="21"/>
  <c r="S20" i="7"/>
  <c r="S46" i="7" s="1"/>
  <c r="AC37" i="8"/>
  <c r="W122" i="21"/>
  <c r="BI122" i="21" s="1"/>
  <c r="AY100" i="21"/>
  <c r="M174" i="21"/>
  <c r="AY174" i="21" s="1"/>
  <c r="AA126" i="21"/>
  <c r="BM126" i="21" s="1"/>
  <c r="AS41" i="8"/>
  <c r="V126" i="21"/>
  <c r="BH126" i="21" s="1"/>
  <c r="Y41" i="8"/>
  <c r="AY93" i="21"/>
  <c r="M167" i="21"/>
  <c r="AY167" i="21" s="1"/>
  <c r="AY89" i="21"/>
  <c r="M163" i="21"/>
  <c r="AY163" i="21" s="1"/>
  <c r="Z126" i="21"/>
  <c r="BL126" i="21" s="1"/>
  <c r="AO41" i="8"/>
  <c r="BQ105" i="21"/>
  <c r="AE179" i="21"/>
  <c r="BQ179" i="21" s="1"/>
  <c r="AZ100" i="21"/>
  <c r="N174" i="21"/>
  <c r="AZ174" i="21" s="1"/>
  <c r="BA89" i="21"/>
  <c r="O163" i="21"/>
  <c r="BA163" i="21" s="1"/>
  <c r="Z130" i="21"/>
  <c r="BL130" i="21" s="1"/>
  <c r="AO45" i="8"/>
  <c r="S122" i="21"/>
  <c r="BE122" i="21" s="1"/>
  <c r="M37" i="8"/>
  <c r="AP93" i="21"/>
  <c r="D167" i="21"/>
  <c r="AP167" i="21" s="1"/>
  <c r="BC85" i="21"/>
  <c r="BQ89" i="21"/>
  <c r="AX11" i="7"/>
  <c r="AJ20" i="7"/>
  <c r="BL93" i="21"/>
  <c r="AF15" i="7"/>
  <c r="AF41" i="7" s="1"/>
  <c r="BF89" i="21"/>
  <c r="B11" i="7"/>
  <c r="BC19" i="7"/>
  <c r="AA15" i="7"/>
  <c r="J19" i="7"/>
  <c r="J45" i="7" s="1"/>
  <c r="J15" i="7"/>
  <c r="J41" i="7" s="1"/>
  <c r="BP93" i="21"/>
  <c r="AA11" i="7"/>
  <c r="AA37" i="7" s="1"/>
  <c r="BD19" i="7"/>
  <c r="BD45" i="7" s="1"/>
  <c r="Z11" i="7"/>
  <c r="Z37" i="7" s="1"/>
  <c r="BM85" i="21"/>
  <c r="X19" i="7"/>
  <c r="X45" i="7" s="1"/>
  <c r="AH11" i="7"/>
  <c r="AH37" i="7" s="1"/>
  <c r="AI19" i="7"/>
  <c r="AI45" i="7" s="1"/>
  <c r="AT85" i="21"/>
  <c r="H159" i="21"/>
  <c r="AT159" i="21" s="1"/>
  <c r="BL100" i="21"/>
  <c r="Z174" i="21"/>
  <c r="BL174" i="21" s="1"/>
  <c r="AS45" i="8"/>
  <c r="AA130" i="21"/>
  <c r="BM130" i="21" s="1"/>
  <c r="E37" i="8"/>
  <c r="Q122" i="21"/>
  <c r="BC122" i="21" s="1"/>
  <c r="BE105" i="21"/>
  <c r="S179" i="21"/>
  <c r="BE179" i="21" s="1"/>
  <c r="BB94" i="21"/>
  <c r="P168" i="21"/>
  <c r="BB168" i="21" s="1"/>
  <c r="E45" i="8"/>
  <c r="Q130" i="21"/>
  <c r="BC130" i="21" s="1"/>
  <c r="BO105" i="21"/>
  <c r="AC179" i="21"/>
  <c r="BO179" i="21" s="1"/>
  <c r="BH105" i="21"/>
  <c r="V179" i="21"/>
  <c r="BH179" i="21" s="1"/>
  <c r="BJ100" i="21"/>
  <c r="X174" i="21"/>
  <c r="BJ174" i="21" s="1"/>
  <c r="W130" i="21"/>
  <c r="BI130" i="21" s="1"/>
  <c r="AC45" i="8"/>
  <c r="AN93" i="21"/>
  <c r="B167" i="21"/>
  <c r="AN167" i="21" s="1"/>
  <c r="AX100" i="21"/>
  <c r="L174" i="21"/>
  <c r="AX174" i="21" s="1"/>
  <c r="AU100" i="21"/>
  <c r="I174" i="21"/>
  <c r="AU174" i="21" s="1"/>
  <c r="BB100" i="21"/>
  <c r="P174" i="21"/>
  <c r="BB174" i="21" s="1"/>
  <c r="AH19" i="7"/>
  <c r="BD93" i="21"/>
  <c r="AB11" i="7"/>
  <c r="BG20" i="7"/>
  <c r="AU19" i="7"/>
  <c r="H15" i="7"/>
  <c r="AT19" i="7"/>
  <c r="BI94" i="21"/>
  <c r="Y19" i="7"/>
  <c r="AX15" i="7"/>
  <c r="AX41" i="7" s="1"/>
  <c r="AS19" i="7"/>
  <c r="AS45" i="7" s="1"/>
  <c r="C15" i="7"/>
  <c r="C41" i="7" s="1"/>
  <c r="AL15" i="7"/>
  <c r="AL41" i="7" s="1"/>
  <c r="BM100" i="21"/>
  <c r="AA174" i="21"/>
  <c r="BM174" i="21" s="1"/>
  <c r="BD85" i="21"/>
  <c r="BP105" i="21"/>
  <c r="AD179" i="21"/>
  <c r="BP179" i="21" s="1"/>
  <c r="BE19" i="7"/>
  <c r="BE45" i="7" s="1"/>
  <c r="BE45" i="8"/>
  <c r="AD130" i="21"/>
  <c r="BP130" i="21" s="1"/>
  <c r="BW37" i="8"/>
  <c r="BW11" i="7"/>
  <c r="BW37" i="7" s="1"/>
  <c r="U126" i="21"/>
  <c r="BG126" i="21" s="1"/>
  <c r="U41" i="8"/>
  <c r="BF19" i="7"/>
  <c r="BF45" i="7" s="1"/>
  <c r="AY85" i="21"/>
  <c r="M159" i="21"/>
  <c r="AY159" i="21" s="1"/>
  <c r="BA45" i="8"/>
  <c r="AC130" i="21"/>
  <c r="BO130" i="21" s="1"/>
  <c r="AQ93" i="21"/>
  <c r="E167" i="21"/>
  <c r="AQ167" i="21" s="1"/>
  <c r="AW11" i="7"/>
  <c r="AW37" i="7" s="1"/>
  <c r="AB122" i="21"/>
  <c r="BN122" i="21" s="1"/>
  <c r="AW37" i="8"/>
  <c r="AR93" i="21"/>
  <c r="F167" i="21"/>
  <c r="AR167" i="21" s="1"/>
  <c r="AR100" i="21"/>
  <c r="F174" i="21"/>
  <c r="AR174" i="21" s="1"/>
  <c r="AQ85" i="21"/>
  <c r="E159" i="21"/>
  <c r="AQ159" i="21" s="1"/>
  <c r="AK46" i="8"/>
  <c r="Y131" i="21"/>
  <c r="BK131" i="21" s="1"/>
  <c r="AW93" i="21"/>
  <c r="K167" i="21"/>
  <c r="AW167" i="21" s="1"/>
  <c r="AU85" i="21"/>
  <c r="I159" i="21"/>
  <c r="AU159" i="21" s="1"/>
  <c r="AD122" i="21"/>
  <c r="BP122" i="21" s="1"/>
  <c r="BE37" i="8"/>
  <c r="R126" i="21"/>
  <c r="BD126" i="21" s="1"/>
  <c r="I41" i="8"/>
  <c r="BG100" i="21"/>
  <c r="U174" i="21"/>
  <c r="BG174" i="21" s="1"/>
  <c r="BD11" i="7"/>
  <c r="BD37" i="7" s="1"/>
  <c r="H19" i="7"/>
  <c r="H45" i="7" s="1"/>
  <c r="BF94" i="21"/>
  <c r="O20" i="7"/>
  <c r="O46" i="7" s="1"/>
  <c r="O15" i="7"/>
  <c r="O41" i="7" s="1"/>
  <c r="D11" i="7"/>
  <c r="AR11" i="7"/>
  <c r="AR37" i="7" s="1"/>
  <c r="BO89" i="21"/>
  <c r="G20" i="7"/>
  <c r="G46" i="7" s="1"/>
  <c r="R19" i="7"/>
  <c r="BB19" i="7"/>
  <c r="BB45" i="7" s="1"/>
  <c r="U15" i="7"/>
  <c r="U41" i="7" s="1"/>
  <c r="AY11" i="7"/>
  <c r="AY37" i="7" s="1"/>
  <c r="AP11" i="7"/>
  <c r="B19" i="7"/>
  <c r="B45" i="7" s="1"/>
  <c r="AB19" i="7"/>
  <c r="AB45" i="7" s="1"/>
  <c r="AR20" i="7"/>
  <c r="AR46" i="7" s="1"/>
  <c r="W19" i="7"/>
  <c r="W45" i="7" s="1"/>
  <c r="K11" i="7"/>
  <c r="K37" i="7" s="1"/>
  <c r="AW15" i="7"/>
  <c r="AW41" i="7" s="1"/>
  <c r="AB126" i="21"/>
  <c r="BN126" i="21" s="1"/>
  <c r="AW41" i="8"/>
  <c r="AK37" i="8"/>
  <c r="Y122" i="21"/>
  <c r="BK122" i="21" s="1"/>
  <c r="AO46" i="8"/>
  <c r="Z131" i="21"/>
  <c r="BL131" i="21" s="1"/>
  <c r="AS85" i="21"/>
  <c r="G159" i="21"/>
  <c r="AS159" i="21" s="1"/>
  <c r="AV93" i="21"/>
  <c r="J167" i="21"/>
  <c r="AV167" i="21" s="1"/>
  <c r="AG37" i="8"/>
  <c r="X122" i="21"/>
  <c r="BJ122" i="21" s="1"/>
  <c r="BN100" i="21"/>
  <c r="AB174" i="21"/>
  <c r="BN174" i="21" s="1"/>
  <c r="BH20" i="7"/>
  <c r="BH46" i="7" s="1"/>
  <c r="BI20" i="7"/>
  <c r="BI46" i="7" s="1"/>
  <c r="AC15" i="7"/>
  <c r="AC41" i="7" s="1"/>
  <c r="BF85" i="21"/>
  <c r="BG94" i="21"/>
  <c r="AF11" i="7"/>
  <c r="AF37" i="7" s="1"/>
  <c r="BK94" i="21"/>
  <c r="L11" i="7"/>
  <c r="L37" i="7" s="1"/>
  <c r="R11" i="7"/>
  <c r="R37" i="7" s="1"/>
  <c r="BG89" i="21"/>
  <c r="AP20" i="7"/>
  <c r="AP46" i="7" s="1"/>
  <c r="BB11" i="7"/>
  <c r="BB37" i="7" s="1"/>
  <c r="V11" i="7"/>
  <c r="V37" i="7" s="1"/>
  <c r="F15" i="7"/>
  <c r="F41" i="7" s="1"/>
  <c r="AI20" i="7"/>
  <c r="AI46" i="7" s="1"/>
  <c r="AY19" i="7"/>
  <c r="AY45" i="7" s="1"/>
  <c r="BJ19" i="7"/>
  <c r="BJ45" i="7" s="1"/>
  <c r="AK11" i="7"/>
  <c r="AK37" i="7" s="1"/>
  <c r="AS11" i="7"/>
  <c r="AS37" i="7" s="1"/>
  <c r="AA122" i="21"/>
  <c r="BM122" i="21" s="1"/>
  <c r="AS37" i="8"/>
  <c r="AP100" i="21"/>
  <c r="D174" i="21"/>
  <c r="AP174" i="21" s="1"/>
  <c r="BI100" i="21"/>
  <c r="W174" i="21"/>
  <c r="BI174" i="21" s="1"/>
  <c r="E41" i="8"/>
  <c r="Q126" i="21"/>
  <c r="BC126" i="21" s="1"/>
  <c r="BA94" i="21"/>
  <c r="O168" i="21"/>
  <c r="BA168" i="21" s="1"/>
  <c r="BK105" i="21"/>
  <c r="Y179" i="21"/>
  <c r="BK179" i="21" s="1"/>
  <c r="BF100" i="21"/>
  <c r="T174" i="21"/>
  <c r="BF174" i="21" s="1"/>
  <c r="AO85" i="21"/>
  <c r="C159" i="21"/>
  <c r="AO159" i="21" s="1"/>
  <c r="AE122" i="21"/>
  <c r="BQ122" i="21" s="1"/>
  <c r="BI37" i="8"/>
  <c r="BA100" i="21"/>
  <c r="O174" i="21"/>
  <c r="BA174" i="21" s="1"/>
  <c r="AE15" i="7"/>
  <c r="AE41" i="7" s="1"/>
  <c r="BJ15" i="7"/>
  <c r="BJ41" i="7" s="1"/>
  <c r="W15" i="7"/>
  <c r="W41" i="7" s="1"/>
  <c r="BF20" i="7"/>
  <c r="BF46" i="7" s="1"/>
  <c r="M11" i="7"/>
  <c r="M37" i="7" s="1"/>
  <c r="AC11" i="7"/>
  <c r="AC37" i="7" s="1"/>
  <c r="BQ93" i="21"/>
  <c r="AY15" i="7"/>
  <c r="AY41" i="7" s="1"/>
  <c r="BG11" i="7"/>
  <c r="BG37" i="7" s="1"/>
  <c r="T19" i="7"/>
  <c r="T45" i="7" s="1"/>
  <c r="BH93" i="21"/>
  <c r="BE15" i="7"/>
  <c r="BE41" i="7" s="1"/>
  <c r="BM93" i="21"/>
  <c r="AO20" i="7"/>
  <c r="AO46" i="7" s="1"/>
  <c r="AC19" i="7"/>
  <c r="AC45" i="7" s="1"/>
  <c r="AL20" i="7"/>
  <c r="AL46" i="7" s="1"/>
  <c r="AV15" i="7"/>
  <c r="AV41" i="7" s="1"/>
  <c r="AC20" i="7"/>
  <c r="AC46" i="7" s="1"/>
  <c r="AC46" i="8"/>
  <c r="W131" i="21"/>
  <c r="BI131" i="21" s="1"/>
  <c r="BN105" i="21"/>
  <c r="AB179" i="21"/>
  <c r="BN179" i="21" s="1"/>
  <c r="AW45" i="8"/>
  <c r="AB130" i="21"/>
  <c r="BN130" i="21" s="1"/>
  <c r="BP100" i="21"/>
  <c r="AD174" i="21"/>
  <c r="BP174" i="21" s="1"/>
  <c r="BF105" i="21"/>
  <c r="T179" i="21"/>
  <c r="BF179" i="21" s="1"/>
  <c r="R122" i="21"/>
  <c r="BD122" i="21" s="1"/>
  <c r="I37" i="8"/>
  <c r="BI105" i="21"/>
  <c r="W179" i="21"/>
  <c r="BI179" i="21" s="1"/>
  <c r="AD20" i="7"/>
  <c r="AD46" i="7" s="1"/>
  <c r="AW19" i="7"/>
  <c r="AW45" i="7" s="1"/>
  <c r="AM20" i="7"/>
  <c r="AM46" i="7" s="1"/>
  <c r="BH11" i="7"/>
  <c r="BH37" i="7" s="1"/>
  <c r="V19" i="7"/>
  <c r="V45" i="7" s="1"/>
  <c r="BJ20" i="7"/>
  <c r="BJ46" i="7" s="1"/>
  <c r="AQ15" i="7"/>
  <c r="AQ41" i="7" s="1"/>
  <c r="BJ89" i="21"/>
  <c r="S11" i="7"/>
  <c r="S37" i="7" s="1"/>
  <c r="AB15" i="7"/>
  <c r="AB41" i="7" s="1"/>
  <c r="AE19" i="7"/>
  <c r="AE45" i="7" s="1"/>
  <c r="BO94" i="21"/>
  <c r="X15" i="7"/>
  <c r="X41" i="7" s="1"/>
  <c r="AD19" i="7"/>
  <c r="AD45" i="7" s="1"/>
  <c r="AH15" i="7"/>
  <c r="AH41" i="7" s="1"/>
  <c r="AZ11" i="7"/>
  <c r="AZ37" i="7" s="1"/>
  <c r="AT100" i="21"/>
  <c r="H174" i="21"/>
  <c r="AT174" i="21" s="1"/>
  <c r="Q20" i="7"/>
  <c r="Q46" i="7" s="1"/>
  <c r="T131" i="21"/>
  <c r="BF131" i="21" s="1"/>
  <c r="Q46" i="8"/>
  <c r="BA41" i="8"/>
  <c r="AC126" i="21"/>
  <c r="BO126" i="21" s="1"/>
  <c r="BB93" i="21"/>
  <c r="P167" i="21"/>
  <c r="BB167" i="21" s="1"/>
  <c r="AQ100" i="21"/>
  <c r="E174" i="21"/>
  <c r="AQ174" i="21" s="1"/>
  <c r="BK100" i="21"/>
  <c r="Y174" i="21"/>
  <c r="BK174" i="21" s="1"/>
  <c r="AO100" i="21"/>
  <c r="C174" i="21"/>
  <c r="AO174" i="21" s="1"/>
  <c r="AD131" i="21"/>
  <c r="BP131" i="21" s="1"/>
  <c r="BE46" i="8"/>
  <c r="AN100" i="21"/>
  <c r="B174" i="21"/>
  <c r="AN174" i="21" s="1"/>
  <c r="T15" i="7"/>
  <c r="T41" i="7" s="1"/>
  <c r="Z19" i="7"/>
  <c r="Z45" i="7" s="1"/>
  <c r="BQ94" i="21"/>
  <c r="BF93" i="21"/>
  <c r="BE93" i="21"/>
  <c r="K19" i="7"/>
  <c r="K45" i="7" s="1"/>
  <c r="AZ19" i="7"/>
  <c r="AZ45" i="7" s="1"/>
  <c r="AU11" i="7"/>
  <c r="R15" i="7"/>
  <c r="BG15" i="7"/>
  <c r="BG41" i="7" s="1"/>
  <c r="D20" i="7"/>
  <c r="BK89" i="21"/>
  <c r="P15" i="7"/>
  <c r="P41" i="7" s="1"/>
  <c r="AO15" i="7"/>
  <c r="AO41" i="7" s="1"/>
  <c r="G11" i="7"/>
  <c r="G37" i="7" s="1"/>
  <c r="AT15" i="7"/>
  <c r="AT41" i="7" s="1"/>
  <c r="BK85" i="21"/>
  <c r="AU15" i="7"/>
  <c r="AU41" i="7" s="1"/>
  <c r="BL94" i="21"/>
  <c r="BI93" i="21"/>
  <c r="AT93" i="21"/>
  <c r="H167" i="21"/>
  <c r="AT167" i="21" s="1"/>
  <c r="I19" i="7"/>
  <c r="R130" i="21"/>
  <c r="BD130" i="21" s="1"/>
  <c r="I45" i="8"/>
  <c r="Y126" i="21"/>
  <c r="BK126" i="21" s="1"/>
  <c r="AK41" i="8"/>
  <c r="BE20" i="7"/>
  <c r="BE46" i="7" s="1"/>
  <c r="AU20" i="7"/>
  <c r="AU46" i="7" s="1"/>
  <c r="BF15" i="7"/>
  <c r="BF41" i="7" s="1"/>
  <c r="BI89" i="21"/>
  <c r="BE85" i="21"/>
  <c r="BI85" i="21"/>
  <c r="BD20" i="7"/>
  <c r="BD46" i="7" s="1"/>
  <c r="G19" i="7"/>
  <c r="G45" i="7" s="1"/>
  <c r="Z20" i="7"/>
  <c r="Z46" i="7" s="1"/>
  <c r="BD15" i="7"/>
  <c r="BD41" i="7" s="1"/>
  <c r="BB20" i="7"/>
  <c r="BB46" i="7" s="1"/>
  <c r="BH19" i="7"/>
  <c r="BH45" i="7" s="1"/>
  <c r="BL89" i="21"/>
  <c r="BP89" i="21"/>
  <c r="BO85" i="21"/>
  <c r="AW100" i="21"/>
  <c r="K174" i="21"/>
  <c r="AW174" i="21" s="1"/>
  <c r="AV85" i="21"/>
  <c r="J159" i="21"/>
  <c r="AV159" i="21" s="1"/>
  <c r="AS100" i="21"/>
  <c r="G174" i="21"/>
  <c r="AS174" i="21" s="1"/>
  <c r="Y11" i="7"/>
  <c r="Y37" i="7" s="1"/>
  <c r="V122" i="21"/>
  <c r="BH122" i="21" s="1"/>
  <c r="Y37" i="8"/>
  <c r="BL105" i="21"/>
  <c r="Z179" i="21"/>
  <c r="BL179" i="21" s="1"/>
  <c r="BA85" i="21"/>
  <c r="O159" i="21"/>
  <c r="BA159" i="21" s="1"/>
  <c r="D19" i="7"/>
  <c r="D45" i="7" s="1"/>
  <c r="F19" i="7"/>
  <c r="F45" i="7" s="1"/>
  <c r="BN93" i="21"/>
  <c r="BE94" i="21"/>
  <c r="BG85" i="21"/>
  <c r="AP15" i="7"/>
  <c r="AP41" i="7" s="1"/>
  <c r="W20" i="7"/>
  <c r="W46" i="7" s="1"/>
  <c r="X20" i="7"/>
  <c r="X46" i="7" s="1"/>
  <c r="K15" i="7"/>
  <c r="K41" i="7" s="1"/>
  <c r="BC94" i="21"/>
  <c r="P20" i="7"/>
  <c r="P46" i="7" s="1"/>
  <c r="D15" i="7"/>
  <c r="D41" i="7" s="1"/>
  <c r="L15" i="7"/>
  <c r="L41" i="7" s="1"/>
  <c r="V20" i="7"/>
  <c r="V46" i="7" s="1"/>
  <c r="Y20" i="7"/>
  <c r="Y46" i="7" s="1"/>
  <c r="N15" i="7"/>
  <c r="N41" i="7" s="1"/>
  <c r="Y15" i="7"/>
  <c r="Y41" i="7" s="1"/>
  <c r="AV19" i="7"/>
  <c r="AV45" i="7" s="1"/>
  <c r="AX20" i="7"/>
  <c r="AX46" i="7" s="1"/>
  <c r="AF20" i="7"/>
  <c r="AF46" i="7" s="1"/>
  <c r="AB131" i="21"/>
  <c r="BN131" i="21" s="1"/>
  <c r="AW46" i="8"/>
  <c r="BD105" i="21"/>
  <c r="R179" i="21"/>
  <c r="BD179" i="21" s="1"/>
  <c r="AX85" i="21"/>
  <c r="L159" i="21"/>
  <c r="AX159" i="21" s="1"/>
  <c r="BD100" i="21"/>
  <c r="R174" i="21"/>
  <c r="BD174" i="21" s="1"/>
  <c r="AX93" i="21"/>
  <c r="L167" i="21"/>
  <c r="AX167" i="21" s="1"/>
  <c r="BA93" i="21"/>
  <c r="O167" i="21"/>
  <c r="BA167" i="21" s="1"/>
  <c r="U130" i="21"/>
  <c r="BG130" i="21" s="1"/>
  <c r="U45" i="8"/>
  <c r="X131" i="21"/>
  <c r="BJ131" i="21" s="1"/>
  <c r="AG46" i="8"/>
  <c r="BO100" i="21"/>
  <c r="AC174" i="21"/>
  <c r="BO174" i="21" s="1"/>
  <c r="AO93" i="21"/>
  <c r="C167" i="21"/>
  <c r="AO167" i="21" s="1"/>
  <c r="Y130" i="21"/>
  <c r="BK130" i="21" s="1"/>
  <c r="AK45" i="8"/>
  <c r="BH100" i="21"/>
  <c r="V174" i="21"/>
  <c r="BH174" i="21" s="1"/>
  <c r="AA19" i="7"/>
  <c r="AA45" i="7" s="1"/>
  <c r="O19" i="7"/>
  <c r="O45" i="7" s="1"/>
  <c r="N11" i="7"/>
  <c r="N37" i="7" s="1"/>
  <c r="AF19" i="7"/>
  <c r="AF45" i="7" s="1"/>
  <c r="BK19" i="7"/>
  <c r="BK45" i="7" s="1"/>
  <c r="B20" i="7"/>
  <c r="B46" i="7" s="1"/>
  <c r="AL11" i="7"/>
  <c r="AL37" i="7" s="1"/>
  <c r="T11" i="7"/>
  <c r="T37" i="7" s="1"/>
  <c r="BK11" i="7"/>
  <c r="BK37" i="7" s="1"/>
  <c r="U19" i="7"/>
  <c r="U45" i="7" s="1"/>
  <c r="BH85" i="21"/>
  <c r="C20" i="7"/>
  <c r="C46" i="7" s="1"/>
  <c r="AJ19" i="7"/>
  <c r="AJ45" i="7" s="1"/>
  <c r="AM15" i="7"/>
  <c r="AM41" i="7" s="1"/>
  <c r="AR15" i="7"/>
  <c r="AR41" i="7" s="1"/>
  <c r="BJ94" i="21"/>
  <c r="BA19" i="7"/>
  <c r="BA45" i="7" s="1"/>
  <c r="BH94" i="21"/>
  <c r="L19" i="7"/>
  <c r="L45" i="7" s="1"/>
  <c r="AT11" i="7"/>
  <c r="AT37" i="7" s="1"/>
  <c r="BC20" i="7"/>
  <c r="BC46" i="7" s="1"/>
  <c r="BH15" i="7"/>
  <c r="BH41" i="7" s="1"/>
  <c r="Z163" i="21" l="1"/>
  <c r="BL163" i="21" s="1"/>
  <c r="S159" i="21"/>
  <c r="BE159" i="21" s="1"/>
  <c r="AE168" i="21"/>
  <c r="BQ168" i="21" s="1"/>
  <c r="Q163" i="21"/>
  <c r="BC163" i="21" s="1"/>
  <c r="X163" i="21"/>
  <c r="BJ163" i="21" s="1"/>
  <c r="W167" i="21"/>
  <c r="BI167" i="21" s="1"/>
  <c r="T167" i="21"/>
  <c r="BF167" i="21" s="1"/>
  <c r="AD159" i="21"/>
  <c r="BP159" i="21" s="1"/>
  <c r="Q159" i="21"/>
  <c r="BC159" i="21" s="1"/>
  <c r="AA163" i="21"/>
  <c r="BM163" i="21" s="1"/>
  <c r="AA168" i="21"/>
  <c r="BM168" i="21" s="1"/>
  <c r="V168" i="21"/>
  <c r="BH168" i="21" s="1"/>
  <c r="AB159" i="21"/>
  <c r="BN159" i="21" s="1"/>
  <c r="U163" i="21"/>
  <c r="BG163" i="21" s="1"/>
  <c r="Z168" i="21"/>
  <c r="BL168" i="21" s="1"/>
  <c r="T168" i="21"/>
  <c r="BF168" i="21" s="1"/>
  <c r="AC167" i="21"/>
  <c r="BO167" i="21" s="1"/>
  <c r="U168" i="21"/>
  <c r="BG168" i="21" s="1"/>
  <c r="AB167" i="21"/>
  <c r="BN167" i="21" s="1"/>
  <c r="W159" i="21"/>
  <c r="BI159" i="21" s="1"/>
  <c r="Y167" i="21"/>
  <c r="BK167" i="21" s="1"/>
  <c r="U159" i="21"/>
  <c r="BG159" i="21" s="1"/>
  <c r="AC168" i="21"/>
  <c r="BO168" i="21" s="1"/>
  <c r="AA167" i="21"/>
  <c r="BM167" i="21" s="1"/>
  <c r="AD168" i="21"/>
  <c r="BP168" i="21" s="1"/>
  <c r="AE167" i="21"/>
  <c r="BQ167" i="21" s="1"/>
  <c r="X159" i="21"/>
  <c r="BJ159" i="21" s="1"/>
  <c r="W163" i="21"/>
  <c r="BI163" i="21" s="1"/>
  <c r="X168" i="21"/>
  <c r="BJ168" i="21" s="1"/>
  <c r="AD163" i="21"/>
  <c r="BP163" i="21" s="1"/>
  <c r="AH45" i="7"/>
  <c r="U167" i="21"/>
  <c r="BG167" i="21" s="1"/>
  <c r="AP37" i="7"/>
  <c r="AT45" i="7"/>
  <c r="R41" i="7"/>
  <c r="C45" i="7"/>
  <c r="AA41" i="7"/>
  <c r="AE163" i="21"/>
  <c r="BQ163" i="21" s="1"/>
  <c r="H41" i="7"/>
  <c r="AD167" i="21"/>
  <c r="BP167" i="21" s="1"/>
  <c r="S163" i="21"/>
  <c r="BE163" i="21" s="1"/>
  <c r="AB163" i="21"/>
  <c r="BN163" i="21" s="1"/>
  <c r="BK41" i="8"/>
  <c r="BK15" i="7"/>
  <c r="BK41" i="7" s="1"/>
  <c r="L46" i="8"/>
  <c r="L20" i="7"/>
  <c r="L46" i="7" s="1"/>
  <c r="Q168" i="21"/>
  <c r="BC168" i="21" s="1"/>
  <c r="T163" i="21"/>
  <c r="BF163" i="21" s="1"/>
  <c r="AU37" i="7"/>
  <c r="AU45" i="7"/>
  <c r="BL41" i="8"/>
  <c r="BL15" i="7"/>
  <c r="BL41" i="7" s="1"/>
  <c r="AC163" i="21"/>
  <c r="BO163" i="21" s="1"/>
  <c r="Y45" i="7"/>
  <c r="BG46" i="7"/>
  <c r="Z167" i="21"/>
  <c r="BL167" i="21" s="1"/>
  <c r="AD37" i="7"/>
  <c r="V163" i="21"/>
  <c r="BH163" i="21" s="1"/>
  <c r="I45" i="7"/>
  <c r="B37" i="7"/>
  <c r="S131" i="21"/>
  <c r="M46" i="8"/>
  <c r="M20" i="7"/>
  <c r="M46" i="7" s="1"/>
  <c r="AC159" i="21"/>
  <c r="BO159" i="21" s="1"/>
  <c r="BX37" i="8"/>
  <c r="BX11" i="7"/>
  <c r="BX37" i="7" s="1"/>
  <c r="Y159" i="21"/>
  <c r="BK159" i="21" s="1"/>
  <c r="AB37" i="7"/>
  <c r="R163" i="21"/>
  <c r="BD163" i="21" s="1"/>
  <c r="V41" i="7"/>
  <c r="J46" i="8"/>
  <c r="J20" i="7"/>
  <c r="J46" i="7" s="1"/>
  <c r="D46" i="7"/>
  <c r="BC45" i="7"/>
  <c r="V159" i="21"/>
  <c r="BH159" i="21" s="1"/>
  <c r="V167" i="21"/>
  <c r="BH167" i="21" s="1"/>
  <c r="R159" i="21"/>
  <c r="BD159" i="21" s="1"/>
  <c r="W168" i="21"/>
  <c r="BI168" i="21" s="1"/>
  <c r="R167" i="21"/>
  <c r="BD167" i="21" s="1"/>
  <c r="AB168" i="21"/>
  <c r="BN168" i="21" s="1"/>
  <c r="U46" i="7"/>
  <c r="AX37" i="7"/>
  <c r="Z159" i="21"/>
  <c r="BL159" i="21" s="1"/>
  <c r="X167" i="21"/>
  <c r="BJ167" i="21" s="1"/>
  <c r="Y163" i="21"/>
  <c r="BK163" i="21" s="1"/>
  <c r="AA159" i="21"/>
  <c r="BM159" i="21" s="1"/>
  <c r="I46" i="8"/>
  <c r="R131" i="21"/>
  <c r="I20" i="7"/>
  <c r="I46" i="7" s="1"/>
  <c r="Y168" i="21"/>
  <c r="BK168" i="21" s="1"/>
  <c r="R45" i="7"/>
  <c r="K46" i="8"/>
  <c r="K20" i="7"/>
  <c r="K46" i="7" s="1"/>
  <c r="S167" i="21"/>
  <c r="BE167" i="21" s="1"/>
  <c r="T159" i="21"/>
  <c r="BF159" i="21" s="1"/>
  <c r="D37" i="7"/>
  <c r="AJ46" i="7"/>
  <c r="AE159" i="21"/>
  <c r="BQ159" i="21" s="1"/>
  <c r="Q167" i="21"/>
  <c r="BC167" i="21" s="1"/>
  <c r="BM41" i="8" l="1"/>
  <c r="AF126" i="21"/>
  <c r="BM15" i="7"/>
  <c r="BM41" i="7" s="1"/>
  <c r="BD131" i="21"/>
  <c r="R168" i="21"/>
  <c r="BD168" i="21" s="1"/>
  <c r="BY37" i="8"/>
  <c r="AI122" i="21"/>
  <c r="BY11" i="7"/>
  <c r="BY37" i="7" s="1"/>
  <c r="BE131" i="21"/>
  <c r="S168" i="21"/>
  <c r="BE168" i="21" s="1"/>
  <c r="AW90" i="6"/>
  <c r="BZ37" i="8" l="1"/>
  <c r="BZ11" i="7"/>
  <c r="BZ37" i="7" s="1"/>
  <c r="AW36" i="6"/>
  <c r="AB84" i="21"/>
  <c r="AB380" i="21"/>
  <c r="BU122" i="21"/>
  <c r="AI159" i="21"/>
  <c r="BU159" i="21" s="1"/>
  <c r="BR126" i="21"/>
  <c r="AF163" i="21"/>
  <c r="BR163" i="21" s="1"/>
  <c r="BO41" i="8"/>
  <c r="BO15" i="7"/>
  <c r="BO41" i="7" s="1"/>
  <c r="BN41" i="8"/>
  <c r="BN15" i="7"/>
  <c r="BN41" i="7" s="1"/>
  <c r="AV90" i="6"/>
  <c r="AU90" i="6"/>
  <c r="AT90" i="6"/>
  <c r="AU36" i="6" l="1"/>
  <c r="BN84" i="21"/>
  <c r="CA37" i="8"/>
  <c r="CA11" i="7"/>
  <c r="CA37" i="7" s="1"/>
  <c r="AT36" i="6"/>
  <c r="AW36" i="8"/>
  <c r="AB121" i="21"/>
  <c r="BN121" i="21" s="1"/>
  <c r="AW10" i="7"/>
  <c r="AW36" i="7" s="1"/>
  <c r="AV36" i="6"/>
  <c r="AU36" i="8"/>
  <c r="AT36" i="8"/>
  <c r="AV36" i="8"/>
  <c r="AB158" i="21" l="1"/>
  <c r="BN158" i="21" s="1"/>
  <c r="AU10" i="7"/>
  <c r="AU36" i="7" s="1"/>
  <c r="AT10" i="7"/>
  <c r="AT36" i="7" s="1"/>
  <c r="CB37" i="8"/>
  <c r="CB11" i="7"/>
  <c r="CB37" i="7" s="1"/>
  <c r="AV10" i="7"/>
  <c r="AV36" i="7" s="1"/>
  <c r="CD37" i="8" l="1"/>
  <c r="CD11" i="7"/>
  <c r="CD37" i="7" s="1"/>
  <c r="AJ122" i="21"/>
  <c r="CC37" i="8"/>
  <c r="CC11" i="7"/>
  <c r="CC37" i="7" s="1"/>
  <c r="CE37" i="8" l="1"/>
  <c r="CE11" i="7"/>
  <c r="CE37" i="7" s="1"/>
  <c r="BV122" i="21"/>
  <c r="AJ159" i="21"/>
  <c r="BV159" i="21" s="1"/>
  <c r="AK350" i="21" l="1"/>
  <c r="CG97" i="4"/>
  <c r="J62" i="13" l="1"/>
  <c r="J79" i="13"/>
  <c r="J61" i="13"/>
  <c r="J78" i="13"/>
  <c r="J71" i="13"/>
  <c r="J66" i="13"/>
  <c r="J81" i="13"/>
  <c r="M84" i="13"/>
  <c r="R84" i="13" s="1"/>
  <c r="J75" i="13"/>
  <c r="J69" i="13"/>
  <c r="J67" i="13"/>
  <c r="J73" i="13"/>
  <c r="J72" i="13"/>
  <c r="J65" i="13"/>
  <c r="J68" i="13"/>
  <c r="J74" i="13"/>
  <c r="J76" i="13"/>
  <c r="J83" i="13"/>
  <c r="J70" i="13"/>
  <c r="J63" i="13"/>
  <c r="J64" i="13"/>
  <c r="J80" i="13"/>
  <c r="J77" i="13"/>
  <c r="J82" i="13"/>
  <c r="J60" i="13"/>
  <c r="CG97" i="6"/>
  <c r="CG70" i="5"/>
  <c r="P76" i="13" l="1"/>
  <c r="Q73" i="13"/>
  <c r="P82" i="13"/>
  <c r="Q68" i="13"/>
  <c r="Q77" i="13"/>
  <c r="P74" i="13"/>
  <c r="Q67" i="13"/>
  <c r="R63" i="13"/>
  <c r="R66" i="13"/>
  <c r="R60" i="13"/>
  <c r="R82" i="13"/>
  <c r="P77" i="13"/>
  <c r="Q69" i="13"/>
  <c r="Q66" i="13"/>
  <c r="R69" i="13"/>
  <c r="P80" i="13"/>
  <c r="P73" i="13"/>
  <c r="R61" i="13"/>
  <c r="R74" i="13"/>
  <c r="P78" i="13"/>
  <c r="P63" i="13"/>
  <c r="Q60" i="13"/>
  <c r="R68" i="13"/>
  <c r="Q63" i="13"/>
  <c r="R62" i="13"/>
  <c r="P68" i="13"/>
  <c r="R64" i="13"/>
  <c r="R72" i="13"/>
  <c r="Q61" i="13"/>
  <c r="Q71" i="13"/>
  <c r="R78" i="13"/>
  <c r="P65" i="13"/>
  <c r="Q83" i="13"/>
  <c r="Q64" i="13"/>
  <c r="Q82" i="13"/>
  <c r="R75" i="13"/>
  <c r="P72" i="13"/>
  <c r="R81" i="13"/>
  <c r="R80" i="13"/>
  <c r="Q80" i="13"/>
  <c r="P64" i="13"/>
  <c r="P60" i="13"/>
  <c r="P62" i="13"/>
  <c r="Q62" i="13"/>
  <c r="P69" i="13"/>
  <c r="R76" i="13"/>
  <c r="P66" i="13"/>
  <c r="R77" i="13"/>
  <c r="Q78" i="13"/>
  <c r="R83" i="13"/>
  <c r="Q81" i="13"/>
  <c r="P70" i="13"/>
  <c r="R65" i="13"/>
  <c r="R70" i="13"/>
  <c r="Q79" i="13"/>
  <c r="Q70" i="13"/>
  <c r="Q65" i="13"/>
  <c r="R71" i="13"/>
  <c r="R79" i="13"/>
  <c r="R67" i="13"/>
  <c r="Q76" i="13"/>
  <c r="Q75" i="13"/>
  <c r="P83" i="13"/>
  <c r="P67" i="13"/>
  <c r="Q74" i="13"/>
  <c r="P71" i="13"/>
  <c r="P61" i="13"/>
  <c r="P79" i="13"/>
  <c r="P75" i="13"/>
  <c r="Q72" i="13"/>
  <c r="R73" i="13"/>
  <c r="P81" i="13"/>
  <c r="CG43" i="10"/>
  <c r="CG43" i="6"/>
  <c r="CG17" i="5"/>
  <c r="CG43" i="9"/>
  <c r="CG43" i="8"/>
  <c r="AK17" i="21"/>
  <c r="CG43" i="7"/>
  <c r="CG43" i="4"/>
  <c r="CG97" i="5"/>
  <c r="CG17" i="11" l="1"/>
  <c r="CG43" i="5"/>
  <c r="BW239" i="21"/>
  <c r="BW128" i="21"/>
  <c r="AK276" i="21"/>
  <c r="BW276" i="21" s="1"/>
  <c r="BW54" i="21"/>
  <c r="BW91" i="21"/>
  <c r="BW202" i="21"/>
  <c r="BW165" i="21"/>
  <c r="H75" i="13" l="1"/>
  <c r="CG43" i="11"/>
</calcChain>
</file>

<file path=xl/sharedStrings.xml><?xml version="1.0" encoding="utf-8"?>
<sst xmlns="http://schemas.openxmlformats.org/spreadsheetml/2006/main" count="4181" uniqueCount="217">
  <si>
    <t>Australia</t>
  </si>
  <si>
    <t>Austria</t>
  </si>
  <si>
    <t>Belgium</t>
  </si>
  <si>
    <t>Canada</t>
  </si>
  <si>
    <t>Czech Republic</t>
  </si>
  <si>
    <t>Denmark</t>
  </si>
  <si>
    <t>Finland</t>
  </si>
  <si>
    <t>France</t>
  </si>
  <si>
    <t>Germany</t>
  </si>
  <si>
    <t>Greece</t>
  </si>
  <si>
    <t>Ireland</t>
  </si>
  <si>
    <t>Italy</t>
  </si>
  <si>
    <t>Japan</t>
  </si>
  <si>
    <t>Korea</t>
  </si>
  <si>
    <t>Netherlands</t>
  </si>
  <si>
    <t>New Zealand</t>
  </si>
  <si>
    <t>Portugal</t>
  </si>
  <si>
    <t>Norway</t>
  </si>
  <si>
    <t>Slovenia</t>
  </si>
  <si>
    <t>Spain</t>
  </si>
  <si>
    <t>Sweden</t>
  </si>
  <si>
    <t>Switzerland</t>
  </si>
  <si>
    <t>United Kingdom</t>
  </si>
  <si>
    <t>United States</t>
  </si>
  <si>
    <t>2004Q1</t>
  </si>
  <si>
    <t>2004Q2</t>
  </si>
  <si>
    <t>2004Q3</t>
  </si>
  <si>
    <t>2004Q4</t>
  </si>
  <si>
    <t>2005Q1</t>
  </si>
  <si>
    <t>2005Q2</t>
  </si>
  <si>
    <t>2005Q3</t>
  </si>
  <si>
    <t>2005Q4</t>
  </si>
  <si>
    <t>2006Q1</t>
  </si>
  <si>
    <t>2006Q2</t>
  </si>
  <si>
    <t>2006Q3</t>
  </si>
  <si>
    <t>2006Q4</t>
  </si>
  <si>
    <t>2007Q1</t>
  </si>
  <si>
    <t>2007Q2</t>
  </si>
  <si>
    <t>2007Q3</t>
  </si>
  <si>
    <t>2007Q4</t>
  </si>
  <si>
    <t>2008Q1</t>
  </si>
  <si>
    <t>2008Q2</t>
  </si>
  <si>
    <t>2008Q3</t>
  </si>
  <si>
    <t>2008Q4</t>
  </si>
  <si>
    <t>2009Q1</t>
  </si>
  <si>
    <t>2009Q2</t>
  </si>
  <si>
    <t>2009Q3</t>
  </si>
  <si>
    <t>2009Q4</t>
  </si>
  <si>
    <t>2010Q1</t>
  </si>
  <si>
    <t>2010Q2</t>
  </si>
  <si>
    <t>2010Q3</t>
  </si>
  <si>
    <t>2010Q4</t>
  </si>
  <si>
    <t>2011Q1</t>
  </si>
  <si>
    <t>2011Q2</t>
  </si>
  <si>
    <t>2011Q3</t>
  </si>
  <si>
    <t>2011Q4</t>
  </si>
  <si>
    <t>International Monetary Fund</t>
  </si>
  <si>
    <t>Monetary and Capital Markets Department</t>
  </si>
  <si>
    <t>Database weblink:</t>
  </si>
  <si>
    <t xml:space="preserve">   Data Sources: </t>
  </si>
  <si>
    <t xml:space="preserve">  Data description</t>
  </si>
  <si>
    <t xml:space="preserve">   Sample period</t>
  </si>
  <si>
    <t xml:space="preserve">Authors </t>
  </si>
  <si>
    <t>Working paper/reference:</t>
  </si>
  <si>
    <t>Date of last update:</t>
  </si>
  <si>
    <t>Note:</t>
  </si>
  <si>
    <t>Subject to changes due to data revisions.</t>
  </si>
  <si>
    <t>Contact information</t>
  </si>
  <si>
    <t>Table 1</t>
  </si>
  <si>
    <t>Table 2</t>
  </si>
  <si>
    <t>Table 3</t>
  </si>
  <si>
    <t>Table 2.1</t>
  </si>
  <si>
    <t>Table 2.2</t>
  </si>
  <si>
    <t>Table 2.3</t>
  </si>
  <si>
    <t>Table 3.1</t>
  </si>
  <si>
    <t>Table 3.2</t>
  </si>
  <si>
    <t>Table 3.3</t>
  </si>
  <si>
    <t xml:space="preserve">           General Government Gross Debt held by Foreign Banks………………………………………………………………….</t>
  </si>
  <si>
    <t xml:space="preserve">           General Government Gross Debt held by Foreign Nonbanks……………………………………………………………..</t>
  </si>
  <si>
    <t xml:space="preserve">           General Government Gross Debt held by Domestic Central Bank………………………………………………………..</t>
  </si>
  <si>
    <t xml:space="preserve">           General Government Gross Debt held by Domestic Banks……………………………………………………………….</t>
  </si>
  <si>
    <t xml:space="preserve">           General Government Gross Debt held by Domestic Nonbanks…………………………………………………………..</t>
  </si>
  <si>
    <t>o/w securities</t>
  </si>
  <si>
    <t>Billion LC</t>
  </si>
  <si>
    <t xml:space="preserve"> Total General Government Gross Debt, on a consolidated basis  1/…………………………………….………………………..</t>
  </si>
  <si>
    <t xml:space="preserve">           General Government Gross Debt held by Foreign Official Sector  1/………………………………………………………….</t>
  </si>
  <si>
    <t xml:space="preserve">   General Government Gross Debt held by Domestic Investors  1/…………………………………………………………………………</t>
  </si>
  <si>
    <t xml:space="preserve">   General Government Gross Debt held by Foreign Investors  1/……………………………………………………………………………</t>
  </si>
  <si>
    <t>1/ For these series, estimates are also provided for general government debt securities.</t>
  </si>
  <si>
    <t>Contents (all figures are presented in billions of national currency):</t>
  </si>
  <si>
    <t>Primary data sources include: Bank for International Settlements International Banking Statistics; ECB; Eurostat; IMF International Financial Statistics (IFS); IMF Coordinated Portfolio Investment Survey (CPIS); IMF Currency Composition of Official Foreign Exchange Reserves (COFER); IMF-World Bank Quarterly External Debt Statistics.
Where applicable, national data sources are used.</t>
  </si>
  <si>
    <t>Percent of Total Debt</t>
  </si>
  <si>
    <t>Percent of Total Debt Securities</t>
  </si>
  <si>
    <t>http://www.imf.org/external/pubs/ft/wp/2012/wp12284.pdf</t>
  </si>
  <si>
    <t>2012Q1</t>
  </si>
  <si>
    <t>2012Q2</t>
  </si>
  <si>
    <t>2012Q3</t>
  </si>
  <si>
    <t>2012Q4</t>
  </si>
  <si>
    <t>2013Q1</t>
  </si>
  <si>
    <t>2013Q2</t>
  </si>
  <si>
    <t>2013Q3</t>
  </si>
  <si>
    <t>2013Q4</t>
  </si>
  <si>
    <t>2014Q1</t>
  </si>
  <si>
    <t>2014Q2</t>
  </si>
  <si>
    <t>Domestic central bank</t>
  </si>
  <si>
    <t>Domestic banks</t>
  </si>
  <si>
    <t>Domestic nonbanks</t>
  </si>
  <si>
    <t>Foreign official</t>
  </si>
  <si>
    <t>Foreign banks</t>
  </si>
  <si>
    <t>Foreign nonbanks</t>
  </si>
  <si>
    <t>Total Debt/GDP</t>
  </si>
  <si>
    <t>2003Q4</t>
  </si>
  <si>
    <t>Published paper/reference:</t>
  </si>
  <si>
    <t>Arslanalp S. and T. Tsuda, 2014, "Tracking Global Demand for Advanced Economy Sovereign Debt" IMF Economic Review, Volume 62, Number 3, Washington DC.</t>
  </si>
  <si>
    <t>http://www.palgrave-journals.com/imfer/journal/v62/n3/pdf/imfer201420a.pdf</t>
  </si>
  <si>
    <t>2014Q3</t>
  </si>
  <si>
    <t>2014Q4</t>
  </si>
  <si>
    <t>Please send your comments and queries to Serkan Arslanalp (sarslanalp@imf.org) and Takahiro Tsuda (takahiro.tsuda@mof.go.jp).</t>
  </si>
  <si>
    <t>2015Q1</t>
  </si>
  <si>
    <t>2015Q2</t>
  </si>
  <si>
    <t>2015Q3</t>
  </si>
  <si>
    <t>2015Q4</t>
  </si>
  <si>
    <t>Foreign Holdings of General Government Debt Securities (% of total)</t>
  </si>
  <si>
    <t>Foreign Ownership of Advanced Economy Government Securities (percent of outstanding)</t>
  </si>
  <si>
    <t>RANK</t>
  </si>
  <si>
    <t>Average</t>
  </si>
  <si>
    <t>Source: Arslanalp and Tsuda (2014, updated)</t>
  </si>
  <si>
    <t>Note: Coverage of debt is general government.</t>
  </si>
  <si>
    <t>2016Q1</t>
  </si>
  <si>
    <t>2016Q2</t>
  </si>
  <si>
    <t>2016Q3</t>
  </si>
  <si>
    <t>2016Q4</t>
  </si>
  <si>
    <t>https://www.imf.org/~/media/Websites/IMF/imported-datasets/external/pubs/ft/wp/2012/Data/_wp12284.ashx</t>
  </si>
  <si>
    <t>2017Q1</t>
  </si>
  <si>
    <t>2017Q2</t>
  </si>
  <si>
    <t>2017Q3</t>
  </si>
  <si>
    <t>2017Q4</t>
  </si>
  <si>
    <t>2018Q1</t>
  </si>
  <si>
    <t>2018Q2</t>
  </si>
  <si>
    <t>2018Q3</t>
  </si>
  <si>
    <t>2018Q4</t>
  </si>
  <si>
    <t>Cumulative Net Purchases</t>
  </si>
  <si>
    <t>Foreign official (incl. Eurosystem)</t>
  </si>
  <si>
    <t>Sovereign Debt Investor Base for Advanced Economies</t>
  </si>
  <si>
    <t xml:space="preserve">The database was assembled by Serkan Arslanalp and Takahiro Tsuda, previously affiliated with the Monetary and Capital Markets Department of the International Monetary Fund. </t>
  </si>
  <si>
    <t>Cyprus</t>
  </si>
  <si>
    <t>Estonia</t>
  </si>
  <si>
    <t>Iceland</t>
  </si>
  <si>
    <t>Israel</t>
  </si>
  <si>
    <t>Luxembourg</t>
  </si>
  <si>
    <t>Malta</t>
  </si>
  <si>
    <t>San Marino</t>
  </si>
  <si>
    <t>Singapore</t>
  </si>
  <si>
    <t>Slovak Republic</t>
  </si>
  <si>
    <t>2019Q1</t>
  </si>
  <si>
    <t>2019Q2</t>
  </si>
  <si>
    <t>2019Q3</t>
  </si>
  <si>
    <t>2019Q4</t>
  </si>
  <si>
    <t>Total (Billion LC)</t>
  </si>
  <si>
    <t>Foreign (Billion LC)</t>
  </si>
  <si>
    <t>Foreign Official (Billion LC)</t>
  </si>
  <si>
    <t>Foreign Banks (Billion LC)</t>
  </si>
  <si>
    <t>Foreign Nonbanks (Billion LC)</t>
  </si>
  <si>
    <t>Domestic Central Bank (Billion LC)</t>
  </si>
  <si>
    <t>Domestic Banks (Billion LC)</t>
  </si>
  <si>
    <t>Domestic Nonbanks (Billion LC)</t>
  </si>
  <si>
    <t>Debt to GDP (in percent)</t>
  </si>
  <si>
    <t>Foreign (% of Total Debt)</t>
  </si>
  <si>
    <t>Foreign Official (% of Total Debt)</t>
  </si>
  <si>
    <t>Foreign Banks (% of Total Debt)</t>
  </si>
  <si>
    <t>Foreign Nonbanks (% of Total Debt)</t>
  </si>
  <si>
    <t>Domestic Central Bank (% of Total Debt)</t>
  </si>
  <si>
    <t>Domestic Banks (% of Total Debt)</t>
  </si>
  <si>
    <t>Domestic Nonbanks (% of Total Debt)</t>
  </si>
  <si>
    <t xml:space="preserve">The dataset can be quoted as "Sovereign investor base estimates by Arslanalp and Tsuda (2014)". The full reference is: Arslanalp S. and T. Tsuda, 2014, "Tracking Global Demand for Advanced Economy Sovereign Debt" IMF Economic Review, Volume 62, Number 3, Washington DC. An earlier version was published as: Serkan Arslanalp and Takahiro Tsuda (2012) "Tracking Global Demand for Advanced Economy Sovereign Debt", IMF Working Paper WP/12/284, Washington, DC. </t>
  </si>
  <si>
    <t>2020Q1</t>
  </si>
  <si>
    <t>2020Q2</t>
  </si>
  <si>
    <t>National currency/USD</t>
  </si>
  <si>
    <t>Exchange Rate (end-of-period, LC per USD)</t>
  </si>
  <si>
    <t>Foreign Official Loans (Billion LC)</t>
  </si>
  <si>
    <t>2020Q3</t>
  </si>
  <si>
    <t>Regularly updated at end-April and end-October</t>
  </si>
  <si>
    <t>2020Q4</t>
  </si>
  <si>
    <t>2021Q1</t>
  </si>
  <si>
    <t>2021Q2</t>
  </si>
  <si>
    <t>2021Q3</t>
  </si>
  <si>
    <t>2021Q4</t>
  </si>
  <si>
    <t>The dataset provides estimates of investor holdings of general government debt of 24 advanced economies. The investor base is grouped under six classes: domestic central bank, domestic banks, domestic nonbanks, foreign official sector, foreign banks, and foreign nonbanks. All data are either in face value or adjusted for valuation changes, where appropriate, to remove price revaluations. All intra-governmental holdings are netted out. All figures are in billions of national currency. ECB data are used for the calculation of domestic central bank and domestic bank holdings of sovereign debt for eurozone countries.</t>
  </si>
  <si>
    <t>2022Q1</t>
  </si>
  <si>
    <t>2022Q2</t>
  </si>
  <si>
    <t>2022Q3</t>
  </si>
  <si>
    <t>2022Q4</t>
  </si>
  <si>
    <r>
      <rPr>
        <b/>
        <sz val="14"/>
        <rFont val="Calibri"/>
        <family val="2"/>
        <scheme val="minor"/>
      </rPr>
      <t xml:space="preserve">Italy: Cumulative Net Purchases of General Government Debt </t>
    </r>
    <r>
      <rPr>
        <b/>
        <sz val="14"/>
        <color theme="1"/>
        <rFont val="Calibri"/>
        <family val="2"/>
        <scheme val="minor"/>
      </rPr>
      <t>by Investor Type, since end-2014 (in billion euros)</t>
    </r>
  </si>
  <si>
    <r>
      <rPr>
        <b/>
        <sz val="14"/>
        <color rgb="FFFF0000"/>
        <rFont val="Calibri"/>
        <family val="2"/>
        <scheme val="minor"/>
      </rPr>
      <t>Foreign Holdings</t>
    </r>
    <r>
      <rPr>
        <b/>
        <sz val="14"/>
        <color theme="1"/>
        <rFont val="Calibri"/>
        <family val="2"/>
        <scheme val="minor"/>
      </rPr>
      <t xml:space="preserve"> of General Government Debt Securities (% of total)</t>
    </r>
  </si>
  <si>
    <r>
      <rPr>
        <b/>
        <sz val="14"/>
        <color rgb="FFFF0000"/>
        <rFont val="Calibri"/>
        <family val="2"/>
        <scheme val="minor"/>
      </rPr>
      <t>Domestic Central Bank</t>
    </r>
    <r>
      <rPr>
        <b/>
        <sz val="14"/>
        <rFont val="Calibri"/>
        <family val="2"/>
        <scheme val="minor"/>
      </rPr>
      <t xml:space="preserve"> Holdings of General Government Debt (% of total)</t>
    </r>
  </si>
  <si>
    <r>
      <rPr>
        <b/>
        <sz val="14"/>
        <color rgb="FFFF0000"/>
        <rFont val="Calibri"/>
        <family val="2"/>
        <scheme val="minor"/>
      </rPr>
      <t>Domestic Bank</t>
    </r>
    <r>
      <rPr>
        <b/>
        <sz val="14"/>
        <rFont val="Calibri"/>
        <family val="2"/>
        <scheme val="minor"/>
      </rPr>
      <t xml:space="preserve"> Holdings of General Government Debt (% of total)</t>
    </r>
  </si>
  <si>
    <t>Latvia</t>
  </si>
  <si>
    <t>Lithuania</t>
  </si>
  <si>
    <t>Total debt securities in local currency (in percent of total debt securities)</t>
  </si>
  <si>
    <t>Foreign holdings of local currency debt securities (in percent of all foreign holdings)</t>
  </si>
  <si>
    <t>2023Q1</t>
  </si>
  <si>
    <t>2023Q2</t>
  </si>
  <si>
    <t>2023Q3</t>
  </si>
  <si>
    <t>2023Q4</t>
  </si>
  <si>
    <t>2024Q1</t>
  </si>
  <si>
    <t>2024Q2</t>
  </si>
  <si>
    <t>2024Q4</t>
  </si>
  <si>
    <t>2024Q3</t>
  </si>
  <si>
    <t>1989:Q4 - 2025:Q2</t>
  </si>
  <si>
    <t>Note: Data for 2025 are preliminary and subject to change. In 2019, the dataset was extended to all advanced economies with annual data going back to 1989, where feasible (see "ExtendedDataset" worksheet). The methodology follows Arslanalp and Tsuda (2014) with additional source data. For any questions, please contact Serkan Arslanalp (sarslanalp@imf.org) and Takahiro Tsuda (takahiro.tsuda@mof.go.jp).</t>
  </si>
  <si>
    <t>Investorbase of General Government Debt at end-2025Q2 (% of total)</t>
  </si>
  <si>
    <t>2025Q1</t>
  </si>
  <si>
    <t>2025Q2</t>
  </si>
  <si>
    <t>Investor base at end-2025Q2</t>
  </si>
  <si>
    <t>(This Version: Dec 11, 2025)</t>
  </si>
  <si>
    <t>Dec 11, 2025.</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</si>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</sst>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5">
    <numFmt numFmtId="5" formatCode="&quot;$&quot;#,##0_);\(&quot;$&quot;#,##0\)"/>
    <numFmt numFmtId="41" formatCode="_(* #,##0_);_(* \(#,##0\);_(* &quot;-&quot;_);_(@_)"/>
    <numFmt numFmtId="44" formatCode="_(&quot;$&quot;* #,##0.00_);_(&quot;$&quot;* \(#,##0.00\);_(&quot;$&quot;* &quot;-&quot;??_);_(@_)"/>
    <numFmt numFmtId="43" formatCode="_(* #,##0.00_);_(* \(#,##0.00\);_(* &quot;-&quot;??_);_(@_)"/>
    <numFmt numFmtId="164" formatCode="0.0"/>
    <numFmt numFmtId="165" formatCode="[$$-1009]#,##0.000;\-[$$-1009]#,##0.000"/>
    <numFmt numFmtId="166" formatCode="General_)"/>
    <numFmt numFmtId="167" formatCode="#,"/>
    <numFmt numFmtId="168" formatCode="@\ *."/>
    <numFmt numFmtId="169" formatCode="#,##0.0"/>
    <numFmt numFmtId="170" formatCode="&quot;   &quot;@"/>
    <numFmt numFmtId="171" formatCode="\ \ \ \ \ \ \ \ \ \ @\ *."/>
    <numFmt numFmtId="172" formatCode="\ \ \ \ \ \ \ \ \ \ \ \ @\ *."/>
    <numFmt numFmtId="173" formatCode="\ \ \ \ \ \ \ \ \ \ \ \ @"/>
    <numFmt numFmtId="174" formatCode="\ \ \ \ \ \ \ \ \ \ \ \ \ @\ *."/>
    <numFmt numFmtId="175" formatCode="\ @\ *."/>
    <numFmt numFmtId="176" formatCode="\ @"/>
    <numFmt numFmtId="177" formatCode="&quot;      &quot;@"/>
    <numFmt numFmtId="178" formatCode="[$-409]mmm\-yy;@"/>
    <numFmt numFmtId="179" formatCode="\ \ @\ *."/>
    <numFmt numFmtId="180" formatCode="\ \ @"/>
    <numFmt numFmtId="181" formatCode="&quot;         &quot;@"/>
    <numFmt numFmtId="182" formatCode="\ \ \ @\ *."/>
    <numFmt numFmtId="183" formatCode="\ \ \ @"/>
    <numFmt numFmtId="184" formatCode="&quot;            &quot;@"/>
    <numFmt numFmtId="185" formatCode="\ \ \ \ @\ *."/>
    <numFmt numFmtId="186" formatCode="\ \ \ \ @"/>
    <numFmt numFmtId="187" formatCode="&quot;               &quot;@"/>
    <numFmt numFmtId="188" formatCode="\ \ \ \ \ \ @\ *."/>
    <numFmt numFmtId="189" formatCode="\ \ \ \ \ \ @"/>
    <numFmt numFmtId="190" formatCode="\ \ \ \ \ \ \ @\ *."/>
    <numFmt numFmtId="191" formatCode="\ \ \ \ \ \ \ \ \ @\ *."/>
    <numFmt numFmtId="192" formatCode="\ \ \ \ \ \ \ \ \ @"/>
    <numFmt numFmtId="193" formatCode="&quot;Rp&quot;#,##0;\-&quot;Rp&quot;#,##0"/>
    <numFmt numFmtId="194" formatCode="&quot;Rp&quot;#,##0;[Red]\-&quot;Rp&quot;#,##0"/>
    <numFmt numFmtId="195" formatCode="mmm\.yy"/>
    <numFmt numFmtId="196" formatCode="d\.m\.yy\ h:mm"/>
    <numFmt numFmtId="197" formatCode="0&quot;  &quot;"/>
    <numFmt numFmtId="198" formatCode="_-* #,##0_-;\-* #,##0_-;_-* &quot;-&quot;_-;_-@_-"/>
    <numFmt numFmtId="199" formatCode="_-[$CHF]\ \ #,##0.00_-;\-[$CHF]\ * #,##0.00_-;_-[$CHF]\ * &quot;-&quot;??_-;_-@_-"/>
    <numFmt numFmtId="200" formatCode="#,##0;[Red]\(#,##0\)"/>
    <numFmt numFmtId="201" formatCode="#,##0.000"/>
    <numFmt numFmtId="202" formatCode="#,##0.0000"/>
    <numFmt numFmtId="203" formatCode="&quot;£&quot;#,##0.00;\-&quot;£&quot;#,##0.00"/>
    <numFmt numFmtId="204" formatCode="_-* #,##0.00_-;\-* #,##0.00_-;_-* &quot;-&quot;??_-;_-@_-"/>
    <numFmt numFmtId="205" formatCode="_-* #,##0.00\ _€_-;\-* #,##0.00\ _€_-;_-* &quot;-&quot;??\ _€_-;_-@_-"/>
    <numFmt numFmtId="206" formatCode="#,##0.00%;[Red]\(#,##0.00%\)"/>
    <numFmt numFmtId="207" formatCode="#,##0.0;\-#,##0.0;&quot;--&quot;"/>
    <numFmt numFmtId="208" formatCode="0.0_);\(0.0\)"/>
    <numFmt numFmtId="209" formatCode="&quot;¥&quot;#,##0;[Red]&quot;¥&quot;\-#,##0"/>
    <numFmt numFmtId="210" formatCode="&quot;R$&quot;#,##0.00_);\(&quot;R$&quot;#,##0.00\)"/>
    <numFmt numFmtId="211" formatCode="&quot;$&quot;#,##0\ ;\(&quot;$&quot;#,##0\)"/>
    <numFmt numFmtId="212" formatCode="&quot;R$&quot;#,##0_);\(&quot;R$&quot;#,##0\)"/>
    <numFmt numFmtId="213" formatCode="#,##0\ &quot;SIT&quot;;\-#,##0\ &quot;SIT&quot;"/>
    <numFmt numFmtId="214" formatCode="d\ mmm\ yyyy"/>
    <numFmt numFmtId="215" formatCode="[$DEM-4C0A]#,##0.00_ ;\-[$DEM-4C0A]#,##0.00\ "/>
    <numFmt numFmtId="216" formatCode="_-* #,##0\ _D_M_-;\-* #,##0\ _D_M_-;_-* &quot;-&quot;\ _D_M_-;_-@_-"/>
    <numFmt numFmtId="217" formatCode="_-* #,##0.00\ _D_M_-;\-* #,##0.00\ _D_M_-;_-* &quot;-&quot;??\ _D_M_-;_-@_-"/>
    <numFmt numFmtId="218" formatCode="_-* #,##0.00\ _z_ł_-;\-* #,##0.00\ _z_ł_-;_-* &quot;-&quot;??\ _z_ł_-;_-@_-"/>
    <numFmt numFmtId="219" formatCode="#,##0.00\ &quot;F&quot;;\-#,##0.00\ &quot;F&quot;"/>
    <numFmt numFmtId="220" formatCode="_([$€-2]* #,##0.00_);_([$€-2]* \(#,##0.00\);_([$€-2]* &quot;-&quot;??_)"/>
    <numFmt numFmtId="221" formatCode="_-[$€-2]* #,##0.00_-;\-[$€-2]* #,##0.00_-;_-[$€-2]* &quot;-&quot;??_-"/>
    <numFmt numFmtId="222" formatCode="_-* #,##0\ _F_t_-;\-* #,##0\ _F_t_-;_-* &quot;-&quot;\ _F_t_-;_-@_-"/>
    <numFmt numFmtId="223" formatCode="_-* #,##0.00\ _F_t_-;\-* #,##0.00\ _F_t_-;_-* &quot;-&quot;??\ _F_t_-;_-@_-"/>
    <numFmt numFmtId="224" formatCode="_(* #,##0.0000_);_(* \(#,##0.0000\);_(* &quot;-&quot;\ \ _);@"/>
    <numFmt numFmtId="225" formatCode="#,#00"/>
    <numFmt numFmtId="226" formatCode="#.00"/>
    <numFmt numFmtId="227" formatCode="&quot;$&quot;#,##0_);\(&quot;$&quot;#,##0.0\)"/>
    <numFmt numFmtId="228" formatCode="[$JPY]\ #,##0.00;\-[$JPY]\ #,##0.00"/>
    <numFmt numFmtId="229" formatCode="#,##0;[Red]&quot;-&quot;#,##0"/>
    <numFmt numFmtId="230" formatCode="0.000000"/>
    <numFmt numFmtId="231" formatCode="#,##0\ &quot;Kč&quot;;\-#,##0\ &quot;Kč&quot;"/>
    <numFmt numFmtId="232" formatCode="0_)"/>
    <numFmt numFmtId="233" formatCode="_(* #,##0_);_(* \(#,##0\);_(* \-_);_(@_)"/>
    <numFmt numFmtId="234" formatCode="_ * #,##0_ ;_ * \-#,##0_ ;_ * &quot;-&quot;_ ;_ @_ "/>
    <numFmt numFmtId="235" formatCode="_-* #,##0.00\ _P_t_s_-;\-* #,##0.00\ _P_t_s_-;_-* &quot;-&quot;??\ _P_t_s_-;_-@_-"/>
    <numFmt numFmtId="236" formatCode="_ * #,##0.00_ ;_ * \-#,##0.00_ ;_ * &quot;-&quot;??_ ;_ @_ "/>
    <numFmt numFmtId="237" formatCode="_-* #,##0\ _F_-;\-* #,##0\ _F_-;_-* &quot;-&quot;\ _F_-;_-@_-"/>
    <numFmt numFmtId="238" formatCode="0.0,,_);\(0.0,,\);\-_0_)"/>
    <numFmt numFmtId="239" formatCode="_(&quot;R$&quot;* #,##0_);_(&quot;R$&quot;* \(#,##0\);_(&quot;R$&quot;* &quot;-&quot;_);_(@_)"/>
    <numFmt numFmtId="240" formatCode="_(&quot;R$&quot;* #,##0.00_);_(&quot;R$&quot;* \(#,##0.00\);_(&quot;R$&quot;* &quot;-&quot;??_);_(@_)"/>
    <numFmt numFmtId="241" formatCode="\$#,"/>
    <numFmt numFmtId="242" formatCode="\$#,##0\ ;\(\$#,##0\)"/>
    <numFmt numFmtId="243" formatCode="\$#,##0\ ;&quot;($&quot;#,##0\)"/>
    <numFmt numFmtId="244" formatCode="_-* #,##0\ &quot;F&quot;_-;\-* #,##0\ &quot;F&quot;_-;_-* &quot;-&quot;\ &quot;F&quot;_-;_-@_-"/>
    <numFmt numFmtId="245" formatCode="_-* #,##0.00\ &quot;F&quot;_-;\-* #,##0.00\ &quot;F&quot;_-;_-* &quot;-&quot;??\ &quot;F&quot;_-;_-@_-"/>
    <numFmt numFmtId="246" formatCode="&quot;$&quot;#,#00"/>
    <numFmt numFmtId="247" formatCode="&quot;$&quot;#,"/>
    <numFmt numFmtId="248" formatCode="mmm\ yyyy"/>
    <numFmt numFmtId="249" formatCode="ddd\ d\-mmm\-yy"/>
    <numFmt numFmtId="250" formatCode="0.00_)"/>
    <numFmt numFmtId="251" formatCode="[$$-1009]#,##0.00;\-[$$-1009]#,##0.00"/>
    <numFmt numFmtId="252" formatCode="0.0_)"/>
    <numFmt numFmtId="253" formatCode="[&gt;=0.05]#,##0.0;[&lt;=-0.05]\-#,##0.0;?0.0"/>
    <numFmt numFmtId="254" formatCode="mm/dd/yy"/>
    <numFmt numFmtId="255" formatCode="[&gt;=0.05]\(#,##0.0\);[&lt;=-0.05]\(\-#,##0.0\);?\(\-\-\)"/>
    <numFmt numFmtId="256" formatCode="#,###,;[Red]\-#,###,;0"/>
    <numFmt numFmtId="257" formatCode="[&gt;=0.05]\(#,##0.0\);[&lt;=-0.05]\(\-#,##0.0\);\(\-\-\);\(@\)"/>
    <numFmt numFmtId="258" formatCode="_-* #,##0\ &quot;Ft&quot;_-;\-* #,##0\ &quot;Ft&quot;_-;_-* &quot;-&quot;\ &quot;Ft&quot;_-;_-@_-"/>
    <numFmt numFmtId="259" formatCode="_-* #,##0.00\ &quot;Ft&quot;_-;\-* #,##0.00\ &quot;Ft&quot;_-;_-* &quot;-&quot;??\ &quot;Ft&quot;_-;_-@_-"/>
    <numFmt numFmtId="260" formatCode="[Black]#,##0.0;[Black]\-#,##0.0;;"/>
    <numFmt numFmtId="261" formatCode="[Black][&gt;0.05]#,##0.0;[Black][&lt;-0.05]\-#,##0.0;;"/>
    <numFmt numFmtId="262" formatCode="[Black][&gt;0.5]#,##0;[Black][&lt;-0.5]\-#,##0;;"/>
    <numFmt numFmtId="263" formatCode="%#,#00"/>
    <numFmt numFmtId="264" formatCode="#.##000"/>
    <numFmt numFmtId="265" formatCode="dd\-mmm\-yy_)"/>
    <numFmt numFmtId="266" formatCode="#,##0.0____"/>
    <numFmt numFmtId="267" formatCode="#,##0_)"/>
    <numFmt numFmtId="268" formatCode="###\ ###\ ##0.00"/>
    <numFmt numFmtId="269" formatCode="\ General"/>
    <numFmt numFmtId="270" formatCode="#\ ##0"/>
    <numFmt numFmtId="271" formatCode="###\ ###\ ##0"/>
    <numFmt numFmtId="272" formatCode="#\ ##0.0"/>
    <numFmt numFmtId="273" formatCode="\(#\ ##0.0\);\(\-#\ ##0.0\)"/>
    <numFmt numFmtId="274" formatCode="#.##0,"/>
    <numFmt numFmtId="275" formatCode="#,##0;[Red]\-#,##0"/>
    <numFmt numFmtId="276" formatCode="#,##0.000000"/>
    <numFmt numFmtId="277" formatCode="_(\(*)\ #,##0.00_);_(\(*)\ \(#,##0.00\);_(\(*)\ &quot;-&quot;??_);_(@_)"/>
    <numFmt numFmtId="278" formatCode="_(\(*)\ #,##0.00_);_(\(*)&quot; (&quot;#,##0.00\);_(\(*)&quot; -&quot;??_);_(@_)"/>
    <numFmt numFmtId="279" formatCode="#,##0.00;[Red]\-#,##0.00"/>
    <numFmt numFmtId="280" formatCode="0.00&quot;  &quot;"/>
    <numFmt numFmtId="281" formatCode="* @"/>
    <numFmt numFmtId="282" formatCode="_-* #,##0.00\ _k_r_-;\-* #,##0.00\ _k_r_-;_-* &quot;-&quot;??\ _k_r_-;_-@_-"/>
    <numFmt numFmtId="283" formatCode="[$$-409]#,##0.00_ ;\-[$$-409]#,##0.00\ "/>
    <numFmt numFmtId="284" formatCode="\(\$#,###\)"/>
    <numFmt numFmtId="285" formatCode="&quot;Cr$&quot;#,##0.00_);\(&quot;Cr$&quot;#,##0.00\)"/>
    <numFmt numFmtId="286" formatCode="&quot;Cr$&quot;#,##0.00_);&quot;(Cr$&quot;#,##0.00\)"/>
    <numFmt numFmtId="287" formatCode="_-&quot;kr&quot;* #,##0_-;\-&quot;kr&quot;* #,##0_-;_-&quot;kr&quot;* &quot;-&quot;_-;_-@_-"/>
    <numFmt numFmtId="288" formatCode="_-&quot;€&quot;\ * #,##0_-;_-&quot;€&quot;\ * #,##0\-;_-&quot;€&quot;\ * &quot;-&quot;_-;_-@_-"/>
    <numFmt numFmtId="289" formatCode="_-* #,##0.00\ &quot;kr&quot;_-;\-* #,##0.00\ &quot;kr&quot;_-;_-* &quot;-&quot;??\ &quot;kr&quot;_-;_-@_-"/>
    <numFmt numFmtId="290" formatCode="_-&quot;€&quot;\ * #,##0.00_-;_-&quot;€&quot;\ * #,##0.00\-;_-&quot;€&quot;\ * &quot;-&quot;??_-;_-@_-"/>
    <numFmt numFmtId="291" formatCode="_(#\ ##,000\ &quot;zł&quot;_);_(\ \(#\ ##,000\ &quot;zł&quot;\);_(&quot;-&quot;??\ &quot;zł&quot;_);_(@_)"/>
    <numFmt numFmtId="292" formatCode="_-* #,##0\ &quot;DM&quot;_-;\-* #,##0\ &quot;DM&quot;_-;_-* &quot;-&quot;\ &quot;DM&quot;_-;_-@_-"/>
    <numFmt numFmtId="293" formatCode="_-* #,##0.00\ \€_-;\-* #,##0.00\ \€_-;_-* &quot;-&quot;??\ \€_-;_-@_-"/>
    <numFmt numFmtId="294" formatCode="_-* #,##0.00\ &quot;DM&quot;_-;\-* #,##0.00\ &quot;DM&quot;_-;_-* &quot;-&quot;??\ &quot;DM&quot;_-;_-@_-"/>
    <numFmt numFmtId="295" formatCode="General\ \ \ \ \ \ "/>
    <numFmt numFmtId="296" formatCode="0.0\ \ \ \ \ \ \ \ "/>
    <numFmt numFmtId="297" formatCode="mmmm\ yyyy"/>
    <numFmt numFmtId="298" formatCode="_-* #,##0\ _Δ_ρ_χ_-;\-* #,##0\ _Δ_ρ_χ_-;_-* &quot;-&quot;\ _Δ_ρ_χ_-;_-@_-"/>
    <numFmt numFmtId="299" formatCode="_-* #,##0.00\ _Δ_ρ_χ_-;\-* #,##0.00\ _Δ_ρ_χ_-;_-* &quot;-&quot;??\ _Δ_ρ_χ_-;_-@_-"/>
    <numFmt numFmtId="300" formatCode="0.000_)"/>
    <numFmt numFmtId="301" formatCode="_-* #,##0\ _г_р_н_._-;\-* #,##0\ _г_р_н_._-;_-* &quot;-&quot;\ _г_р_н_._-;_-@_-"/>
    <numFmt numFmtId="302" formatCode="_-* #,##0.00\ _г_р_н_._-;\-* #,##0.00\ _г_р_н_._-;_-* &quot;-&quot;??\ _г_р_н_._-;_-@_-"/>
    <numFmt numFmtId="303" formatCode="#,##0.0_);\(#,##0.0\)"/>
    <numFmt numFmtId="304" formatCode="_-&quot;$&quot;* #,##0_-;\-&quot;$&quot;* #,##0_-;_-&quot;$&quot;* &quot;-&quot;_-;_-@_-"/>
  </numFmts>
  <fonts count="345">
    <font>
      <sz val="11"/>
      <color theme="1"/>
      <name val="Calibri"/>
      <family val="2"/>
      <scheme val="minor"/>
    </font>
    <font>
      <sz val="11"/>
      <color rgb="FFFF0000"/>
      <name val="Calibri"/>
      <family val="2"/>
      <scheme val="minor"/>
    </font>
    <font>
      <sz val="10"/>
      <name val="Arial"/>
      <family val="2"/>
    </font>
    <font>
      <sz val="9"/>
      <name val="Arial"/>
      <family val="2"/>
    </font>
    <font>
      <b/>
      <sz val="12"/>
      <name val="Arial"/>
      <family val="2"/>
    </font>
    <font>
      <sz val="12"/>
      <name val="Arial"/>
      <family val="2"/>
    </font>
    <font>
      <b/>
      <sz val="13"/>
      <name val="Arial"/>
      <family val="2"/>
    </font>
    <font>
      <b/>
      <sz val="10"/>
      <name val="Arial"/>
      <family val="2"/>
    </font>
    <font>
      <sz val="11"/>
      <color rgb="FF000000"/>
      <name val="Calibri"/>
      <family val="2"/>
      <scheme val="minor"/>
    </font>
    <font>
      <u/>
      <sz val="11"/>
      <color theme="10"/>
      <name val="Calibri"/>
      <family val="2"/>
    </font>
    <font>
      <sz val="12"/>
      <name val="Times New Roman"/>
      <family val="1"/>
    </font>
    <font>
      <sz val="9"/>
      <color theme="1"/>
      <name val="Arial"/>
      <family val="2"/>
    </font>
    <font>
      <u/>
      <sz val="9"/>
      <color theme="10"/>
      <name val="Arial"/>
      <family val="2"/>
    </font>
    <font>
      <sz val="11"/>
      <color theme="1"/>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Segoe UI"/>
      <family val="2"/>
    </font>
    <font>
      <sz val="10"/>
      <name val="Courier"/>
      <family val="3"/>
    </font>
    <font>
      <sz val="10"/>
      <name val="Helv"/>
    </font>
    <font>
      <sz val="1"/>
      <color indexed="8"/>
      <name val="Courier"/>
      <family val="3"/>
    </font>
    <font>
      <sz val="11"/>
      <name val="–¾’©"/>
      <family val="1"/>
      <charset val="128"/>
    </font>
    <font>
      <b/>
      <sz val="18"/>
      <color indexed="62"/>
      <name val="lr oSVbN"/>
      <family val="3"/>
      <charset val="128"/>
    </font>
    <font>
      <b/>
      <sz val="11"/>
      <color indexed="9"/>
      <name val="lr oSVbN"/>
      <family val="3"/>
      <charset val="128"/>
    </font>
    <font>
      <sz val="11"/>
      <color indexed="20"/>
      <name val="lr oSVbN"/>
      <family val="3"/>
      <charset val="128"/>
    </font>
    <font>
      <b/>
      <sz val="15"/>
      <color indexed="62"/>
      <name val="lr oSVbN"/>
      <family val="3"/>
      <charset val="128"/>
    </font>
    <font>
      <b/>
      <sz val="13"/>
      <color indexed="62"/>
      <name val="lr oSVbN"/>
      <family val="3"/>
      <charset val="128"/>
    </font>
    <font>
      <b/>
      <sz val="11"/>
      <color indexed="62"/>
      <name val="lr oSVbN"/>
      <family val="3"/>
      <charset val="128"/>
    </font>
    <font>
      <sz val="14"/>
      <name val="lr ¾©"/>
      <family val="1"/>
      <charset val="128"/>
    </font>
    <font>
      <sz val="11"/>
      <color indexed="52"/>
      <name val="lr oSVbN"/>
      <family val="3"/>
      <charset val="128"/>
    </font>
    <font>
      <i/>
      <sz val="11"/>
      <color indexed="23"/>
      <name val="lr oSVbN"/>
      <family val="3"/>
      <charset val="128"/>
    </font>
    <font>
      <sz val="11"/>
      <color indexed="9"/>
      <name val="lr oSVbN"/>
      <family val="3"/>
      <charset val="128"/>
    </font>
    <font>
      <sz val="11"/>
      <color indexed="60"/>
      <name val="lr oSVbN"/>
      <family val="3"/>
      <charset val="128"/>
    </font>
    <font>
      <sz val="11"/>
      <color indexed="17"/>
      <name val="lr oSVbN"/>
      <family val="3"/>
      <charset val="128"/>
    </font>
    <font>
      <b/>
      <sz val="11"/>
      <color indexed="63"/>
      <name val="lr oSVbN"/>
      <family val="3"/>
      <charset val="128"/>
    </font>
    <font>
      <sz val="11"/>
      <color indexed="62"/>
      <name val="lr oSVbN"/>
      <family val="3"/>
      <charset val="128"/>
    </font>
    <font>
      <b/>
      <sz val="11"/>
      <color indexed="52"/>
      <name val="lr oSVbN"/>
      <family val="3"/>
      <charset val="128"/>
    </font>
    <font>
      <sz val="11"/>
      <name val="¾©"/>
      <family val="1"/>
      <charset val="128"/>
    </font>
    <font>
      <b/>
      <sz val="11"/>
      <color indexed="8"/>
      <name val="lr oSVbN"/>
      <family val="3"/>
      <charset val="128"/>
    </font>
    <font>
      <sz val="11"/>
      <color indexed="10"/>
      <name val="lr oSVbN"/>
      <family val="3"/>
      <charset val="128"/>
    </font>
    <font>
      <sz val="8"/>
      <name val="Arial"/>
      <family val="2"/>
    </font>
    <font>
      <sz val="10"/>
      <color indexed="53"/>
      <name val="Comic Sans MS"/>
      <family val="4"/>
    </font>
    <font>
      <sz val="10"/>
      <name val="Times New Roman"/>
      <family val="1"/>
    </font>
    <font>
      <sz val="9"/>
      <name val="Times New Roman"/>
      <family val="1"/>
    </font>
    <font>
      <sz val="10"/>
      <color indexed="12"/>
      <name val="MS Sans Serif"/>
      <family val="2"/>
    </font>
    <font>
      <sz val="7"/>
      <name val="Letter Gothic CE"/>
      <family val="3"/>
      <charset val="238"/>
    </font>
    <font>
      <sz val="11"/>
      <color rgb="FF000000"/>
      <name val="Calibri"/>
      <family val="2"/>
    </font>
    <font>
      <sz val="11"/>
      <color indexed="8"/>
      <name val="lr oSVbN"/>
      <family val="3"/>
      <charset val="128"/>
    </font>
    <font>
      <sz val="11"/>
      <color indexed="8"/>
      <name val="Cambria"/>
      <family val="2"/>
      <charset val="238"/>
    </font>
    <font>
      <sz val="11"/>
      <color indexed="8"/>
      <name val="Calibri"/>
      <family val="2"/>
    </font>
    <font>
      <sz val="11"/>
      <color indexed="8"/>
      <name val="Calibri"/>
      <family val="2"/>
      <charset val="161"/>
    </font>
    <font>
      <sz val="10"/>
      <color indexed="8"/>
      <name val="Arial Cyr"/>
      <family val="2"/>
      <charset val="204"/>
    </font>
    <font>
      <sz val="7"/>
      <name val="Arial"/>
      <family val="2"/>
    </font>
    <font>
      <sz val="11"/>
      <color rgb="FFFFFFFF"/>
      <name val="Calibri"/>
      <family val="2"/>
    </font>
    <font>
      <sz val="11"/>
      <color indexed="9"/>
      <name val="Cambria"/>
      <family val="2"/>
      <charset val="238"/>
    </font>
    <font>
      <sz val="11"/>
      <color indexed="9"/>
      <name val="Calibri"/>
      <family val="2"/>
    </font>
    <font>
      <sz val="11"/>
      <color indexed="9"/>
      <name val="Calibri"/>
      <family val="2"/>
      <charset val="161"/>
    </font>
    <font>
      <sz val="10"/>
      <color indexed="9"/>
      <name val="Arial Cyr"/>
      <family val="2"/>
      <charset val="204"/>
    </font>
    <font>
      <u/>
      <sz val="11"/>
      <color indexed="12"/>
      <name val="Times New Roman Cyr"/>
      <charset val="204"/>
    </font>
    <font>
      <b/>
      <sz val="8"/>
      <name val="Arial"/>
      <family val="2"/>
    </font>
    <font>
      <sz val="8"/>
      <color indexed="12"/>
      <name val="Helv"/>
    </font>
    <font>
      <sz val="10"/>
      <name val="Geneva"/>
      <family val="2"/>
    </font>
    <font>
      <sz val="8"/>
      <color indexed="12"/>
      <name val="Helv"/>
      <family val="2"/>
    </font>
    <font>
      <sz val="11"/>
      <color rgb="FFFF0000"/>
      <name val="Calibri"/>
      <family val="2"/>
    </font>
    <font>
      <sz val="10"/>
      <name val="Courier New"/>
      <family val="3"/>
    </font>
    <font>
      <sz val="18"/>
      <name val="Geneva"/>
      <family val="2"/>
    </font>
    <font>
      <sz val="8"/>
      <name val="SwitzerlandLight"/>
    </font>
    <font>
      <sz val="7"/>
      <name val="Times New Roman"/>
      <family val="1"/>
    </font>
    <font>
      <sz val="7"/>
      <name val="SwitzerlandLight"/>
    </font>
    <font>
      <sz val="11"/>
      <color indexed="17"/>
      <name val="Calibri"/>
      <family val="2"/>
    </font>
    <font>
      <sz val="12"/>
      <name val="±¼¸²Ã¼"/>
      <charset val="129"/>
    </font>
    <font>
      <i/>
      <sz val="1"/>
      <color indexed="8"/>
      <name val="Courier"/>
      <family val="3"/>
    </font>
    <font>
      <sz val="1"/>
      <color indexed="8"/>
      <name val="Courier New"/>
      <family val="3"/>
    </font>
    <font>
      <b/>
      <sz val="18"/>
      <name val="Arial"/>
      <family val="2"/>
    </font>
    <font>
      <sz val="9"/>
      <color indexed="9"/>
      <name val="Times"/>
      <family val="1"/>
    </font>
    <font>
      <sz val="10"/>
      <name val="Times"/>
      <family val="1"/>
    </font>
    <font>
      <b/>
      <sz val="11"/>
      <color rgb="FFFF9900"/>
      <name val="Calibri"/>
      <family val="2"/>
    </font>
    <font>
      <b/>
      <sz val="10"/>
      <color indexed="52"/>
      <name val="Arial"/>
      <family val="2"/>
    </font>
    <font>
      <b/>
      <sz val="11"/>
      <color indexed="52"/>
      <name val="Calibri"/>
      <family val="2"/>
    </font>
    <font>
      <b/>
      <sz val="9"/>
      <name val="Times New Roman"/>
      <family val="1"/>
    </font>
    <font>
      <b/>
      <sz val="11"/>
      <color indexed="9"/>
      <name val="Calibri"/>
      <family val="2"/>
    </font>
    <font>
      <sz val="11"/>
      <color indexed="52"/>
      <name val="Calibri"/>
      <family val="2"/>
    </font>
    <font>
      <sz val="10"/>
      <name val="Arial CE"/>
      <family val="2"/>
      <charset val="238"/>
    </font>
    <font>
      <sz val="11"/>
      <color rgb="FFFF9900"/>
      <name val="Calibri"/>
      <family val="2"/>
    </font>
    <font>
      <sz val="10"/>
      <color indexed="8"/>
      <name val="Verdana"/>
      <family val="2"/>
    </font>
    <font>
      <b/>
      <sz val="10"/>
      <color indexed="8"/>
      <name val="Verdana"/>
      <family val="2"/>
    </font>
    <font>
      <i/>
      <sz val="10"/>
      <color indexed="8"/>
      <name val="Verdana"/>
      <family val="2"/>
    </font>
    <font>
      <b/>
      <sz val="10"/>
      <color indexed="54"/>
      <name val="Verdana"/>
      <family val="2"/>
    </font>
    <font>
      <sz val="11"/>
      <color indexed="8"/>
      <name val="Verdana"/>
      <family val="2"/>
    </font>
    <font>
      <b/>
      <sz val="11"/>
      <color indexed="8"/>
      <name val="Verdana"/>
      <family val="2"/>
    </font>
    <font>
      <sz val="11"/>
      <color indexed="8"/>
      <name val="Arial"/>
      <family val="2"/>
    </font>
    <font>
      <b/>
      <sz val="13"/>
      <color indexed="9"/>
      <name val="Verdana"/>
      <family val="2"/>
    </font>
    <font>
      <b/>
      <sz val="13"/>
      <color rgb="FFFFFFFF"/>
      <name val="Verdana"/>
      <family val="2"/>
    </font>
    <font>
      <sz val="10"/>
      <color indexed="54"/>
      <name val="Verdana"/>
      <family val="2"/>
    </font>
    <font>
      <sz val="10"/>
      <color rgb="FF666699"/>
      <name val="Verdana"/>
      <family val="2"/>
    </font>
    <font>
      <b/>
      <sz val="10"/>
      <color rgb="FF000000"/>
      <name val="Verdana"/>
      <family val="2"/>
    </font>
    <font>
      <b/>
      <sz val="8"/>
      <color indexed="12"/>
      <name val="Arial"/>
      <family val="2"/>
    </font>
    <font>
      <sz val="10"/>
      <name val="Helvetica"/>
      <family val="2"/>
    </font>
    <font>
      <sz val="12"/>
      <name val="Times"/>
      <family val="1"/>
    </font>
    <font>
      <sz val="11"/>
      <name val="明朝"/>
      <family val="1"/>
      <charset val="128"/>
    </font>
    <font>
      <sz val="9"/>
      <color indexed="8"/>
      <name val="Times"/>
      <family val="1"/>
    </font>
    <font>
      <sz val="8"/>
      <name val="Palatino"/>
      <family val="1"/>
    </font>
    <font>
      <sz val="8.25"/>
      <color indexed="8"/>
      <name val="Tahoma"/>
      <family val="2"/>
    </font>
    <font>
      <sz val="10"/>
      <color indexed="8"/>
      <name val="Arial"/>
      <family val="2"/>
    </font>
    <font>
      <sz val="11"/>
      <name val="Arial"/>
      <family val="2"/>
    </font>
    <font>
      <sz val="10"/>
      <color theme="1"/>
      <name val="Arial"/>
      <family val="2"/>
    </font>
    <font>
      <sz val="9"/>
      <name val="Times"/>
      <family val="1"/>
    </font>
    <font>
      <sz val="10"/>
      <name val="BERNHARD"/>
    </font>
    <font>
      <sz val="11"/>
      <color rgb="FF000000"/>
      <name val="Times New Roman"/>
      <family val="1"/>
    </font>
    <font>
      <sz val="9"/>
      <name val="Helvetica"/>
      <family val="2"/>
    </font>
    <font>
      <sz val="9"/>
      <name val="Helv"/>
    </font>
    <font>
      <sz val="13"/>
      <name val="Times New Roman"/>
      <family val="1"/>
    </font>
    <font>
      <sz val="11"/>
      <color indexed="62"/>
      <name val="Cambria"/>
      <family val="2"/>
      <charset val="238"/>
    </font>
    <font>
      <b/>
      <sz val="11"/>
      <color indexed="63"/>
      <name val="Cambria"/>
      <family val="2"/>
      <charset val="238"/>
    </font>
    <font>
      <sz val="10"/>
      <name val="CG Times (W1)"/>
    </font>
    <font>
      <b/>
      <sz val="9"/>
      <name val="Arial"/>
      <family val="2"/>
    </font>
    <font>
      <sz val="9"/>
      <name val="Tms Rmn"/>
    </font>
    <font>
      <sz val="11"/>
      <color indexed="17"/>
      <name val="Cambria"/>
      <family val="2"/>
      <charset val="238"/>
    </font>
    <font>
      <b/>
      <sz val="10"/>
      <color indexed="8"/>
      <name val="Times New Roman"/>
      <family val="1"/>
    </font>
    <font>
      <b/>
      <sz val="1"/>
      <color indexed="8"/>
      <name val="Courier"/>
      <family val="3"/>
    </font>
    <font>
      <b/>
      <sz val="11"/>
      <color indexed="56"/>
      <name val="Calibri"/>
      <family val="2"/>
    </font>
    <font>
      <sz val="11"/>
      <color indexed="62"/>
      <name val="Calibri"/>
      <family val="2"/>
    </font>
    <font>
      <sz val="11"/>
      <color rgb="FF333399"/>
      <name val="Calibri"/>
      <family val="2"/>
    </font>
    <font>
      <sz val="10"/>
      <name val="MS Sans Serif"/>
      <family val="2"/>
    </font>
    <font>
      <sz val="8"/>
      <name val="Times New Roman"/>
      <family val="1"/>
    </font>
    <font>
      <sz val="12"/>
      <name val="Helv"/>
    </font>
    <font>
      <sz val="10"/>
      <name val="Arial"/>
      <family val="2"/>
      <charset val="162"/>
    </font>
    <font>
      <b/>
      <sz val="12"/>
      <name val="Helv"/>
    </font>
    <font>
      <sz val="14"/>
      <name val="Helv"/>
    </font>
    <font>
      <sz val="12"/>
      <name val="Arial CE"/>
      <family val="2"/>
      <charset val="238"/>
    </font>
    <font>
      <vertAlign val="superscript"/>
      <sz val="11"/>
      <name val="Arial"/>
      <family val="2"/>
    </font>
    <font>
      <sz val="10"/>
      <color indexed="12"/>
      <name val="Arial"/>
      <family val="2"/>
    </font>
    <font>
      <sz val="10"/>
      <color indexed="20"/>
      <name val="Arial"/>
      <family val="2"/>
    </font>
    <font>
      <sz val="10"/>
      <color indexed="14"/>
      <name val="Arial"/>
      <family val="2"/>
    </font>
    <font>
      <b/>
      <i/>
      <sz val="16"/>
      <color theme="1"/>
      <name val="Arial"/>
      <family val="2"/>
    </font>
    <font>
      <u/>
      <sz val="10"/>
      <color indexed="12"/>
      <name val="Times New Roman CE"/>
      <charset val="238"/>
    </font>
    <font>
      <u/>
      <sz val="10"/>
      <color indexed="12"/>
      <name val="Courier"/>
      <family val="3"/>
    </font>
    <font>
      <u/>
      <sz val="10"/>
      <color indexed="36"/>
      <name val="Courier"/>
      <family val="3"/>
    </font>
    <font>
      <u/>
      <sz val="5"/>
      <color indexed="12"/>
      <name val="Courier"/>
      <family val="3"/>
    </font>
    <font>
      <u/>
      <sz val="10"/>
      <color indexed="12"/>
      <name val="Arial"/>
      <family val="2"/>
    </font>
    <font>
      <u/>
      <sz val="11"/>
      <color indexed="12"/>
      <name val="Tms Rmn"/>
    </font>
    <font>
      <u/>
      <sz val="12"/>
      <color indexed="12"/>
      <name val="Times New Roman"/>
      <family val="1"/>
    </font>
    <font>
      <u/>
      <sz val="10"/>
      <color indexed="12"/>
      <name val="Times New Roman"/>
      <family val="1"/>
    </font>
    <font>
      <u/>
      <sz val="9"/>
      <color indexed="12"/>
      <name val="Arial"/>
      <family val="2"/>
    </font>
    <font>
      <u/>
      <sz val="11"/>
      <color indexed="12"/>
      <name val="Calibri"/>
      <family val="2"/>
    </font>
    <font>
      <u/>
      <sz val="10"/>
      <color indexed="12"/>
      <name val="Geneva"/>
      <family val="2"/>
    </font>
    <font>
      <u/>
      <sz val="7.5"/>
      <color theme="10"/>
      <name val="Times New Roman"/>
      <family val="1"/>
    </font>
    <font>
      <u/>
      <sz val="10"/>
      <color theme="10"/>
      <name val="Arial"/>
      <family val="2"/>
    </font>
    <font>
      <u/>
      <sz val="10"/>
      <color indexed="36"/>
      <name val="Arial"/>
      <family val="2"/>
    </font>
    <font>
      <sz val="10"/>
      <name val="Arial Cyr"/>
    </font>
    <font>
      <sz val="11"/>
      <color indexed="20"/>
      <name val="Calibri"/>
      <family val="2"/>
    </font>
    <font>
      <sz val="12"/>
      <name val="Optima"/>
      <family val="2"/>
    </font>
    <font>
      <sz val="10"/>
      <color indexed="62"/>
      <name val="Arial"/>
      <family val="2"/>
    </font>
    <font>
      <sz val="11"/>
      <color rgb="FF800080"/>
      <name val="Calibri"/>
      <family val="2"/>
    </font>
    <font>
      <u/>
      <sz val="11"/>
      <color indexed="36"/>
      <name val="Times New Roman Cyr"/>
      <charset val="204"/>
    </font>
    <font>
      <u/>
      <sz val="10"/>
      <color indexed="36"/>
      <name val="Arial Tur"/>
      <charset val="162"/>
    </font>
    <font>
      <sz val="11"/>
      <color indexed="52"/>
      <name val="Cambria"/>
      <family val="2"/>
      <charset val="238"/>
    </font>
    <font>
      <b/>
      <sz val="11"/>
      <color indexed="9"/>
      <name val="Cambria"/>
      <family val="2"/>
      <charset val="238"/>
    </font>
    <font>
      <u/>
      <sz val="10"/>
      <color indexed="12"/>
      <name val="Arial Tur"/>
      <charset val="162"/>
    </font>
    <font>
      <sz val="10"/>
      <name val="CTimesRoman"/>
      <family val="2"/>
    </font>
    <font>
      <u/>
      <sz val="7.5"/>
      <color indexed="12"/>
      <name val="Tms Rmn"/>
    </font>
    <font>
      <u/>
      <sz val="7.5"/>
      <color indexed="36"/>
      <name val="Tms Rmn"/>
    </font>
    <font>
      <u/>
      <sz val="10"/>
      <color indexed="12"/>
      <name val="MS Sans Serif"/>
      <family val="2"/>
    </font>
    <font>
      <sz val="10"/>
      <color indexed="10"/>
      <name val="Arial"/>
      <family val="2"/>
    </font>
    <font>
      <sz val="8"/>
      <color indexed="8"/>
      <name val="Helv"/>
    </font>
    <font>
      <sz val="10"/>
      <color indexed="17"/>
      <name val="Univers Condensed"/>
      <family val="2"/>
    </font>
    <font>
      <b/>
      <sz val="11"/>
      <name val="Times New Roman"/>
      <family val="1"/>
    </font>
    <font>
      <sz val="26"/>
      <name val="Arial"/>
      <family val="2"/>
    </font>
    <font>
      <sz val="30"/>
      <name val="Arial"/>
      <family val="2"/>
    </font>
    <font>
      <sz val="48"/>
      <name val="Arial"/>
      <family val="2"/>
    </font>
    <font>
      <b/>
      <sz val="100"/>
      <name val="Arial"/>
      <family val="2"/>
    </font>
    <font>
      <u/>
      <sz val="10"/>
      <color indexed="36"/>
      <name val="Times New Roman CE"/>
      <charset val="238"/>
    </font>
    <font>
      <u/>
      <sz val="10"/>
      <name val="Times New Roman"/>
      <family val="1"/>
    </font>
    <font>
      <sz val="10"/>
      <color indexed="8"/>
      <name val="جيزة"/>
      <charset val="178"/>
    </font>
    <font>
      <b/>
      <sz val="15"/>
      <color indexed="56"/>
      <name val="Cambria"/>
      <family val="2"/>
      <charset val="238"/>
    </font>
    <font>
      <b/>
      <sz val="13"/>
      <color indexed="56"/>
      <name val="Cambria"/>
      <family val="2"/>
      <charset val="238"/>
    </font>
    <font>
      <b/>
      <sz val="11"/>
      <color indexed="56"/>
      <name val="Cambria"/>
      <family val="2"/>
      <charset val="238"/>
    </font>
    <font>
      <sz val="10"/>
      <name val="Arial CE"/>
    </font>
    <font>
      <sz val="11"/>
      <color indexed="60"/>
      <name val="Cambria"/>
      <family val="2"/>
      <charset val="238"/>
    </font>
    <font>
      <sz val="11"/>
      <color rgb="FF993300"/>
      <name val="Calibri"/>
      <family val="2"/>
    </font>
    <font>
      <sz val="7"/>
      <name val="Small Fonts"/>
      <family val="2"/>
    </font>
    <font>
      <b/>
      <i/>
      <sz val="16"/>
      <name val="Helv"/>
    </font>
    <font>
      <sz val="10"/>
      <name val="Tms Rmn"/>
    </font>
    <font>
      <sz val="12"/>
      <name val="Tms Rmn"/>
    </font>
    <font>
      <sz val="11"/>
      <color theme="1"/>
      <name val="Calibri"/>
      <family val="2"/>
    </font>
    <font>
      <sz val="10"/>
      <name val="Geneva"/>
      <family val="2"/>
    </font>
    <font>
      <sz val="11"/>
      <color theme="1"/>
      <name val="Times New Roman"/>
      <family val="2"/>
    </font>
    <font>
      <sz val="11"/>
      <color theme="1"/>
      <name val="Calibri"/>
      <family val="2"/>
      <charset val="129"/>
      <scheme val="minor"/>
    </font>
    <font>
      <sz val="10"/>
      <name val="Segoe UI"/>
      <family val="2"/>
    </font>
    <font>
      <sz val="10"/>
      <name val="Arial Narrow"/>
      <family val="2"/>
    </font>
    <font>
      <sz val="11"/>
      <name val="Tms Rmn"/>
    </font>
    <font>
      <sz val="11"/>
      <name val="Times New Roman"/>
      <family val="1"/>
    </font>
    <font>
      <sz val="10"/>
      <color indexed="8"/>
      <name val="Times"/>
      <family val="1"/>
    </font>
    <font>
      <sz val="10"/>
      <name val="Times New Roman CE"/>
      <family val="1"/>
      <charset val="238"/>
    </font>
    <font>
      <sz val="11"/>
      <color indexed="8"/>
      <name val="Czcionka tekstu podstawowego"/>
      <family val="2"/>
      <charset val="238"/>
    </font>
    <font>
      <sz val="10"/>
      <name val="Arial CE"/>
      <charset val="238"/>
    </font>
    <font>
      <i/>
      <sz val="10"/>
      <name val="Helv"/>
    </font>
    <font>
      <sz val="14"/>
      <name val="Times New Roman CE"/>
      <charset val="238"/>
    </font>
    <font>
      <b/>
      <sz val="11"/>
      <color indexed="52"/>
      <name val="Cambria"/>
      <family val="2"/>
      <charset val="238"/>
    </font>
    <font>
      <sz val="10"/>
      <name val="TimesET"/>
    </font>
    <font>
      <b/>
      <sz val="10"/>
      <color indexed="63"/>
      <name val="Arial"/>
      <family val="2"/>
    </font>
    <font>
      <sz val="10"/>
      <color indexed="16"/>
      <name val="Helvetica-Black"/>
    </font>
    <font>
      <b/>
      <i/>
      <sz val="9"/>
      <name val="Arial"/>
      <family val="2"/>
    </font>
    <font>
      <sz val="9"/>
      <color indexed="8"/>
      <name val="Arial"/>
      <family val="2"/>
    </font>
    <font>
      <sz val="10"/>
      <color indexed="16"/>
      <name val="Arial"/>
      <family val="2"/>
    </font>
    <font>
      <b/>
      <sz val="8"/>
      <name val="Times New Roman"/>
      <family val="1"/>
    </font>
    <font>
      <b/>
      <i/>
      <sz val="8"/>
      <name val="Times New Roman"/>
      <family val="1"/>
    </font>
    <font>
      <b/>
      <sz val="12"/>
      <name val="Times New Roman"/>
      <family val="1"/>
    </font>
    <font>
      <sz val="8.5"/>
      <name val="Times"/>
      <family val="1"/>
    </font>
    <font>
      <sz val="8.5"/>
      <name val="Times New Roman"/>
      <family val="1"/>
    </font>
    <font>
      <b/>
      <sz val="10"/>
      <name val="MS Sans Serif"/>
      <family val="2"/>
    </font>
    <font>
      <sz val="10"/>
      <color indexed="10"/>
      <name val="MS Sans Serif"/>
      <family val="2"/>
    </font>
    <font>
      <sz val="8"/>
      <name val="Helv"/>
    </font>
    <font>
      <b/>
      <i/>
      <u/>
      <sz val="11"/>
      <color theme="1"/>
      <name val="Arial"/>
      <family val="2"/>
    </font>
    <font>
      <i/>
      <sz val="10"/>
      <name val="Arial"/>
      <family val="2"/>
    </font>
    <font>
      <b/>
      <sz val="10"/>
      <color indexed="32"/>
      <name val="Arial"/>
      <family val="2"/>
    </font>
    <font>
      <b/>
      <sz val="11"/>
      <color indexed="63"/>
      <name val="Calibri"/>
      <family val="2"/>
    </font>
    <font>
      <b/>
      <sz val="11"/>
      <color indexed="18"/>
      <name val="Arial"/>
      <family val="2"/>
    </font>
    <font>
      <b/>
      <i/>
      <sz val="11"/>
      <color indexed="18"/>
      <name val="Arial"/>
      <family val="2"/>
    </font>
    <font>
      <b/>
      <sz val="10"/>
      <color indexed="8"/>
      <name val="Arial"/>
      <family val="2"/>
    </font>
    <font>
      <sz val="12"/>
      <color indexed="9"/>
      <name val="MS Sans Serif"/>
      <family val="2"/>
    </font>
    <font>
      <sz val="11"/>
      <color indexed="9"/>
      <name val="Arial"/>
      <family val="2"/>
    </font>
    <font>
      <b/>
      <sz val="11"/>
      <color indexed="9"/>
      <name val="Arial"/>
      <family val="2"/>
    </font>
    <font>
      <b/>
      <sz val="11"/>
      <color indexed="18"/>
      <name val="Arial Narrow"/>
      <family val="2"/>
    </font>
    <font>
      <b/>
      <sz val="11"/>
      <color indexed="9"/>
      <name val="Arial Narrow"/>
      <family val="2"/>
    </font>
    <font>
      <sz val="11"/>
      <color indexed="18"/>
      <name val="Arial"/>
      <family val="2"/>
    </font>
    <font>
      <sz val="10"/>
      <color indexed="56"/>
      <name val="Arial"/>
      <family val="2"/>
    </font>
    <font>
      <sz val="10"/>
      <color indexed="18"/>
      <name val="Arial"/>
      <family val="2"/>
    </font>
    <font>
      <sz val="10"/>
      <color indexed="9"/>
      <name val="Arial"/>
      <family val="2"/>
    </font>
    <font>
      <sz val="12"/>
      <color indexed="56"/>
      <name val="Arial"/>
      <family val="2"/>
    </font>
    <font>
      <i/>
      <sz val="12"/>
      <color indexed="56"/>
      <name val="Arial"/>
      <family val="2"/>
    </font>
    <font>
      <sz val="11"/>
      <color indexed="56"/>
      <name val="Arial"/>
      <family val="2"/>
    </font>
    <font>
      <i/>
      <sz val="11"/>
      <color indexed="56"/>
      <name val="Arial"/>
      <family val="2"/>
    </font>
    <font>
      <b/>
      <sz val="11"/>
      <color indexed="56"/>
      <name val="Arial"/>
      <family val="2"/>
    </font>
    <font>
      <b/>
      <i/>
      <sz val="11"/>
      <color indexed="56"/>
      <name val="Arial"/>
      <family val="2"/>
    </font>
    <font>
      <sz val="18"/>
      <color indexed="18"/>
      <name val="Arial"/>
      <family val="2"/>
    </font>
    <font>
      <sz val="11"/>
      <color indexed="10"/>
      <name val="Arial"/>
      <family val="2"/>
    </font>
    <font>
      <sz val="11"/>
      <color rgb="FF008000"/>
      <name val="Calibri"/>
      <family val="2"/>
    </font>
    <font>
      <b/>
      <i/>
      <sz val="8"/>
      <name val="Arial"/>
      <family val="2"/>
    </font>
    <font>
      <b/>
      <sz val="18"/>
      <color indexed="8"/>
      <name val="Cambria"/>
      <family val="1"/>
    </font>
    <font>
      <b/>
      <sz val="11"/>
      <color rgb="FF333333"/>
      <name val="Calibri"/>
      <family val="2"/>
    </font>
    <font>
      <b/>
      <sz val="10"/>
      <name val="Tms Rmn"/>
      <family val="1"/>
    </font>
    <font>
      <b/>
      <sz val="10"/>
      <name val="Tms Rmn"/>
    </font>
    <font>
      <i/>
      <sz val="9"/>
      <name val="Arial"/>
      <family val="2"/>
    </font>
    <font>
      <sz val="10"/>
      <color indexed="17"/>
      <name val="Arial"/>
      <family val="2"/>
    </font>
    <font>
      <b/>
      <sz val="11"/>
      <color indexed="8"/>
      <name val="Cambria"/>
      <family val="2"/>
      <charset val="238"/>
    </font>
    <font>
      <sz val="8"/>
      <name val="Arial CE"/>
      <family val="2"/>
      <charset val="238"/>
    </font>
    <font>
      <b/>
      <sz val="9"/>
      <name val="Palatino"/>
      <family val="1"/>
    </font>
    <font>
      <sz val="9"/>
      <color indexed="21"/>
      <name val="Helvetica-Black"/>
    </font>
    <font>
      <sz val="9"/>
      <name val="Helvetica-Black"/>
    </font>
    <font>
      <sz val="7"/>
      <name val="Palatino"/>
      <family val="1"/>
    </font>
    <font>
      <i/>
      <sz val="11"/>
      <color indexed="23"/>
      <name val="Cambria"/>
      <family val="2"/>
      <charset val="238"/>
    </font>
    <font>
      <sz val="11"/>
      <color indexed="10"/>
      <name val="Cambria"/>
      <family val="2"/>
      <charset val="238"/>
    </font>
    <font>
      <i/>
      <sz val="8"/>
      <name val="Tms Rmn"/>
    </font>
    <font>
      <i/>
      <sz val="11"/>
      <color rgb="FF808080"/>
      <name val="Calibri"/>
      <family val="2"/>
    </font>
    <font>
      <sz val="11"/>
      <color indexed="10"/>
      <name val="Calibri"/>
      <family val="2"/>
    </font>
    <font>
      <i/>
      <sz val="11"/>
      <color indexed="23"/>
      <name val="Calibri"/>
      <family val="2"/>
    </font>
    <font>
      <b/>
      <sz val="11"/>
      <name val="Helvetica"/>
      <family val="2"/>
    </font>
    <font>
      <b/>
      <sz val="11"/>
      <name val="Helv"/>
    </font>
    <font>
      <b/>
      <sz val="8"/>
      <name val="Tms Rmn"/>
    </font>
    <font>
      <b/>
      <sz val="18"/>
      <color rgb="FF003366"/>
      <name val="Cambria"/>
      <family val="1"/>
    </font>
    <font>
      <b/>
      <sz val="15"/>
      <color rgb="FF003366"/>
      <name val="Calibri"/>
      <family val="2"/>
    </font>
    <font>
      <b/>
      <sz val="13"/>
      <color rgb="FF003366"/>
      <name val="Calibri"/>
      <family val="2"/>
    </font>
    <font>
      <b/>
      <sz val="11"/>
      <color rgb="FF003366"/>
      <name val="Calibri"/>
      <family val="2"/>
    </font>
    <font>
      <b/>
      <sz val="14"/>
      <name val="Times New Roman"/>
      <family val="1"/>
    </font>
    <font>
      <b/>
      <sz val="18"/>
      <color indexed="56"/>
      <name val="Cambria"/>
      <family val="2"/>
    </font>
    <font>
      <b/>
      <sz val="15"/>
      <color indexed="56"/>
      <name val="Calibri"/>
      <family val="2"/>
    </font>
    <font>
      <b/>
      <sz val="15"/>
      <color indexed="56"/>
      <name val="Arial"/>
      <family val="2"/>
    </font>
    <font>
      <b/>
      <sz val="13"/>
      <color indexed="56"/>
      <name val="Calibri"/>
      <family val="2"/>
    </font>
    <font>
      <b/>
      <sz val="1"/>
      <color indexed="8"/>
      <name val="Courier New"/>
      <family val="3"/>
    </font>
    <font>
      <sz val="10"/>
      <name val="Book Antiqua"/>
      <family val="1"/>
    </font>
    <font>
      <b/>
      <sz val="18"/>
      <color indexed="56"/>
      <name val="Cambria"/>
      <family val="2"/>
      <charset val="238"/>
    </font>
    <font>
      <b/>
      <sz val="11"/>
      <color rgb="FFFFFFFF"/>
      <name val="Calibri"/>
      <family val="2"/>
    </font>
    <font>
      <b/>
      <sz val="10"/>
      <name val="Times New Roman"/>
      <family val="1"/>
    </font>
    <font>
      <b/>
      <i/>
      <sz val="10"/>
      <name val="Times New Roman"/>
      <family val="1"/>
    </font>
    <font>
      <sz val="12"/>
      <name val="Comic Sans MS"/>
      <family val="4"/>
    </font>
    <font>
      <sz val="10"/>
      <name val="Comic Sans MS"/>
      <family val="4"/>
    </font>
    <font>
      <vertAlign val="superscript"/>
      <sz val="9"/>
      <color indexed="8"/>
      <name val="Times New Roman"/>
      <family val="1"/>
    </font>
    <font>
      <sz val="9"/>
      <color indexed="8"/>
      <name val="Times New Roman"/>
      <family val="1"/>
    </font>
    <font>
      <b/>
      <sz val="18"/>
      <name val="Arial CE"/>
      <family val="2"/>
      <charset val="238"/>
    </font>
    <font>
      <b/>
      <sz val="12"/>
      <name val="Arial CE"/>
      <family val="2"/>
      <charset val="238"/>
    </font>
    <font>
      <sz val="11"/>
      <color indexed="20"/>
      <name val="Cambria"/>
      <family val="2"/>
      <charset val="238"/>
    </font>
    <font>
      <sz val="11"/>
      <color indexed="62"/>
      <name val="Calibri"/>
      <family val="2"/>
      <charset val="161"/>
    </font>
    <font>
      <b/>
      <sz val="11"/>
      <color indexed="9"/>
      <name val="Calibri"/>
      <family val="2"/>
      <charset val="161"/>
    </font>
    <font>
      <b/>
      <sz val="11"/>
      <color indexed="63"/>
      <name val="Calibri"/>
      <family val="2"/>
      <charset val="161"/>
    </font>
    <font>
      <i/>
      <sz val="11"/>
      <color indexed="23"/>
      <name val="Calibri"/>
      <family val="2"/>
      <charset val="161"/>
    </font>
    <font>
      <b/>
      <sz val="15"/>
      <color indexed="62"/>
      <name val="Calibri"/>
      <family val="2"/>
      <charset val="161"/>
    </font>
    <font>
      <b/>
      <sz val="13"/>
      <color indexed="62"/>
      <name val="Calibri"/>
      <family val="2"/>
      <charset val="161"/>
    </font>
    <font>
      <b/>
      <sz val="11"/>
      <color indexed="62"/>
      <name val="Calibri"/>
      <family val="2"/>
      <charset val="161"/>
    </font>
    <font>
      <sz val="11"/>
      <color indexed="20"/>
      <name val="Calibri"/>
      <family val="2"/>
      <charset val="161"/>
    </font>
    <font>
      <sz val="11"/>
      <color indexed="17"/>
      <name val="Calibri"/>
      <family val="2"/>
      <charset val="161"/>
    </font>
    <font>
      <sz val="10"/>
      <name val="Arial Greek"/>
      <charset val="161"/>
    </font>
    <font>
      <sz val="11"/>
      <color indexed="19"/>
      <name val="Calibri"/>
      <family val="2"/>
      <charset val="161"/>
    </font>
    <font>
      <sz val="11"/>
      <color indexed="10"/>
      <name val="Calibri"/>
      <family val="2"/>
      <charset val="161"/>
    </font>
    <font>
      <sz val="10"/>
      <name val="Courier"/>
      <family val="1"/>
      <charset val="161"/>
    </font>
    <font>
      <b/>
      <sz val="11"/>
      <color indexed="8"/>
      <name val="Calibri"/>
      <family val="2"/>
      <charset val="161"/>
    </font>
    <font>
      <b/>
      <sz val="18"/>
      <color indexed="62"/>
      <name val="Cambria"/>
      <family val="2"/>
      <charset val="161"/>
    </font>
    <font>
      <b/>
      <sz val="11"/>
      <color indexed="10"/>
      <name val="Calibri"/>
      <family val="2"/>
      <charset val="161"/>
    </font>
    <font>
      <sz val="11"/>
      <color indexed="62"/>
      <name val="Calibri"/>
      <family val="2"/>
      <charset val="204"/>
    </font>
    <font>
      <sz val="10"/>
      <color indexed="62"/>
      <name val="Arial Cyr"/>
      <family val="2"/>
      <charset val="204"/>
    </font>
    <font>
      <b/>
      <sz val="10"/>
      <color indexed="63"/>
      <name val="Arial Cyr"/>
      <family val="2"/>
      <charset val="204"/>
    </font>
    <font>
      <b/>
      <sz val="10"/>
      <color indexed="10"/>
      <name val="Arial Cyr"/>
      <family val="2"/>
      <charset val="204"/>
    </font>
    <font>
      <b/>
      <sz val="10"/>
      <color indexed="52"/>
      <name val="Arial Cyr"/>
      <family val="2"/>
      <charset val="204"/>
    </font>
    <font>
      <sz val="12"/>
      <color indexed="24"/>
      <name val="Modern"/>
      <family val="3"/>
      <charset val="255"/>
    </font>
    <font>
      <b/>
      <sz val="15"/>
      <color indexed="62"/>
      <name val="Arial Cyr"/>
      <family val="2"/>
      <charset val="204"/>
    </font>
    <font>
      <b/>
      <sz val="15"/>
      <color indexed="56"/>
      <name val="Arial Cyr"/>
      <family val="2"/>
      <charset val="204"/>
    </font>
    <font>
      <b/>
      <sz val="13"/>
      <color indexed="62"/>
      <name val="Arial Cyr"/>
      <family val="2"/>
      <charset val="204"/>
    </font>
    <font>
      <b/>
      <sz val="13"/>
      <color indexed="56"/>
      <name val="Arial Cyr"/>
      <family val="2"/>
      <charset val="204"/>
    </font>
    <font>
      <b/>
      <sz val="11"/>
      <color indexed="62"/>
      <name val="Arial Cyr"/>
      <family val="2"/>
      <charset val="204"/>
    </font>
    <font>
      <b/>
      <sz val="11"/>
      <color indexed="56"/>
      <name val="Arial Cyr"/>
      <family val="2"/>
      <charset val="204"/>
    </font>
    <font>
      <b/>
      <sz val="18"/>
      <color indexed="24"/>
      <name val="Modern"/>
      <family val="3"/>
      <charset val="255"/>
    </font>
    <font>
      <b/>
      <sz val="12"/>
      <color indexed="24"/>
      <name val="Modern"/>
      <family val="3"/>
      <charset val="255"/>
    </font>
    <font>
      <b/>
      <sz val="10"/>
      <color indexed="8"/>
      <name val="Arial Cyr"/>
      <family val="2"/>
      <charset val="204"/>
    </font>
    <font>
      <b/>
      <sz val="10"/>
      <color indexed="9"/>
      <name val="Arial Cyr"/>
      <family val="2"/>
      <charset val="204"/>
    </font>
    <font>
      <b/>
      <sz val="18"/>
      <color indexed="62"/>
      <name val="Cambria"/>
      <family val="2"/>
      <charset val="204"/>
    </font>
    <font>
      <b/>
      <sz val="18"/>
      <color indexed="56"/>
      <name val="Cambria"/>
      <family val="2"/>
      <charset val="204"/>
    </font>
    <font>
      <sz val="10"/>
      <color indexed="19"/>
      <name val="Arial Cyr"/>
      <family val="2"/>
      <charset val="204"/>
    </font>
    <font>
      <sz val="10"/>
      <color indexed="60"/>
      <name val="Arial Cyr"/>
      <family val="2"/>
      <charset val="204"/>
    </font>
    <font>
      <u/>
      <sz val="10"/>
      <color indexed="36"/>
      <name val="Arial Cyr"/>
      <charset val="204"/>
    </font>
    <font>
      <sz val="10"/>
      <color indexed="20"/>
      <name val="Arial Cyr"/>
      <family val="2"/>
      <charset val="204"/>
    </font>
    <font>
      <i/>
      <sz val="10"/>
      <color indexed="23"/>
      <name val="Arial Cyr"/>
      <family val="2"/>
      <charset val="204"/>
    </font>
    <font>
      <sz val="10"/>
      <name val="Arial Cyr"/>
      <charset val="204"/>
    </font>
    <font>
      <sz val="10"/>
      <name val="Arial"/>
      <family val="2"/>
      <charset val="204"/>
    </font>
    <font>
      <sz val="10"/>
      <color indexed="10"/>
      <name val="Arial Cyr"/>
      <family val="2"/>
      <charset val="204"/>
    </font>
    <font>
      <sz val="10"/>
      <color indexed="52"/>
      <name val="Arial Cyr"/>
      <family val="2"/>
      <charset val="204"/>
    </font>
    <font>
      <b/>
      <sz val="10"/>
      <name val="Arial Cyr"/>
      <charset val="204"/>
    </font>
    <font>
      <sz val="10"/>
      <color indexed="17"/>
      <name val="Arial Cyr"/>
      <family val="2"/>
      <charset val="204"/>
    </font>
    <font>
      <sz val="11"/>
      <name val="돋움"/>
      <family val="3"/>
      <charset val="129"/>
    </font>
    <font>
      <sz val="11"/>
      <name val="돋움"/>
      <charset val="129"/>
    </font>
    <font>
      <sz val="12"/>
      <name val="新細明體"/>
      <family val="1"/>
      <charset val="136"/>
    </font>
    <font>
      <sz val="11"/>
      <name val="ＭＳ 明朝"/>
      <family val="1"/>
      <charset val="128"/>
    </font>
    <font>
      <sz val="11"/>
      <name val="Calibri"/>
      <family val="2"/>
      <scheme val="minor"/>
    </font>
    <font>
      <b/>
      <sz val="11"/>
      <name val="Calibri"/>
      <family val="2"/>
      <scheme val="minor"/>
    </font>
    <font>
      <b/>
      <sz val="14"/>
      <color theme="1"/>
      <name val="Calibri"/>
      <family val="2"/>
      <scheme val="minor"/>
    </font>
    <font>
      <b/>
      <sz val="14"/>
      <name val="Calibri"/>
      <family val="2"/>
      <scheme val="minor"/>
    </font>
    <font>
      <b/>
      <sz val="14"/>
      <color rgb="FFFF0000"/>
      <name val="Calibri"/>
      <family val="2"/>
      <scheme val="minor"/>
    </font>
  </fonts>
  <fills count="120">
    <fill>
      <patternFill patternType="none"/>
    </fill>
    <fill>
      <patternFill patternType="gray125"/>
    </fill>
    <fill>
      <patternFill patternType="solid">
        <fgColor theme="0"/>
        <bgColor indexed="64"/>
      </patternFill>
    </fill>
    <fill>
      <patternFill patternType="solid">
        <fgColor indexed="43"/>
        <bgColor indexed="43"/>
      </patternFill>
    </fill>
    <fill>
      <patternFill patternType="solid">
        <fgColor theme="4" tint="0.79998168889431442"/>
        <bgColor indexed="64"/>
      </patternFill>
    </fill>
    <fill>
      <patternFill patternType="solid">
        <fgColor rgb="FFFFC0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55"/>
      </patternFill>
    </fill>
    <fill>
      <patternFill patternType="solid">
        <fgColor indexed="45"/>
      </patternFill>
    </fill>
    <fill>
      <patternFill patternType="solid">
        <fgColor indexed="26"/>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3"/>
      </patternFill>
    </fill>
    <fill>
      <patternFill patternType="solid">
        <fgColor indexed="42"/>
      </patternFill>
    </fill>
    <fill>
      <patternFill patternType="solid">
        <fgColor indexed="9"/>
      </patternFill>
    </fill>
    <fill>
      <patternFill patternType="solid">
        <fgColor indexed="9"/>
        <bgColor indexed="64"/>
      </patternFill>
    </fill>
    <fill>
      <patternFill patternType="solid">
        <fgColor rgb="FFCCCCFF"/>
        <bgColor rgb="FFCCCCFF"/>
      </patternFill>
    </fill>
    <fill>
      <patternFill patternType="solid">
        <fgColor rgb="FFFF99CC"/>
        <bgColor rgb="FFFF99CC"/>
      </patternFill>
    </fill>
    <fill>
      <patternFill patternType="solid">
        <fgColor rgb="FFCCFFCC"/>
        <bgColor rgb="FFCCFFCC"/>
      </patternFill>
    </fill>
    <fill>
      <patternFill patternType="solid">
        <fgColor rgb="FFCC99FF"/>
        <bgColor rgb="FFCC99FF"/>
      </patternFill>
    </fill>
    <fill>
      <patternFill patternType="solid">
        <fgColor rgb="FFCCFFFF"/>
        <bgColor rgb="FFCCFFFF"/>
      </patternFill>
    </fill>
    <fill>
      <patternFill patternType="solid">
        <fgColor rgb="FFFFCC99"/>
        <bgColor rgb="FFFFCC99"/>
      </patternFill>
    </fill>
    <fill>
      <patternFill patternType="solid">
        <fgColor indexed="22"/>
      </patternFill>
    </fill>
    <fill>
      <patternFill patternType="solid">
        <fgColor indexed="29"/>
      </patternFill>
    </fill>
    <fill>
      <patternFill patternType="solid">
        <fgColor indexed="27"/>
      </patternFill>
    </fill>
    <fill>
      <patternFill patternType="solid">
        <fgColor indexed="31"/>
      </patternFill>
    </fill>
    <fill>
      <patternFill patternType="solid">
        <fgColor indexed="46"/>
      </patternFill>
    </fill>
    <fill>
      <patternFill patternType="solid">
        <fgColor indexed="47"/>
      </patternFill>
    </fill>
    <fill>
      <patternFill patternType="solid">
        <fgColor indexed="44"/>
      </patternFill>
    </fill>
    <fill>
      <patternFill patternType="solid">
        <fgColor rgb="FF99CCFF"/>
        <bgColor rgb="FF99CCFF"/>
      </patternFill>
    </fill>
    <fill>
      <patternFill patternType="solid">
        <fgColor rgb="FFFF8080"/>
        <bgColor rgb="FFFF8080"/>
      </patternFill>
    </fill>
    <fill>
      <patternFill patternType="solid">
        <fgColor rgb="FF00FF00"/>
        <bgColor rgb="FF00FF00"/>
      </patternFill>
    </fill>
    <fill>
      <patternFill patternType="solid">
        <fgColor rgb="FFFFCC00"/>
        <bgColor rgb="FFFFCC00"/>
      </patternFill>
    </fill>
    <fill>
      <patternFill patternType="solid">
        <fgColor indexed="11"/>
      </patternFill>
    </fill>
    <fill>
      <patternFill patternType="solid">
        <fgColor indexed="51"/>
      </patternFill>
    </fill>
    <fill>
      <patternFill patternType="solid">
        <fgColor rgb="FF0066CC"/>
        <bgColor rgb="FF0066CC"/>
      </patternFill>
    </fill>
    <fill>
      <patternFill patternType="solid">
        <fgColor rgb="FF800080"/>
        <bgColor rgb="FF800080"/>
      </patternFill>
    </fill>
    <fill>
      <patternFill patternType="solid">
        <fgColor rgb="FF33CCCC"/>
        <bgColor rgb="FF33CCCC"/>
      </patternFill>
    </fill>
    <fill>
      <patternFill patternType="solid">
        <fgColor rgb="FFFF9900"/>
        <bgColor rgb="FFFF9900"/>
      </patternFill>
    </fill>
    <fill>
      <patternFill patternType="solid">
        <fgColor indexed="30"/>
      </patternFill>
    </fill>
    <fill>
      <patternFill patternType="solid">
        <fgColor indexed="36"/>
      </patternFill>
    </fill>
    <fill>
      <patternFill patternType="solid">
        <fgColor indexed="52"/>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solid">
        <fgColor indexed="62"/>
      </patternFill>
    </fill>
    <fill>
      <patternFill patternType="solid">
        <fgColor rgb="FFC0C0C0"/>
        <bgColor rgb="FFC0C0C0"/>
      </patternFill>
    </fill>
    <fill>
      <patternFill patternType="solid">
        <fgColor indexed="47"/>
        <bgColor indexed="64"/>
      </patternFill>
    </fill>
    <fill>
      <patternFill patternType="solid">
        <fgColor indexed="22"/>
        <bgColor indexed="64"/>
      </patternFill>
    </fill>
    <fill>
      <patternFill patternType="solid">
        <fgColor indexed="24"/>
        <bgColor indexed="64"/>
      </patternFill>
    </fill>
    <fill>
      <patternFill patternType="solid">
        <fgColor rgb="FF9999FF"/>
        <bgColor rgb="FF9999FF"/>
      </patternFill>
    </fill>
    <fill>
      <patternFill patternType="solid">
        <fgColor rgb="FFFFFFFF"/>
        <bgColor rgb="FFFFFFFF"/>
      </patternFill>
    </fill>
    <fill>
      <patternFill patternType="solid">
        <fgColor indexed="27"/>
        <bgColor indexed="8"/>
      </patternFill>
    </fill>
    <fill>
      <patternFill patternType="solid">
        <fgColor rgb="FFFFFFCC"/>
        <bgColor rgb="FFFFFFCC"/>
      </patternFill>
    </fill>
    <fill>
      <patternFill patternType="lightUp">
        <fgColor indexed="9"/>
        <bgColor indexed="27"/>
      </patternFill>
    </fill>
    <fill>
      <patternFill patternType="lightUp">
        <fgColor indexed="9"/>
        <bgColor indexed="26"/>
      </patternFill>
    </fill>
    <fill>
      <patternFill patternType="solid">
        <fgColor indexed="26"/>
        <bgColor indexed="64"/>
      </patternFill>
    </fill>
    <fill>
      <patternFill patternType="solid">
        <fgColor rgb="FFFFFF99"/>
        <bgColor rgb="FFFFFF99"/>
      </patternFill>
    </fill>
    <fill>
      <patternFill patternType="mediumGray">
        <fgColor indexed="22"/>
      </patternFill>
    </fill>
    <fill>
      <patternFill patternType="solid">
        <fgColor indexed="31"/>
        <bgColor indexed="8"/>
      </patternFill>
    </fill>
    <fill>
      <patternFill patternType="solid">
        <fgColor indexed="43"/>
        <bgColor indexed="8"/>
      </patternFil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21"/>
        <bgColor indexed="64"/>
      </patternFill>
    </fill>
    <fill>
      <patternFill patternType="solid">
        <fgColor indexed="50"/>
      </patternFill>
    </fill>
    <fill>
      <patternFill patternType="lightUp">
        <fgColor indexed="54"/>
        <bgColor indexed="41"/>
      </patternFill>
    </fill>
    <fill>
      <patternFill patternType="solid">
        <fgColor indexed="41"/>
        <bgColor indexed="64"/>
      </patternFill>
    </fill>
    <fill>
      <patternFill patternType="solid">
        <fgColor indexed="44"/>
        <bgColor indexed="64"/>
      </patternFill>
    </fill>
    <fill>
      <patternFill patternType="solid">
        <fgColor indexed="40"/>
      </patternFill>
    </fill>
    <fill>
      <patternFill patternType="solid">
        <fgColor indexed="41"/>
      </patternFill>
    </fill>
    <fill>
      <patternFill patternType="solid">
        <fgColor indexed="63"/>
        <bgColor indexed="64"/>
      </patternFill>
    </fill>
    <fill>
      <patternFill patternType="solid">
        <fgColor indexed="16"/>
        <bgColor indexed="64"/>
      </patternFill>
    </fill>
    <fill>
      <patternFill patternType="solid">
        <fgColor indexed="8"/>
        <bgColor indexed="64"/>
      </patternFill>
    </fill>
    <fill>
      <patternFill patternType="solid">
        <fgColor rgb="FF969696"/>
        <bgColor rgb="FF969696"/>
      </patternFill>
    </fill>
    <fill>
      <patternFill patternType="solid">
        <fgColor indexed="12"/>
      </patternFill>
    </fill>
    <fill>
      <patternFill patternType="solid">
        <fgColor indexed="13"/>
      </patternFill>
    </fill>
    <fill>
      <patternFill patternType="solid">
        <fgColor indexed="56"/>
      </patternFill>
    </fill>
    <fill>
      <patternFill patternType="solid">
        <fgColor theme="0" tint="-4.9989318521683403E-2"/>
        <bgColor indexed="64"/>
      </patternFill>
    </fill>
  </fills>
  <borders count="7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49"/>
      </top>
      <bottom style="double">
        <color indexed="49"/>
      </bottom>
      <diagonal/>
    </border>
    <border>
      <left style="double">
        <color indexed="40"/>
      </left>
      <right style="double">
        <color indexed="40"/>
      </right>
      <top/>
      <bottom style="dashed">
        <color indexed="49"/>
      </bottom>
      <diagonal/>
    </border>
    <border>
      <left/>
      <right/>
      <top style="thin">
        <color indexed="64"/>
      </top>
      <bottom style="thin">
        <color indexed="64"/>
      </bottom>
      <diagonal/>
    </border>
    <border>
      <left style="thin">
        <color indexed="64"/>
      </left>
      <right style="thin">
        <color indexed="64"/>
      </right>
      <top/>
      <bottom/>
      <diagonal/>
    </border>
    <border>
      <left/>
      <right style="hair">
        <color indexed="64"/>
      </right>
      <top/>
      <bottom style="thin">
        <color indexed="64"/>
      </bottom>
      <diagonal/>
    </border>
    <border>
      <left/>
      <right style="hair">
        <color indexed="8"/>
      </right>
      <top/>
      <bottom style="thin">
        <color indexed="8"/>
      </bottom>
      <diagonal/>
    </border>
    <border>
      <left/>
      <right style="hair">
        <color indexed="8"/>
      </right>
      <top/>
      <bottom/>
      <diagonal/>
    </border>
    <border>
      <left/>
      <right style="hair">
        <color indexed="64"/>
      </right>
      <top/>
      <bottom/>
      <diagonal/>
    </border>
    <border>
      <left style="thin">
        <color rgb="FF808080"/>
      </left>
      <right style="thin">
        <color rgb="FF808080"/>
      </right>
      <top style="thin">
        <color rgb="FF808080"/>
      </top>
      <bottom style="thin">
        <color rgb="FF808080"/>
      </bottom>
      <diagonal/>
    </border>
    <border>
      <left/>
      <right/>
      <top style="double">
        <color indexed="8"/>
      </top>
      <bottom/>
      <diagonal/>
    </border>
    <border>
      <left style="thin">
        <color indexed="64"/>
      </left>
      <right style="thin">
        <color indexed="64"/>
      </right>
      <top style="thin">
        <color indexed="64"/>
      </top>
      <bottom style="thin">
        <color indexed="64"/>
      </bottom>
      <diagonal/>
    </border>
    <border>
      <left/>
      <right/>
      <top/>
      <bottom style="double">
        <color rgb="FFFF9900"/>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bottom style="thin">
        <color indexed="64"/>
      </bottom>
      <diagonal/>
    </border>
    <border>
      <left style="thin">
        <color rgb="FFC0C0C0"/>
      </left>
      <right style="thin">
        <color rgb="FFC0C0C0"/>
      </right>
      <top style="thin">
        <color rgb="FFC0C0C0"/>
      </top>
      <bottom style="thin">
        <color rgb="FFC0C0C0"/>
      </bottom>
      <diagonal/>
    </border>
    <border>
      <left/>
      <right/>
      <top style="dashed">
        <color indexed="64"/>
      </top>
      <bottom/>
      <diagonal/>
    </border>
    <border>
      <left/>
      <right/>
      <top style="mediumDashed">
        <color indexed="64"/>
      </top>
      <bottom/>
      <diagonal/>
    </border>
    <border>
      <left style="thin">
        <color indexed="64"/>
      </left>
      <right/>
      <top/>
      <bottom/>
      <diagonal/>
    </border>
    <border>
      <left/>
      <right/>
      <top/>
      <bottom style="dotted">
        <color indexed="64"/>
      </bottom>
      <diagonal/>
    </border>
    <border>
      <left/>
      <right/>
      <top style="thin">
        <color indexed="64"/>
      </top>
      <bottom/>
      <diagonal/>
    </border>
    <border>
      <left/>
      <right/>
      <top style="medium">
        <color indexed="64"/>
      </top>
      <bottom style="medium">
        <color indexed="64"/>
      </bottom>
      <diagonal/>
    </border>
    <border>
      <left style="thin">
        <color indexed="8"/>
      </left>
      <right/>
      <top/>
      <bottom/>
      <diagonal/>
    </border>
    <border>
      <left style="thin">
        <color indexed="64"/>
      </left>
      <right style="thin">
        <color indexed="64"/>
      </right>
      <top/>
      <bottom style="thin">
        <color indexed="64"/>
      </bottom>
      <diagonal/>
    </border>
    <border>
      <left/>
      <right/>
      <top/>
      <bottom style="thick">
        <color indexed="62"/>
      </bottom>
      <diagonal/>
    </border>
    <border>
      <left/>
      <right/>
      <top/>
      <bottom style="medium">
        <color indexed="30"/>
      </bottom>
      <diagonal/>
    </border>
    <border>
      <left/>
      <right/>
      <top style="medium">
        <color indexed="64"/>
      </top>
      <bottom style="thin">
        <color indexed="64"/>
      </bottom>
      <diagonal/>
    </border>
    <border>
      <left/>
      <right/>
      <top style="dotted">
        <color indexed="64"/>
      </top>
      <bottom style="thin">
        <color indexed="64"/>
      </bottom>
      <diagonal/>
    </border>
    <border>
      <left/>
      <right/>
      <top style="dashed">
        <color indexed="64"/>
      </top>
      <bottom style="dashed">
        <color indexed="64"/>
      </bottom>
      <diagonal/>
    </border>
    <border>
      <left/>
      <right/>
      <top/>
      <bottom style="thick">
        <color indexed="44"/>
      </bottom>
      <diagonal/>
    </border>
    <border>
      <left style="thin">
        <color indexed="48"/>
      </left>
      <right style="thin">
        <color indexed="48"/>
      </right>
      <top style="thin">
        <color indexed="48"/>
      </top>
      <bottom style="thin">
        <color indexed="48"/>
      </bottom>
      <diagonal/>
    </border>
    <border>
      <left style="hair">
        <color indexed="64"/>
      </left>
      <right style="hair">
        <color indexed="64"/>
      </right>
      <top style="thin">
        <color indexed="64"/>
      </top>
      <bottom/>
      <diagonal/>
    </border>
    <border>
      <left/>
      <right style="medium">
        <color indexed="8"/>
      </right>
      <top/>
      <bottom/>
      <diagonal/>
    </border>
    <border>
      <left style="thin">
        <color rgb="FF333333"/>
      </left>
      <right style="thin">
        <color rgb="FF333333"/>
      </right>
      <top style="thin">
        <color rgb="FF333333"/>
      </top>
      <bottom style="thin">
        <color rgb="FF333333"/>
      </bottom>
      <diagonal/>
    </border>
    <border>
      <left/>
      <right style="thin">
        <color indexed="64"/>
      </right>
      <top style="thin">
        <color indexed="64"/>
      </top>
      <bottom style="thin">
        <color indexed="64"/>
      </bottom>
      <diagonal/>
    </border>
    <border>
      <left/>
      <right style="thin">
        <color indexed="64"/>
      </right>
      <top/>
      <bottom/>
      <diagonal/>
    </border>
    <border>
      <left style="hair">
        <color indexed="64"/>
      </left>
      <right style="hair">
        <color indexed="64"/>
      </right>
      <top style="double">
        <color indexed="64"/>
      </top>
      <bottom/>
      <diagonal/>
    </border>
    <border>
      <left/>
      <right/>
      <top style="thin">
        <color indexed="62"/>
      </top>
      <bottom style="double">
        <color indexed="62"/>
      </bottom>
      <diagonal/>
    </border>
    <border>
      <left/>
      <right/>
      <top/>
      <bottom style="thin">
        <color rgb="FF333399"/>
      </bottom>
      <diagonal/>
    </border>
    <border>
      <left/>
      <right/>
      <top/>
      <bottom style="thin">
        <color rgb="FFC0C0C0"/>
      </bottom>
      <diagonal/>
    </border>
    <border>
      <left/>
      <right/>
      <top/>
      <bottom style="thin">
        <color rgb="FF0066CC"/>
      </bottom>
      <diagonal/>
    </border>
    <border>
      <left style="thin">
        <color indexed="64"/>
      </left>
      <right/>
      <top style="thin">
        <color indexed="64"/>
      </top>
      <bottom/>
      <diagonal/>
    </border>
    <border>
      <left style="thin">
        <color indexed="8"/>
      </left>
      <right/>
      <top style="thin">
        <color indexed="8"/>
      </top>
      <bottom/>
      <diagonal/>
    </border>
    <border>
      <left/>
      <right/>
      <top style="double">
        <color indexed="0"/>
      </top>
      <bottom/>
      <diagonal/>
    </border>
    <border>
      <left/>
      <right/>
      <top style="double">
        <color indexed="64"/>
      </top>
      <bottom/>
      <diagonal/>
    </border>
    <border>
      <left/>
      <right/>
      <top style="thin">
        <color indexed="64"/>
      </top>
      <bottom style="double">
        <color indexed="64"/>
      </bottom>
      <diagonal/>
    </border>
    <border>
      <left/>
      <right/>
      <top style="thin">
        <color indexed="64"/>
      </top>
      <bottom style="medium">
        <color indexed="64"/>
      </bottom>
      <diagonal/>
    </border>
    <border>
      <left style="double">
        <color rgb="FF333333"/>
      </left>
      <right style="double">
        <color rgb="FF333333"/>
      </right>
      <top style="double">
        <color rgb="FF333333"/>
      </top>
      <bottom style="double">
        <color rgb="FF33333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right/>
      <top style="thin">
        <color indexed="56"/>
      </top>
      <bottom style="double">
        <color indexed="56"/>
      </bottom>
      <diagonal/>
    </border>
  </borders>
  <cellStyleXfs count="4201">
    <xf numFmtId="0" fontId="0" fillId="0" borderId="0"/>
    <xf numFmtId="0" fontId="2" fillId="0" borderId="0"/>
    <xf numFmtId="0" fontId="9" fillId="0" borderId="0" applyNumberFormat="0" applyFill="0" applyBorder="0" applyAlignment="0" applyProtection="0">
      <alignment vertical="top"/>
      <protection locked="0"/>
    </xf>
    <xf numFmtId="0" fontId="10" fillId="3" borderId="0"/>
    <xf numFmtId="9" fontId="13" fillId="0" borderId="0" applyFont="0" applyFill="0" applyBorder="0" applyAlignment="0" applyProtection="0"/>
    <xf numFmtId="14" fontId="27" fillId="0" borderId="0" applyProtection="0">
      <alignment vertical="center"/>
    </xf>
    <xf numFmtId="0" fontId="2" fillId="0" borderId="0"/>
    <xf numFmtId="0" fontId="2" fillId="0" borderId="0"/>
    <xf numFmtId="39" fontId="27"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8" fillId="0" borderId="0"/>
    <xf numFmtId="165" fontId="28" fillId="0" borderId="0"/>
    <xf numFmtId="0" fontId="2" fillId="0" borderId="0"/>
    <xf numFmtId="0" fontId="2" fillId="0" borderId="0"/>
    <xf numFmtId="0" fontId="2" fillId="0" borderId="0"/>
    <xf numFmtId="166" fontId="27" fillId="0" borderId="0"/>
    <xf numFmtId="165" fontId="2" fillId="0" borderId="0"/>
    <xf numFmtId="167" fontId="29" fillId="0" borderId="0">
      <protection locked="0"/>
    </xf>
    <xf numFmtId="0" fontId="30" fillId="0" borderId="0"/>
    <xf numFmtId="0" fontId="31" fillId="0" borderId="0" applyNumberFormat="0" applyFill="0" applyBorder="0" applyAlignment="0" applyProtection="0">
      <alignment vertical="center"/>
    </xf>
    <xf numFmtId="0" fontId="32" fillId="37" borderId="15" applyNumberFormat="0" applyAlignment="0" applyProtection="0">
      <alignment vertical="center"/>
    </xf>
    <xf numFmtId="0" fontId="33" fillId="38" borderId="0" applyNumberFormat="0" applyBorder="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0" borderId="18" applyNumberFormat="0" applyFill="0" applyAlignment="0" applyProtection="0">
      <alignment vertical="center"/>
    </xf>
    <xf numFmtId="0" fontId="36" fillId="0" borderId="0" applyNumberFormat="0" applyFill="0" applyBorder="0" applyAlignment="0" applyProtection="0">
      <alignment vertical="center"/>
    </xf>
    <xf numFmtId="0" fontId="37" fillId="39" borderId="19" applyNumberFormat="0" applyFont="0" applyAlignment="0" applyProtection="0">
      <alignment vertical="center"/>
    </xf>
    <xf numFmtId="0" fontId="37" fillId="39" borderId="19" applyNumberFormat="0" applyFont="0" applyAlignment="0" applyProtection="0">
      <alignment vertical="center"/>
    </xf>
    <xf numFmtId="0" fontId="37" fillId="39" borderId="19" applyNumberFormat="0" applyFont="0" applyAlignment="0" applyProtection="0">
      <alignment vertical="center"/>
    </xf>
    <xf numFmtId="0" fontId="38" fillId="0" borderId="20" applyNumberFormat="0" applyFill="0" applyAlignment="0" applyProtection="0">
      <alignment vertical="center"/>
    </xf>
    <xf numFmtId="0" fontId="39" fillId="0" borderId="0" applyNumberFormat="0" applyFill="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40" fillId="42" borderId="0" applyNumberFormat="0" applyBorder="0" applyAlignment="0" applyProtection="0">
      <alignment vertical="center"/>
    </xf>
    <xf numFmtId="0" fontId="40" fillId="43" borderId="0" applyNumberFormat="0" applyBorder="0" applyAlignment="0" applyProtection="0">
      <alignment vertical="center"/>
    </xf>
    <xf numFmtId="0" fontId="40" fillId="40" borderId="0" applyNumberFormat="0" applyBorder="0" applyAlignment="0" applyProtection="0">
      <alignment vertical="center"/>
    </xf>
    <xf numFmtId="0" fontId="40" fillId="44" borderId="0" applyNumberFormat="0" applyBorder="0" applyAlignment="0" applyProtection="0">
      <alignment vertical="center"/>
    </xf>
    <xf numFmtId="0" fontId="41" fillId="45" borderId="0" applyNumberFormat="0" applyBorder="0" applyAlignment="0" applyProtection="0">
      <alignment vertical="center"/>
    </xf>
    <xf numFmtId="0" fontId="42" fillId="46" borderId="0" applyNumberFormat="0" applyBorder="0" applyAlignment="0" applyProtection="0">
      <alignment vertical="center"/>
    </xf>
    <xf numFmtId="0" fontId="43" fillId="47" borderId="21" applyNumberFormat="0" applyAlignment="0" applyProtection="0">
      <alignment vertical="center"/>
    </xf>
    <xf numFmtId="0" fontId="43" fillId="47" borderId="21" applyNumberFormat="0" applyAlignment="0" applyProtection="0">
      <alignment vertical="center"/>
    </xf>
    <xf numFmtId="0" fontId="43" fillId="47" borderId="21" applyNumberFormat="0" applyAlignment="0" applyProtection="0">
      <alignment vertical="center"/>
    </xf>
    <xf numFmtId="0" fontId="44" fillId="45" borderId="22" applyNumberFormat="0" applyAlignment="0" applyProtection="0">
      <alignment vertical="center"/>
    </xf>
    <xf numFmtId="0" fontId="44" fillId="45" borderId="22" applyNumberFormat="0" applyAlignment="0" applyProtection="0">
      <alignment vertical="center"/>
    </xf>
    <xf numFmtId="0" fontId="44" fillId="45" borderId="22" applyNumberFormat="0" applyAlignment="0" applyProtection="0">
      <alignment vertical="center"/>
    </xf>
    <xf numFmtId="0" fontId="45" fillId="47" borderId="22" applyNumberFormat="0" applyAlignment="0" applyProtection="0">
      <alignment vertical="center"/>
    </xf>
    <xf numFmtId="0" fontId="45" fillId="47" borderId="22" applyNumberFormat="0" applyAlignment="0" applyProtection="0">
      <alignment vertical="center"/>
    </xf>
    <xf numFmtId="0" fontId="45" fillId="47" borderId="22" applyNumberFormat="0" applyAlignment="0" applyProtection="0">
      <alignment vertical="center"/>
    </xf>
    <xf numFmtId="0" fontId="46" fillId="0" borderId="0"/>
    <xf numFmtId="0" fontId="47" fillId="0" borderId="23" applyNumberFormat="0" applyFill="0" applyAlignment="0" applyProtection="0">
      <alignment vertical="center"/>
    </xf>
    <xf numFmtId="0" fontId="47" fillId="0" borderId="23" applyNumberFormat="0" applyFill="0" applyAlignment="0" applyProtection="0">
      <alignment vertical="center"/>
    </xf>
    <xf numFmtId="0" fontId="47" fillId="0" borderId="23" applyNumberFormat="0" applyFill="0" applyAlignment="0" applyProtection="0">
      <alignment vertical="center"/>
    </xf>
    <xf numFmtId="0" fontId="48" fillId="0" borderId="0" applyNumberFormat="0" applyFill="0" applyBorder="0" applyAlignment="0" applyProtection="0">
      <alignment vertical="center"/>
    </xf>
    <xf numFmtId="168" fontId="49" fillId="0" borderId="0"/>
    <xf numFmtId="168" fontId="49" fillId="0" borderId="0"/>
    <xf numFmtId="168" fontId="49" fillId="0" borderId="0"/>
    <xf numFmtId="49" fontId="49" fillId="0" borderId="0"/>
    <xf numFmtId="49" fontId="49" fillId="0" borderId="0"/>
    <xf numFmtId="49" fontId="49" fillId="0" borderId="0"/>
    <xf numFmtId="169" fontId="50" fillId="48" borderId="24" applyFont="0"/>
    <xf numFmtId="170" fontId="51" fillId="0" borderId="0" applyFont="0" applyFill="0" applyBorder="0" applyAlignment="0" applyProtection="0"/>
    <xf numFmtId="170" fontId="52" fillId="0" borderId="0" applyFont="0" applyFill="0" applyBorder="0" applyAlignment="0" applyProtection="0"/>
    <xf numFmtId="170" fontId="52" fillId="0" borderId="0" applyFont="0" applyFill="0" applyBorder="0" applyAlignment="0" applyProtection="0"/>
    <xf numFmtId="171" fontId="49" fillId="0" borderId="0">
      <alignment horizontal="center"/>
    </xf>
    <xf numFmtId="171" fontId="49" fillId="0" borderId="0">
      <alignment horizontal="center"/>
    </xf>
    <xf numFmtId="171" fontId="49" fillId="0" borderId="0">
      <alignment horizontal="center"/>
    </xf>
    <xf numFmtId="172" fontId="49" fillId="0" borderId="0"/>
    <xf numFmtId="172" fontId="49" fillId="0" borderId="0"/>
    <xf numFmtId="172" fontId="49" fillId="0" borderId="0"/>
    <xf numFmtId="173" fontId="49" fillId="0" borderId="0"/>
    <xf numFmtId="173" fontId="49" fillId="0" borderId="0"/>
    <xf numFmtId="173" fontId="49" fillId="0" borderId="0"/>
    <xf numFmtId="174" fontId="49" fillId="0" borderId="0"/>
    <xf numFmtId="174" fontId="49" fillId="0" borderId="0"/>
    <xf numFmtId="174" fontId="49" fillId="0" borderId="0"/>
    <xf numFmtId="38" fontId="53" fillId="0" borderId="0" applyFill="0" applyBorder="0" applyAlignment="0">
      <protection locked="0"/>
    </xf>
    <xf numFmtId="175" fontId="49" fillId="0" borderId="0"/>
    <xf numFmtId="175" fontId="49" fillId="0" borderId="0"/>
    <xf numFmtId="175" fontId="49" fillId="0" borderId="0"/>
    <xf numFmtId="176" fontId="54" fillId="0" borderId="0"/>
    <xf numFmtId="177" fontId="51" fillId="0" borderId="0" applyFont="0" applyFill="0" applyBorder="0" applyAlignment="0" applyProtection="0"/>
    <xf numFmtId="177" fontId="52" fillId="0" borderId="0" applyFont="0" applyFill="0" applyBorder="0" applyAlignment="0" applyProtection="0"/>
    <xf numFmtId="177" fontId="52" fillId="0" borderId="0" applyFont="0" applyFill="0" applyBorder="0" applyAlignment="0" applyProtection="0"/>
    <xf numFmtId="0" fontId="55" fillId="49" borderId="0" applyNumberFormat="0" applyBorder="0" applyProtection="0"/>
    <xf numFmtId="0" fontId="55" fillId="50" borderId="0" applyNumberFormat="0" applyBorder="0" applyProtection="0"/>
    <xf numFmtId="0" fontId="55" fillId="51" borderId="0" applyNumberFormat="0" applyBorder="0" applyProtection="0"/>
    <xf numFmtId="0" fontId="55" fillId="52" borderId="0" applyNumberFormat="0" applyBorder="0" applyProtection="0"/>
    <xf numFmtId="0" fontId="55" fillId="53" borderId="0" applyNumberFormat="0" applyBorder="0" applyProtection="0"/>
    <xf numFmtId="0" fontId="55" fillId="54" borderId="0" applyNumberFormat="0" applyBorder="0" applyProtection="0"/>
    <xf numFmtId="0" fontId="56" fillId="55" borderId="0" applyNumberFormat="0" applyBorder="0" applyAlignment="0" applyProtection="0">
      <alignment vertical="center"/>
    </xf>
    <xf numFmtId="0" fontId="56" fillId="56" borderId="0" applyNumberFormat="0" applyBorder="0" applyAlignment="0" applyProtection="0">
      <alignment vertical="center"/>
    </xf>
    <xf numFmtId="0" fontId="56" fillId="39" borderId="0" applyNumberFormat="0" applyBorder="0" applyAlignment="0" applyProtection="0">
      <alignment vertical="center"/>
    </xf>
    <xf numFmtId="0" fontId="56" fillId="55" borderId="0" applyNumberFormat="0" applyBorder="0" applyAlignment="0" applyProtection="0">
      <alignment vertical="center"/>
    </xf>
    <xf numFmtId="0" fontId="56" fillId="57" borderId="0" applyNumberFormat="0" applyBorder="0" applyAlignment="0" applyProtection="0">
      <alignment vertical="center"/>
    </xf>
    <xf numFmtId="0" fontId="56" fillId="39" borderId="0" applyNumberFormat="0" applyBorder="0" applyAlignment="0" applyProtection="0">
      <alignment vertical="center"/>
    </xf>
    <xf numFmtId="0" fontId="13" fillId="14" borderId="0" applyNumberFormat="0" applyBorder="0" applyAlignment="0" applyProtection="0"/>
    <xf numFmtId="0" fontId="13" fillId="14"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178" fontId="13" fillId="34" borderId="0" applyNumberFormat="0" applyBorder="0" applyAlignment="0" applyProtection="0"/>
    <xf numFmtId="0" fontId="13" fillId="34" borderId="0" applyNumberFormat="0" applyBorder="0" applyAlignment="0" applyProtection="0"/>
    <xf numFmtId="0" fontId="57" fillId="58" borderId="0" applyNumberFormat="0" applyBorder="0" applyAlignment="0" applyProtection="0"/>
    <xf numFmtId="0" fontId="57" fillId="38" borderId="0" applyNumberFormat="0" applyBorder="0" applyAlignment="0" applyProtection="0"/>
    <xf numFmtId="0" fontId="57" fillId="46" borderId="0" applyNumberFormat="0" applyBorder="0" applyAlignment="0" applyProtection="0"/>
    <xf numFmtId="0" fontId="57" fillId="59" borderId="0" applyNumberFormat="0" applyBorder="0" applyAlignment="0" applyProtection="0"/>
    <xf numFmtId="0" fontId="57" fillId="57" borderId="0" applyNumberFormat="0" applyBorder="0" applyAlignment="0" applyProtection="0"/>
    <xf numFmtId="0" fontId="57" fillId="60" borderId="0" applyNumberFormat="0" applyBorder="0" applyAlignment="0" applyProtection="0"/>
    <xf numFmtId="0" fontId="58" fillId="58" borderId="0" applyNumberFormat="0" applyBorder="0" applyAlignment="0" applyProtection="0"/>
    <xf numFmtId="0" fontId="58" fillId="38" borderId="0" applyNumberFormat="0" applyBorder="0" applyAlignment="0" applyProtection="0"/>
    <xf numFmtId="0" fontId="58" fillId="46" borderId="0" applyNumberFormat="0" applyBorder="0" applyAlignment="0" applyProtection="0"/>
    <xf numFmtId="0" fontId="58" fillId="59" borderId="0" applyNumberFormat="0" applyBorder="0" applyAlignment="0" applyProtection="0"/>
    <xf numFmtId="0" fontId="58" fillId="57" borderId="0" applyNumberFormat="0" applyBorder="0" applyAlignment="0" applyProtection="0"/>
    <xf numFmtId="0" fontId="58" fillId="60" borderId="0" applyNumberFormat="0" applyBorder="0" applyAlignment="0" applyProtection="0"/>
    <xf numFmtId="165" fontId="59" fillId="61" borderId="0" applyNumberFormat="0" applyBorder="0" applyAlignment="0" applyProtection="0"/>
    <xf numFmtId="165" fontId="59" fillId="56" borderId="0" applyNumberFormat="0" applyBorder="0" applyAlignment="0" applyProtection="0"/>
    <xf numFmtId="165" fontId="59" fillId="39" borderId="0" applyNumberFormat="0" applyBorder="0" applyAlignment="0" applyProtection="0"/>
    <xf numFmtId="165" fontId="59" fillId="60" borderId="0" applyNumberFormat="0" applyBorder="0" applyAlignment="0" applyProtection="0"/>
    <xf numFmtId="165" fontId="59" fillId="57" borderId="0" applyNumberFormat="0" applyBorder="0" applyAlignment="0" applyProtection="0"/>
    <xf numFmtId="165" fontId="59" fillId="39" borderId="0" applyNumberFormat="0" applyBorder="0" applyAlignment="0" applyProtection="0"/>
    <xf numFmtId="0" fontId="60" fillId="61" borderId="0" applyNumberFormat="0" applyBorder="0" applyAlignment="0" applyProtection="0"/>
    <xf numFmtId="0" fontId="60" fillId="58" borderId="0" applyNumberFormat="0" applyBorder="0" applyAlignment="0" applyProtection="0"/>
    <xf numFmtId="0" fontId="60" fillId="56" borderId="0" applyNumberFormat="0" applyBorder="0" applyAlignment="0" applyProtection="0"/>
    <xf numFmtId="0" fontId="60" fillId="38" borderId="0" applyNumberFormat="0" applyBorder="0" applyAlignment="0" applyProtection="0"/>
    <xf numFmtId="0" fontId="60" fillId="39" borderId="0" applyNumberFormat="0" applyBorder="0" applyAlignment="0" applyProtection="0"/>
    <xf numFmtId="0" fontId="60" fillId="46" borderId="0" applyNumberFormat="0" applyBorder="0" applyAlignment="0" applyProtection="0"/>
    <xf numFmtId="0" fontId="60" fillId="60" borderId="0" applyNumberFormat="0" applyBorder="0" applyAlignment="0" applyProtection="0"/>
    <xf numFmtId="0" fontId="60" fillId="59" borderId="0" applyNumberFormat="0" applyBorder="0" applyAlignment="0" applyProtection="0"/>
    <xf numFmtId="0" fontId="60" fillId="57" borderId="0" applyNumberFormat="0" applyBorder="0" applyAlignment="0" applyProtection="0"/>
    <xf numFmtId="0" fontId="60" fillId="39" borderId="0" applyNumberFormat="0" applyBorder="0" applyAlignment="0" applyProtection="0"/>
    <xf numFmtId="0" fontId="60" fillId="60" borderId="0" applyNumberFormat="0" applyBorder="0" applyAlignment="0" applyProtection="0"/>
    <xf numFmtId="179" fontId="61" fillId="0" borderId="0"/>
    <xf numFmtId="180" fontId="54" fillId="0" borderId="0"/>
    <xf numFmtId="181" fontId="51" fillId="0" borderId="0" applyFont="0" applyFill="0" applyBorder="0" applyAlignment="0" applyProtection="0"/>
    <xf numFmtId="181" fontId="52" fillId="0" borderId="0" applyFont="0" applyFill="0" applyBorder="0" applyAlignment="0" applyProtection="0"/>
    <xf numFmtId="181" fontId="52" fillId="0" borderId="0" applyFont="0" applyFill="0" applyBorder="0" applyAlignment="0" applyProtection="0"/>
    <xf numFmtId="182" fontId="49" fillId="0" borderId="0"/>
    <xf numFmtId="182" fontId="49" fillId="0" borderId="0"/>
    <xf numFmtId="182" fontId="49" fillId="0" borderId="0"/>
    <xf numFmtId="183" fontId="49" fillId="0" borderId="0"/>
    <xf numFmtId="183" fontId="49" fillId="0" borderId="0"/>
    <xf numFmtId="183" fontId="49" fillId="0" borderId="0"/>
    <xf numFmtId="184" fontId="51" fillId="0" borderId="0" applyFont="0" applyFill="0" applyBorder="0" applyAlignment="0" applyProtection="0"/>
    <xf numFmtId="184" fontId="52" fillId="0" borderId="0" applyFont="0" applyFill="0" applyBorder="0" applyAlignment="0" applyProtection="0"/>
    <xf numFmtId="184" fontId="52" fillId="0" borderId="0" applyFont="0" applyFill="0" applyBorder="0" applyAlignment="0" applyProtection="0"/>
    <xf numFmtId="0" fontId="55" fillId="62" borderId="0" applyNumberFormat="0" applyBorder="0" applyProtection="0"/>
    <xf numFmtId="0" fontId="55" fillId="63" borderId="0" applyNumberFormat="0" applyBorder="0" applyProtection="0"/>
    <xf numFmtId="0" fontId="55" fillId="64" borderId="0" applyNumberFormat="0" applyBorder="0" applyProtection="0"/>
    <xf numFmtId="0" fontId="55" fillId="52" borderId="0" applyNumberFormat="0" applyBorder="0" applyProtection="0"/>
    <xf numFmtId="0" fontId="55" fillId="62" borderId="0" applyNumberFormat="0" applyBorder="0" applyProtection="0"/>
    <xf numFmtId="0" fontId="55" fillId="65" borderId="0" applyNumberFormat="0" applyBorder="0" applyProtection="0"/>
    <xf numFmtId="0" fontId="56" fillId="55" borderId="0" applyNumberFormat="0" applyBorder="0" applyAlignment="0" applyProtection="0">
      <alignment vertical="center"/>
    </xf>
    <xf numFmtId="0" fontId="56" fillId="56" borderId="0" applyNumberFormat="0" applyBorder="0" applyAlignment="0" applyProtection="0">
      <alignment vertical="center"/>
    </xf>
    <xf numFmtId="0" fontId="56" fillId="45" borderId="0" applyNumberFormat="0" applyBorder="0" applyAlignment="0" applyProtection="0">
      <alignment vertical="center"/>
    </xf>
    <xf numFmtId="0" fontId="56" fillId="55" borderId="0" applyNumberFormat="0" applyBorder="0" applyAlignment="0" applyProtection="0">
      <alignment vertical="center"/>
    </xf>
    <xf numFmtId="0" fontId="56" fillId="61" borderId="0" applyNumberFormat="0" applyBorder="0" applyAlignment="0" applyProtection="0">
      <alignment vertical="center"/>
    </xf>
    <xf numFmtId="0" fontId="56" fillId="45" borderId="0" applyNumberFormat="0" applyBorder="0" applyAlignment="0" applyProtection="0">
      <alignment vertical="center"/>
    </xf>
    <xf numFmtId="0" fontId="13" fillId="15" borderId="0" applyNumberFormat="0" applyBorder="0" applyAlignment="0" applyProtection="0"/>
    <xf numFmtId="0" fontId="13" fillId="15"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5" borderId="0" applyNumberFormat="0" applyBorder="0" applyAlignment="0" applyProtection="0"/>
    <xf numFmtId="0" fontId="13" fillId="35" borderId="0" applyNumberFormat="0" applyBorder="0" applyAlignment="0" applyProtection="0"/>
    <xf numFmtId="0" fontId="57" fillId="61" borderId="0" applyNumberFormat="0" applyBorder="0" applyAlignment="0" applyProtection="0"/>
    <xf numFmtId="0" fontId="57" fillId="56" borderId="0" applyNumberFormat="0" applyBorder="0" applyAlignment="0" applyProtection="0"/>
    <xf numFmtId="0" fontId="57" fillId="66" borderId="0" applyNumberFormat="0" applyBorder="0" applyAlignment="0" applyProtection="0"/>
    <xf numFmtId="0" fontId="57" fillId="59" borderId="0" applyNumberFormat="0" applyBorder="0" applyAlignment="0" applyProtection="0"/>
    <xf numFmtId="0" fontId="57" fillId="61" borderId="0" applyNumberFormat="0" applyBorder="0" applyAlignment="0" applyProtection="0"/>
    <xf numFmtId="0" fontId="57" fillId="67" borderId="0" applyNumberFormat="0" applyBorder="0" applyAlignment="0" applyProtection="0"/>
    <xf numFmtId="0" fontId="58" fillId="61" borderId="0" applyNumberFormat="0" applyBorder="0" applyAlignment="0" applyProtection="0"/>
    <xf numFmtId="0" fontId="58" fillId="56" borderId="0" applyNumberFormat="0" applyBorder="0" applyAlignment="0" applyProtection="0"/>
    <xf numFmtId="0" fontId="58" fillId="66" borderId="0" applyNumberFormat="0" applyBorder="0" applyAlignment="0" applyProtection="0"/>
    <xf numFmtId="0" fontId="58" fillId="59" borderId="0" applyNumberFormat="0" applyBorder="0" applyAlignment="0" applyProtection="0"/>
    <xf numFmtId="0" fontId="58" fillId="61" borderId="0" applyNumberFormat="0" applyBorder="0" applyAlignment="0" applyProtection="0"/>
    <xf numFmtId="0" fontId="58" fillId="67" borderId="0" applyNumberFormat="0" applyBorder="0" applyAlignment="0" applyProtection="0"/>
    <xf numFmtId="165" fontId="59" fillId="57" borderId="0" applyNumberFormat="0" applyBorder="0" applyAlignment="0" applyProtection="0"/>
    <xf numFmtId="165" fontId="59" fillId="56" borderId="0" applyNumberFormat="0" applyBorder="0" applyAlignment="0" applyProtection="0"/>
    <xf numFmtId="165" fontId="59" fillId="45" borderId="0" applyNumberFormat="0" applyBorder="0" applyAlignment="0" applyProtection="0"/>
    <xf numFmtId="165" fontId="59" fillId="38" borderId="0" applyNumberFormat="0" applyBorder="0" applyAlignment="0" applyProtection="0"/>
    <xf numFmtId="165" fontId="59" fillId="57" borderId="0" applyNumberFormat="0" applyBorder="0" applyAlignment="0" applyProtection="0"/>
    <xf numFmtId="165" fontId="59" fillId="39" borderId="0" applyNumberFormat="0" applyBorder="0" applyAlignment="0" applyProtection="0"/>
    <xf numFmtId="0" fontId="60" fillId="57" borderId="0" applyNumberFormat="0" applyBorder="0" applyAlignment="0" applyProtection="0"/>
    <xf numFmtId="0" fontId="60" fillId="61" borderId="0" applyNumberFormat="0" applyBorder="0" applyAlignment="0" applyProtection="0"/>
    <xf numFmtId="0" fontId="60" fillId="56" borderId="0" applyNumberFormat="0" applyBorder="0" applyAlignment="0" applyProtection="0"/>
    <xf numFmtId="0" fontId="60" fillId="45" borderId="0" applyNumberFormat="0" applyBorder="0" applyAlignment="0" applyProtection="0"/>
    <xf numFmtId="0" fontId="60" fillId="66" borderId="0" applyNumberFormat="0" applyBorder="0" applyAlignment="0" applyProtection="0"/>
    <xf numFmtId="0" fontId="60" fillId="38" borderId="0" applyNumberFormat="0" applyBorder="0" applyAlignment="0" applyProtection="0"/>
    <xf numFmtId="0" fontId="60" fillId="59" borderId="0" applyNumberFormat="0" applyBorder="0" applyAlignment="0" applyProtection="0"/>
    <xf numFmtId="0" fontId="60" fillId="57" borderId="0" applyNumberFormat="0" applyBorder="0" applyAlignment="0" applyProtection="0"/>
    <xf numFmtId="0" fontId="60" fillId="61" borderId="0" applyNumberFormat="0" applyBorder="0" applyAlignment="0" applyProtection="0"/>
    <xf numFmtId="0" fontId="60" fillId="39" borderId="0" applyNumberFormat="0" applyBorder="0" applyAlignment="0" applyProtection="0"/>
    <xf numFmtId="0" fontId="60" fillId="67" borderId="0" applyNumberFormat="0" applyBorder="0" applyAlignment="0" applyProtection="0"/>
    <xf numFmtId="185" fontId="49" fillId="0" borderId="0"/>
    <xf numFmtId="185" fontId="49" fillId="0" borderId="0"/>
    <xf numFmtId="185" fontId="49" fillId="0" borderId="0"/>
    <xf numFmtId="186" fontId="54" fillId="0" borderId="0"/>
    <xf numFmtId="187" fontId="52" fillId="0" borderId="0" applyFont="0" applyFill="0" applyBorder="0" applyAlignment="0" applyProtection="0"/>
    <xf numFmtId="187" fontId="52" fillId="0" borderId="0" applyFont="0" applyFill="0" applyBorder="0" applyAlignment="0" applyProtection="0"/>
    <xf numFmtId="187" fontId="52" fillId="0" borderId="0" applyFont="0" applyFill="0" applyBorder="0" applyAlignment="0" applyProtection="0"/>
    <xf numFmtId="0" fontId="62" fillId="68" borderId="0" applyNumberFormat="0" applyBorder="0" applyProtection="0"/>
    <xf numFmtId="0" fontId="62" fillId="63" borderId="0" applyNumberFormat="0" applyBorder="0" applyProtection="0"/>
    <xf numFmtId="0" fontId="62" fillId="64" borderId="0" applyNumberFormat="0" applyBorder="0" applyProtection="0"/>
    <xf numFmtId="0" fontId="62" fillId="69" borderId="0" applyNumberFormat="0" applyBorder="0" applyProtection="0"/>
    <xf numFmtId="0" fontId="62" fillId="70" borderId="0" applyNumberFormat="0" applyBorder="0" applyProtection="0"/>
    <xf numFmtId="0" fontId="62" fillId="71" borderId="0" applyNumberFormat="0" applyBorder="0" applyProtection="0"/>
    <xf numFmtId="0" fontId="40" fillId="40" borderId="0" applyNumberFormat="0" applyBorder="0" applyAlignment="0" applyProtection="0">
      <alignment vertical="center"/>
    </xf>
    <xf numFmtId="0" fontId="40" fillId="56" borderId="0" applyNumberFormat="0" applyBorder="0" applyAlignment="0" applyProtection="0">
      <alignment vertical="center"/>
    </xf>
    <xf numFmtId="0" fontId="40" fillId="45" borderId="0" applyNumberFormat="0" applyBorder="0" applyAlignment="0" applyProtection="0">
      <alignment vertical="center"/>
    </xf>
    <xf numFmtId="0" fontId="40" fillId="55" borderId="0" applyNumberFormat="0" applyBorder="0" applyAlignment="0" applyProtection="0">
      <alignment vertical="center"/>
    </xf>
    <xf numFmtId="0" fontId="40" fillId="40" borderId="0" applyNumberFormat="0" applyBorder="0" applyAlignment="0" applyProtection="0">
      <alignment vertical="center"/>
    </xf>
    <xf numFmtId="0" fontId="40" fillId="56" borderId="0" applyNumberFormat="0" applyBorder="0" applyAlignment="0" applyProtection="0">
      <alignment vertical="center"/>
    </xf>
    <xf numFmtId="0" fontId="25" fillId="16" borderId="0" applyNumberFormat="0" applyBorder="0" applyAlignment="0" applyProtection="0"/>
    <xf numFmtId="0" fontId="25" fillId="20" borderId="0" applyNumberFormat="0" applyBorder="0" applyAlignment="0" applyProtection="0"/>
    <xf numFmtId="0" fontId="25" fillId="24" borderId="0" applyNumberFormat="0" applyBorder="0" applyAlignment="0" applyProtection="0"/>
    <xf numFmtId="0" fontId="25" fillId="28" borderId="0" applyNumberFormat="0" applyBorder="0" applyAlignment="0" applyProtection="0"/>
    <xf numFmtId="0" fontId="25" fillId="32" borderId="0" applyNumberFormat="0" applyBorder="0" applyAlignment="0" applyProtection="0"/>
    <xf numFmtId="0" fontId="25" fillId="36" borderId="0" applyNumberFormat="0" applyBorder="0" applyAlignment="0" applyProtection="0"/>
    <xf numFmtId="0" fontId="63" fillId="72" borderId="0" applyNumberFormat="0" applyBorder="0" applyAlignment="0" applyProtection="0"/>
    <xf numFmtId="0" fontId="63" fillId="56" borderId="0" applyNumberFormat="0" applyBorder="0" applyAlignment="0" applyProtection="0"/>
    <xf numFmtId="0" fontId="63" fillId="66" borderId="0" applyNumberFormat="0" applyBorder="0" applyAlignment="0" applyProtection="0"/>
    <xf numFmtId="0" fontId="63" fillId="73" borderId="0" applyNumberFormat="0" applyBorder="0" applyAlignment="0" applyProtection="0"/>
    <xf numFmtId="0" fontId="63" fillId="40" borderId="0" applyNumberFormat="0" applyBorder="0" applyAlignment="0" applyProtection="0"/>
    <xf numFmtId="0" fontId="63" fillId="74" borderId="0" applyNumberFormat="0" applyBorder="0" applyAlignment="0" applyProtection="0"/>
    <xf numFmtId="0" fontId="64" fillId="72" borderId="0" applyNumberFormat="0" applyBorder="0" applyAlignment="0" applyProtection="0"/>
    <xf numFmtId="0" fontId="64" fillId="56" borderId="0" applyNumberFormat="0" applyBorder="0" applyAlignment="0" applyProtection="0"/>
    <xf numFmtId="0" fontId="64" fillId="66" borderId="0" applyNumberFormat="0" applyBorder="0" applyAlignment="0" applyProtection="0"/>
    <xf numFmtId="0" fontId="64" fillId="73" borderId="0" applyNumberFormat="0" applyBorder="0" applyAlignment="0" applyProtection="0"/>
    <xf numFmtId="0" fontId="64" fillId="40" borderId="0" applyNumberFormat="0" applyBorder="0" applyAlignment="0" applyProtection="0"/>
    <xf numFmtId="0" fontId="64" fillId="74" borderId="0" applyNumberFormat="0" applyBorder="0" applyAlignment="0" applyProtection="0"/>
    <xf numFmtId="165" fontId="65" fillId="57" borderId="0" applyNumberFormat="0" applyBorder="0" applyAlignment="0" applyProtection="0"/>
    <xf numFmtId="165" fontId="65" fillId="44" borderId="0" applyNumberFormat="0" applyBorder="0" applyAlignment="0" applyProtection="0"/>
    <xf numFmtId="165" fontId="65" fillId="67" borderId="0" applyNumberFormat="0" applyBorder="0" applyAlignment="0" applyProtection="0"/>
    <xf numFmtId="165" fontId="65" fillId="38" borderId="0" applyNumberFormat="0" applyBorder="0" applyAlignment="0" applyProtection="0"/>
    <xf numFmtId="165" fontId="65" fillId="57" borderId="0" applyNumberFormat="0" applyBorder="0" applyAlignment="0" applyProtection="0"/>
    <xf numFmtId="165" fontId="65" fillId="56" borderId="0" applyNumberFormat="0" applyBorder="0" applyAlignment="0" applyProtection="0"/>
    <xf numFmtId="0" fontId="66" fillId="57" borderId="0" applyNumberFormat="0" applyBorder="0" applyAlignment="0" applyProtection="0"/>
    <xf numFmtId="0" fontId="66" fillId="72" borderId="0" applyNumberFormat="0" applyBorder="0" applyAlignment="0" applyProtection="0"/>
    <xf numFmtId="0" fontId="66" fillId="44" borderId="0" applyNumberFormat="0" applyBorder="0" applyAlignment="0" applyProtection="0"/>
    <xf numFmtId="0" fontId="66" fillId="56" borderId="0" applyNumberFormat="0" applyBorder="0" applyAlignment="0" applyProtection="0"/>
    <xf numFmtId="0" fontId="66" fillId="67" borderId="0" applyNumberFormat="0" applyBorder="0" applyAlignment="0" applyProtection="0"/>
    <xf numFmtId="0" fontId="66" fillId="66" borderId="0" applyNumberFormat="0" applyBorder="0" applyAlignment="0" applyProtection="0"/>
    <xf numFmtId="0" fontId="66" fillId="38" borderId="0" applyNumberFormat="0" applyBorder="0" applyAlignment="0" applyProtection="0"/>
    <xf numFmtId="0" fontId="66" fillId="73" borderId="0" applyNumberFormat="0" applyBorder="0" applyAlignment="0" applyProtection="0"/>
    <xf numFmtId="0" fontId="66" fillId="57" borderId="0" applyNumberFormat="0" applyBorder="0" applyAlignment="0" applyProtection="0"/>
    <xf numFmtId="0" fontId="66" fillId="40" borderId="0" applyNumberFormat="0" applyBorder="0" applyAlignment="0" applyProtection="0"/>
    <xf numFmtId="0" fontId="66" fillId="56" borderId="0" applyNumberFormat="0" applyBorder="0" applyAlignment="0" applyProtection="0"/>
    <xf numFmtId="0" fontId="66" fillId="74" borderId="0" applyNumberFormat="0" applyBorder="0" applyAlignment="0" applyProtection="0"/>
    <xf numFmtId="188" fontId="49" fillId="0" borderId="0">
      <alignment horizontal="center"/>
    </xf>
    <xf numFmtId="188" fontId="49" fillId="0" borderId="0">
      <alignment horizontal="center"/>
    </xf>
    <xf numFmtId="188" fontId="49" fillId="0" borderId="0">
      <alignment horizontal="center"/>
    </xf>
    <xf numFmtId="189" fontId="49" fillId="0" borderId="0">
      <alignment horizontal="center"/>
    </xf>
    <xf numFmtId="189" fontId="49" fillId="0" borderId="0">
      <alignment horizontal="center"/>
    </xf>
    <xf numFmtId="189" fontId="49" fillId="0" borderId="0">
      <alignment horizontal="center"/>
    </xf>
    <xf numFmtId="190" fontId="49" fillId="0" borderId="0">
      <alignment horizontal="center"/>
    </xf>
    <xf numFmtId="190" fontId="49" fillId="0" borderId="0">
      <alignment horizontal="center"/>
    </xf>
    <xf numFmtId="190" fontId="49" fillId="0" borderId="0">
      <alignment horizontal="center"/>
    </xf>
    <xf numFmtId="191" fontId="49" fillId="0" borderId="0">
      <alignment horizontal="center"/>
    </xf>
    <xf numFmtId="191" fontId="49" fillId="0" borderId="0">
      <alignment horizontal="center"/>
    </xf>
    <xf numFmtId="191" fontId="49" fillId="0" borderId="0">
      <alignment horizontal="center"/>
    </xf>
    <xf numFmtId="192" fontId="49" fillId="0" borderId="0">
      <alignment horizontal="center"/>
    </xf>
    <xf numFmtId="192" fontId="49" fillId="0" borderId="0">
      <alignment horizontal="center"/>
    </xf>
    <xf numFmtId="192" fontId="49" fillId="0" borderId="0">
      <alignment horizontal="center"/>
    </xf>
    <xf numFmtId="165" fontId="58" fillId="75" borderId="0" applyNumberFormat="0" applyBorder="0" applyAlignment="0" applyProtection="0"/>
    <xf numFmtId="165" fontId="58" fillId="76" borderId="0" applyNumberFormat="0" applyBorder="0" applyAlignment="0" applyProtection="0"/>
    <xf numFmtId="165" fontId="64" fillId="77" borderId="0" applyNumberFormat="0" applyBorder="0" applyAlignment="0" applyProtection="0"/>
    <xf numFmtId="0" fontId="25" fillId="13" borderId="0" applyNumberFormat="0" applyBorder="0" applyAlignment="0" applyProtection="0"/>
    <xf numFmtId="165" fontId="58" fillId="78" borderId="0" applyNumberFormat="0" applyBorder="0" applyAlignment="0" applyProtection="0"/>
    <xf numFmtId="165" fontId="58" fillId="79" borderId="0" applyNumberFormat="0" applyBorder="0" applyAlignment="0" applyProtection="0"/>
    <xf numFmtId="165" fontId="64" fillId="80" borderId="0" applyNumberFormat="0" applyBorder="0" applyAlignment="0" applyProtection="0"/>
    <xf numFmtId="0" fontId="25" fillId="17" borderId="0" applyNumberFormat="0" applyBorder="0" applyAlignment="0" applyProtection="0"/>
    <xf numFmtId="165" fontId="58" fillId="81" borderId="0" applyNumberFormat="0" applyBorder="0" applyAlignment="0" applyProtection="0"/>
    <xf numFmtId="165" fontId="58" fillId="82" borderId="0" applyNumberFormat="0" applyBorder="0" applyAlignment="0" applyProtection="0"/>
    <xf numFmtId="165" fontId="64" fillId="83" borderId="0" applyNumberFormat="0" applyBorder="0" applyAlignment="0" applyProtection="0"/>
    <xf numFmtId="0" fontId="25" fillId="21" borderId="0" applyNumberFormat="0" applyBorder="0" applyAlignment="0" applyProtection="0"/>
    <xf numFmtId="165" fontId="58" fillId="82" borderId="0" applyNumberFormat="0" applyBorder="0" applyAlignment="0" applyProtection="0"/>
    <xf numFmtId="165" fontId="58" fillId="83" borderId="0" applyNumberFormat="0" applyBorder="0" applyAlignment="0" applyProtection="0"/>
    <xf numFmtId="165" fontId="64" fillId="83" borderId="0" applyNumberFormat="0" applyBorder="0" applyAlignment="0" applyProtection="0"/>
    <xf numFmtId="0" fontId="25" fillId="25" borderId="0" applyNumberFormat="0" applyBorder="0" applyAlignment="0" applyProtection="0"/>
    <xf numFmtId="165" fontId="58" fillId="75" borderId="0" applyNumberFormat="0" applyBorder="0" applyAlignment="0" applyProtection="0"/>
    <xf numFmtId="165" fontId="58" fillId="76" borderId="0" applyNumberFormat="0" applyBorder="0" applyAlignment="0" applyProtection="0"/>
    <xf numFmtId="165" fontId="64" fillId="76" borderId="0" applyNumberFormat="0" applyBorder="0" applyAlignment="0" applyProtection="0"/>
    <xf numFmtId="0" fontId="25" fillId="29" borderId="0" applyNumberFormat="0" applyBorder="0" applyAlignment="0" applyProtection="0"/>
    <xf numFmtId="165" fontId="58" fillId="84" borderId="0" applyNumberFormat="0" applyBorder="0" applyAlignment="0" applyProtection="0"/>
    <xf numFmtId="165" fontId="58" fillId="79" borderId="0" applyNumberFormat="0" applyBorder="0" applyAlignment="0" applyProtection="0"/>
    <xf numFmtId="165" fontId="64" fillId="85" borderId="0" applyNumberFormat="0" applyBorder="0" applyAlignment="0" applyProtection="0"/>
    <xf numFmtId="0" fontId="25" fillId="33" borderId="0" applyNumberFormat="0" applyBorder="0" applyAlignment="0" applyProtection="0"/>
    <xf numFmtId="0" fontId="67"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0" fontId="63" fillId="86" borderId="0" applyNumberFormat="0" applyBorder="0" applyAlignment="0" applyProtection="0"/>
    <xf numFmtId="0" fontId="63" fillId="41" borderId="0" applyNumberFormat="0" applyBorder="0" applyAlignment="0" applyProtection="0"/>
    <xf numFmtId="0" fontId="63" fillId="42" borderId="0" applyNumberFormat="0" applyBorder="0" applyAlignment="0" applyProtection="0"/>
    <xf numFmtId="0" fontId="63" fillId="73" borderId="0" applyNumberFormat="0" applyBorder="0" applyAlignment="0" applyProtection="0"/>
    <xf numFmtId="0" fontId="63" fillId="40" borderId="0" applyNumberFormat="0" applyBorder="0" applyAlignment="0" applyProtection="0"/>
    <xf numFmtId="0" fontId="63" fillId="44" borderId="0" applyNumberFormat="0" applyBorder="0" applyAlignment="0" applyProtection="0"/>
    <xf numFmtId="0" fontId="51" fillId="0" borderId="0" applyNumberFormat="0" applyFill="0" applyBorder="0" applyAlignment="0" applyProtection="0"/>
    <xf numFmtId="0" fontId="51" fillId="0" borderId="25">
      <alignment horizontal="center" vertical="center"/>
    </xf>
    <xf numFmtId="0" fontId="51" fillId="0" borderId="25">
      <alignment horizontal="center" vertical="center"/>
    </xf>
    <xf numFmtId="0" fontId="51" fillId="0" borderId="25">
      <alignment horizontal="center" vertical="center"/>
    </xf>
    <xf numFmtId="0" fontId="51" fillId="0" borderId="25">
      <alignment horizontal="center" vertical="center"/>
    </xf>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165" fontId="69" fillId="0" borderId="26">
      <protection hidden="1"/>
    </xf>
    <xf numFmtId="165" fontId="69" fillId="0" borderId="26">
      <protection hidden="1"/>
    </xf>
    <xf numFmtId="165" fontId="70" fillId="55" borderId="26" applyNumberFormat="0" applyFont="0" applyBorder="0" applyAlignment="0" applyProtection="0">
      <protection hidden="1"/>
    </xf>
    <xf numFmtId="0" fontId="70" fillId="55" borderId="26" applyNumberFormat="0" applyFont="0" applyBorder="0" applyAlignment="0" applyProtection="0">
      <protection hidden="1"/>
    </xf>
    <xf numFmtId="0" fontId="70" fillId="55" borderId="26" applyNumberFormat="0" applyFont="0" applyBorder="0" applyAlignment="0" applyProtection="0">
      <protection hidden="1"/>
    </xf>
    <xf numFmtId="165" fontId="70" fillId="55" borderId="26" applyNumberFormat="0" applyFont="0" applyBorder="0" applyAlignment="0" applyProtection="0">
      <protection hidden="1"/>
    </xf>
    <xf numFmtId="165" fontId="71" fillId="0" borderId="26">
      <protection hidden="1"/>
    </xf>
    <xf numFmtId="0" fontId="2" fillId="0" borderId="0"/>
    <xf numFmtId="0" fontId="2" fillId="2" borderId="0" applyNumberFormat="0" applyBorder="0" applyAlignment="0"/>
    <xf numFmtId="0" fontId="72" fillId="0" borderId="0" applyNumberFormat="0" applyBorder="0" applyProtection="0"/>
    <xf numFmtId="0" fontId="27" fillId="0" borderId="27"/>
    <xf numFmtId="0" fontId="27" fillId="0" borderId="27"/>
    <xf numFmtId="0" fontId="27" fillId="0" borderId="27"/>
    <xf numFmtId="0" fontId="27" fillId="0" borderId="27"/>
    <xf numFmtId="0" fontId="27" fillId="0" borderId="27"/>
    <xf numFmtId="0" fontId="27" fillId="0" borderId="27"/>
    <xf numFmtId="0" fontId="27" fillId="0" borderId="27"/>
    <xf numFmtId="0" fontId="27" fillId="0" borderId="27"/>
    <xf numFmtId="0" fontId="27" fillId="0" borderId="27"/>
    <xf numFmtId="0" fontId="27" fillId="0" borderId="27"/>
    <xf numFmtId="0" fontId="27" fillId="0" borderId="27"/>
    <xf numFmtId="0" fontId="73" fillId="0" borderId="28"/>
    <xf numFmtId="0" fontId="27" fillId="0" borderId="27"/>
    <xf numFmtId="0" fontId="27" fillId="0" borderId="27"/>
    <xf numFmtId="0" fontId="27" fillId="0" borderId="27"/>
    <xf numFmtId="0" fontId="27" fillId="0" borderId="27"/>
    <xf numFmtId="0" fontId="27" fillId="0" borderId="27"/>
    <xf numFmtId="0" fontId="27" fillId="0" borderId="27"/>
    <xf numFmtId="0" fontId="27" fillId="0" borderId="27"/>
    <xf numFmtId="0" fontId="27" fillId="0" borderId="27"/>
    <xf numFmtId="0" fontId="27" fillId="0" borderId="27"/>
    <xf numFmtId="0" fontId="27" fillId="0" borderId="27"/>
    <xf numFmtId="0" fontId="27" fillId="0" borderId="27"/>
    <xf numFmtId="0" fontId="27" fillId="0" borderId="27"/>
    <xf numFmtId="0" fontId="27" fillId="0" borderId="27"/>
    <xf numFmtId="0" fontId="27" fillId="0" borderId="27"/>
    <xf numFmtId="0" fontId="27" fillId="0" borderId="27"/>
    <xf numFmtId="0" fontId="27" fillId="0" borderId="27"/>
    <xf numFmtId="0" fontId="27" fillId="0" borderId="27"/>
    <xf numFmtId="0" fontId="27" fillId="0" borderId="27"/>
    <xf numFmtId="0" fontId="27" fillId="0" borderId="27"/>
    <xf numFmtId="0" fontId="27" fillId="0" borderId="27"/>
    <xf numFmtId="0" fontId="27" fillId="0" borderId="27"/>
    <xf numFmtId="0" fontId="27" fillId="0" borderId="27"/>
    <xf numFmtId="0" fontId="27" fillId="0" borderId="27"/>
    <xf numFmtId="0" fontId="27" fillId="0" borderId="27"/>
    <xf numFmtId="178" fontId="16" fillId="7" borderId="0" applyNumberFormat="0" applyBorder="0" applyAlignment="0" applyProtection="0"/>
    <xf numFmtId="0" fontId="74" fillId="0" borderId="0"/>
    <xf numFmtId="0" fontId="7" fillId="0" borderId="0" applyNumberFormat="0" applyFill="0" applyBorder="0" applyAlignment="0" applyProtection="0"/>
    <xf numFmtId="166" fontId="75" fillId="0" borderId="0">
      <alignment vertical="top"/>
    </xf>
    <xf numFmtId="166" fontId="2" fillId="0" borderId="0">
      <alignment vertical="top"/>
    </xf>
    <xf numFmtId="0" fontId="7" fillId="0" borderId="0" applyNumberFormat="0" applyFill="0" applyBorder="0" applyProtection="0">
      <alignment horizontal="right"/>
    </xf>
    <xf numFmtId="166" fontId="76" fillId="0" borderId="0">
      <alignment horizontal="right"/>
    </xf>
    <xf numFmtId="166" fontId="77" fillId="0" borderId="29"/>
    <xf numFmtId="166" fontId="77" fillId="0" borderId="30"/>
    <xf numFmtId="166" fontId="77" fillId="0" borderId="30"/>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0" fontId="78" fillId="46" borderId="0" applyNumberFormat="0" applyBorder="0" applyAlignment="0" applyProtection="0"/>
    <xf numFmtId="0" fontId="79" fillId="0" borderId="0"/>
    <xf numFmtId="2"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2"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2" fontId="80"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81"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0" fontId="82" fillId="0" borderId="0" applyNumberFormat="0" applyFont="0" applyFill="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4" fillId="0" borderId="0" applyNumberFormat="0" applyFon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165" fontId="29" fillId="0" borderId="0">
      <protection locked="0"/>
    </xf>
    <xf numFmtId="0" fontId="29" fillId="0" borderId="0">
      <protection locked="0"/>
    </xf>
    <xf numFmtId="165" fontId="29" fillId="0" borderId="0">
      <protection locked="0"/>
    </xf>
    <xf numFmtId="0" fontId="29" fillId="0" borderId="0">
      <protection locked="0"/>
    </xf>
    <xf numFmtId="166" fontId="83" fillId="0" borderId="0">
      <alignment vertical="top"/>
    </xf>
    <xf numFmtId="193" fontId="84" fillId="0" borderId="0" applyFill="0" applyBorder="0" applyAlignment="0"/>
    <xf numFmtId="194" fontId="2" fillId="0" borderId="0" applyFill="0" applyBorder="0" applyAlignment="0"/>
    <xf numFmtId="194" fontId="2" fillId="0" borderId="0" applyFill="0" applyBorder="0" applyAlignment="0"/>
    <xf numFmtId="195" fontId="84" fillId="0" borderId="0" applyFill="0" applyBorder="0" applyAlignment="0"/>
    <xf numFmtId="196" fontId="84" fillId="0" borderId="0" applyFill="0" applyBorder="0" applyAlignment="0"/>
    <xf numFmtId="197" fontId="84" fillId="0" borderId="0" applyFill="0" applyBorder="0" applyAlignment="0"/>
    <xf numFmtId="193" fontId="2" fillId="0" borderId="0" applyFill="0" applyBorder="0" applyAlignment="0"/>
    <xf numFmtId="193" fontId="2" fillId="0" borderId="0" applyFill="0" applyBorder="0" applyAlignment="0"/>
    <xf numFmtId="198" fontId="2" fillId="0" borderId="0" applyFill="0" applyBorder="0" applyAlignment="0"/>
    <xf numFmtId="198" fontId="2" fillId="0" borderId="0" applyFill="0" applyBorder="0" applyAlignment="0"/>
    <xf numFmtId="194" fontId="2" fillId="0" borderId="0" applyFill="0" applyBorder="0" applyAlignment="0"/>
    <xf numFmtId="194" fontId="2" fillId="0" borderId="0" applyFill="0" applyBorder="0" applyAlignment="0"/>
    <xf numFmtId="0" fontId="85" fillId="87" borderId="31" applyNumberFormat="0" applyProtection="0"/>
    <xf numFmtId="0" fontId="20" fillId="10" borderId="10" applyNumberFormat="0" applyAlignment="0" applyProtection="0"/>
    <xf numFmtId="0" fontId="86" fillId="55" borderId="22" applyNumberFormat="0" applyAlignment="0" applyProtection="0"/>
    <xf numFmtId="0" fontId="86" fillId="55" borderId="22" applyNumberFormat="0" applyAlignment="0" applyProtection="0"/>
    <xf numFmtId="0" fontId="87" fillId="55" borderId="22" applyNumberFormat="0" applyAlignment="0" applyProtection="0"/>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9" fillId="37" borderId="15" applyNumberFormat="0" applyAlignment="0" applyProtection="0"/>
    <xf numFmtId="0" fontId="90" fillId="0" borderId="20" applyNumberFormat="0" applyFill="0" applyAlignment="0" applyProtection="0"/>
    <xf numFmtId="165" fontId="91" fillId="0" borderId="32" applyNumberFormat="0" applyFont="0" applyFill="0" applyAlignment="0" applyProtection="0"/>
    <xf numFmtId="0" fontId="49" fillId="0" borderId="33"/>
    <xf numFmtId="0" fontId="49" fillId="0" borderId="33"/>
    <xf numFmtId="0" fontId="92" fillId="0" borderId="34" applyNumberFormat="0" applyProtection="0"/>
    <xf numFmtId="0" fontId="22" fillId="11" borderId="13" applyNumberFormat="0" applyAlignment="0" applyProtection="0"/>
    <xf numFmtId="165" fontId="7" fillId="0" borderId="0"/>
    <xf numFmtId="199" fontId="7" fillId="0" borderId="0"/>
    <xf numFmtId="200" fontId="2" fillId="0" borderId="0"/>
    <xf numFmtId="200" fontId="2" fillId="0" borderId="0"/>
    <xf numFmtId="200" fontId="2" fillId="0" borderId="0"/>
    <xf numFmtId="165" fontId="93" fillId="48" borderId="33">
      <alignment horizontal="right" vertical="center"/>
    </xf>
    <xf numFmtId="3" fontId="94" fillId="48" borderId="33">
      <alignment horizontal="right" vertical="center" indent="1"/>
    </xf>
    <xf numFmtId="3" fontId="93" fillId="48" borderId="33">
      <alignment horizontal="right" vertical="center" indent="1"/>
    </xf>
    <xf numFmtId="3" fontId="93" fillId="48" borderId="33">
      <alignment horizontal="right" vertical="center" indent="1"/>
    </xf>
    <xf numFmtId="169" fontId="93" fillId="48" borderId="33">
      <alignment horizontal="right" vertical="center" indent="1"/>
    </xf>
    <xf numFmtId="169" fontId="93" fillId="48" borderId="33">
      <alignment horizontal="right" vertical="center" indent="1"/>
    </xf>
    <xf numFmtId="4" fontId="93" fillId="48" borderId="33">
      <alignment horizontal="right" vertical="center" indent="1"/>
    </xf>
    <xf numFmtId="4" fontId="93" fillId="48" borderId="33">
      <alignment horizontal="right" vertical="center" indent="1"/>
    </xf>
    <xf numFmtId="201" fontId="93" fillId="48" borderId="33">
      <alignment horizontal="right" vertical="center" indent="1"/>
    </xf>
    <xf numFmtId="201" fontId="93" fillId="48" borderId="33">
      <alignment horizontal="right" vertical="center" indent="1"/>
    </xf>
    <xf numFmtId="202" fontId="93" fillId="48" borderId="33">
      <alignment horizontal="right" vertical="center" indent="1"/>
    </xf>
    <xf numFmtId="202" fontId="93" fillId="48" borderId="33">
      <alignment horizontal="right" vertical="center" indent="1"/>
    </xf>
    <xf numFmtId="165" fontId="95" fillId="48" borderId="33">
      <alignment horizontal="right" vertical="center"/>
    </xf>
    <xf numFmtId="165" fontId="95" fillId="48" borderId="33">
      <alignment horizontal="right" vertical="center"/>
    </xf>
    <xf numFmtId="3" fontId="95" fillId="48" borderId="33">
      <alignment horizontal="right" vertical="center" indent="1"/>
    </xf>
    <xf numFmtId="3" fontId="95" fillId="48" borderId="33">
      <alignment horizontal="right" vertical="center" indent="1"/>
    </xf>
    <xf numFmtId="169" fontId="95" fillId="48" borderId="33">
      <alignment horizontal="right" vertical="center" indent="1"/>
    </xf>
    <xf numFmtId="169" fontId="95" fillId="48" borderId="33">
      <alignment horizontal="right" vertical="center" indent="1"/>
    </xf>
    <xf numFmtId="4" fontId="95" fillId="48" borderId="33">
      <alignment horizontal="right" vertical="center" indent="1"/>
    </xf>
    <xf numFmtId="4" fontId="95" fillId="48" borderId="33">
      <alignment horizontal="right" vertical="center" indent="1"/>
    </xf>
    <xf numFmtId="201" fontId="95" fillId="48" borderId="33">
      <alignment horizontal="right" vertical="center" indent="1"/>
    </xf>
    <xf numFmtId="201" fontId="95" fillId="48" borderId="33">
      <alignment horizontal="right" vertical="center" indent="1"/>
    </xf>
    <xf numFmtId="202" fontId="95" fillId="48" borderId="33">
      <alignment horizontal="right" vertical="center" indent="1"/>
    </xf>
    <xf numFmtId="202" fontId="95" fillId="48" borderId="33">
      <alignment horizontal="right" vertical="center" indent="1"/>
    </xf>
    <xf numFmtId="0" fontId="96" fillId="48" borderId="33">
      <alignment horizontal="left" vertical="center" indent="1"/>
    </xf>
    <xf numFmtId="0" fontId="96" fillId="48" borderId="33">
      <alignment horizontal="left" vertical="center" indent="1"/>
    </xf>
    <xf numFmtId="165" fontId="2" fillId="48" borderId="35"/>
    <xf numFmtId="165" fontId="94" fillId="88" borderId="33">
      <alignment horizontal="center" vertical="center"/>
    </xf>
    <xf numFmtId="0" fontId="94" fillId="89" borderId="33">
      <alignment horizontal="center" vertical="center"/>
    </xf>
    <xf numFmtId="0" fontId="94" fillId="89" borderId="33">
      <alignment horizontal="center" vertical="center"/>
    </xf>
    <xf numFmtId="0" fontId="94" fillId="89" borderId="33">
      <alignment horizontal="center" vertical="center"/>
    </xf>
    <xf numFmtId="165" fontId="93" fillId="48" borderId="33">
      <alignment horizontal="right" vertical="center"/>
    </xf>
    <xf numFmtId="3" fontId="94" fillId="48" borderId="33">
      <alignment horizontal="right" vertical="center" indent="1"/>
    </xf>
    <xf numFmtId="3" fontId="93" fillId="48" borderId="33">
      <alignment horizontal="right" vertical="center" indent="1"/>
    </xf>
    <xf numFmtId="3" fontId="93" fillId="48" borderId="33">
      <alignment horizontal="right" vertical="center" indent="1"/>
    </xf>
    <xf numFmtId="169" fontId="93" fillId="48" borderId="33">
      <alignment horizontal="right" vertical="center" indent="1"/>
    </xf>
    <xf numFmtId="169" fontId="93" fillId="48" borderId="33">
      <alignment horizontal="right" vertical="center" indent="1"/>
    </xf>
    <xf numFmtId="4" fontId="93" fillId="48" borderId="33">
      <alignment horizontal="right" vertical="center" indent="1"/>
    </xf>
    <xf numFmtId="4" fontId="93" fillId="48" borderId="33">
      <alignment horizontal="right" vertical="center" indent="1"/>
    </xf>
    <xf numFmtId="201" fontId="93" fillId="48" borderId="33">
      <alignment horizontal="right" vertical="center" indent="1"/>
    </xf>
    <xf numFmtId="201" fontId="93" fillId="48" borderId="33">
      <alignment horizontal="right" vertical="center" indent="1"/>
    </xf>
    <xf numFmtId="202" fontId="93" fillId="48" borderId="33">
      <alignment horizontal="right" vertical="center" indent="1"/>
    </xf>
    <xf numFmtId="202" fontId="93" fillId="48" borderId="33">
      <alignment horizontal="right" vertical="center" indent="1"/>
    </xf>
    <xf numFmtId="165" fontId="2" fillId="48" borderId="0"/>
    <xf numFmtId="0" fontId="2" fillId="48" borderId="0"/>
    <xf numFmtId="165" fontId="97" fillId="48" borderId="33">
      <alignment horizontal="left" vertical="center"/>
    </xf>
    <xf numFmtId="165" fontId="97" fillId="48" borderId="33">
      <alignment horizontal="left" vertical="center"/>
    </xf>
    <xf numFmtId="165" fontId="97" fillId="48" borderId="36">
      <alignment vertical="center"/>
    </xf>
    <xf numFmtId="165" fontId="98" fillId="48" borderId="37">
      <alignment vertical="center"/>
    </xf>
    <xf numFmtId="165" fontId="97" fillId="48" borderId="33"/>
    <xf numFmtId="0" fontId="97" fillId="48" borderId="33">
      <alignment horizontal="left" indent="1"/>
    </xf>
    <xf numFmtId="165" fontId="95" fillId="48" borderId="33">
      <alignment horizontal="right" vertical="center"/>
    </xf>
    <xf numFmtId="165" fontId="95" fillId="48" borderId="33">
      <alignment horizontal="right" vertical="center"/>
    </xf>
    <xf numFmtId="3" fontId="95" fillId="48" borderId="33">
      <alignment horizontal="right" vertical="center" indent="1"/>
    </xf>
    <xf numFmtId="3" fontId="95" fillId="48" borderId="33">
      <alignment horizontal="right" vertical="center" indent="1"/>
    </xf>
    <xf numFmtId="169" fontId="95" fillId="48" borderId="33">
      <alignment horizontal="right" vertical="center" indent="1"/>
    </xf>
    <xf numFmtId="169" fontId="95" fillId="48" borderId="33">
      <alignment horizontal="right" vertical="center" indent="1"/>
    </xf>
    <xf numFmtId="4" fontId="95" fillId="48" borderId="33">
      <alignment horizontal="right" vertical="center" indent="1"/>
    </xf>
    <xf numFmtId="4" fontId="95" fillId="48" borderId="33">
      <alignment horizontal="right" vertical="center" indent="1"/>
    </xf>
    <xf numFmtId="201" fontId="95" fillId="48" borderId="33">
      <alignment horizontal="right" vertical="center" indent="1"/>
    </xf>
    <xf numFmtId="201" fontId="95" fillId="48" borderId="33">
      <alignment horizontal="right" vertical="center" indent="1"/>
    </xf>
    <xf numFmtId="202" fontId="95" fillId="48" borderId="33">
      <alignment horizontal="right" vertical="center" indent="1"/>
    </xf>
    <xf numFmtId="202" fontId="95" fillId="48" borderId="33">
      <alignment horizontal="right" vertical="center" indent="1"/>
    </xf>
    <xf numFmtId="0" fontId="99" fillId="48" borderId="35"/>
    <xf numFmtId="165" fontId="100" fillId="90" borderId="33">
      <alignment horizontal="left" vertical="center"/>
    </xf>
    <xf numFmtId="0" fontId="100" fillId="90" borderId="33">
      <alignment horizontal="left" vertical="center" indent="1"/>
    </xf>
    <xf numFmtId="0" fontId="101" fillId="91" borderId="38" applyNumberFormat="0" applyProtection="0">
      <alignment horizontal="left" vertical="center" indent="1"/>
    </xf>
    <xf numFmtId="165" fontId="100" fillId="90" borderId="33">
      <alignment horizontal="left" vertical="center"/>
    </xf>
    <xf numFmtId="0" fontId="100" fillId="90" borderId="33">
      <alignment horizontal="left" vertical="center" indent="1"/>
    </xf>
    <xf numFmtId="0" fontId="101" fillId="91" borderId="38" applyNumberFormat="0" applyProtection="0">
      <alignment horizontal="left" vertical="center" indent="1"/>
    </xf>
    <xf numFmtId="165" fontId="102" fillId="48" borderId="33">
      <alignment horizontal="left" vertical="center"/>
    </xf>
    <xf numFmtId="0" fontId="96" fillId="48" borderId="33">
      <alignment horizontal="left" vertical="center" indent="1"/>
    </xf>
    <xf numFmtId="0" fontId="103" fillId="92" borderId="38" applyNumberFormat="0" applyProtection="0">
      <alignment horizontal="left" vertical="center" indent="1"/>
    </xf>
    <xf numFmtId="0" fontId="97" fillId="48" borderId="33">
      <alignment horizontal="left" vertical="center" wrapText="1" indent="1"/>
    </xf>
    <xf numFmtId="0" fontId="97" fillId="48" borderId="33">
      <alignment horizontal="left" vertical="center" wrapText="1" indent="1"/>
    </xf>
    <xf numFmtId="165" fontId="99" fillId="48" borderId="35"/>
    <xf numFmtId="0" fontId="99" fillId="48" borderId="35"/>
    <xf numFmtId="165" fontId="94" fillId="89" borderId="33">
      <alignment horizontal="left" vertical="center"/>
    </xf>
    <xf numFmtId="0" fontId="104" fillId="92" borderId="38" applyNumberFormat="0" applyProtection="0">
      <alignment horizontal="left" vertical="center" indent="1"/>
    </xf>
    <xf numFmtId="0" fontId="104" fillId="92" borderId="38" applyNumberFormat="0" applyProtection="0">
      <alignment horizontal="left" vertical="center" indent="1"/>
    </xf>
    <xf numFmtId="0" fontId="105" fillId="89" borderId="0">
      <alignment horizontal="center"/>
    </xf>
    <xf numFmtId="49" fontId="106" fillId="0" borderId="7">
      <alignment horizontal="center" wrapText="1"/>
    </xf>
    <xf numFmtId="49" fontId="106" fillId="0" borderId="7">
      <alignment horizontal="center" wrapText="1"/>
    </xf>
    <xf numFmtId="49" fontId="106" fillId="0" borderId="7">
      <alignment horizontal="center" wrapText="1"/>
    </xf>
    <xf numFmtId="49" fontId="28" fillId="0" borderId="7">
      <alignment horizontal="center" wrapText="1"/>
    </xf>
    <xf numFmtId="49" fontId="28" fillId="0" borderId="7">
      <alignment horizontal="center" wrapText="1"/>
    </xf>
    <xf numFmtId="49" fontId="106" fillId="0" borderId="7">
      <alignment horizontal="center" wrapText="1"/>
    </xf>
    <xf numFmtId="49" fontId="106" fillId="0" borderId="7">
      <alignment horizontal="center" wrapText="1"/>
    </xf>
    <xf numFmtId="49" fontId="106" fillId="0" borderId="7">
      <alignment horizontal="center" wrapText="1"/>
    </xf>
    <xf numFmtId="49" fontId="3" fillId="0" borderId="39">
      <alignment horizontal="center" wrapText="1"/>
    </xf>
    <xf numFmtId="49" fontId="3" fillId="0" borderId="39">
      <alignment horizontal="center" wrapText="1"/>
    </xf>
    <xf numFmtId="49" fontId="3" fillId="0" borderId="40">
      <alignment horizontal="center" wrapText="1"/>
    </xf>
    <xf numFmtId="49" fontId="106" fillId="0" borderId="40">
      <alignment horizontal="center" wrapText="1"/>
    </xf>
    <xf numFmtId="49" fontId="106" fillId="0" borderId="40">
      <alignment horizontal="center" wrapText="1"/>
    </xf>
    <xf numFmtId="49" fontId="28" fillId="0" borderId="40">
      <alignment horizontal="center" wrapText="1"/>
    </xf>
    <xf numFmtId="49" fontId="28" fillId="0" borderId="40">
      <alignment horizontal="center" wrapText="1"/>
    </xf>
    <xf numFmtId="49" fontId="106" fillId="0" borderId="40">
      <alignment horizontal="center" wrapText="1"/>
    </xf>
    <xf numFmtId="49" fontId="106" fillId="0" borderId="40">
      <alignment horizontal="center" wrapText="1"/>
    </xf>
    <xf numFmtId="49" fontId="3" fillId="0" borderId="40">
      <alignment horizontal="center" wrapText="1"/>
    </xf>
    <xf numFmtId="37" fontId="107" fillId="0" borderId="0"/>
    <xf numFmtId="0" fontId="107" fillId="0" borderId="0"/>
    <xf numFmtId="37" fontId="107" fillId="0" borderId="0"/>
    <xf numFmtId="37" fontId="107" fillId="0" borderId="0"/>
    <xf numFmtId="37" fontId="107" fillId="0" borderId="0"/>
    <xf numFmtId="37" fontId="107" fillId="0" borderId="0"/>
    <xf numFmtId="37" fontId="107" fillId="0" borderId="0"/>
    <xf numFmtId="37" fontId="107" fillId="0" borderId="0"/>
    <xf numFmtId="37" fontId="107" fillId="0" borderId="0"/>
    <xf numFmtId="203" fontId="51" fillId="0" borderId="0" applyFont="0" applyFill="0" applyBorder="0" applyProtection="0">
      <alignment horizontal="right" vertical="top"/>
    </xf>
    <xf numFmtId="38" fontId="108" fillId="0" borderId="0" applyFont="0" applyFill="0" applyBorder="0" applyAlignment="0" applyProtection="0"/>
    <xf numFmtId="41" fontId="51" fillId="0" borderId="0" applyFont="0" applyFill="0" applyBorder="0" applyAlignment="0" applyProtection="0"/>
    <xf numFmtId="193" fontId="2" fillId="0" borderId="0" applyFont="0" applyFill="0" applyBorder="0" applyAlignment="0" applyProtection="0"/>
    <xf numFmtId="193" fontId="2" fillId="0" borderId="0" applyFont="0" applyFill="0" applyBorder="0" applyAlignment="0" applyProtection="0"/>
    <xf numFmtId="1" fontId="109" fillId="0" borderId="0">
      <alignment vertical="top"/>
    </xf>
    <xf numFmtId="0" fontId="110" fillId="0" borderId="0" applyFont="0" applyFill="0" applyBorder="0" applyAlignment="0" applyProtection="0">
      <alignment horizontal="right"/>
    </xf>
    <xf numFmtId="43" fontId="51" fillId="0" borderId="0" applyFont="0" applyFill="0" applyBorder="0" applyAlignment="0" applyProtection="0"/>
    <xf numFmtId="4" fontId="2" fillId="0" borderId="0" applyFont="0" applyFill="0" applyBorder="0" applyAlignment="0" applyProtection="0"/>
    <xf numFmtId="43" fontId="51" fillId="0" borderId="0" applyFont="0" applyFill="0" applyBorder="0" applyAlignment="0" applyProtection="0"/>
    <xf numFmtId="4" fontId="2" fillId="0" borderId="0" applyFont="0" applyFill="0" applyBorder="0" applyAlignment="0" applyProtection="0"/>
    <xf numFmtId="43" fontId="51" fillId="0" borderId="0" applyFont="0" applyFill="0" applyBorder="0" applyAlignment="0" applyProtection="0"/>
    <xf numFmtId="4" fontId="2" fillId="0" borderId="0" applyFont="0" applyFill="0" applyBorder="0" applyAlignment="0" applyProtection="0"/>
    <xf numFmtId="43" fontId="51" fillId="0" borderId="0" applyFont="0" applyFill="0" applyBorder="0" applyAlignment="0" applyProtection="0"/>
    <xf numFmtId="4" fontId="2" fillId="0" borderId="0" applyFont="0" applyFill="0" applyBorder="0" applyAlignment="0" applyProtection="0"/>
    <xf numFmtId="43" fontId="51" fillId="0" borderId="0" applyFont="0" applyFill="0" applyBorder="0" applyAlignment="0" applyProtection="0"/>
    <xf numFmtId="4" fontId="2" fillId="0" borderId="0" applyFont="0" applyFill="0" applyBorder="0" applyAlignment="0" applyProtection="0"/>
    <xf numFmtId="43" fontId="51" fillId="0" borderId="0" applyFont="0" applyFill="0" applyBorder="0" applyAlignment="0" applyProtection="0"/>
    <xf numFmtId="4" fontId="2" fillId="0" borderId="0" applyFont="0" applyFill="0" applyBorder="0" applyAlignment="0" applyProtection="0"/>
    <xf numFmtId="43" fontId="13" fillId="0" borderId="0" applyFont="0" applyFill="0" applyBorder="0" applyAlignment="0" applyProtection="0"/>
    <xf numFmtId="4" fontId="2" fillId="0" borderId="0" applyFont="0" applyFill="0" applyBorder="0" applyAlignment="0" applyProtection="0"/>
    <xf numFmtId="204" fontId="111" fillId="0" borderId="0" applyFont="0" applyFill="0" applyBorder="0" applyAlignment="0" applyProtection="0"/>
    <xf numFmtId="4" fontId="2" fillId="0" borderId="0" applyFont="0" applyFill="0" applyBorder="0" applyAlignment="0" applyProtection="0"/>
    <xf numFmtId="204" fontId="111" fillId="0" borderId="0" applyFont="0" applyFill="0" applyBorder="0" applyAlignment="0" applyProtection="0"/>
    <xf numFmtId="4" fontId="2" fillId="0" borderId="0" applyFont="0" applyFill="0" applyBorder="0" applyAlignment="0" applyProtection="0"/>
    <xf numFmtId="204" fontId="111" fillId="0" borderId="0" applyFont="0" applyFill="0" applyBorder="0" applyAlignment="0" applyProtection="0"/>
    <xf numFmtId="4" fontId="2"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8" fillId="0" borderId="0" applyFont="0" applyFill="0" applyBorder="0" applyAlignment="0" applyProtection="0"/>
    <xf numFmtId="43" fontId="51" fillId="0" borderId="0" applyFont="0" applyFill="0" applyBorder="0" applyAlignment="0" applyProtection="0"/>
    <xf numFmtId="4" fontId="2" fillId="0" borderId="0" applyFont="0" applyFill="0" applyBorder="0" applyAlignment="0" applyProtection="0"/>
    <xf numFmtId="43" fontId="13" fillId="0" borderId="0" applyFont="0" applyFill="0" applyBorder="0" applyAlignment="0" applyProtection="0"/>
    <xf numFmtId="0" fontId="2" fillId="0" borderId="0" applyNumberFormat="0" applyBorder="0" applyAlignment="0" applyProtection="0">
      <alignment vertical="top"/>
      <protection locked="0"/>
    </xf>
    <xf numFmtId="204" fontId="111"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205"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3" fontId="112" fillId="0" borderId="0" applyFont="0" applyFill="0" applyBorder="0" applyAlignment="0" applyProtection="0">
      <alignment vertical="top"/>
    </xf>
    <xf numFmtId="43" fontId="13" fillId="0" borderId="0" applyFont="0" applyFill="0" applyBorder="0" applyAlignment="0" applyProtection="0"/>
    <xf numFmtId="43" fontId="13" fillId="0" borderId="0" applyFont="0" applyFill="0" applyBorder="0" applyAlignment="0" applyProtection="0"/>
    <xf numFmtId="43" fontId="51" fillId="0" borderId="0" applyFont="0" applyFill="0" applyBorder="0" applyAlignment="0" applyProtection="0"/>
    <xf numFmtId="43" fontId="112" fillId="0" borderId="0" applyFont="0" applyFill="0" applyBorder="0" applyAlignment="0" applyProtection="0">
      <alignment vertical="top"/>
    </xf>
    <xf numFmtId="43" fontId="112" fillId="0" borderId="0" applyFont="0" applyFill="0" applyBorder="0" applyAlignment="0" applyProtection="0">
      <alignment vertical="top"/>
    </xf>
    <xf numFmtId="43" fontId="2" fillId="0" borderId="0" applyFont="0" applyFill="0" applyBorder="0" applyAlignment="0" applyProtection="0"/>
    <xf numFmtId="43" fontId="2" fillId="0" borderId="0" applyFont="0" applyFill="0" applyBorder="0" applyAlignment="0" applyProtection="0"/>
    <xf numFmtId="204" fontId="113" fillId="0" borderId="0" applyFont="0" applyFill="0" applyBorder="0" applyAlignment="0" applyProtection="0"/>
    <xf numFmtId="204" fontId="113" fillId="0" borderId="0" applyFont="0" applyFill="0" applyBorder="0" applyAlignment="0" applyProtection="0"/>
    <xf numFmtId="204" fontId="113" fillId="0" borderId="0" applyFont="0" applyFill="0" applyBorder="0" applyAlignment="0" applyProtection="0"/>
    <xf numFmtId="204" fontId="13" fillId="0" borderId="0" applyFont="0" applyFill="0" applyBorder="0" applyAlignment="0" applyProtection="0"/>
    <xf numFmtId="43" fontId="114" fillId="0" borderId="0" applyFont="0" applyFill="0" applyBorder="0" applyAlignment="0" applyProtection="0"/>
    <xf numFmtId="43" fontId="51" fillId="0" borderId="0" applyFont="0" applyFill="0" applyBorder="0" applyAlignment="0" applyProtection="0"/>
    <xf numFmtId="4" fontId="2" fillId="0" borderId="0" applyFont="0" applyFill="0" applyBorder="0" applyAlignment="0" applyProtection="0"/>
    <xf numFmtId="43" fontId="51" fillId="0" borderId="0" applyFont="0" applyFill="0" applyBorder="0" applyAlignment="0" applyProtection="0"/>
    <xf numFmtId="4" fontId="2" fillId="0" borderId="0" applyFont="0" applyFill="0" applyBorder="0" applyAlignment="0" applyProtection="0"/>
    <xf numFmtId="3" fontId="109" fillId="0" borderId="0" applyFill="0" applyBorder="0">
      <alignment horizontal="right" vertical="top"/>
    </xf>
    <xf numFmtId="169" fontId="83" fillId="0" borderId="0" applyFont="0" applyFill="0" applyBorder="0">
      <alignment horizontal="right" vertical="top"/>
    </xf>
    <xf numFmtId="201" fontId="115" fillId="0" borderId="0">
      <alignment horizontal="right" vertical="top"/>
    </xf>
    <xf numFmtId="201" fontId="109" fillId="0" borderId="0" applyFill="0" applyBorder="0">
      <alignment horizontal="right" vertical="top"/>
    </xf>
    <xf numFmtId="3" fontId="109" fillId="0" borderId="0" applyFill="0" applyBorder="0">
      <alignment horizontal="right" vertical="top"/>
    </xf>
    <xf numFmtId="169" fontId="83" fillId="0" borderId="0" applyFont="0" applyFill="0" applyBorder="0">
      <alignment horizontal="right" vertical="top"/>
    </xf>
    <xf numFmtId="206" fontId="52" fillId="0" borderId="0" applyFont="0" applyFill="0" applyBorder="0" applyAlignment="0" applyProtection="0">
      <alignment horizontal="right" vertical="top"/>
    </xf>
    <xf numFmtId="201" fontId="109" fillId="0" borderId="0">
      <alignment horizontal="right" vertical="top"/>
    </xf>
    <xf numFmtId="207" fontId="51" fillId="0" borderId="0"/>
    <xf numFmtId="207" fontId="51" fillId="0" borderId="0"/>
    <xf numFmtId="3" fontId="2" fillId="0" borderId="0" applyFont="0" applyFill="0" applyBorder="0" applyAlignment="0" applyProtection="0"/>
    <xf numFmtId="0" fontId="116" fillId="0" borderId="0"/>
    <xf numFmtId="0" fontId="28" fillId="0" borderId="0"/>
    <xf numFmtId="165" fontId="28" fillId="0" borderId="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93"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93" borderId="0" applyFont="0" applyFill="0" applyBorder="0" applyAlignment="0" applyProtection="0"/>
    <xf numFmtId="3" fontId="2" fillId="0" borderId="0" applyFont="0" applyFill="0" applyBorder="0" applyAlignment="0" applyProtection="0"/>
    <xf numFmtId="3" fontId="2" fillId="93"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ill="0" applyBorder="0" applyAlignment="0" applyProtection="0"/>
    <xf numFmtId="0" fontId="116" fillId="0" borderId="0"/>
    <xf numFmtId="0" fontId="28" fillId="0" borderId="0"/>
    <xf numFmtId="0" fontId="117" fillId="94" borderId="41" applyNumberFormat="0" applyFont="0" applyProtection="0"/>
    <xf numFmtId="0" fontId="49" fillId="0" borderId="42">
      <alignment horizontal="right" vertical="top" wrapText="1"/>
    </xf>
    <xf numFmtId="0" fontId="118" fillId="0" borderId="43">
      <alignment horizontal="right" vertical="top" wrapText="1"/>
    </xf>
    <xf numFmtId="0" fontId="119" fillId="0" borderId="43">
      <alignment horizontal="right" vertical="top" wrapText="1"/>
    </xf>
    <xf numFmtId="0" fontId="118" fillId="0" borderId="43">
      <alignment horizontal="right" vertical="top" wrapText="1"/>
    </xf>
    <xf numFmtId="165" fontId="107" fillId="0" borderId="0"/>
    <xf numFmtId="0" fontId="107" fillId="0" borderId="0"/>
    <xf numFmtId="165" fontId="107" fillId="0" borderId="0"/>
    <xf numFmtId="0" fontId="107" fillId="0" borderId="0"/>
    <xf numFmtId="208" fontId="120" fillId="0" borderId="33"/>
    <xf numFmtId="208" fontId="120" fillId="0" borderId="33"/>
    <xf numFmtId="209" fontId="108"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0" fontId="110" fillId="0" borderId="0" applyFont="0" applyFill="0" applyBorder="0" applyAlignment="0" applyProtection="0">
      <alignment horizontal="right"/>
    </xf>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0" fontId="2" fillId="0" borderId="0"/>
    <xf numFmtId="44" fontId="58"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0" fontId="2" fillId="0" borderId="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0" fontId="2" fillId="0" borderId="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1"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5"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3" fontId="2" fillId="93"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1" fontId="2" fillId="0" borderId="0" applyFont="0" applyFill="0" applyBorder="0" applyAlignment="0" applyProtection="0"/>
    <xf numFmtId="0" fontId="121" fillId="60" borderId="22" applyNumberFormat="0" applyAlignment="0" applyProtection="0"/>
    <xf numFmtId="0" fontId="122" fillId="55" borderId="21" applyNumberFormat="0" applyAlignment="0" applyProtection="0"/>
    <xf numFmtId="2"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3" fillId="0" borderId="0" applyNumberFormat="0">
      <alignment horizontal="right"/>
    </xf>
    <xf numFmtId="0" fontId="29" fillId="0" borderId="0">
      <protection locked="0"/>
    </xf>
    <xf numFmtId="0" fontId="29" fillId="0" borderId="0">
      <protection locked="0"/>
    </xf>
    <xf numFmtId="0" fontId="2" fillId="0" borderId="0" applyFont="0" applyFill="0" applyBorder="0" applyAlignment="0" applyProtection="0"/>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3" fontId="106" fillId="0" borderId="0">
      <alignment horizontal="right" vertical="center"/>
    </xf>
    <xf numFmtId="3" fontId="28" fillId="0" borderId="0">
      <alignment horizontal="right" vertical="center"/>
    </xf>
    <xf numFmtId="0" fontId="106" fillId="0" borderId="0" applyNumberFormat="0">
      <alignment horizontal="right" vertical="center"/>
    </xf>
    <xf numFmtId="0" fontId="28" fillId="0" borderId="0" applyNumberFormat="0">
      <alignment horizontal="right" vertical="center"/>
    </xf>
    <xf numFmtId="0" fontId="106" fillId="0" borderId="0" applyNumberFormat="0">
      <alignment horizontal="right" vertical="center"/>
    </xf>
    <xf numFmtId="0" fontId="106" fillId="0" borderId="0" applyNumberFormat="0">
      <alignment horizontal="center" vertical="center"/>
    </xf>
    <xf numFmtId="0" fontId="28" fillId="0" borderId="0" applyNumberFormat="0">
      <alignment horizontal="center" vertical="center"/>
    </xf>
    <xf numFmtId="0" fontId="106" fillId="0" borderId="0" applyNumberFormat="0">
      <alignment horizontal="center" vertical="center"/>
    </xf>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9" fillId="0" borderId="0">
      <protection locked="0"/>
    </xf>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93"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110" fillId="0" borderId="0" applyFont="0" applyFill="0" applyBorder="0" applyAlignment="0" applyProtection="0"/>
    <xf numFmtId="214" fontId="123" fillId="0" borderId="0">
      <alignment horizontal="left"/>
    </xf>
    <xf numFmtId="14" fontId="112" fillId="0" borderId="0" applyFill="0" applyBorder="0" applyAlignment="0"/>
    <xf numFmtId="165" fontId="91" fillId="0" borderId="0" applyFont="0" applyFill="0" applyBorder="0" applyAlignment="0" applyProtection="0"/>
    <xf numFmtId="15" fontId="124" fillId="0" borderId="0"/>
    <xf numFmtId="165" fontId="51" fillId="0" borderId="0"/>
    <xf numFmtId="215" fontId="51" fillId="0" borderId="0"/>
    <xf numFmtId="215" fontId="51" fillId="0" borderId="0"/>
    <xf numFmtId="216" fontId="84" fillId="0" borderId="0" applyFont="0" applyFill="0" applyBorder="0" applyAlignment="0" applyProtection="0"/>
    <xf numFmtId="217" fontId="84" fillId="0" borderId="0" applyFont="0" applyFill="0" applyBorder="0" applyAlignment="0" applyProtection="0"/>
    <xf numFmtId="0" fontId="29" fillId="0" borderId="0">
      <protection locked="0"/>
    </xf>
    <xf numFmtId="164" fontId="125" fillId="0" borderId="0"/>
    <xf numFmtId="164" fontId="115" fillId="0" borderId="0"/>
    <xf numFmtId="0" fontId="126" fillId="46" borderId="0" applyNumberFormat="0" applyBorder="0" applyAlignment="0" applyProtection="0"/>
    <xf numFmtId="164" fontId="51" fillId="0" borderId="0" applyBorder="0"/>
    <xf numFmtId="164" fontId="51" fillId="0" borderId="44"/>
    <xf numFmtId="164" fontId="51" fillId="0" borderId="44"/>
    <xf numFmtId="0" fontId="110" fillId="0" borderId="45" applyNumberFormat="0" applyFont="0" applyFill="0" applyAlignment="0" applyProtection="0"/>
    <xf numFmtId="19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04" fontId="2" fillId="0" borderId="0" applyFont="0" applyFill="0" applyBorder="0" applyAlignment="0" applyProtection="0"/>
    <xf numFmtId="165" fontId="127" fillId="95" borderId="0" applyNumberFormat="0" applyBorder="0" applyAlignment="0" applyProtection="0"/>
    <xf numFmtId="165" fontId="127" fillId="96" borderId="0" applyNumberFormat="0" applyBorder="0" applyAlignment="0" applyProtection="0"/>
    <xf numFmtId="165" fontId="127" fillId="96" borderId="0" applyNumberFormat="0" applyBorder="0" applyAlignment="0" applyProtection="0"/>
    <xf numFmtId="0" fontId="128" fillId="0" borderId="0">
      <protection locked="0"/>
    </xf>
    <xf numFmtId="0" fontId="128" fillId="0" borderId="0">
      <protection locked="0"/>
    </xf>
    <xf numFmtId="0" fontId="129" fillId="0" borderId="0" applyNumberFormat="0" applyFill="0" applyBorder="0" applyAlignment="0" applyProtection="0"/>
    <xf numFmtId="0" fontId="64" fillId="86" borderId="0" applyNumberFormat="0" applyBorder="0" applyAlignment="0" applyProtection="0"/>
    <xf numFmtId="0" fontId="64" fillId="41" borderId="0" applyNumberFormat="0" applyBorder="0" applyAlignment="0" applyProtection="0"/>
    <xf numFmtId="0" fontId="64" fillId="42" borderId="0" applyNumberFormat="0" applyBorder="0" applyAlignment="0" applyProtection="0"/>
    <xf numFmtId="0" fontId="64" fillId="73" borderId="0" applyNumberFormat="0" applyBorder="0" applyAlignment="0" applyProtection="0"/>
    <xf numFmtId="0" fontId="64" fillId="40" borderId="0" applyNumberFormat="0" applyBorder="0" applyAlignment="0" applyProtection="0"/>
    <xf numFmtId="0" fontId="64" fillId="44" borderId="0" applyNumberFormat="0" applyBorder="0" applyAlignment="0" applyProtection="0"/>
    <xf numFmtId="193" fontId="2" fillId="0" borderId="0" applyFill="0" applyBorder="0" applyAlignment="0"/>
    <xf numFmtId="193" fontId="2" fillId="0" borderId="0" applyFill="0" applyBorder="0" applyAlignment="0"/>
    <xf numFmtId="194" fontId="2" fillId="0" borderId="0" applyFill="0" applyBorder="0" applyAlignment="0"/>
    <xf numFmtId="194" fontId="2" fillId="0" borderId="0" applyFill="0" applyBorder="0" applyAlignment="0"/>
    <xf numFmtId="193" fontId="2" fillId="0" borderId="0" applyFill="0" applyBorder="0" applyAlignment="0"/>
    <xf numFmtId="193" fontId="2" fillId="0" borderId="0" applyFill="0" applyBorder="0" applyAlignment="0"/>
    <xf numFmtId="198" fontId="2" fillId="0" borderId="0" applyFill="0" applyBorder="0" applyAlignment="0"/>
    <xf numFmtId="198" fontId="2" fillId="0" borderId="0" applyFill="0" applyBorder="0" applyAlignment="0"/>
    <xf numFmtId="194" fontId="2" fillId="0" borderId="0" applyFill="0" applyBorder="0" applyAlignment="0"/>
    <xf numFmtId="194" fontId="2" fillId="0" borderId="0" applyFill="0" applyBorder="0" applyAlignment="0"/>
    <xf numFmtId="0" fontId="130" fillId="60" borderId="22" applyNumberFormat="0" applyAlignment="0" applyProtection="0"/>
    <xf numFmtId="0" fontId="131" fillId="54" borderId="31" applyNumberFormat="0" applyProtection="0"/>
    <xf numFmtId="219" fontId="132" fillId="0" borderId="25">
      <alignment horizontal="center"/>
    </xf>
    <xf numFmtId="219" fontId="132" fillId="0" borderId="25">
      <alignment horizontal="center"/>
    </xf>
    <xf numFmtId="219" fontId="132" fillId="0" borderId="25">
      <alignment horizontal="center"/>
    </xf>
    <xf numFmtId="219" fontId="132" fillId="0" borderId="25">
      <alignment horizontal="center"/>
    </xf>
    <xf numFmtId="219" fontId="132" fillId="0" borderId="25">
      <alignment horizontal="center"/>
    </xf>
    <xf numFmtId="219" fontId="132" fillId="0" borderId="25">
      <alignment horizontal="center"/>
    </xf>
    <xf numFmtId="219" fontId="132" fillId="0" borderId="25">
      <alignment horizontal="center"/>
    </xf>
    <xf numFmtId="219" fontId="132" fillId="0" borderId="25">
      <alignment horizontal="center"/>
    </xf>
    <xf numFmtId="219" fontId="132" fillId="0" borderId="25">
      <alignment horizontal="center"/>
    </xf>
    <xf numFmtId="219" fontId="132" fillId="0" borderId="25">
      <alignment horizontal="center"/>
    </xf>
    <xf numFmtId="219" fontId="132" fillId="0" borderId="25">
      <alignment horizontal="center"/>
    </xf>
    <xf numFmtId="219" fontId="132" fillId="0" borderId="25">
      <alignment horizontal="center"/>
    </xf>
    <xf numFmtId="219" fontId="132" fillId="0" borderId="25">
      <alignment horizontal="center"/>
    </xf>
    <xf numFmtId="219" fontId="132" fillId="0" borderId="25">
      <alignment horizontal="center"/>
    </xf>
    <xf numFmtId="219" fontId="132" fillId="0" borderId="25">
      <alignment horizontal="center"/>
    </xf>
    <xf numFmtId="219" fontId="132" fillId="0" borderId="25">
      <alignment horizontal="center"/>
    </xf>
    <xf numFmtId="219" fontId="132" fillId="0" borderId="25">
      <alignment horizontal="center"/>
    </xf>
    <xf numFmtId="219" fontId="132" fillId="0" borderId="25">
      <alignment horizontal="center"/>
    </xf>
    <xf numFmtId="219" fontId="132" fillId="0" borderId="25">
      <alignment horizontal="center"/>
    </xf>
    <xf numFmtId="165"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1"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133"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165" fontId="2" fillId="0" borderId="0" applyFont="0" applyFill="0" applyBorder="0" applyAlignment="0" applyProtection="0"/>
    <xf numFmtId="166" fontId="134" fillId="0" borderId="0"/>
    <xf numFmtId="0" fontId="23" fillId="0" borderId="0" applyNumberFormat="0" applyFill="0" applyBorder="0" applyAlignment="0" applyProtection="0"/>
    <xf numFmtId="222" fontId="132" fillId="0" borderId="0" applyFont="0" applyFill="0" applyBorder="0" applyAlignment="0" applyProtection="0"/>
    <xf numFmtId="223" fontId="132" fillId="0" borderId="0" applyFont="0" applyFill="0" applyBorder="0" applyAlignment="0" applyProtection="0"/>
    <xf numFmtId="165" fontId="27" fillId="0" borderId="0">
      <alignment vertical="center"/>
    </xf>
    <xf numFmtId="0" fontId="135" fillId="0" borderId="0">
      <alignment vertical="center"/>
    </xf>
    <xf numFmtId="169" fontId="2" fillId="0" borderId="0" applyFont="0" applyFill="0" applyBorder="0" applyAlignment="0" applyProtection="0"/>
    <xf numFmtId="0" fontId="29" fillId="0" borderId="0">
      <protection locked="0"/>
    </xf>
    <xf numFmtId="169" fontId="2" fillId="0" borderId="0" applyFont="0" applyFill="0" applyBorder="0" applyAlignment="0" applyProtection="0"/>
    <xf numFmtId="0" fontId="29" fillId="0" borderId="0">
      <protection locked="0"/>
    </xf>
    <xf numFmtId="169" fontId="2" fillId="0" borderId="0" applyFont="0" applyFill="0" applyBorder="0" applyAlignment="0" applyProtection="0"/>
    <xf numFmtId="0" fontId="29" fillId="0" borderId="0">
      <protection locked="0"/>
    </xf>
    <xf numFmtId="0" fontId="80" fillId="0" borderId="0">
      <protection locked="0"/>
    </xf>
    <xf numFmtId="169" fontId="2" fillId="0" borderId="0" applyFont="0" applyFill="0" applyBorder="0" applyAlignment="0" applyProtection="0"/>
    <xf numFmtId="0" fontId="136" fillId="0" borderId="0"/>
    <xf numFmtId="0" fontId="29" fillId="0" borderId="0">
      <protection locked="0"/>
    </xf>
    <xf numFmtId="169" fontId="2" fillId="0" borderId="0" applyFont="0" applyFill="0" applyBorder="0" applyAlignment="0" applyProtection="0"/>
    <xf numFmtId="0" fontId="137" fillId="0" borderId="0"/>
    <xf numFmtId="0" fontId="29" fillId="0" borderId="0">
      <protection locked="0"/>
    </xf>
    <xf numFmtId="169" fontId="2" fillId="0" borderId="0" applyFont="0" applyFill="0" applyBorder="0" applyAlignment="0" applyProtection="0"/>
    <xf numFmtId="0" fontId="137" fillId="0" borderId="0"/>
    <xf numFmtId="0" fontId="29" fillId="0" borderId="0">
      <protection locked="0"/>
    </xf>
    <xf numFmtId="169" fontId="2" fillId="0" borderId="0" applyFont="0" applyFill="0" applyBorder="0" applyAlignment="0" applyProtection="0"/>
    <xf numFmtId="0" fontId="137" fillId="0" borderId="0"/>
    <xf numFmtId="0" fontId="29" fillId="0" borderId="0">
      <protection locked="0"/>
    </xf>
    <xf numFmtId="0" fontId="80" fillId="0" borderId="0">
      <protection locked="0"/>
    </xf>
    <xf numFmtId="165" fontId="132" fillId="0" borderId="0"/>
    <xf numFmtId="224" fontId="2" fillId="0" borderId="0" applyFont="0" applyFill="0" applyBorder="0">
      <alignment horizontal="left"/>
    </xf>
    <xf numFmtId="165" fontId="29" fillId="0" borderId="0">
      <protection locked="0"/>
    </xf>
    <xf numFmtId="0" fontId="29" fillId="0" borderId="0">
      <protection locked="0"/>
    </xf>
    <xf numFmtId="225" fontId="29" fillId="0" borderId="0">
      <protection locked="0"/>
    </xf>
    <xf numFmtId="225" fontId="29" fillId="0" borderId="0">
      <protection locked="0"/>
    </xf>
    <xf numFmtId="0" fontId="29" fillId="0" borderId="0">
      <protection locked="0"/>
    </xf>
    <xf numFmtId="3" fontId="91" fillId="0" borderId="0" applyFont="0" applyFill="0" applyBorder="0" applyAlignment="0" applyProtection="0"/>
    <xf numFmtId="3" fontId="138" fillId="0" borderId="0"/>
    <xf numFmtId="3" fontId="91"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26" fontId="29" fillId="0" borderId="0">
      <protection locked="0"/>
    </xf>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93"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165" fontId="137" fillId="0" borderId="0"/>
    <xf numFmtId="0" fontId="137" fillId="0" borderId="0"/>
    <xf numFmtId="0" fontId="134" fillId="0" borderId="0"/>
    <xf numFmtId="0" fontId="137" fillId="0" borderId="0"/>
    <xf numFmtId="165" fontId="28" fillId="0" borderId="0"/>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81" fillId="0" borderId="0">
      <protection locked="0"/>
    </xf>
    <xf numFmtId="225" fontId="29" fillId="0" borderId="0">
      <protection locked="0"/>
    </xf>
    <xf numFmtId="225" fontId="29" fillId="0" borderId="0">
      <protection locked="0"/>
    </xf>
    <xf numFmtId="2" fontId="2" fillId="0" borderId="0" applyFont="0" applyFill="0" applyBorder="0" applyAlignment="0" applyProtection="0"/>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1" fontId="139" fillId="0" borderId="0" applyNumberFormat="0" applyFill="0" applyBorder="0" applyAlignment="0" applyProtection="0">
      <alignment horizontal="center" vertical="top"/>
    </xf>
    <xf numFmtId="169" fontId="140" fillId="0" borderId="0" applyProtection="0"/>
    <xf numFmtId="169" fontId="141" fillId="0" borderId="0" applyProtection="0"/>
    <xf numFmtId="169" fontId="142" fillId="0" borderId="0" applyProtection="0"/>
    <xf numFmtId="0" fontId="49" fillId="0" borderId="46"/>
    <xf numFmtId="0" fontId="49" fillId="0" borderId="46"/>
    <xf numFmtId="0" fontId="49" fillId="0" borderId="46"/>
    <xf numFmtId="178" fontId="15" fillId="6" borderId="0" applyNumberFormat="0" applyBorder="0" applyAlignment="0" applyProtection="0"/>
    <xf numFmtId="37" fontId="51" fillId="0" borderId="0" applyNumberFormat="0" applyFont="0" applyFill="0"/>
    <xf numFmtId="38" fontId="49" fillId="89" borderId="0" applyNumberFormat="0" applyBorder="0" applyAlignment="0" applyProtection="0"/>
    <xf numFmtId="38" fontId="49" fillId="89" borderId="0" applyNumberFormat="0" applyBorder="0" applyAlignment="0" applyProtection="0"/>
    <xf numFmtId="38" fontId="49" fillId="89" borderId="0" applyNumberFormat="0" applyBorder="0" applyAlignment="0" applyProtection="0"/>
    <xf numFmtId="38" fontId="49" fillId="89" borderId="0" applyNumberFormat="0" applyBorder="0" applyAlignment="0" applyProtection="0"/>
    <xf numFmtId="0" fontId="110" fillId="0" borderId="0" applyFont="0" applyFill="0" applyBorder="0" applyAlignment="0" applyProtection="0">
      <alignment horizontal="right"/>
    </xf>
    <xf numFmtId="169" fontId="2" fillId="0" borderId="0" applyProtection="0"/>
    <xf numFmtId="0" fontId="68" fillId="0" borderId="0" applyNumberFormat="0" applyFill="0" applyBorder="0" applyProtection="0"/>
    <xf numFmtId="165" fontId="4" fillId="0" borderId="0"/>
    <xf numFmtId="0" fontId="4" fillId="0" borderId="0"/>
    <xf numFmtId="0" fontId="4" fillId="0" borderId="0"/>
    <xf numFmtId="165" fontId="4" fillId="0" borderId="0"/>
    <xf numFmtId="0" fontId="4" fillId="0" borderId="47" applyNumberFormat="0" applyAlignment="0" applyProtection="0">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143" fillId="0" borderId="0">
      <alignment horizontal="center"/>
    </xf>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ill="0" applyBorder="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51" fillId="0" borderId="0"/>
    <xf numFmtId="0" fontId="51" fillId="0" borderId="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ill="0" applyBorder="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51" fillId="0" borderId="0"/>
    <xf numFmtId="0" fontId="51" fillId="0" borderId="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14" fillId="0" borderId="9" applyNumberFormat="0" applyFill="0" applyAlignment="0" applyProtection="0"/>
    <xf numFmtId="0" fontId="14" fillId="0" borderId="0" applyNumberFormat="0" applyFill="0" applyBorder="0" applyAlignment="0" applyProtection="0"/>
    <xf numFmtId="167" fontId="128" fillId="0" borderId="0">
      <protection locked="0"/>
    </xf>
    <xf numFmtId="227" fontId="52" fillId="0" borderId="0">
      <protection locked="0"/>
    </xf>
    <xf numFmtId="0" fontId="128" fillId="0" borderId="0">
      <protection locked="0"/>
    </xf>
    <xf numFmtId="167" fontId="128" fillId="0" borderId="0">
      <protection locked="0"/>
    </xf>
    <xf numFmtId="227" fontId="52" fillId="0" borderId="0">
      <protection locked="0"/>
    </xf>
    <xf numFmtId="0" fontId="128" fillId="0" borderId="0">
      <protection locked="0"/>
    </xf>
    <xf numFmtId="165" fontId="144" fillId="0" borderId="0" applyNumberFormat="0" applyFill="0" applyBorder="0" applyAlignment="0" applyProtection="0">
      <alignment vertical="top"/>
      <protection locked="0"/>
    </xf>
    <xf numFmtId="165" fontId="145" fillId="0" borderId="0" applyNumberFormat="0" applyFill="0" applyBorder="0" applyAlignment="0" applyProtection="0">
      <alignment vertical="top"/>
      <protection locked="0"/>
    </xf>
    <xf numFmtId="165" fontId="146" fillId="0" borderId="0" applyNumberFormat="0" applyFill="0" applyBorder="0" applyAlignment="0" applyProtection="0">
      <alignment vertical="top"/>
      <protection locked="0"/>
    </xf>
    <xf numFmtId="165" fontId="147" fillId="0" borderId="0" applyNumberFormat="0" applyFill="0" applyBorder="0" applyAlignment="0" applyProtection="0">
      <alignment vertical="top"/>
      <protection locked="0"/>
    </xf>
    <xf numFmtId="0" fontId="148" fillId="0" borderId="0" applyNumberFormat="0" applyFill="0" applyBorder="0" applyAlignment="0" applyProtection="0">
      <alignment vertical="top"/>
      <protection locked="0"/>
    </xf>
    <xf numFmtId="0" fontId="148" fillId="0" borderId="0" applyNumberFormat="0" applyFill="0" applyBorder="0" applyAlignment="0" applyProtection="0"/>
    <xf numFmtId="0" fontId="149" fillId="0" borderId="0" applyNumberFormat="0" applyFill="0" applyBorder="0" applyAlignment="0" applyProtection="0">
      <alignment vertical="top"/>
      <protection locked="0"/>
    </xf>
    <xf numFmtId="0" fontId="150" fillId="0" borderId="0" applyNumberFormat="0" applyFill="0" applyBorder="0" applyAlignment="0" applyProtection="0">
      <alignment vertical="top"/>
      <protection locked="0"/>
    </xf>
    <xf numFmtId="0" fontId="148" fillId="0" borderId="0" applyNumberFormat="0" applyFill="0" applyBorder="0" applyAlignment="0" applyProtection="0">
      <alignment vertical="top"/>
      <protection locked="0"/>
    </xf>
    <xf numFmtId="0" fontId="151" fillId="0" borderId="0" applyNumberFormat="0" applyFill="0" applyBorder="0" applyAlignment="0" applyProtection="0">
      <alignment vertical="top"/>
      <protection locked="0"/>
    </xf>
    <xf numFmtId="0" fontId="148" fillId="0" borderId="0" applyNumberFormat="0" applyFill="0" applyBorder="0" applyAlignment="0" applyProtection="0">
      <alignment vertical="top"/>
      <protection locked="0"/>
    </xf>
    <xf numFmtId="0" fontId="148" fillId="0" borderId="0" applyNumberFormat="0" applyFill="0" applyBorder="0" applyAlignment="0" applyProtection="0">
      <alignment vertical="top"/>
      <protection locked="0"/>
    </xf>
    <xf numFmtId="0" fontId="152"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48" fillId="0" borderId="0" applyNumberFormat="0" applyFill="0" applyBorder="0" applyAlignment="0" applyProtection="0">
      <alignment vertical="top"/>
      <protection locked="0"/>
    </xf>
    <xf numFmtId="0" fontId="155" fillId="0" borderId="0" applyNumberFormat="0" applyFill="0" applyBorder="0" applyAlignment="0" applyProtection="0">
      <alignment vertical="top"/>
      <protection locked="0"/>
    </xf>
    <xf numFmtId="0" fontId="148" fillId="0" borderId="0" applyNumberFormat="0" applyFill="0" applyBorder="0" applyAlignment="0" applyProtection="0">
      <alignment vertical="top"/>
      <protection locked="0"/>
    </xf>
    <xf numFmtId="0" fontId="156" fillId="0" borderId="0" applyNumberFormat="0" applyFill="0" applyBorder="0" applyAlignment="0" applyProtection="0">
      <alignment vertical="top"/>
      <protection locked="0"/>
    </xf>
    <xf numFmtId="165" fontId="157" fillId="0" borderId="0" applyNumberFormat="0" applyFill="0" applyBorder="0" applyAlignment="0" applyProtection="0">
      <alignment vertical="top"/>
      <protection locked="0"/>
    </xf>
    <xf numFmtId="165" fontId="148" fillId="0" borderId="0" applyNumberFormat="0" applyFill="0" applyBorder="0" applyAlignment="0" applyProtection="0">
      <alignment vertical="top"/>
      <protection locked="0"/>
    </xf>
    <xf numFmtId="0" fontId="112" fillId="0" borderId="0"/>
    <xf numFmtId="165" fontId="158" fillId="0" borderId="0"/>
    <xf numFmtId="169" fontId="51" fillId="0" borderId="0" applyFont="0" applyFill="0" applyBorder="0" applyAlignment="0" applyProtection="0"/>
    <xf numFmtId="169" fontId="52" fillId="0" borderId="0" applyFont="0" applyFill="0" applyBorder="0" applyAlignment="0" applyProtection="0"/>
    <xf numFmtId="169" fontId="52" fillId="0" borderId="0" applyFont="0" applyFill="0" applyBorder="0" applyAlignment="0" applyProtection="0"/>
    <xf numFmtId="3" fontId="51" fillId="0" borderId="0" applyFont="0" applyFill="0" applyBorder="0" applyAlignment="0" applyProtection="0"/>
    <xf numFmtId="3" fontId="52" fillId="0" borderId="0" applyFont="0" applyFill="0" applyBorder="0" applyAlignment="0" applyProtection="0"/>
    <xf numFmtId="3" fontId="52" fillId="0" borderId="0" applyFont="0" applyFill="0" applyBorder="0" applyAlignment="0" applyProtection="0"/>
    <xf numFmtId="0" fontId="159" fillId="38" borderId="0" applyNumberFormat="0" applyBorder="0" applyAlignment="0" applyProtection="0"/>
    <xf numFmtId="2" fontId="160" fillId="0" borderId="0"/>
    <xf numFmtId="10" fontId="49" fillId="48" borderId="33" applyNumberFormat="0" applyBorder="0" applyAlignment="0" applyProtection="0"/>
    <xf numFmtId="10" fontId="49" fillId="97" borderId="33" applyNumberFormat="0" applyBorder="0" applyAlignment="0" applyProtection="0"/>
    <xf numFmtId="10" fontId="49" fillId="97" borderId="33" applyNumberFormat="0" applyBorder="0" applyAlignment="0" applyProtection="0"/>
    <xf numFmtId="10" fontId="49" fillId="97" borderId="33" applyNumberFormat="0" applyBorder="0" applyAlignment="0" applyProtection="0"/>
    <xf numFmtId="10" fontId="49" fillId="48" borderId="33" applyNumberFormat="0" applyBorder="0" applyAlignment="0" applyProtection="0"/>
    <xf numFmtId="10" fontId="49" fillId="48" borderId="33" applyNumberFormat="0" applyBorder="0" applyAlignment="0" applyProtection="0"/>
    <xf numFmtId="10" fontId="49" fillId="97" borderId="33" applyNumberFormat="0" applyBorder="0" applyAlignment="0" applyProtection="0"/>
    <xf numFmtId="0" fontId="18" fillId="9" borderId="10" applyNumberFormat="0" applyAlignment="0" applyProtection="0"/>
    <xf numFmtId="0" fontId="161" fillId="60" borderId="22" applyNumberFormat="0" applyAlignment="0" applyProtection="0"/>
    <xf numFmtId="0" fontId="161" fillId="60" borderId="22" applyNumberFormat="0" applyAlignment="0" applyProtection="0"/>
    <xf numFmtId="0" fontId="161" fillId="60" borderId="22" applyNumberFormat="0" applyAlignment="0" applyProtection="0"/>
    <xf numFmtId="0" fontId="161" fillId="60" borderId="22" applyNumberFormat="0" applyAlignment="0" applyProtection="0"/>
    <xf numFmtId="0" fontId="161" fillId="60" borderId="22" applyNumberFormat="0" applyAlignment="0" applyProtection="0"/>
    <xf numFmtId="0" fontId="161" fillId="60" borderId="22" applyNumberFormat="0" applyAlignment="0" applyProtection="0"/>
    <xf numFmtId="0" fontId="161" fillId="60" borderId="22" applyNumberFormat="0" applyAlignment="0" applyProtection="0"/>
    <xf numFmtId="0" fontId="161" fillId="60" borderId="22" applyNumberFormat="0" applyAlignment="0" applyProtection="0"/>
    <xf numFmtId="0" fontId="161" fillId="60" borderId="22" applyNumberFormat="0" applyAlignment="0" applyProtection="0"/>
    <xf numFmtId="0" fontId="161" fillId="60" borderId="22" applyNumberFormat="0" applyAlignment="0" applyProtection="0"/>
    <xf numFmtId="0" fontId="161" fillId="60" borderId="22" applyNumberFormat="0" applyAlignment="0" applyProtection="0"/>
    <xf numFmtId="0" fontId="161" fillId="60" borderId="22" applyNumberFormat="0" applyAlignment="0" applyProtection="0"/>
    <xf numFmtId="0" fontId="161" fillId="60" borderId="22" applyNumberFormat="0" applyAlignment="0" applyProtection="0"/>
    <xf numFmtId="0" fontId="161" fillId="60" borderId="22" applyNumberFormat="0" applyAlignment="0" applyProtection="0"/>
    <xf numFmtId="0" fontId="161" fillId="60" borderId="22" applyNumberFormat="0" applyAlignment="0" applyProtection="0"/>
    <xf numFmtId="0" fontId="161" fillId="60" borderId="22" applyNumberFormat="0" applyAlignment="0" applyProtection="0"/>
    <xf numFmtId="0" fontId="161" fillId="60" borderId="22" applyNumberFormat="0" applyAlignment="0" applyProtection="0"/>
    <xf numFmtId="0" fontId="162" fillId="50" borderId="0" applyNumberFormat="0" applyBorder="0" applyProtection="0"/>
    <xf numFmtId="0" fontId="163" fillId="0" borderId="0" applyNumberFormat="0" applyFill="0" applyBorder="0" applyAlignment="0" applyProtection="0">
      <alignment vertical="top"/>
      <protection locked="0"/>
    </xf>
    <xf numFmtId="0" fontId="163" fillId="0" borderId="0" applyNumberFormat="0" applyFill="0" applyBorder="0" applyAlignment="0" applyProtection="0">
      <alignment vertical="top"/>
      <protection locked="0"/>
    </xf>
    <xf numFmtId="165" fontId="164" fillId="0" borderId="0" applyNumberFormat="0" applyFill="0" applyBorder="0" applyAlignment="0" applyProtection="0">
      <alignment vertical="top"/>
      <protection locked="0"/>
    </xf>
    <xf numFmtId="15" fontId="2" fillId="0" borderId="0"/>
    <xf numFmtId="165" fontId="7" fillId="0" borderId="0"/>
    <xf numFmtId="228" fontId="7" fillId="0" borderId="0"/>
    <xf numFmtId="229" fontId="2" fillId="0" borderId="0" applyFont="0" applyFill="0" applyBorder="0" applyAlignment="0" applyProtection="0"/>
    <xf numFmtId="229" fontId="2" fillId="0" borderId="0" applyFont="0" applyFill="0" applyBorder="0" applyAlignment="0" applyProtection="0"/>
    <xf numFmtId="0" fontId="165" fillId="0" borderId="20" applyNumberFormat="0" applyFill="0" applyAlignment="0" applyProtection="0"/>
    <xf numFmtId="0" fontId="166" fillId="37" borderId="15" applyNumberFormat="0" applyAlignment="0" applyProtection="0"/>
    <xf numFmtId="165" fontId="167" fillId="0" borderId="0" applyNumberFormat="0" applyFill="0" applyBorder="0" applyAlignment="0" applyProtection="0">
      <alignment vertical="top"/>
      <protection locked="0"/>
    </xf>
    <xf numFmtId="169" fontId="168" fillId="0" borderId="0"/>
    <xf numFmtId="0" fontId="49" fillId="0" borderId="40">
      <alignment horizontal="left" vertical="top" wrapText="1"/>
    </xf>
    <xf numFmtId="0" fontId="49" fillId="0" borderId="40">
      <alignment horizontal="left" vertical="top" wrapText="1"/>
    </xf>
    <xf numFmtId="0" fontId="137" fillId="0" borderId="48"/>
    <xf numFmtId="0" fontId="49" fillId="89" borderId="49">
      <alignment horizontal="center" wrapText="1"/>
    </xf>
    <xf numFmtId="165" fontId="169" fillId="0" borderId="0" applyNumberFormat="0" applyFill="0" applyBorder="0" applyAlignment="0" applyProtection="0">
      <alignment vertical="top"/>
      <protection locked="0"/>
    </xf>
    <xf numFmtId="165" fontId="170" fillId="0" borderId="0" applyNumberFormat="0" applyFill="0" applyBorder="0" applyAlignment="0" applyProtection="0">
      <alignment vertical="top"/>
      <protection locked="0"/>
    </xf>
    <xf numFmtId="165" fontId="171" fillId="0" borderId="0" applyNumberFormat="0" applyFill="0" applyBorder="0" applyAlignment="0" applyProtection="0">
      <alignment vertical="top"/>
      <protection locked="0"/>
    </xf>
    <xf numFmtId="230" fontId="134" fillId="0" borderId="0" applyFont="0" applyFill="0" applyBorder="0" applyAlignment="0" applyProtection="0"/>
    <xf numFmtId="193" fontId="2" fillId="0" borderId="0" applyFill="0" applyBorder="0" applyAlignment="0"/>
    <xf numFmtId="193" fontId="2" fillId="0" borderId="0" applyFill="0" applyBorder="0" applyAlignment="0"/>
    <xf numFmtId="194" fontId="2" fillId="0" borderId="0" applyFill="0" applyBorder="0" applyAlignment="0"/>
    <xf numFmtId="194" fontId="2" fillId="0" borderId="0" applyFill="0" applyBorder="0" applyAlignment="0"/>
    <xf numFmtId="193" fontId="2" fillId="0" borderId="0" applyFill="0" applyBorder="0" applyAlignment="0"/>
    <xf numFmtId="193" fontId="2" fillId="0" borderId="0" applyFill="0" applyBorder="0" applyAlignment="0"/>
    <xf numFmtId="198" fontId="2" fillId="0" borderId="0" applyFill="0" applyBorder="0" applyAlignment="0"/>
    <xf numFmtId="198" fontId="2" fillId="0" borderId="0" applyFill="0" applyBorder="0" applyAlignment="0"/>
    <xf numFmtId="194" fontId="2" fillId="0" borderId="0" applyFill="0" applyBorder="0" applyAlignment="0"/>
    <xf numFmtId="194" fontId="2" fillId="0" borderId="0" applyFill="0" applyBorder="0" applyAlignment="0"/>
    <xf numFmtId="169" fontId="172" fillId="0" borderId="0" applyProtection="0"/>
    <xf numFmtId="0" fontId="21" fillId="0" borderId="12" applyNumberFormat="0" applyFill="0" applyAlignment="0" applyProtection="0"/>
    <xf numFmtId="165" fontId="173" fillId="0" borderId="26">
      <alignment horizontal="left"/>
      <protection locked="0"/>
    </xf>
    <xf numFmtId="165" fontId="173" fillId="0" borderId="26">
      <alignment horizontal="left"/>
      <protection locked="0"/>
    </xf>
    <xf numFmtId="0" fontId="174" fillId="0" borderId="0"/>
    <xf numFmtId="2" fontId="175" fillId="0" borderId="0">
      <alignment horizontal="centerContinuous" wrapText="1"/>
    </xf>
    <xf numFmtId="0" fontId="176" fillId="0" borderId="0" applyNumberFormat="0" applyFill="0" applyBorder="0" applyProtection="0"/>
    <xf numFmtId="0" fontId="176" fillId="0" borderId="0" applyNumberFormat="0" applyFill="0" applyBorder="0" applyAlignment="0" applyProtection="0"/>
    <xf numFmtId="0" fontId="177" fillId="0" borderId="0" applyNumberFormat="0" applyFill="0" applyBorder="0" applyProtection="0"/>
    <xf numFmtId="0" fontId="177" fillId="0" borderId="0" applyNumberFormat="0" applyFill="0" applyBorder="0" applyAlignment="0" applyProtection="0"/>
    <xf numFmtId="0" fontId="178" fillId="0" borderId="0" applyNumberFormat="0" applyFill="0" applyBorder="0" applyProtection="0"/>
    <xf numFmtId="0" fontId="178" fillId="0" borderId="0" applyNumberFormat="0" applyFill="0" applyBorder="0" applyAlignment="0" applyProtection="0"/>
    <xf numFmtId="0" fontId="176" fillId="0" borderId="0" applyNumberFormat="0" applyFill="0" applyBorder="0" applyProtection="0"/>
    <xf numFmtId="0" fontId="176" fillId="0" borderId="0" applyNumberFormat="0" applyFill="0" applyBorder="0" applyAlignment="0" applyProtection="0"/>
    <xf numFmtId="0" fontId="179" fillId="0" borderId="0" applyNumberFormat="0" applyFill="0" applyBorder="0" applyProtection="0"/>
    <xf numFmtId="0" fontId="179" fillId="0" borderId="0" applyNumberFormat="0" applyFill="0" applyBorder="0" applyAlignment="0" applyProtection="0"/>
    <xf numFmtId="165" fontId="180" fillId="0" borderId="0" applyNumberFormat="0" applyFill="0" applyBorder="0" applyAlignment="0" applyProtection="0">
      <alignment vertical="top"/>
      <protection locked="0"/>
    </xf>
    <xf numFmtId="231" fontId="91" fillId="0" borderId="0" applyFont="0" applyFill="0" applyBorder="0" applyAlignment="0" applyProtection="0"/>
    <xf numFmtId="1" fontId="51" fillId="0" borderId="0" applyNumberFormat="0" applyAlignment="0">
      <alignment horizontal="center"/>
    </xf>
    <xf numFmtId="232" fontId="181" fillId="0" borderId="0" applyNumberFormat="0">
      <alignment horizontal="centerContinuous"/>
    </xf>
    <xf numFmtId="233" fontId="2" fillId="0" borderId="0" applyFill="0" applyBorder="0" applyAlignment="0" applyProtection="0"/>
    <xf numFmtId="234" fontId="2" fillId="0" borderId="0" applyFont="0" applyFill="0" applyBorder="0" applyAlignment="0" applyProtection="0"/>
    <xf numFmtId="235" fontId="2" fillId="0" borderId="0" applyFont="0" applyFill="0" applyBorder="0" applyAlignment="0" applyProtection="0"/>
    <xf numFmtId="236" fontId="2" fillId="0" borderId="0" applyFont="0" applyFill="0" applyBorder="0" applyAlignment="0" applyProtection="0"/>
    <xf numFmtId="237" fontId="2" fillId="0" borderId="0" applyFont="0" applyFill="0" applyBorder="0" applyAlignment="0" applyProtection="0"/>
    <xf numFmtId="43" fontId="51" fillId="0" borderId="0" applyFont="0" applyFill="0" applyBorder="0" applyAlignment="0" applyProtection="0"/>
    <xf numFmtId="238" fontId="160" fillId="0" borderId="0"/>
    <xf numFmtId="5" fontId="91" fillId="0" borderId="0" applyFont="0" applyFill="0" applyBorder="0" applyAlignment="0" applyProtection="0"/>
    <xf numFmtId="168" fontId="54" fillId="0" borderId="0"/>
    <xf numFmtId="239" fontId="2" fillId="0" borderId="0" applyFont="0" applyFill="0" applyBorder="0" applyAlignment="0" applyProtection="0"/>
    <xf numFmtId="240" fontId="2" fillId="0" borderId="0" applyFont="0" applyFill="0" applyBorder="0" applyAlignment="0" applyProtection="0"/>
    <xf numFmtId="240" fontId="2" fillId="0" borderId="0" applyFont="0" applyFill="0" applyBorder="0" applyAlignment="0" applyProtection="0"/>
    <xf numFmtId="241" fontId="29" fillId="0" borderId="0">
      <protection locked="0"/>
    </xf>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3" fontId="132" fillId="0" borderId="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244" fontId="2" fillId="0" borderId="0" applyFont="0" applyFill="0" applyBorder="0" applyAlignment="0" applyProtection="0"/>
    <xf numFmtId="245" fontId="2" fillId="0" borderId="0" applyFont="0" applyFill="0" applyBorder="0" applyAlignment="0" applyProtection="0"/>
    <xf numFmtId="246" fontId="29" fillId="0" borderId="0">
      <protection locked="0"/>
    </xf>
    <xf numFmtId="246" fontId="29" fillId="0" borderId="0">
      <protection locked="0"/>
    </xf>
    <xf numFmtId="247" fontId="29" fillId="0" borderId="0">
      <protection locked="0"/>
    </xf>
    <xf numFmtId="247" fontId="29" fillId="0" borderId="0">
      <protection locked="0"/>
    </xf>
    <xf numFmtId="3" fontId="10" fillId="0" borderId="0" applyFont="0"/>
    <xf numFmtId="248" fontId="2" fillId="0" borderId="0">
      <alignment horizontal="right"/>
    </xf>
    <xf numFmtId="0" fontId="182" fillId="0" borderId="0" applyNumberFormat="0">
      <alignment horizontal="right"/>
    </xf>
    <xf numFmtId="249" fontId="3" fillId="0" borderId="0"/>
    <xf numFmtId="249" fontId="3" fillId="0" borderId="0"/>
    <xf numFmtId="249" fontId="3" fillId="0" borderId="0"/>
    <xf numFmtId="0" fontId="110" fillId="0" borderId="0" applyFont="0" applyFill="0" applyBorder="0" applyAlignment="0" applyProtection="0">
      <alignment horizontal="right"/>
    </xf>
    <xf numFmtId="39" fontId="27" fillId="0" borderId="0"/>
    <xf numFmtId="0" fontId="183" fillId="0" borderId="50" applyNumberFormat="0" applyFill="0" applyAlignment="0" applyProtection="0"/>
    <xf numFmtId="0" fontId="184" fillId="0" borderId="17" applyNumberFormat="0" applyFill="0" applyAlignment="0" applyProtection="0"/>
    <xf numFmtId="0" fontId="185" fillId="0" borderId="51" applyNumberFormat="0" applyFill="0" applyAlignment="0" applyProtection="0"/>
    <xf numFmtId="0" fontId="185" fillId="0" borderId="0" applyNumberFormat="0" applyFill="0" applyBorder="0" applyAlignment="0" applyProtection="0"/>
    <xf numFmtId="165" fontId="186" fillId="0" borderId="0"/>
    <xf numFmtId="165" fontId="27" fillId="0" borderId="0"/>
    <xf numFmtId="178" fontId="17" fillId="8" borderId="0" applyNumberFormat="0" applyBorder="0" applyAlignment="0" applyProtection="0"/>
    <xf numFmtId="0" fontId="187" fillId="45" borderId="0" applyNumberFormat="0" applyBorder="0" applyAlignment="0" applyProtection="0"/>
    <xf numFmtId="0" fontId="188" fillId="98" borderId="0" applyNumberFormat="0" applyBorder="0" applyProtection="0"/>
    <xf numFmtId="37" fontId="189" fillId="0" borderId="0"/>
    <xf numFmtId="165" fontId="5" fillId="0" borderId="0"/>
    <xf numFmtId="0" fontId="5" fillId="0" borderId="0"/>
    <xf numFmtId="0" fontId="5" fillId="0" borderId="0"/>
    <xf numFmtId="0" fontId="28" fillId="0" borderId="0"/>
    <xf numFmtId="165" fontId="2" fillId="0" borderId="0"/>
    <xf numFmtId="0" fontId="28" fillId="0" borderId="0"/>
    <xf numFmtId="250" fontId="190" fillId="0" borderId="0"/>
    <xf numFmtId="250" fontId="190" fillId="0" borderId="0"/>
    <xf numFmtId="0" fontId="191" fillId="0" borderId="0"/>
    <xf numFmtId="165" fontId="134" fillId="0" borderId="0"/>
    <xf numFmtId="0" fontId="192" fillId="0" borderId="0"/>
    <xf numFmtId="0" fontId="191" fillId="0" borderId="0"/>
    <xf numFmtId="165" fontId="134" fillId="0" borderId="0"/>
    <xf numFmtId="0" fontId="191" fillId="0" borderId="0"/>
    <xf numFmtId="165" fontId="134" fillId="0" borderId="0"/>
    <xf numFmtId="165" fontId="107" fillId="0" borderId="0"/>
    <xf numFmtId="0" fontId="107" fillId="0" borderId="0"/>
    <xf numFmtId="165" fontId="107" fillId="0" borderId="0"/>
    <xf numFmtId="0" fontId="107" fillId="0" borderId="0"/>
    <xf numFmtId="165" fontId="107" fillId="0" borderId="0"/>
    <xf numFmtId="0" fontId="107" fillId="0" borderId="0"/>
    <xf numFmtId="165" fontId="107" fillId="0" borderId="0"/>
    <xf numFmtId="0" fontId="107" fillId="0" borderId="0"/>
    <xf numFmtId="178" fontId="13" fillId="0" borderId="0"/>
    <xf numFmtId="0" fontId="111" fillId="0" borderId="0"/>
    <xf numFmtId="0" fontId="111" fillId="0" borderId="0"/>
    <xf numFmtId="0" fontId="111" fillId="0" borderId="0"/>
    <xf numFmtId="0" fontId="111" fillId="0" borderId="0"/>
    <xf numFmtId="0" fontId="2" fillId="0" borderId="0"/>
    <xf numFmtId="0" fontId="134" fillId="0" borderId="0"/>
    <xf numFmtId="0" fontId="2" fillId="0" borderId="0"/>
    <xf numFmtId="0" fontId="52" fillId="0" borderId="0"/>
    <xf numFmtId="0" fontId="111" fillId="0" borderId="0"/>
    <xf numFmtId="0" fontId="111" fillId="0" borderId="0"/>
    <xf numFmtId="0" fontId="111" fillId="0" borderId="0"/>
    <xf numFmtId="0" fontId="111" fillId="0" borderId="0"/>
    <xf numFmtId="0" fontId="13"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178" fontId="13" fillId="0" borderId="0"/>
    <xf numFmtId="0" fontId="111" fillId="0" borderId="0"/>
    <xf numFmtId="0" fontId="111" fillId="0" borderId="0"/>
    <xf numFmtId="0" fontId="111" fillId="0" borderId="0"/>
    <xf numFmtId="0" fontId="111" fillId="0" borderId="0"/>
    <xf numFmtId="0" fontId="2" fillId="0" borderId="0"/>
    <xf numFmtId="0" fontId="2" fillId="0" borderId="0" applyNumberFormat="0" applyFont="0" applyFill="0" applyBorder="0" applyAlignment="0" applyProtection="0"/>
    <xf numFmtId="0" fontId="51" fillId="0" borderId="0"/>
    <xf numFmtId="0" fontId="51" fillId="0" borderId="0"/>
    <xf numFmtId="0" fontId="51" fillId="0" borderId="0"/>
    <xf numFmtId="0" fontId="52" fillId="0" borderId="0"/>
    <xf numFmtId="0" fontId="111" fillId="0" borderId="0"/>
    <xf numFmtId="0" fontId="111" fillId="0" borderId="0"/>
    <xf numFmtId="0" fontId="111" fillId="0" borderId="0"/>
    <xf numFmtId="0" fontId="111" fillId="0" borderId="0"/>
    <xf numFmtId="178" fontId="13" fillId="0" borderId="0"/>
    <xf numFmtId="0" fontId="111" fillId="0" borderId="0"/>
    <xf numFmtId="0" fontId="111" fillId="0" borderId="0"/>
    <xf numFmtId="0" fontId="111" fillId="0" borderId="0"/>
    <xf numFmtId="0" fontId="111" fillId="0" borderId="0"/>
    <xf numFmtId="0" fontId="2" fillId="0" borderId="0"/>
    <xf numFmtId="0" fontId="52" fillId="0" borderId="0"/>
    <xf numFmtId="0" fontId="2"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178" fontId="13" fillId="0" borderId="0"/>
    <xf numFmtId="0" fontId="111" fillId="0" borderId="0"/>
    <xf numFmtId="0" fontId="111" fillId="0" borderId="0"/>
    <xf numFmtId="0" fontId="111" fillId="0" borderId="0"/>
    <xf numFmtId="0" fontId="52" fillId="0" borderId="0"/>
    <xf numFmtId="0" fontId="2" fillId="0" borderId="0"/>
    <xf numFmtId="0" fontId="111" fillId="0" borderId="0"/>
    <xf numFmtId="0" fontId="111" fillId="0" borderId="0"/>
    <xf numFmtId="0" fontId="111" fillId="0" borderId="0"/>
    <xf numFmtId="0" fontId="111" fillId="0" borderId="0"/>
    <xf numFmtId="0" fontId="2" fillId="0" borderId="0"/>
    <xf numFmtId="0" fontId="2" fillId="0" borderId="0"/>
    <xf numFmtId="0" fontId="2" fillId="0" borderId="0"/>
    <xf numFmtId="0" fontId="111" fillId="0" borderId="0"/>
    <xf numFmtId="0" fontId="111" fillId="0" borderId="0"/>
    <xf numFmtId="0" fontId="111" fillId="0" borderId="0"/>
    <xf numFmtId="0" fontId="111" fillId="0" borderId="0"/>
    <xf numFmtId="0" fontId="13" fillId="0" borderId="0"/>
    <xf numFmtId="0" fontId="111" fillId="0" borderId="0"/>
    <xf numFmtId="0" fontId="111" fillId="0" borderId="0"/>
    <xf numFmtId="0" fontId="51" fillId="0" borderId="0"/>
    <xf numFmtId="0" fontId="111" fillId="0" borderId="0"/>
    <xf numFmtId="0" fontId="111" fillId="0" borderId="0"/>
    <xf numFmtId="0" fontId="111" fillId="0" borderId="0"/>
    <xf numFmtId="0" fontId="52" fillId="0" borderId="0"/>
    <xf numFmtId="0" fontId="2" fillId="0" borderId="0"/>
    <xf numFmtId="0" fontId="111" fillId="0" borderId="0"/>
    <xf numFmtId="0" fontId="111" fillId="0" borderId="0"/>
    <xf numFmtId="0" fontId="111" fillId="0" borderId="0"/>
    <xf numFmtId="0" fontId="111" fillId="0" borderId="0"/>
    <xf numFmtId="0" fontId="2" fillId="0" borderId="0"/>
    <xf numFmtId="0" fontId="2" fillId="0" borderId="0"/>
    <xf numFmtId="0" fontId="2"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51" fillId="0" borderId="0"/>
    <xf numFmtId="0" fontId="111" fillId="0" borderId="0"/>
    <xf numFmtId="0" fontId="111" fillId="0" borderId="0"/>
    <xf numFmtId="0" fontId="111" fillId="0" borderId="0"/>
    <xf numFmtId="0" fontId="51" fillId="0" borderId="0"/>
    <xf numFmtId="0" fontId="2" fillId="0" borderId="0"/>
    <xf numFmtId="0" fontId="111" fillId="0" borderId="0"/>
    <xf numFmtId="0" fontId="111" fillId="0" borderId="0"/>
    <xf numFmtId="0" fontId="111" fillId="0" borderId="0"/>
    <xf numFmtId="0" fontId="111" fillId="0" borderId="0"/>
    <xf numFmtId="0" fontId="2" fillId="0" borderId="0"/>
    <xf numFmtId="0" fontId="2" fillId="0" borderId="0"/>
    <xf numFmtId="0" fontId="2"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3" fillId="0" borderId="0"/>
    <xf numFmtId="0" fontId="111" fillId="0" borderId="0"/>
    <xf numFmtId="0" fontId="111" fillId="0" borderId="0"/>
    <xf numFmtId="0" fontId="111" fillId="0" borderId="0"/>
    <xf numFmtId="0" fontId="13" fillId="0" borderId="0"/>
    <xf numFmtId="0" fontId="2" fillId="0" borderId="0"/>
    <xf numFmtId="0" fontId="111" fillId="0" borderId="0"/>
    <xf numFmtId="0" fontId="111" fillId="0" borderId="0"/>
    <xf numFmtId="0" fontId="111" fillId="0" borderId="0"/>
    <xf numFmtId="0" fontId="111" fillId="0" borderId="0"/>
    <xf numFmtId="0" fontId="2" fillId="0" borderId="0"/>
    <xf numFmtId="0" fontId="2" fillId="0" borderId="0"/>
    <xf numFmtId="0" fontId="2"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2" fillId="0" borderId="0"/>
    <xf numFmtId="0" fontId="111" fillId="0" borderId="0"/>
    <xf numFmtId="0" fontId="111" fillId="0" borderId="0"/>
    <xf numFmtId="0" fontId="111" fillId="0" borderId="0"/>
    <xf numFmtId="0" fontId="111" fillId="0" borderId="0"/>
    <xf numFmtId="0" fontId="2" fillId="0" borderId="0"/>
    <xf numFmtId="0" fontId="2" fillId="0" borderId="0"/>
    <xf numFmtId="0" fontId="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2"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2" fillId="0" borderId="0"/>
    <xf numFmtId="0" fontId="111" fillId="0" borderId="0"/>
    <xf numFmtId="0" fontId="111" fillId="0" borderId="0"/>
    <xf numFmtId="0" fontId="111" fillId="0" borderId="0"/>
    <xf numFmtId="0" fontId="111" fillId="0" borderId="0"/>
    <xf numFmtId="0" fontId="2" fillId="0" borderId="0"/>
    <xf numFmtId="0" fontId="2" fillId="0" borderId="0"/>
    <xf numFmtId="0" fontId="2"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2" fillId="0" borderId="0"/>
    <xf numFmtId="0" fontId="111" fillId="0" borderId="0"/>
    <xf numFmtId="0" fontId="111" fillId="0" borderId="0"/>
    <xf numFmtId="0" fontId="111" fillId="0" borderId="0"/>
    <xf numFmtId="0" fontId="2" fillId="0" borderId="0"/>
    <xf numFmtId="0" fontId="2" fillId="0" borderId="0"/>
    <xf numFmtId="0" fontId="111" fillId="0" borderId="0"/>
    <xf numFmtId="0" fontId="111" fillId="0" borderId="0"/>
    <xf numFmtId="0" fontId="111" fillId="0" borderId="0"/>
    <xf numFmtId="0" fontId="111" fillId="0" borderId="0"/>
    <xf numFmtId="0" fontId="2" fillId="0" borderId="0"/>
    <xf numFmtId="0" fontId="2" fillId="0" borderId="0"/>
    <xf numFmtId="0" fontId="2" fillId="0" borderId="0"/>
    <xf numFmtId="0" fontId="5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2" fillId="0" borderId="0"/>
    <xf numFmtId="0" fontId="51" fillId="0" borderId="0" applyBorder="0"/>
    <xf numFmtId="0" fontId="51" fillId="0" borderId="0" applyBorder="0"/>
    <xf numFmtId="0" fontId="51" fillId="0" borderId="0" applyBorder="0"/>
    <xf numFmtId="0" fontId="51" fillId="0" borderId="0" applyBorder="0"/>
    <xf numFmtId="0" fontId="51" fillId="0" borderId="0" applyBorder="0"/>
    <xf numFmtId="0" fontId="51" fillId="0" borderId="0" applyBorder="0"/>
    <xf numFmtId="0" fontId="51" fillId="0" borderId="0" applyBorder="0"/>
    <xf numFmtId="0" fontId="2" fillId="0" borderId="0"/>
    <xf numFmtId="0" fontId="51" fillId="0" borderId="0" applyBorder="0"/>
    <xf numFmtId="0" fontId="51" fillId="0" borderId="0" applyBorder="0"/>
    <xf numFmtId="0" fontId="111" fillId="0" borderId="0"/>
    <xf numFmtId="0" fontId="111" fillId="0" borderId="0"/>
    <xf numFmtId="0" fontId="111" fillId="0" borderId="0"/>
    <xf numFmtId="165" fontId="2" fillId="0" borderId="0"/>
    <xf numFmtId="0" fontId="13" fillId="0" borderId="0"/>
    <xf numFmtId="0" fontId="193" fillId="0" borderId="0"/>
    <xf numFmtId="0" fontId="111" fillId="0" borderId="0"/>
    <xf numFmtId="0" fontId="111" fillId="0" borderId="0"/>
    <xf numFmtId="0" fontId="111" fillId="0" borderId="0"/>
    <xf numFmtId="0" fontId="111" fillId="0" borderId="0"/>
    <xf numFmtId="0" fontId="13" fillId="0" borderId="0"/>
    <xf numFmtId="0" fontId="112" fillId="0" borderId="0"/>
    <xf numFmtId="0" fontId="13" fillId="0" borderId="0"/>
    <xf numFmtId="0" fontId="112" fillId="0" borderId="0"/>
    <xf numFmtId="0" fontId="1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13" fillId="0" borderId="0"/>
    <xf numFmtId="0" fontId="51" fillId="0" borderId="0"/>
    <xf numFmtId="0" fontId="2" fillId="0" borderId="0"/>
    <xf numFmtId="0" fontId="51" fillId="0" borderId="0" applyBorder="0"/>
    <xf numFmtId="0" fontId="51" fillId="0" borderId="0" applyBorder="0"/>
    <xf numFmtId="0" fontId="111" fillId="0" borderId="0"/>
    <xf numFmtId="0" fontId="111" fillId="0" borderId="0"/>
    <xf numFmtId="0" fontId="13" fillId="0" borderId="0"/>
    <xf numFmtId="0" fontId="51" fillId="0" borderId="0" applyBorder="0"/>
    <xf numFmtId="0" fontId="51" fillId="0" borderId="0" applyBorder="0"/>
    <xf numFmtId="0" fontId="51" fillId="0" borderId="0" applyBorder="0"/>
    <xf numFmtId="0" fontId="51" fillId="0" borderId="0" applyBorder="0"/>
    <xf numFmtId="0" fontId="51" fillId="0" borderId="0" applyBorder="0"/>
    <xf numFmtId="0" fontId="51" fillId="0" borderId="0" applyBorder="0"/>
    <xf numFmtId="0" fontId="51" fillId="0" borderId="0" applyBorder="0"/>
    <xf numFmtId="0" fontId="51" fillId="0" borderId="0" applyBorder="0"/>
    <xf numFmtId="0" fontId="51" fillId="0" borderId="0" applyBorder="0"/>
    <xf numFmtId="0" fontId="51" fillId="0" borderId="0" applyBorder="0"/>
    <xf numFmtId="0" fontId="51" fillId="0" borderId="0"/>
    <xf numFmtId="0" fontId="111" fillId="0" borderId="0"/>
    <xf numFmtId="0" fontId="111" fillId="0" borderId="0"/>
    <xf numFmtId="0" fontId="111" fillId="0" borderId="0"/>
    <xf numFmtId="0" fontId="2" fillId="0" borderId="0"/>
    <xf numFmtId="0" fontId="112" fillId="0" borderId="0"/>
    <xf numFmtId="0" fontId="111" fillId="0" borderId="0"/>
    <xf numFmtId="0" fontId="111" fillId="0" borderId="0"/>
    <xf numFmtId="0" fontId="111" fillId="0" borderId="0"/>
    <xf numFmtId="0" fontId="111" fillId="0" borderId="0"/>
    <xf numFmtId="0" fontId="112" fillId="0" borderId="0"/>
    <xf numFmtId="0" fontId="112" fillId="0" borderId="0"/>
    <xf numFmtId="0" fontId="112"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51" fillId="0" borderId="0" applyBorder="0"/>
    <xf numFmtId="0" fontId="51" fillId="0" borderId="0" applyBorder="0"/>
    <xf numFmtId="0" fontId="51" fillId="0" borderId="0" applyBorder="0"/>
    <xf numFmtId="0" fontId="51" fillId="0" borderId="0" applyBorder="0"/>
    <xf numFmtId="0" fontId="51" fillId="0" borderId="0" applyBorder="0"/>
    <xf numFmtId="0" fontId="51" fillId="0" borderId="0" applyBorder="0"/>
    <xf numFmtId="0" fontId="51" fillId="0" borderId="0" applyBorder="0"/>
    <xf numFmtId="0" fontId="51" fillId="0" borderId="0" applyBorder="0"/>
    <xf numFmtId="0" fontId="51" fillId="0" borderId="0" applyBorder="0"/>
    <xf numFmtId="0" fontId="51" fillId="0" borderId="0" applyBorder="0"/>
    <xf numFmtId="251" fontId="51" fillId="0" borderId="0"/>
    <xf numFmtId="0" fontId="111" fillId="0" borderId="0"/>
    <xf numFmtId="0" fontId="111" fillId="0" borderId="0"/>
    <xf numFmtId="0" fontId="111" fillId="0" borderId="0"/>
    <xf numFmtId="0" fontId="2" fillId="0" borderId="0"/>
    <xf numFmtId="0" fontId="112" fillId="0" borderId="0"/>
    <xf numFmtId="0" fontId="111" fillId="0" borderId="0"/>
    <xf numFmtId="0" fontId="111" fillId="0" borderId="0"/>
    <xf numFmtId="0" fontId="111" fillId="0" borderId="0"/>
    <xf numFmtId="0" fontId="111" fillId="0" borderId="0"/>
    <xf numFmtId="0" fontId="112" fillId="0" borderId="0"/>
    <xf numFmtId="0" fontId="112" fillId="0" borderId="0"/>
    <xf numFmtId="0" fontId="112"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51" fillId="0" borderId="0" applyBorder="0"/>
    <xf numFmtId="0" fontId="51" fillId="0" borderId="0" applyBorder="0"/>
    <xf numFmtId="0" fontId="51" fillId="0" borderId="0" applyBorder="0"/>
    <xf numFmtId="0" fontId="51" fillId="0" borderId="0" applyBorder="0"/>
    <xf numFmtId="0" fontId="51" fillId="0" borderId="0" applyBorder="0"/>
    <xf numFmtId="0" fontId="51" fillId="0" borderId="0" applyBorder="0"/>
    <xf numFmtId="0" fontId="51" fillId="0" borderId="0" applyBorder="0"/>
    <xf numFmtId="0" fontId="51" fillId="0" borderId="0" applyBorder="0"/>
    <xf numFmtId="0" fontId="51" fillId="0" borderId="0" applyBorder="0"/>
    <xf numFmtId="0" fontId="51" fillId="0" borderId="0" applyBorder="0"/>
    <xf numFmtId="0" fontId="2" fillId="0" borderId="0"/>
    <xf numFmtId="0" fontId="111" fillId="0" borderId="0"/>
    <xf numFmtId="0" fontId="111" fillId="0" borderId="0"/>
    <xf numFmtId="0" fontId="111" fillId="0" borderId="0"/>
    <xf numFmtId="0" fontId="2" fillId="0" borderId="0"/>
    <xf numFmtId="0" fontId="112" fillId="0" borderId="0"/>
    <xf numFmtId="0" fontId="111" fillId="0" borderId="0"/>
    <xf numFmtId="0" fontId="111" fillId="0" borderId="0"/>
    <xf numFmtId="0" fontId="111" fillId="0" borderId="0"/>
    <xf numFmtId="0" fontId="111" fillId="0" borderId="0"/>
    <xf numFmtId="0" fontId="112" fillId="0" borderId="0"/>
    <xf numFmtId="0" fontId="112" fillId="0" borderId="0"/>
    <xf numFmtId="0" fontId="112"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51" fillId="0" borderId="0" applyBorder="0"/>
    <xf numFmtId="0" fontId="51" fillId="0" borderId="0" applyBorder="0"/>
    <xf numFmtId="0" fontId="51" fillId="0" borderId="0" applyBorder="0"/>
    <xf numFmtId="0" fontId="51" fillId="0" borderId="0" applyBorder="0"/>
    <xf numFmtId="0" fontId="51" fillId="0" borderId="0" applyBorder="0"/>
    <xf numFmtId="0" fontId="51" fillId="0" borderId="0" applyBorder="0"/>
    <xf numFmtId="0" fontId="51" fillId="0" borderId="0"/>
    <xf numFmtId="0" fontId="2" fillId="0" borderId="0" applyNumberFormat="0" applyBorder="0" applyAlignment="0" applyProtection="0">
      <alignment vertical="top"/>
      <protection locked="0"/>
    </xf>
    <xf numFmtId="0" fontId="2" fillId="0" borderId="0"/>
    <xf numFmtId="0" fontId="111" fillId="0" borderId="0"/>
    <xf numFmtId="0" fontId="111" fillId="0" borderId="0"/>
    <xf numFmtId="0" fontId="111" fillId="0" borderId="0"/>
    <xf numFmtId="0" fontId="111" fillId="0" borderId="0"/>
    <xf numFmtId="0" fontId="112" fillId="0" borderId="0"/>
    <xf numFmtId="0" fontId="111" fillId="0" borderId="0"/>
    <xf numFmtId="0" fontId="111" fillId="0" borderId="0"/>
    <xf numFmtId="0" fontId="111" fillId="0" borderId="0"/>
    <xf numFmtId="0" fontId="111" fillId="0" borderId="0"/>
    <xf numFmtId="0" fontId="112" fillId="0" borderId="0"/>
    <xf numFmtId="0" fontId="112" fillId="0" borderId="0"/>
    <xf numFmtId="0" fontId="112"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3" fillId="0" borderId="0"/>
    <xf numFmtId="0" fontId="51" fillId="0" borderId="0"/>
    <xf numFmtId="0" fontId="2" fillId="0" borderId="0" applyFill="0"/>
    <xf numFmtId="0" fontId="112" fillId="0" borderId="0"/>
    <xf numFmtId="0" fontId="112" fillId="0" borderId="0"/>
    <xf numFmtId="0" fontId="112" fillId="0" borderId="0"/>
    <xf numFmtId="0" fontId="112" fillId="0" borderId="0"/>
    <xf numFmtId="0" fontId="2" fillId="0" borderId="0"/>
    <xf numFmtId="0" fontId="2" fillId="0" borderId="0"/>
    <xf numFmtId="0" fontId="2" fillId="0" borderId="0"/>
    <xf numFmtId="0" fontId="51" fillId="0" borderId="0"/>
    <xf numFmtId="0" fontId="51" fillId="0" borderId="0"/>
    <xf numFmtId="0" fontId="2" fillId="0" borderId="0"/>
    <xf numFmtId="0" fontId="10" fillId="0" borderId="0"/>
    <xf numFmtId="0" fontId="2" fillId="0" borderId="0">
      <alignment vertical="top"/>
    </xf>
    <xf numFmtId="0" fontId="111" fillId="0" borderId="0"/>
    <xf numFmtId="0" fontId="111" fillId="0" borderId="0"/>
    <xf numFmtId="0" fontId="111" fillId="0" borderId="0"/>
    <xf numFmtId="0" fontId="2" fillId="0" borderId="0">
      <alignment vertical="top"/>
    </xf>
    <xf numFmtId="0" fontId="2" fillId="0" borderId="0"/>
    <xf numFmtId="0" fontId="111" fillId="0" borderId="0"/>
    <xf numFmtId="0" fontId="111" fillId="0" borderId="0"/>
    <xf numFmtId="0" fontId="111" fillId="0" borderId="0"/>
    <xf numFmtId="0" fontId="111" fillId="0" borderId="0"/>
    <xf numFmtId="0" fontId="2" fillId="0" borderId="0"/>
    <xf numFmtId="0" fontId="2" fillId="0" borderId="0"/>
    <xf numFmtId="0" fontId="2"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2" fillId="0" borderId="0"/>
    <xf numFmtId="0" fontId="111" fillId="0" borderId="0"/>
    <xf numFmtId="0" fontId="111" fillId="0" borderId="0"/>
    <xf numFmtId="0" fontId="111" fillId="0" borderId="0"/>
    <xf numFmtId="0" fontId="111" fillId="0" borderId="0"/>
    <xf numFmtId="0" fontId="111" fillId="0" borderId="0"/>
    <xf numFmtId="165" fontId="13"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2"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5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51" fillId="0" borderId="0"/>
    <xf numFmtId="0" fontId="2" fillId="0" borderId="0"/>
    <xf numFmtId="165" fontId="13" fillId="0" borderId="0"/>
    <xf numFmtId="0" fontId="13" fillId="0" borderId="0"/>
    <xf numFmtId="0" fontId="13" fillId="0" borderId="0"/>
    <xf numFmtId="0" fontId="13" fillId="0" borderId="0"/>
    <xf numFmtId="0" fontId="13" fillId="0" borderId="0"/>
    <xf numFmtId="165" fontId="13" fillId="0" borderId="0"/>
    <xf numFmtId="165" fontId="13" fillId="0" borderId="0"/>
    <xf numFmtId="165" fontId="13" fillId="0" borderId="0"/>
    <xf numFmtId="165" fontId="58" fillId="0" borderId="0"/>
    <xf numFmtId="165" fontId="58" fillId="0" borderId="0"/>
    <xf numFmtId="251" fontId="51" fillId="0" borderId="0"/>
    <xf numFmtId="0" fontId="58" fillId="0" borderId="0"/>
    <xf numFmtId="178" fontId="51" fillId="0" borderId="0"/>
    <xf numFmtId="0" fontId="111" fillId="0" borderId="0"/>
    <xf numFmtId="0" fontId="111" fillId="0" borderId="0"/>
    <xf numFmtId="0" fontId="111" fillId="0" borderId="0"/>
    <xf numFmtId="0" fontId="111" fillId="0" borderId="0"/>
    <xf numFmtId="0" fontId="111" fillId="0" borderId="0"/>
    <xf numFmtId="0" fontId="111" fillId="0" borderId="0"/>
    <xf numFmtId="178" fontId="51" fillId="0" borderId="0"/>
    <xf numFmtId="0" fontId="112" fillId="0" borderId="0"/>
    <xf numFmtId="0" fontId="111" fillId="0" borderId="0"/>
    <xf numFmtId="0" fontId="111" fillId="0" borderId="0"/>
    <xf numFmtId="0" fontId="111" fillId="0" borderId="0"/>
    <xf numFmtId="0" fontId="111" fillId="0" borderId="0"/>
    <xf numFmtId="0" fontId="112" fillId="0" borderId="0"/>
    <xf numFmtId="0" fontId="112" fillId="0" borderId="0"/>
    <xf numFmtId="0" fontId="112" fillId="0" borderId="0"/>
    <xf numFmtId="0" fontId="2" fillId="0" borderId="0"/>
    <xf numFmtId="0" fontId="51" fillId="0" borderId="0"/>
    <xf numFmtId="0" fontId="194" fillId="0" borderId="0"/>
    <xf numFmtId="0" fontId="13" fillId="0" borderId="0"/>
    <xf numFmtId="0" fontId="51" fillId="0" borderId="0" applyBorder="0"/>
    <xf numFmtId="0" fontId="51" fillId="0" borderId="0" applyBorder="0"/>
    <xf numFmtId="0" fontId="111" fillId="0" borderId="0"/>
    <xf numFmtId="0" fontId="2" fillId="0" borderId="0"/>
    <xf numFmtId="0" fontId="111" fillId="0" borderId="0"/>
    <xf numFmtId="0" fontId="2" fillId="0" borderId="0"/>
    <xf numFmtId="0" fontId="2" fillId="0" borderId="0"/>
    <xf numFmtId="0" fontId="2" fillId="0" borderId="0"/>
    <xf numFmtId="0" fontId="2" fillId="0" borderId="0"/>
    <xf numFmtId="0" fontId="2" fillId="0" borderId="0"/>
    <xf numFmtId="0" fontId="2" fillId="0" borderId="0"/>
    <xf numFmtId="0" fontId="114" fillId="0" borderId="0"/>
    <xf numFmtId="0" fontId="13" fillId="0" borderId="0"/>
    <xf numFmtId="0" fontId="13" fillId="0" borderId="0"/>
    <xf numFmtId="0" fontId="111" fillId="0" borderId="0"/>
    <xf numFmtId="0" fontId="111" fillId="0" borderId="0"/>
    <xf numFmtId="0" fontId="5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3" fillId="0" borderId="0"/>
    <xf numFmtId="0" fontId="113" fillId="0" borderId="0"/>
    <xf numFmtId="0" fontId="51" fillId="0" borderId="0" applyBorder="0"/>
    <xf numFmtId="0" fontId="195" fillId="0" borderId="0"/>
    <xf numFmtId="0" fontId="13" fillId="0" borderId="0"/>
    <xf numFmtId="0" fontId="13" fillId="0" borderId="0"/>
    <xf numFmtId="0" fontId="196" fillId="0" borderId="0">
      <alignment vertical="center"/>
    </xf>
    <xf numFmtId="0" fontId="2" fillId="0" borderId="0"/>
    <xf numFmtId="0" fontId="51" fillId="0" borderId="0"/>
    <xf numFmtId="0" fontId="2" fillId="0" borderId="0"/>
    <xf numFmtId="0" fontId="5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2" fillId="0" borderId="0"/>
    <xf numFmtId="0" fontId="2" fillId="0" borderId="0"/>
    <xf numFmtId="0" fontId="13" fillId="0" borderId="0"/>
    <xf numFmtId="0" fontId="197" fillId="0" borderId="0"/>
    <xf numFmtId="0" fontId="2" fillId="0" borderId="0"/>
    <xf numFmtId="0" fontId="2" fillId="0" borderId="0"/>
    <xf numFmtId="0" fontId="2" fillId="0" borderId="0"/>
    <xf numFmtId="0" fontId="2" fillId="0" borderId="0"/>
    <xf numFmtId="0" fontId="111" fillId="0" borderId="0"/>
    <xf numFmtId="0" fontId="111" fillId="0" borderId="0"/>
    <xf numFmtId="0" fontId="111" fillId="0" borderId="0"/>
    <xf numFmtId="0" fontId="2" fillId="0" borderId="0"/>
    <xf numFmtId="0" fontId="114" fillId="0" borderId="0"/>
    <xf numFmtId="0" fontId="111" fillId="0" borderId="0"/>
    <xf numFmtId="0" fontId="111" fillId="0" borderId="0"/>
    <xf numFmtId="0" fontId="111" fillId="0" borderId="0"/>
    <xf numFmtId="0" fontId="111" fillId="0" borderId="0"/>
    <xf numFmtId="0" fontId="112" fillId="0" borderId="0"/>
    <xf numFmtId="0" fontId="112" fillId="0" borderId="0"/>
    <xf numFmtId="0" fontId="112" fillId="0" borderId="0"/>
    <xf numFmtId="165" fontId="51" fillId="0" borderId="0"/>
    <xf numFmtId="165" fontId="114" fillId="0" borderId="0"/>
    <xf numFmtId="0" fontId="51" fillId="0" borderId="0"/>
    <xf numFmtId="0" fontId="13" fillId="0" borderId="0"/>
    <xf numFmtId="0" fontId="13" fillId="0" borderId="0"/>
    <xf numFmtId="0" fontId="13" fillId="0" borderId="0"/>
    <xf numFmtId="0" fontId="198" fillId="0" borderId="0"/>
    <xf numFmtId="0" fontId="2" fillId="0" borderId="0"/>
    <xf numFmtId="0" fontId="51" fillId="0" borderId="0" applyBorder="0"/>
    <xf numFmtId="0" fontId="2" fillId="0" borderId="0"/>
    <xf numFmtId="0" fontId="111" fillId="0" borderId="0"/>
    <xf numFmtId="252" fontId="199" fillId="0" borderId="0"/>
    <xf numFmtId="0" fontId="2" fillId="0" borderId="0"/>
    <xf numFmtId="0" fontId="2"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3" fillId="0" borderId="0"/>
    <xf numFmtId="0" fontId="2" fillId="0" borderId="0"/>
    <xf numFmtId="0" fontId="2"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3" fillId="0" borderId="0"/>
    <xf numFmtId="0" fontId="111" fillId="0" borderId="0"/>
    <xf numFmtId="0" fontId="111" fillId="0" borderId="0"/>
    <xf numFmtId="0" fontId="111" fillId="0" borderId="0"/>
    <xf numFmtId="0" fontId="2" fillId="0" borderId="0"/>
    <xf numFmtId="0" fontId="51" fillId="0" borderId="0"/>
    <xf numFmtId="0" fontId="111" fillId="0" borderId="0"/>
    <xf numFmtId="0" fontId="111" fillId="0" borderId="0"/>
    <xf numFmtId="0" fontId="111" fillId="0" borderId="0"/>
    <xf numFmtId="0" fontId="111" fillId="0" borderId="0"/>
    <xf numFmtId="0" fontId="112" fillId="0" borderId="0"/>
    <xf numFmtId="0" fontId="112" fillId="0" borderId="0"/>
    <xf numFmtId="0" fontId="112" fillId="0" borderId="0"/>
    <xf numFmtId="0" fontId="51" fillId="0" borderId="0"/>
    <xf numFmtId="0" fontId="51" fillId="0" borderId="0"/>
    <xf numFmtId="0" fontId="52" fillId="0" borderId="0"/>
    <xf numFmtId="0" fontId="13" fillId="0" borderId="0"/>
    <xf numFmtId="0" fontId="2" fillId="0" borderId="0"/>
    <xf numFmtId="0" fontId="51" fillId="0" borderId="0" applyBorder="0"/>
    <xf numFmtId="0" fontId="51" fillId="0" borderId="0" applyBorder="0"/>
    <xf numFmtId="0" fontId="13"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178" fontId="13" fillId="0" borderId="0"/>
    <xf numFmtId="0" fontId="111" fillId="0" borderId="0"/>
    <xf numFmtId="0" fontId="111" fillId="0" borderId="0"/>
    <xf numFmtId="0" fontId="111" fillId="0" borderId="0"/>
    <xf numFmtId="0" fontId="2" fillId="0" borderId="0"/>
    <xf numFmtId="0" fontId="51" fillId="0" borderId="0"/>
    <xf numFmtId="0" fontId="111" fillId="0" borderId="0"/>
    <xf numFmtId="0" fontId="111" fillId="0" borderId="0"/>
    <xf numFmtId="0" fontId="111" fillId="0" borderId="0"/>
    <xf numFmtId="0" fontId="111" fillId="0" borderId="0"/>
    <xf numFmtId="0" fontId="195" fillId="0" borderId="0"/>
    <xf numFmtId="0" fontId="195" fillId="0" borderId="0"/>
    <xf numFmtId="0" fontId="195" fillId="0" borderId="0"/>
    <xf numFmtId="165" fontId="13" fillId="0" borderId="0"/>
    <xf numFmtId="165" fontId="13" fillId="0" borderId="0"/>
    <xf numFmtId="165" fontId="13" fillId="0" borderId="0"/>
    <xf numFmtId="165" fontId="13" fillId="0" borderId="0"/>
    <xf numFmtId="0" fontId="198" fillId="0" borderId="0"/>
    <xf numFmtId="0" fontId="51" fillId="0" borderId="0" applyBorder="0"/>
    <xf numFmtId="0" fontId="51" fillId="0" borderId="0" applyBorder="0"/>
    <xf numFmtId="0" fontId="51" fillId="0" borderId="0" applyBorder="0"/>
    <xf numFmtId="0" fontId="13"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51" fillId="0" borderId="0"/>
    <xf numFmtId="0" fontId="111" fillId="0" borderId="0"/>
    <xf numFmtId="0" fontId="111" fillId="0" borderId="0"/>
    <xf numFmtId="0" fontId="111" fillId="0" borderId="0"/>
    <xf numFmtId="0" fontId="111" fillId="0" borderId="0"/>
    <xf numFmtId="0" fontId="111" fillId="0" borderId="0"/>
    <xf numFmtId="0" fontId="2" fillId="0" borderId="0"/>
    <xf numFmtId="0" fontId="2" fillId="0" borderId="0"/>
    <xf numFmtId="0" fontId="2" fillId="0" borderId="0"/>
    <xf numFmtId="0" fontId="2" fillId="0" borderId="0"/>
    <xf numFmtId="0" fontId="2"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178" fontId="13" fillId="0" borderId="0"/>
    <xf numFmtId="0" fontId="111" fillId="0" borderId="0"/>
    <xf numFmtId="0" fontId="111" fillId="0" borderId="0"/>
    <xf numFmtId="0" fontId="111" fillId="0" borderId="0"/>
    <xf numFmtId="0" fontId="51" fillId="0" borderId="0"/>
    <xf numFmtId="0" fontId="51" fillId="0" borderId="0"/>
    <xf numFmtId="0" fontId="111" fillId="0" borderId="0"/>
    <xf numFmtId="0" fontId="111" fillId="0" borderId="0"/>
    <xf numFmtId="0" fontId="111" fillId="0" borderId="0"/>
    <xf numFmtId="0" fontId="111" fillId="0" borderId="0"/>
    <xf numFmtId="0" fontId="195" fillId="0" borderId="0"/>
    <xf numFmtId="0" fontId="195" fillId="0" borderId="0"/>
    <xf numFmtId="0" fontId="195" fillId="0" borderId="0"/>
    <xf numFmtId="0" fontId="52" fillId="0" borderId="0"/>
    <xf numFmtId="0" fontId="13" fillId="0" borderId="0"/>
    <xf numFmtId="0" fontId="51" fillId="0" borderId="0"/>
    <xf numFmtId="0" fontId="51" fillId="0" borderId="0"/>
    <xf numFmtId="0" fontId="111" fillId="0" borderId="0"/>
    <xf numFmtId="0" fontId="111" fillId="0" borderId="0"/>
    <xf numFmtId="0" fontId="111" fillId="0" borderId="0"/>
    <xf numFmtId="0" fontId="111" fillId="0" borderId="0"/>
    <xf numFmtId="0" fontId="2" fillId="0" borderId="0"/>
    <xf numFmtId="0" fontId="51" fillId="0" borderId="0"/>
    <xf numFmtId="178" fontId="13" fillId="0" borderId="0"/>
    <xf numFmtId="0" fontId="111" fillId="0" borderId="0"/>
    <xf numFmtId="0" fontId="111" fillId="0" borderId="0"/>
    <xf numFmtId="0" fontId="111" fillId="0" borderId="0"/>
    <xf numFmtId="0" fontId="111" fillId="0" borderId="0"/>
    <xf numFmtId="0" fontId="2" fillId="0" borderId="0"/>
    <xf numFmtId="165" fontId="2" fillId="0" borderId="0"/>
    <xf numFmtId="0" fontId="3" fillId="0" borderId="0"/>
    <xf numFmtId="252" fontId="199" fillId="0" borderId="0"/>
    <xf numFmtId="0" fontId="52" fillId="0" borderId="0"/>
    <xf numFmtId="0" fontId="2" fillId="0" borderId="0" applyFill="0"/>
    <xf numFmtId="0" fontId="111" fillId="0" borderId="0"/>
    <xf numFmtId="0" fontId="111" fillId="0" borderId="0"/>
    <xf numFmtId="0" fontId="111" fillId="0" borderId="0"/>
    <xf numFmtId="0" fontId="111" fillId="0" borderId="0"/>
    <xf numFmtId="0" fontId="112" fillId="0" borderId="0"/>
    <xf numFmtId="178" fontId="13" fillId="0" borderId="0"/>
    <xf numFmtId="0" fontId="111" fillId="0" borderId="0"/>
    <xf numFmtId="0" fontId="111" fillId="0" borderId="0"/>
    <xf numFmtId="0" fontId="111" fillId="0" borderId="0"/>
    <xf numFmtId="0" fontId="111" fillId="0" borderId="0"/>
    <xf numFmtId="0" fontId="2" fillId="0" borderId="0"/>
    <xf numFmtId="165" fontId="2" fillId="0" borderId="0"/>
    <xf numFmtId="0" fontId="2" fillId="0" borderId="0"/>
    <xf numFmtId="0" fontId="52" fillId="0" borderId="0"/>
    <xf numFmtId="0" fontId="2" fillId="0" borderId="0"/>
    <xf numFmtId="0" fontId="111" fillId="0" borderId="0"/>
    <xf numFmtId="0" fontId="111" fillId="0" borderId="0"/>
    <xf numFmtId="0" fontId="111" fillId="0" borderId="0"/>
    <xf numFmtId="0" fontId="111" fillId="0" borderId="0"/>
    <xf numFmtId="0" fontId="111" fillId="0" borderId="0"/>
    <xf numFmtId="253" fontId="51" fillId="0" borderId="0" applyFill="0" applyBorder="0" applyAlignment="0" applyProtection="0">
      <alignment horizontal="right"/>
    </xf>
    <xf numFmtId="254" fontId="51" fillId="0" borderId="0" applyFill="0" applyBorder="0" applyAlignment="0" applyProtection="0">
      <alignment horizontal="right"/>
    </xf>
    <xf numFmtId="253" fontId="51" fillId="0" borderId="0" applyFill="0" applyBorder="0" applyAlignment="0" applyProtection="0">
      <alignment horizontal="right"/>
    </xf>
    <xf numFmtId="255" fontId="200" fillId="0" borderId="0">
      <alignment horizontal="right"/>
    </xf>
    <xf numFmtId="165" fontId="132" fillId="0" borderId="0"/>
    <xf numFmtId="1" fontId="83" fillId="0" borderId="0">
      <alignment vertical="top" wrapText="1"/>
    </xf>
    <xf numFmtId="1" fontId="201" fillId="0" borderId="0" applyFill="0" applyBorder="0" applyProtection="0"/>
    <xf numFmtId="1" fontId="52" fillId="0" borderId="0" applyFont="0" applyFill="0" applyBorder="0" applyProtection="0">
      <alignment vertical="center"/>
    </xf>
    <xf numFmtId="1" fontId="115" fillId="0" borderId="0">
      <alignment horizontal="right" vertical="top"/>
    </xf>
    <xf numFmtId="166" fontId="115" fillId="0" borderId="0">
      <alignment horizontal="right" vertical="top"/>
    </xf>
    <xf numFmtId="0" fontId="132" fillId="0" borderId="0"/>
    <xf numFmtId="165" fontId="202"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 fillId="0" borderId="0"/>
    <xf numFmtId="0" fontId="2" fillId="0" borderId="0"/>
    <xf numFmtId="0" fontId="2" fillId="0" borderId="0"/>
    <xf numFmtId="0" fontId="2" fillId="0" borderId="0"/>
    <xf numFmtId="0" fontId="204" fillId="0" borderId="0"/>
    <xf numFmtId="1" fontId="109" fillId="0" borderId="0" applyNumberFormat="0" applyFill="0" applyBorder="0">
      <alignment vertical="top"/>
    </xf>
    <xf numFmtId="0" fontId="2" fillId="39" borderId="19" applyNumberFormat="0" applyFont="0" applyAlignment="0" applyProtection="0"/>
    <xf numFmtId="0" fontId="13" fillId="12" borderId="14" applyNumberFormat="0" applyFont="0" applyAlignment="0" applyProtection="0"/>
    <xf numFmtId="0" fontId="13" fillId="12" borderId="14" applyNumberFormat="0" applyFont="0" applyAlignment="0" applyProtection="0"/>
    <xf numFmtId="0" fontId="13" fillId="12" borderId="14" applyNumberFormat="0" applyFont="0" applyAlignment="0" applyProtection="0"/>
    <xf numFmtId="0" fontId="13" fillId="12" borderId="14" applyNumberFormat="0" applyFont="0" applyAlignment="0" applyProtection="0"/>
    <xf numFmtId="0" fontId="13" fillId="12" borderId="14" applyNumberFormat="0" applyFont="0" applyAlignment="0" applyProtection="0"/>
    <xf numFmtId="0" fontId="118" fillId="0" borderId="0">
      <alignment horizontal="left" vertical="top" wrapText="1"/>
    </xf>
    <xf numFmtId="0" fontId="119" fillId="0" borderId="0">
      <alignment horizontal="left" vertical="top" wrapText="1"/>
    </xf>
    <xf numFmtId="0" fontId="118" fillId="0" borderId="0">
      <alignment horizontal="left" vertical="top" wrapText="1"/>
    </xf>
    <xf numFmtId="165" fontId="205" fillId="0" borderId="26"/>
    <xf numFmtId="0" fontId="205" fillId="0" borderId="26"/>
    <xf numFmtId="256" fontId="51" fillId="0" borderId="0" applyProtection="0"/>
    <xf numFmtId="2" fontId="132" fillId="0" borderId="0">
      <alignment horizontal="center"/>
    </xf>
    <xf numFmtId="2" fontId="132" fillId="0" borderId="0">
      <alignment horizontal="center"/>
    </xf>
    <xf numFmtId="2" fontId="132" fillId="0" borderId="0">
      <alignment horizontal="center"/>
    </xf>
    <xf numFmtId="4" fontId="51" fillId="0" borderId="0" applyFont="0" applyFill="0" applyBorder="0" applyAlignment="0" applyProtection="0">
      <alignment horizontal="left"/>
    </xf>
    <xf numFmtId="49" fontId="206" fillId="0" borderId="0"/>
    <xf numFmtId="0" fontId="207" fillId="55" borderId="22" applyNumberFormat="0" applyAlignment="0" applyProtection="0"/>
    <xf numFmtId="43" fontId="208" fillId="0" borderId="0" applyFont="0" applyFill="0" applyBorder="0" applyAlignment="0" applyProtection="0"/>
    <xf numFmtId="257" fontId="200" fillId="0" borderId="0" applyFill="0" applyBorder="0" applyProtection="0">
      <alignment horizontal="right"/>
    </xf>
    <xf numFmtId="49" fontId="54" fillId="0" borderId="0"/>
    <xf numFmtId="0" fontId="19" fillId="10" borderId="11" applyNumberFormat="0" applyAlignment="0" applyProtection="0"/>
    <xf numFmtId="0" fontId="209" fillId="55" borderId="21" applyNumberFormat="0" applyAlignment="0" applyProtection="0"/>
    <xf numFmtId="0" fontId="209" fillId="55" borderId="21" applyNumberFormat="0" applyAlignment="0" applyProtection="0"/>
    <xf numFmtId="49" fontId="7" fillId="0" borderId="40">
      <alignment horizontal="right" wrapText="1"/>
    </xf>
    <xf numFmtId="49" fontId="7" fillId="0" borderId="40">
      <alignment horizontal="right" wrapText="1"/>
    </xf>
    <xf numFmtId="1" fontId="210" fillId="0" borderId="0" applyProtection="0">
      <alignment horizontal="right" vertical="center"/>
    </xf>
    <xf numFmtId="49" fontId="211" fillId="0" borderId="0">
      <alignment horizontal="center" vertical="center" wrapText="1"/>
    </xf>
    <xf numFmtId="49" fontId="211" fillId="0" borderId="0">
      <alignment horizontal="center" wrapText="1"/>
    </xf>
    <xf numFmtId="165" fontId="132" fillId="0" borderId="0" applyFont="0" applyFill="0" applyBorder="0" applyAlignment="0" applyProtection="0"/>
    <xf numFmtId="165" fontId="132" fillId="0" borderId="0" applyFont="0" applyFill="0" applyBorder="0" applyAlignment="0" applyProtection="0"/>
    <xf numFmtId="258" fontId="132" fillId="0" borderId="0" applyFont="0" applyFill="0" applyBorder="0" applyAlignment="0" applyProtection="0"/>
    <xf numFmtId="259" fontId="132" fillId="0" borderId="0" applyFont="0" applyFill="0" applyBorder="0" applyAlignment="0" applyProtection="0"/>
    <xf numFmtId="0" fontId="116" fillId="0" borderId="0"/>
    <xf numFmtId="0" fontId="28" fillId="0" borderId="0"/>
    <xf numFmtId="197" fontId="84" fillId="0" borderId="0" applyFont="0" applyFill="0" applyBorder="0" applyAlignment="0" applyProtection="0"/>
    <xf numFmtId="194" fontId="84"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9" fontId="212" fillId="0" borderId="0" applyFont="0" applyFill="0" applyBorder="0" applyAlignment="0" applyProtection="0"/>
    <xf numFmtId="10" fontId="2" fillId="0" borderId="0" applyFont="0" applyFill="0" applyBorder="0" applyAlignment="0" applyProtection="0"/>
    <xf numFmtId="9" fontId="2" fillId="0" borderId="0" applyFont="0" applyFill="0" applyBorder="0" applyAlignment="0" applyProtection="0"/>
    <xf numFmtId="10" fontId="2" fillId="0" borderId="0" applyFont="0" applyFill="0" applyBorder="0" applyAlignment="0" applyProtection="0"/>
    <xf numFmtId="9"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9" fontId="51" fillId="0" borderId="0" applyFont="0" applyFill="0" applyBorder="0" applyAlignment="0" applyProtection="0"/>
    <xf numFmtId="9"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9" fontId="2" fillId="0" borderId="0" applyFont="0" applyFill="0" applyBorder="0" applyAlignment="0" applyProtection="0"/>
    <xf numFmtId="10"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13" fillId="0" borderId="0" applyFont="0" applyFill="0" applyBorder="0" applyAlignment="0" applyProtection="0"/>
    <xf numFmtId="9" fontId="113" fillId="0" borderId="0" applyFont="0" applyFill="0" applyBorder="0" applyAlignment="0" applyProtection="0"/>
    <xf numFmtId="9" fontId="51" fillId="0" borderId="0" applyFont="0" applyFill="0" applyBorder="0" applyAlignment="0" applyProtection="0"/>
    <xf numFmtId="10" fontId="2" fillId="0" borderId="0" applyFont="0" applyFill="0" applyBorder="0" applyAlignment="0" applyProtection="0"/>
    <xf numFmtId="260" fontId="51" fillId="0" borderId="0" applyFont="0" applyFill="0" applyBorder="0" applyAlignment="0" applyProtection="0"/>
    <xf numFmtId="260" fontId="2" fillId="0" borderId="0" applyFont="0" applyFill="0" applyBorder="0" applyAlignment="0" applyProtection="0"/>
    <xf numFmtId="260"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0" fontId="52" fillId="0" borderId="0" applyFont="0" applyFill="0" applyBorder="0" applyAlignment="0" applyProtection="0"/>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81"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 fontId="91" fillId="0" borderId="0" applyFont="0" applyFill="0" applyBorder="0" applyAlignment="0" applyProtection="0"/>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81"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9" fontId="132" fillId="0" borderId="0" applyFont="0" applyFill="0" applyBorder="0" applyAlignment="0" applyProtection="0"/>
    <xf numFmtId="9" fontId="2" fillId="0" borderId="0" applyFont="0" applyFill="0" applyBorder="0" applyAlignment="0" applyProtection="0"/>
    <xf numFmtId="9" fontId="112"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265" fontId="2" fillId="0" borderId="0" applyFont="0" applyFill="0" applyBorder="0" applyAlignment="0" applyProtection="0"/>
    <xf numFmtId="263" fontId="29" fillId="0" borderId="0">
      <protection locked="0"/>
    </xf>
    <xf numFmtId="263" fontId="29" fillId="0" borderId="0">
      <protection locked="0"/>
    </xf>
    <xf numFmtId="9" fontId="117" fillId="0" borderId="0" applyFont="0" applyBorder="0" applyProtection="0"/>
    <xf numFmtId="193" fontId="2" fillId="0" borderId="0" applyFill="0" applyBorder="0" applyAlignment="0"/>
    <xf numFmtId="193" fontId="2" fillId="0" borderId="0" applyFill="0" applyBorder="0" applyAlignment="0"/>
    <xf numFmtId="194" fontId="2" fillId="0" borderId="0" applyFill="0" applyBorder="0" applyAlignment="0"/>
    <xf numFmtId="194" fontId="2" fillId="0" borderId="0" applyFill="0" applyBorder="0" applyAlignment="0"/>
    <xf numFmtId="193" fontId="2" fillId="0" borderId="0" applyFill="0" applyBorder="0" applyAlignment="0"/>
    <xf numFmtId="193" fontId="2" fillId="0" borderId="0" applyFill="0" applyBorder="0" applyAlignment="0"/>
    <xf numFmtId="198" fontId="2" fillId="0" borderId="0" applyFill="0" applyBorder="0" applyAlignment="0"/>
    <xf numFmtId="198" fontId="2" fillId="0" borderId="0" applyFill="0" applyBorder="0" applyAlignment="0"/>
    <xf numFmtId="194" fontId="2" fillId="0" borderId="0" applyFill="0" applyBorder="0" applyAlignment="0"/>
    <xf numFmtId="194" fontId="2" fillId="0" borderId="0" applyFill="0" applyBorder="0" applyAlignment="0"/>
    <xf numFmtId="266" fontId="51" fillId="0" borderId="0" applyFill="0" applyBorder="0" applyAlignment="0">
      <alignment horizontal="centerContinuous"/>
    </xf>
    <xf numFmtId="267" fontId="51" fillId="0" borderId="0" applyFill="0" applyBorder="0" applyAlignment="0"/>
    <xf numFmtId="266" fontId="51" fillId="0" borderId="0" applyFill="0" applyBorder="0" applyAlignment="0">
      <alignment horizontal="centerContinuous"/>
    </xf>
    <xf numFmtId="267" fontId="51" fillId="0" borderId="0" applyFill="0" applyBorder="0" applyAlignment="0"/>
    <xf numFmtId="169" fontId="213" fillId="0" borderId="0"/>
    <xf numFmtId="9" fontId="2" fillId="0" borderId="0" applyFont="0" applyFill="0" applyBorder="0" applyAlignment="0" applyProtection="0"/>
    <xf numFmtId="0" fontId="132" fillId="0" borderId="0" applyNumberFormat="0" applyFont="0" applyFill="0" applyBorder="0" applyAlignment="0" applyProtection="0">
      <alignment horizontal="left"/>
    </xf>
    <xf numFmtId="0" fontId="132" fillId="0" borderId="0" applyNumberFormat="0" applyFont="0" applyFill="0" applyBorder="0" applyAlignment="0" applyProtection="0">
      <alignment horizontal="left"/>
    </xf>
    <xf numFmtId="0" fontId="132" fillId="0" borderId="0" applyNumberFormat="0" applyFont="0" applyFill="0" applyBorder="0" applyAlignment="0" applyProtection="0">
      <alignment horizontal="left"/>
    </xf>
    <xf numFmtId="15" fontId="132" fillId="0" borderId="0" applyFont="0" applyFill="0" applyBorder="0" applyAlignment="0" applyProtection="0"/>
    <xf numFmtId="15" fontId="132" fillId="0" borderId="0" applyFont="0" applyFill="0" applyBorder="0" applyAlignment="0" applyProtection="0"/>
    <xf numFmtId="15" fontId="132" fillId="0" borderId="0" applyFont="0" applyFill="0" applyBorder="0" applyAlignment="0" applyProtection="0"/>
    <xf numFmtId="4" fontId="132" fillId="0" borderId="0" applyFont="0" applyFill="0" applyBorder="0" applyAlignment="0" applyProtection="0"/>
    <xf numFmtId="4" fontId="132" fillId="0" borderId="0" applyFont="0" applyFill="0" applyBorder="0" applyAlignment="0" applyProtection="0"/>
    <xf numFmtId="4" fontId="132" fillId="0" borderId="0" applyFont="0" applyFill="0" applyBorder="0" applyAlignment="0" applyProtection="0"/>
    <xf numFmtId="268" fontId="133" fillId="0" borderId="0">
      <alignment horizontal="right"/>
    </xf>
    <xf numFmtId="165" fontId="133" fillId="0" borderId="0">
      <alignment horizontal="left"/>
    </xf>
    <xf numFmtId="165" fontId="214" fillId="0" borderId="0"/>
    <xf numFmtId="269" fontId="215" fillId="0" borderId="0"/>
    <xf numFmtId="269" fontId="133" fillId="0" borderId="0"/>
    <xf numFmtId="165" fontId="133" fillId="0" borderId="2">
      <alignment horizontal="left"/>
    </xf>
    <xf numFmtId="165" fontId="216" fillId="0" borderId="0">
      <alignment horizontal="left"/>
    </xf>
    <xf numFmtId="165" fontId="133" fillId="0" borderId="52">
      <alignment horizontal="right"/>
    </xf>
    <xf numFmtId="270" fontId="214" fillId="0" borderId="53" applyNumberFormat="0" applyAlignment="0">
      <alignment horizontal="left"/>
    </xf>
    <xf numFmtId="270" fontId="214" fillId="0" borderId="54">
      <alignment horizontal="right"/>
    </xf>
    <xf numFmtId="165" fontId="76" fillId="0" borderId="0"/>
    <xf numFmtId="271" fontId="133" fillId="0" borderId="0">
      <alignment horizontal="right"/>
    </xf>
    <xf numFmtId="268" fontId="133" fillId="0" borderId="0"/>
    <xf numFmtId="1" fontId="133" fillId="0" borderId="0">
      <alignment horizontal="right"/>
    </xf>
    <xf numFmtId="164" fontId="133" fillId="0" borderId="0">
      <alignment horizontal="right"/>
    </xf>
    <xf numFmtId="2" fontId="133" fillId="0" borderId="0">
      <alignment horizontal="right"/>
    </xf>
    <xf numFmtId="272" fontId="133" fillId="0" borderId="0">
      <alignment horizontal="right"/>
    </xf>
    <xf numFmtId="165" fontId="88" fillId="0" borderId="0">
      <alignment horizontal="centerContinuous" wrapText="1"/>
    </xf>
    <xf numFmtId="273" fontId="217" fillId="0" borderId="0">
      <alignment horizontal="left"/>
    </xf>
    <xf numFmtId="165" fontId="218" fillId="0" borderId="0">
      <alignment horizontal="left"/>
    </xf>
    <xf numFmtId="165" fontId="133" fillId="0" borderId="0">
      <alignment horizontal="center"/>
    </xf>
    <xf numFmtId="165" fontId="133" fillId="0" borderId="52">
      <alignment horizontal="center"/>
    </xf>
    <xf numFmtId="0" fontId="219" fillId="0" borderId="7">
      <alignment horizontal="center"/>
    </xf>
    <xf numFmtId="0" fontId="219" fillId="0" borderId="7">
      <alignment horizontal="center"/>
    </xf>
    <xf numFmtId="0" fontId="219" fillId="0" borderId="7">
      <alignment horizontal="center"/>
    </xf>
    <xf numFmtId="3" fontId="132" fillId="0" borderId="0" applyFont="0" applyFill="0" applyBorder="0" applyAlignment="0" applyProtection="0"/>
    <xf numFmtId="3" fontId="132" fillId="0" borderId="0" applyFont="0" applyFill="0" applyBorder="0" applyAlignment="0" applyProtection="0"/>
    <xf numFmtId="3" fontId="132" fillId="0" borderId="0" applyFont="0" applyFill="0" applyBorder="0" applyAlignment="0" applyProtection="0"/>
    <xf numFmtId="0" fontId="132" fillId="99" borderId="0" applyNumberFormat="0" applyFont="0" applyBorder="0" applyAlignment="0" applyProtection="0"/>
    <xf numFmtId="0" fontId="132" fillId="99" borderId="0" applyNumberFormat="0" applyFont="0" applyBorder="0" applyAlignment="0" applyProtection="0"/>
    <xf numFmtId="0" fontId="132" fillId="99" borderId="0" applyNumberFormat="0" applyFont="0" applyBorder="0" applyAlignment="0" applyProtection="0"/>
    <xf numFmtId="165" fontId="52" fillId="0" borderId="0"/>
    <xf numFmtId="0" fontId="52" fillId="0" borderId="0"/>
    <xf numFmtId="264" fontId="29" fillId="0" borderId="0">
      <protection locked="0"/>
    </xf>
    <xf numFmtId="264" fontId="29" fillId="0" borderId="0">
      <protection locked="0"/>
    </xf>
    <xf numFmtId="274" fontId="29" fillId="0" borderId="0">
      <protection locked="0"/>
    </xf>
    <xf numFmtId="274" fontId="29" fillId="0" borderId="0">
      <protection locked="0"/>
    </xf>
    <xf numFmtId="165" fontId="220" fillId="0" borderId="26" applyNumberFormat="0" applyFill="0" applyBorder="0" applyAlignment="0" applyProtection="0">
      <protection hidden="1"/>
    </xf>
    <xf numFmtId="165" fontId="220" fillId="0" borderId="26" applyNumberFormat="0" applyFill="0" applyBorder="0" applyAlignment="0" applyProtection="0">
      <protection hidden="1"/>
    </xf>
    <xf numFmtId="164" fontId="221" fillId="0" borderId="0"/>
    <xf numFmtId="0" fontId="222" fillId="0" borderId="0"/>
    <xf numFmtId="0" fontId="222" fillId="0" borderId="0"/>
    <xf numFmtId="2" fontId="2" fillId="0" borderId="0" applyFont="0" applyFill="0" applyBorder="0" applyProtection="0">
      <alignment horizontal="right"/>
    </xf>
    <xf numFmtId="38" fontId="221"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49" fontId="3" fillId="0" borderId="0">
      <alignment horizontal="left" wrapText="1"/>
    </xf>
    <xf numFmtId="49" fontId="106" fillId="0" borderId="0">
      <alignment horizontal="left" vertical="center" wrapText="1"/>
    </xf>
    <xf numFmtId="49" fontId="28" fillId="0" borderId="0">
      <alignment horizontal="left" vertical="center" wrapText="1"/>
    </xf>
    <xf numFmtId="49" fontId="106" fillId="0" borderId="0">
      <alignment horizontal="left" vertical="center" wrapText="1"/>
    </xf>
    <xf numFmtId="0" fontId="223" fillId="0" borderId="0" applyNumberFormat="0" applyFill="0" applyBorder="0" applyAlignment="0" applyProtection="0"/>
    <xf numFmtId="0" fontId="223" fillId="0" borderId="0" applyNumberFormat="0" applyFill="0" applyBorder="0" applyAlignment="0" applyProtection="0"/>
    <xf numFmtId="0" fontId="223" fillId="0" borderId="0" applyNumberFormat="0" applyFill="0" applyBorder="0" applyAlignment="0" applyProtection="0"/>
    <xf numFmtId="0" fontId="224" fillId="100" borderId="0" applyNumberFormat="0" applyBorder="0">
      <alignment horizontal="left"/>
      <protection locked="0"/>
    </xf>
    <xf numFmtId="0" fontId="224" fillId="100" borderId="0" applyNumberFormat="0" applyBorder="0">
      <alignment horizontal="left"/>
      <protection locked="0"/>
    </xf>
    <xf numFmtId="0" fontId="224" fillId="100" borderId="0" applyNumberFormat="0" applyBorder="0">
      <alignment horizontal="left"/>
      <protection locked="0"/>
    </xf>
    <xf numFmtId="0" fontId="2" fillId="101" borderId="0" applyNumberFormat="0" applyFont="0" applyBorder="0" applyAlignment="0">
      <protection locked="0"/>
    </xf>
    <xf numFmtId="0" fontId="2" fillId="101" borderId="0" applyNumberFormat="0" applyFont="0" applyBorder="0" applyAlignment="0">
      <protection locked="0"/>
    </xf>
    <xf numFmtId="0" fontId="2" fillId="101" borderId="0" applyNumberFormat="0" applyFont="0" applyBorder="0" applyAlignment="0">
      <protection locked="0"/>
    </xf>
    <xf numFmtId="0" fontId="225" fillId="55" borderId="21" applyNumberFormat="0" applyAlignment="0" applyProtection="0"/>
    <xf numFmtId="4" fontId="226" fillId="102" borderId="55" applyNumberFormat="0" applyProtection="0">
      <alignment vertical="center"/>
    </xf>
    <xf numFmtId="4" fontId="227" fillId="102" borderId="55" applyNumberFormat="0" applyProtection="0">
      <alignment vertical="center"/>
    </xf>
    <xf numFmtId="4" fontId="3" fillId="0" borderId="0" applyNumberFormat="0" applyProtection="0">
      <alignment horizontal="left" vertical="center" indent="1"/>
    </xf>
    <xf numFmtId="165" fontId="228" fillId="45" borderId="56" applyNumberFormat="0" applyProtection="0">
      <alignment horizontal="left" vertical="top" indent="1"/>
    </xf>
    <xf numFmtId="165" fontId="228" fillId="45" borderId="56" applyNumberFormat="0" applyProtection="0">
      <alignment horizontal="left" vertical="top" indent="1"/>
    </xf>
    <xf numFmtId="165" fontId="228" fillId="45" borderId="56" applyNumberFormat="0" applyProtection="0">
      <alignment horizontal="left" vertical="top" indent="1"/>
    </xf>
    <xf numFmtId="165" fontId="228" fillId="45" borderId="56" applyNumberFormat="0" applyProtection="0">
      <alignment horizontal="left" vertical="top" indent="1"/>
    </xf>
    <xf numFmtId="4" fontId="229" fillId="103" borderId="55" applyNumberFormat="0" applyProtection="0">
      <alignment horizontal="left" vertical="center" indent="1"/>
    </xf>
    <xf numFmtId="4" fontId="230" fillId="104" borderId="55" applyNumberFormat="0" applyProtection="0">
      <alignment vertical="center"/>
    </xf>
    <xf numFmtId="4" fontId="112" fillId="38" borderId="56" applyNumberFormat="0" applyProtection="0">
      <alignment horizontal="right" vertical="center"/>
    </xf>
    <xf numFmtId="4" fontId="112" fillId="38" borderId="56" applyNumberFormat="0" applyProtection="0">
      <alignment horizontal="right" vertical="center"/>
    </xf>
    <xf numFmtId="4" fontId="112" fillId="38" borderId="56" applyNumberFormat="0" applyProtection="0">
      <alignment horizontal="right" vertical="center"/>
    </xf>
    <xf numFmtId="4" fontId="112" fillId="38" borderId="56" applyNumberFormat="0" applyProtection="0">
      <alignment horizontal="right" vertical="center"/>
    </xf>
    <xf numFmtId="4" fontId="112" fillId="56" borderId="56" applyNumberFormat="0" applyProtection="0">
      <alignment horizontal="right" vertical="center"/>
    </xf>
    <xf numFmtId="4" fontId="112" fillId="56" borderId="56" applyNumberFormat="0" applyProtection="0">
      <alignment horizontal="right" vertical="center"/>
    </xf>
    <xf numFmtId="4" fontId="112" fillId="56" borderId="56" applyNumberFormat="0" applyProtection="0">
      <alignment horizontal="right" vertical="center"/>
    </xf>
    <xf numFmtId="4" fontId="112" fillId="56" borderId="56" applyNumberFormat="0" applyProtection="0">
      <alignment horizontal="right" vertical="center"/>
    </xf>
    <xf numFmtId="4" fontId="112" fillId="41" borderId="56" applyNumberFormat="0" applyProtection="0">
      <alignment horizontal="right" vertical="center"/>
    </xf>
    <xf numFmtId="4" fontId="112" fillId="41" borderId="56" applyNumberFormat="0" applyProtection="0">
      <alignment horizontal="right" vertical="center"/>
    </xf>
    <xf numFmtId="4" fontId="112" fillId="41" borderId="56" applyNumberFormat="0" applyProtection="0">
      <alignment horizontal="right" vertical="center"/>
    </xf>
    <xf numFmtId="4" fontId="112" fillId="41" borderId="56" applyNumberFormat="0" applyProtection="0">
      <alignment horizontal="right" vertical="center"/>
    </xf>
    <xf numFmtId="4" fontId="113" fillId="88" borderId="55" applyNumberFormat="0" applyProtection="0">
      <alignment vertical="center"/>
    </xf>
    <xf numFmtId="4" fontId="113" fillId="88" borderId="55" applyNumberFormat="0" applyProtection="0">
      <alignment vertical="center"/>
    </xf>
    <xf numFmtId="4" fontId="112" fillId="67" borderId="56" applyNumberFormat="0" applyProtection="0">
      <alignment horizontal="right" vertical="center"/>
    </xf>
    <xf numFmtId="4" fontId="112" fillId="67" borderId="56" applyNumberFormat="0" applyProtection="0">
      <alignment horizontal="right" vertical="center"/>
    </xf>
    <xf numFmtId="4" fontId="112" fillId="67" borderId="56" applyNumberFormat="0" applyProtection="0">
      <alignment horizontal="right" vertical="center"/>
    </xf>
    <xf numFmtId="4" fontId="112" fillId="67" borderId="56" applyNumberFormat="0" applyProtection="0">
      <alignment horizontal="right" vertical="center"/>
    </xf>
    <xf numFmtId="4" fontId="112" fillId="74" borderId="56" applyNumberFormat="0" applyProtection="0">
      <alignment horizontal="right" vertical="center"/>
    </xf>
    <xf numFmtId="4" fontId="112" fillId="74" borderId="56" applyNumberFormat="0" applyProtection="0">
      <alignment horizontal="right" vertical="center"/>
    </xf>
    <xf numFmtId="4" fontId="112" fillId="74" borderId="56" applyNumberFormat="0" applyProtection="0">
      <alignment horizontal="right" vertical="center"/>
    </xf>
    <xf numFmtId="4" fontId="112" fillId="74" borderId="56" applyNumberFormat="0" applyProtection="0">
      <alignment horizontal="right" vertical="center"/>
    </xf>
    <xf numFmtId="4" fontId="112" fillId="44" borderId="56" applyNumberFormat="0" applyProtection="0">
      <alignment horizontal="right" vertical="center"/>
    </xf>
    <xf numFmtId="4" fontId="112" fillId="44" borderId="56" applyNumberFormat="0" applyProtection="0">
      <alignment horizontal="right" vertical="center"/>
    </xf>
    <xf numFmtId="4" fontId="112" fillId="44" borderId="56" applyNumberFormat="0" applyProtection="0">
      <alignment horizontal="right" vertical="center"/>
    </xf>
    <xf numFmtId="4" fontId="112" fillId="44" borderId="56" applyNumberFormat="0" applyProtection="0">
      <alignment horizontal="right" vertical="center"/>
    </xf>
    <xf numFmtId="4" fontId="230" fillId="105" borderId="55" applyNumberFormat="0" applyProtection="0">
      <alignment vertical="center"/>
    </xf>
    <xf numFmtId="4" fontId="112" fillId="42" borderId="56" applyNumberFormat="0" applyProtection="0">
      <alignment horizontal="right" vertical="center"/>
    </xf>
    <xf numFmtId="4" fontId="112" fillId="42" borderId="56" applyNumberFormat="0" applyProtection="0">
      <alignment horizontal="right" vertical="center"/>
    </xf>
    <xf numFmtId="4" fontId="112" fillId="42" borderId="56" applyNumberFormat="0" applyProtection="0">
      <alignment horizontal="right" vertical="center"/>
    </xf>
    <xf numFmtId="4" fontId="112" fillId="42" borderId="56" applyNumberFormat="0" applyProtection="0">
      <alignment horizontal="right" vertical="center"/>
    </xf>
    <xf numFmtId="4" fontId="112" fillId="106" borderId="56" applyNumberFormat="0" applyProtection="0">
      <alignment horizontal="right" vertical="center"/>
    </xf>
    <xf numFmtId="4" fontId="112" fillId="106" borderId="56" applyNumberFormat="0" applyProtection="0">
      <alignment horizontal="right" vertical="center"/>
    </xf>
    <xf numFmtId="4" fontId="112" fillId="106" borderId="56" applyNumberFormat="0" applyProtection="0">
      <alignment horizontal="right" vertical="center"/>
    </xf>
    <xf numFmtId="4" fontId="112" fillId="106" borderId="56" applyNumberFormat="0" applyProtection="0">
      <alignment horizontal="right" vertical="center"/>
    </xf>
    <xf numFmtId="4" fontId="112" fillId="66" borderId="56" applyNumberFormat="0" applyProtection="0">
      <alignment horizontal="right" vertical="center"/>
    </xf>
    <xf numFmtId="4" fontId="112" fillId="66" borderId="56" applyNumberFormat="0" applyProtection="0">
      <alignment horizontal="right" vertical="center"/>
    </xf>
    <xf numFmtId="4" fontId="112" fillId="66" borderId="56" applyNumberFormat="0" applyProtection="0">
      <alignment horizontal="right" vertical="center"/>
    </xf>
    <xf numFmtId="4" fontId="112" fillId="66" borderId="56" applyNumberFormat="0" applyProtection="0">
      <alignment horizontal="right" vertical="center"/>
    </xf>
    <xf numFmtId="4" fontId="231" fillId="104" borderId="55" applyNumberFormat="0" applyProtection="0">
      <alignment vertical="center"/>
    </xf>
    <xf numFmtId="4" fontId="232" fillId="107" borderId="55" applyNumberFormat="0" applyProtection="0">
      <alignment horizontal="left" vertical="center" indent="1"/>
    </xf>
    <xf numFmtId="4" fontId="232" fillId="108" borderId="55" applyNumberFormat="0" applyProtection="0">
      <alignment horizontal="left" vertical="center" indent="1"/>
    </xf>
    <xf numFmtId="4" fontId="233" fillId="103" borderId="55" applyNumberFormat="0" applyProtection="0">
      <alignment horizontal="left" vertical="center" indent="1"/>
    </xf>
    <xf numFmtId="4" fontId="234" fillId="109" borderId="55" applyNumberFormat="0" applyProtection="0">
      <alignment vertical="center"/>
    </xf>
    <xf numFmtId="4" fontId="235" fillId="48" borderId="55" applyNumberFormat="0" applyProtection="0">
      <alignment horizontal="left" vertical="center" indent="1"/>
    </xf>
    <xf numFmtId="4" fontId="236" fillId="108" borderId="55" applyNumberFormat="0" applyProtection="0">
      <alignment horizontal="left" vertical="center" indent="1"/>
    </xf>
    <xf numFmtId="4" fontId="237" fillId="103" borderId="55" applyNumberFormat="0" applyProtection="0">
      <alignment horizontal="left" vertical="center" indent="1"/>
    </xf>
    <xf numFmtId="165" fontId="2" fillId="43" borderId="56" applyNumberFormat="0" applyProtection="0">
      <alignment horizontal="left" vertical="center" indent="1"/>
    </xf>
    <xf numFmtId="165" fontId="2" fillId="43" borderId="56" applyNumberFormat="0" applyProtection="0">
      <alignment horizontal="left" vertical="center" indent="1"/>
    </xf>
    <xf numFmtId="165" fontId="2" fillId="43" borderId="56" applyNumberFormat="0" applyProtection="0">
      <alignment horizontal="left" vertical="center" indent="1"/>
    </xf>
    <xf numFmtId="165" fontId="2" fillId="43" borderId="56" applyNumberFormat="0" applyProtection="0">
      <alignment horizontal="left" vertical="center" indent="1"/>
    </xf>
    <xf numFmtId="165" fontId="2" fillId="43" borderId="56" applyNumberFormat="0" applyProtection="0">
      <alignment horizontal="left" vertical="top" indent="1"/>
    </xf>
    <xf numFmtId="165" fontId="2" fillId="43" borderId="56" applyNumberFormat="0" applyProtection="0">
      <alignment horizontal="left" vertical="top" indent="1"/>
    </xf>
    <xf numFmtId="165" fontId="2" fillId="43" borderId="56" applyNumberFormat="0" applyProtection="0">
      <alignment horizontal="left" vertical="top" indent="1"/>
    </xf>
    <xf numFmtId="165" fontId="2" fillId="43" borderId="56" applyNumberFormat="0" applyProtection="0">
      <alignment horizontal="left" vertical="top" indent="1"/>
    </xf>
    <xf numFmtId="165" fontId="2" fillId="110" borderId="56" applyNumberFormat="0" applyProtection="0">
      <alignment horizontal="left" vertical="center" indent="1"/>
    </xf>
    <xf numFmtId="165" fontId="2" fillId="110" borderId="56" applyNumberFormat="0" applyProtection="0">
      <alignment horizontal="left" vertical="center" indent="1"/>
    </xf>
    <xf numFmtId="165" fontId="2" fillId="110" borderId="56" applyNumberFormat="0" applyProtection="0">
      <alignment horizontal="left" vertical="center" indent="1"/>
    </xf>
    <xf numFmtId="165" fontId="2" fillId="110" borderId="56" applyNumberFormat="0" applyProtection="0">
      <alignment horizontal="left" vertical="center" indent="1"/>
    </xf>
    <xf numFmtId="165" fontId="2" fillId="110" borderId="56" applyNumberFormat="0" applyProtection="0">
      <alignment horizontal="left" vertical="top" indent="1"/>
    </xf>
    <xf numFmtId="165" fontId="2" fillId="110" borderId="56" applyNumberFormat="0" applyProtection="0">
      <alignment horizontal="left" vertical="top" indent="1"/>
    </xf>
    <xf numFmtId="165" fontId="2" fillId="110" borderId="56" applyNumberFormat="0" applyProtection="0">
      <alignment horizontal="left" vertical="top" indent="1"/>
    </xf>
    <xf numFmtId="165" fontId="2" fillId="110" borderId="56" applyNumberFormat="0" applyProtection="0">
      <alignment horizontal="left" vertical="top" indent="1"/>
    </xf>
    <xf numFmtId="165" fontId="2" fillId="61" borderId="56" applyNumberFormat="0" applyProtection="0">
      <alignment horizontal="left" vertical="center" indent="1"/>
    </xf>
    <xf numFmtId="165" fontId="2" fillId="61" borderId="56" applyNumberFormat="0" applyProtection="0">
      <alignment horizontal="left" vertical="center" indent="1"/>
    </xf>
    <xf numFmtId="165" fontId="2" fillId="61" borderId="56" applyNumberFormat="0" applyProtection="0">
      <alignment horizontal="left" vertical="center" indent="1"/>
    </xf>
    <xf numFmtId="165" fontId="2" fillId="61" borderId="56" applyNumberFormat="0" applyProtection="0">
      <alignment horizontal="left" vertical="center" indent="1"/>
    </xf>
    <xf numFmtId="165" fontId="2" fillId="61" borderId="56" applyNumberFormat="0" applyProtection="0">
      <alignment horizontal="left" vertical="top" indent="1"/>
    </xf>
    <xf numFmtId="165" fontId="2" fillId="61" borderId="56" applyNumberFormat="0" applyProtection="0">
      <alignment horizontal="left" vertical="top" indent="1"/>
    </xf>
    <xf numFmtId="165" fontId="2" fillId="61" borderId="56" applyNumberFormat="0" applyProtection="0">
      <alignment horizontal="left" vertical="top" indent="1"/>
    </xf>
    <xf numFmtId="165" fontId="2" fillId="61" borderId="56" applyNumberFormat="0" applyProtection="0">
      <alignment horizontal="left" vertical="top" indent="1"/>
    </xf>
    <xf numFmtId="165" fontId="2" fillId="111" borderId="56" applyNumberFormat="0" applyProtection="0">
      <alignment horizontal="left" vertical="center" indent="1"/>
    </xf>
    <xf numFmtId="165" fontId="2" fillId="111" borderId="56" applyNumberFormat="0" applyProtection="0">
      <alignment horizontal="left" vertical="center" indent="1"/>
    </xf>
    <xf numFmtId="165" fontId="2" fillId="111" borderId="56" applyNumberFormat="0" applyProtection="0">
      <alignment horizontal="left" vertical="center" indent="1"/>
    </xf>
    <xf numFmtId="165" fontId="2" fillId="111" borderId="56" applyNumberFormat="0" applyProtection="0">
      <alignment horizontal="left" vertical="center" indent="1"/>
    </xf>
    <xf numFmtId="165" fontId="2" fillId="111" borderId="56" applyNumberFormat="0" applyProtection="0">
      <alignment horizontal="left" vertical="top" indent="1"/>
    </xf>
    <xf numFmtId="165" fontId="2" fillId="111" borderId="56" applyNumberFormat="0" applyProtection="0">
      <alignment horizontal="left" vertical="top" indent="1"/>
    </xf>
    <xf numFmtId="165" fontId="2" fillId="111" borderId="56" applyNumberFormat="0" applyProtection="0">
      <alignment horizontal="left" vertical="top" indent="1"/>
    </xf>
    <xf numFmtId="165" fontId="2" fillId="111" borderId="56" applyNumberFormat="0" applyProtection="0">
      <alignment horizontal="left" vertical="top" indent="1"/>
    </xf>
    <xf numFmtId="165" fontId="2" fillId="47" borderId="33" applyNumberFormat="0">
      <protection locked="0"/>
    </xf>
    <xf numFmtId="165" fontId="2" fillId="47" borderId="33" applyNumberFormat="0">
      <protection locked="0"/>
    </xf>
    <xf numFmtId="4" fontId="238" fillId="48" borderId="55" applyNumberFormat="0" applyProtection="0">
      <alignment vertical="center"/>
    </xf>
    <xf numFmtId="4" fontId="239" fillId="48" borderId="55" applyNumberFormat="0" applyProtection="0">
      <alignment vertical="center"/>
    </xf>
    <xf numFmtId="4" fontId="232" fillId="108" borderId="55" applyNumberFormat="0" applyProtection="0">
      <alignment horizontal="left" vertical="center" indent="1"/>
    </xf>
    <xf numFmtId="165" fontId="112" fillId="39" borderId="56" applyNumberFormat="0" applyProtection="0">
      <alignment horizontal="left" vertical="top" indent="1"/>
    </xf>
    <xf numFmtId="165" fontId="112" fillId="39" borderId="56" applyNumberFormat="0" applyProtection="0">
      <alignment horizontal="left" vertical="top" indent="1"/>
    </xf>
    <xf numFmtId="165" fontId="112" fillId="39" borderId="56" applyNumberFormat="0" applyProtection="0">
      <alignment horizontal="left" vertical="top" indent="1"/>
    </xf>
    <xf numFmtId="165" fontId="112" fillId="39" borderId="56" applyNumberFormat="0" applyProtection="0">
      <alignment horizontal="left" vertical="top" indent="1"/>
    </xf>
    <xf numFmtId="4" fontId="240" fillId="48" borderId="55" applyNumberFormat="0" applyProtection="0">
      <alignment vertical="center"/>
    </xf>
    <xf numFmtId="4" fontId="241" fillId="48" borderId="55" applyNumberFormat="0" applyProtection="0">
      <alignment vertical="center"/>
    </xf>
    <xf numFmtId="4" fontId="49" fillId="0" borderId="0" applyNumberFormat="0" applyProtection="0">
      <alignment horizontal="left" vertical="center" indent="1"/>
    </xf>
    <xf numFmtId="165" fontId="112" fillId="110" borderId="56" applyNumberFormat="0" applyProtection="0">
      <alignment horizontal="left" vertical="top" indent="1"/>
    </xf>
    <xf numFmtId="165" fontId="112" fillId="110" borderId="56" applyNumberFormat="0" applyProtection="0">
      <alignment horizontal="left" vertical="top" indent="1"/>
    </xf>
    <xf numFmtId="165" fontId="112" fillId="110" borderId="56" applyNumberFormat="0" applyProtection="0">
      <alignment horizontal="left" vertical="top" indent="1"/>
    </xf>
    <xf numFmtId="165" fontId="112" fillId="110" borderId="56" applyNumberFormat="0" applyProtection="0">
      <alignment horizontal="left" vertical="top" indent="1"/>
    </xf>
    <xf numFmtId="4" fontId="242" fillId="48" borderId="55" applyNumberFormat="0" applyProtection="0">
      <alignment vertical="center"/>
    </xf>
    <xf numFmtId="4" fontId="243" fillId="48" borderId="55" applyNumberFormat="0" applyProtection="0">
      <alignment vertical="center"/>
    </xf>
    <xf numFmtId="4" fontId="232" fillId="97" borderId="55" applyNumberFormat="0" applyProtection="0">
      <alignment horizontal="left" vertical="center" indent="1"/>
    </xf>
    <xf numFmtId="4" fontId="244" fillId="109" borderId="55" applyNumberFormat="0" applyProtection="0">
      <alignment horizontal="left" indent="1"/>
    </xf>
    <xf numFmtId="4" fontId="245" fillId="48" borderId="55" applyNumberFormat="0" applyProtection="0">
      <alignment vertical="center"/>
    </xf>
    <xf numFmtId="0" fontId="246" fillId="51" borderId="0" applyNumberFormat="0" applyBorder="0" applyProtection="0"/>
    <xf numFmtId="0" fontId="247" fillId="0" borderId="57"/>
    <xf numFmtId="0" fontId="247" fillId="0" borderId="57"/>
    <xf numFmtId="0" fontId="247" fillId="0" borderId="57"/>
    <xf numFmtId="0" fontId="51" fillId="0" borderId="40">
      <alignment horizontal="center" vertical="center"/>
    </xf>
    <xf numFmtId="0" fontId="51" fillId="0" borderId="40">
      <alignment horizontal="center" vertical="center"/>
    </xf>
    <xf numFmtId="0" fontId="51" fillId="0" borderId="40">
      <alignment horizontal="center" vertical="center"/>
    </xf>
    <xf numFmtId="0" fontId="51" fillId="0" borderId="40">
      <alignment horizontal="center" vertical="center"/>
    </xf>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275" fontId="132" fillId="0" borderId="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5"/>
    <xf numFmtId="38" fontId="132" fillId="0" borderId="5"/>
    <xf numFmtId="38" fontId="132" fillId="0" borderId="5"/>
    <xf numFmtId="38" fontId="132" fillId="0" borderId="5"/>
    <xf numFmtId="38" fontId="132" fillId="0" borderId="5"/>
    <xf numFmtId="38" fontId="132" fillId="0" borderId="5"/>
    <xf numFmtId="38" fontId="132" fillId="0" borderId="5"/>
    <xf numFmtId="38" fontId="132" fillId="0" borderId="5"/>
    <xf numFmtId="38" fontId="132" fillId="0" borderId="5"/>
    <xf numFmtId="38" fontId="132" fillId="0" borderId="5"/>
    <xf numFmtId="38" fontId="132" fillId="0" borderId="5"/>
    <xf numFmtId="275" fontId="132" fillId="0" borderId="58"/>
    <xf numFmtId="38" fontId="132" fillId="0" borderId="5"/>
    <xf numFmtId="38" fontId="132" fillId="0" borderId="5"/>
    <xf numFmtId="38" fontId="132" fillId="0" borderId="5"/>
    <xf numFmtId="38" fontId="132" fillId="0" borderId="5"/>
    <xf numFmtId="38" fontId="132" fillId="0" borderId="5"/>
    <xf numFmtId="38" fontId="132" fillId="0" borderId="5"/>
    <xf numFmtId="38" fontId="132" fillId="0" borderId="5"/>
    <xf numFmtId="38" fontId="132" fillId="0" borderId="5"/>
    <xf numFmtId="38" fontId="132" fillId="0" borderId="5"/>
    <xf numFmtId="38" fontId="132" fillId="0" borderId="5"/>
    <xf numFmtId="38" fontId="132" fillId="0" borderId="5"/>
    <xf numFmtId="38" fontId="132" fillId="0" borderId="5"/>
    <xf numFmtId="38" fontId="132" fillId="0" borderId="5"/>
    <xf numFmtId="38" fontId="132" fillId="0" borderId="5"/>
    <xf numFmtId="38" fontId="132" fillId="0" borderId="5"/>
    <xf numFmtId="38" fontId="132" fillId="0" borderId="5"/>
    <xf numFmtId="38" fontId="132" fillId="0" borderId="5"/>
    <xf numFmtId="38" fontId="132" fillId="0" borderId="5"/>
    <xf numFmtId="38" fontId="132" fillId="0" borderId="5"/>
    <xf numFmtId="38" fontId="132" fillId="0" borderId="5"/>
    <xf numFmtId="38" fontId="132" fillId="0" borderId="5"/>
    <xf numFmtId="38" fontId="132" fillId="0" borderId="5"/>
    <xf numFmtId="38" fontId="132" fillId="0" borderId="5"/>
    <xf numFmtId="38" fontId="132" fillId="0" borderId="5"/>
    <xf numFmtId="276"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8"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8"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41" fontId="2" fillId="0" borderId="0" applyFont="0" applyFill="0" applyBorder="0" applyAlignment="0" applyProtection="0"/>
    <xf numFmtId="40" fontId="132" fillId="0" borderId="0" applyFont="0" applyFill="0" applyBorder="0" applyAlignment="0" applyProtection="0"/>
    <xf numFmtId="43" fontId="2" fillId="0" borderId="0" applyFont="0" applyFill="0" applyBorder="0" applyAlignment="0" applyProtection="0"/>
    <xf numFmtId="279" fontId="132"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165" fontId="248" fillId="0" borderId="0" applyNumberFormat="0" applyFill="0" applyBorder="0" applyAlignment="0" applyProtection="0"/>
    <xf numFmtId="166" fontId="51" fillId="0" borderId="0" applyNumberFormat="0" applyBorder="0" applyAlignment="0"/>
    <xf numFmtId="166" fontId="51" fillId="0" borderId="0" applyNumberFormat="0" applyBorder="0" applyAlignment="0"/>
    <xf numFmtId="0" fontId="249" fillId="87" borderId="59" applyNumberFormat="0" applyProtection="0"/>
    <xf numFmtId="165" fontId="52" fillId="0" borderId="0"/>
    <xf numFmtId="0" fontId="49" fillId="0" borderId="0">
      <alignment vertical="top"/>
    </xf>
    <xf numFmtId="0" fontId="2" fillId="0" borderId="0"/>
    <xf numFmtId="165" fontId="214" fillId="0" borderId="46">
      <alignment horizontal="left"/>
    </xf>
    <xf numFmtId="49" fontId="3" fillId="0" borderId="60">
      <alignment horizontal="left" wrapText="1"/>
    </xf>
    <xf numFmtId="49" fontId="3" fillId="0" borderId="60">
      <alignment horizontal="left" wrapText="1"/>
    </xf>
    <xf numFmtId="49" fontId="106" fillId="0" borderId="7">
      <alignment horizontal="left" wrapText="1"/>
    </xf>
    <xf numFmtId="49" fontId="3" fillId="0" borderId="7">
      <alignment horizontal="left" wrapText="1"/>
    </xf>
    <xf numFmtId="49" fontId="3" fillId="0" borderId="7">
      <alignment horizontal="left" wrapText="1"/>
    </xf>
    <xf numFmtId="49" fontId="28" fillId="0" borderId="7">
      <alignment horizontal="left" wrapText="1"/>
    </xf>
    <xf numFmtId="49" fontId="28" fillId="0" borderId="7">
      <alignment horizontal="left" wrapText="1"/>
    </xf>
    <xf numFmtId="49" fontId="106" fillId="0" borderId="7">
      <alignment horizontal="left" wrapText="1"/>
    </xf>
    <xf numFmtId="165" fontId="250" fillId="0" borderId="0"/>
    <xf numFmtId="0" fontId="251" fillId="0" borderId="0"/>
    <xf numFmtId="165" fontId="28" fillId="0" borderId="0"/>
    <xf numFmtId="0" fontId="112" fillId="0" borderId="0">
      <alignment vertical="top"/>
    </xf>
    <xf numFmtId="0" fontId="112" fillId="0" borderId="0">
      <alignment vertical="top"/>
    </xf>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112" borderId="33" applyNumberFormat="0" applyProtection="0">
      <alignment horizontal="center" vertical="top" wrapText="1"/>
    </xf>
    <xf numFmtId="0" fontId="124" fillId="112" borderId="33" applyNumberFormat="0" applyProtection="0">
      <alignment horizontal="center" vertical="top" wrapText="1"/>
    </xf>
    <xf numFmtId="0" fontId="124" fillId="112" borderId="33" applyNumberFormat="0" applyProtection="0">
      <alignment horizontal="center" vertical="top" wrapText="1"/>
    </xf>
    <xf numFmtId="0" fontId="124" fillId="1" borderId="26" applyNumberFormat="0" applyProtection="0">
      <alignment vertical="top" wrapText="1"/>
    </xf>
    <xf numFmtId="0" fontId="124" fillId="1" borderId="26" applyNumberFormat="0" applyProtection="0">
      <alignment vertical="top" wrapText="1"/>
    </xf>
    <xf numFmtId="0" fontId="124" fillId="1" borderId="26" applyNumberFormat="0" applyProtection="0">
      <alignment vertical="top" wrapText="1"/>
    </xf>
    <xf numFmtId="201" fontId="3" fillId="0" borderId="61" applyFill="0" applyProtection="0">
      <alignment horizontal="right" vertical="top"/>
    </xf>
    <xf numFmtId="201" fontId="3" fillId="0" borderId="61" applyFill="0" applyProtection="0">
      <alignment horizontal="right" vertical="top"/>
    </xf>
    <xf numFmtId="201" fontId="3" fillId="0" borderId="61" applyFill="0" applyProtection="0">
      <alignment horizontal="right" vertical="top"/>
    </xf>
    <xf numFmtId="201" fontId="124" fillId="0" borderId="33" applyFill="0" applyProtection="0">
      <alignment horizontal="right" vertical="top"/>
    </xf>
    <xf numFmtId="201" fontId="124" fillId="0" borderId="33" applyFill="0" applyProtection="0">
      <alignment horizontal="right" vertical="top"/>
    </xf>
    <xf numFmtId="201" fontId="124" fillId="0" borderId="33" applyFill="0" applyProtection="0">
      <alignment horizontal="right" vertical="top"/>
    </xf>
    <xf numFmtId="14" fontId="2" fillId="0" borderId="0" applyFont="0" applyFill="0" applyBorder="0" applyAlignment="0" applyProtection="0"/>
    <xf numFmtId="14" fontId="2" fillId="0" borderId="0" applyFont="0" applyFill="0" applyBorder="0" applyAlignment="0" applyProtection="0"/>
    <xf numFmtId="14" fontId="2" fillId="0" borderId="0" applyFont="0" applyFill="0" applyBorder="0" applyAlignment="0" applyProtection="0"/>
    <xf numFmtId="0" fontId="7" fillId="0" borderId="0" applyNumberFormat="0" applyFill="0" applyBorder="0">
      <alignment horizontal="center" wrapText="1"/>
    </xf>
    <xf numFmtId="0" fontId="134" fillId="0" borderId="0"/>
    <xf numFmtId="49" fontId="252" fillId="0" borderId="0">
      <alignment horizontal="center" vertical="center" wrapText="1"/>
    </xf>
    <xf numFmtId="49" fontId="252" fillId="0" borderId="0">
      <alignment horizontal="center" vertical="top" wrapText="1"/>
    </xf>
    <xf numFmtId="0" fontId="124" fillId="0" borderId="62"/>
    <xf numFmtId="169" fontId="253" fillId="0" borderId="0" applyProtection="0"/>
    <xf numFmtId="0" fontId="254" fillId="0" borderId="63" applyNumberFormat="0" applyFill="0" applyAlignment="0" applyProtection="0"/>
    <xf numFmtId="3" fontId="255" fillId="0" borderId="0"/>
    <xf numFmtId="0" fontId="256" fillId="0" borderId="0" applyBorder="0" applyProtection="0">
      <alignment vertical="center"/>
    </xf>
    <xf numFmtId="0" fontId="256" fillId="0" borderId="40" applyBorder="0" applyProtection="0">
      <alignment horizontal="right" vertical="center"/>
    </xf>
    <xf numFmtId="0" fontId="257" fillId="113" borderId="0" applyBorder="0" applyProtection="0">
      <alignment horizontal="centerContinuous" vertical="center"/>
    </xf>
    <xf numFmtId="0" fontId="257" fillId="114" borderId="40" applyBorder="0" applyProtection="0">
      <alignment horizontal="centerContinuous" vertical="center"/>
    </xf>
    <xf numFmtId="0" fontId="258" fillId="0" borderId="0" applyFill="0" applyBorder="0" applyProtection="0">
      <alignment horizontal="left"/>
    </xf>
    <xf numFmtId="0" fontId="259" fillId="0" borderId="44" applyFill="0" applyBorder="0" applyProtection="0">
      <alignment horizontal="left" vertical="top"/>
    </xf>
    <xf numFmtId="0" fontId="260" fillId="0" borderId="0" applyNumberFormat="0" applyFill="0" applyBorder="0" applyAlignment="0" applyProtection="0"/>
    <xf numFmtId="0" fontId="261" fillId="0" borderId="0" applyNumberFormat="0" applyFill="0" applyBorder="0" applyAlignment="0" applyProtection="0"/>
    <xf numFmtId="0" fontId="262" fillId="0" borderId="0"/>
    <xf numFmtId="165" fontId="2" fillId="0" borderId="0" applyNumberFormat="0"/>
    <xf numFmtId="0" fontId="2" fillId="0" borderId="0" applyNumberFormat="0"/>
    <xf numFmtId="37" fontId="124" fillId="0" borderId="0">
      <alignment wrapText="1"/>
    </xf>
    <xf numFmtId="37" fontId="124" fillId="0" borderId="0">
      <alignment wrapText="1"/>
    </xf>
    <xf numFmtId="37" fontId="124" fillId="0" borderId="0">
      <alignment wrapText="1"/>
    </xf>
    <xf numFmtId="49" fontId="112" fillId="0" borderId="0" applyFill="0" applyBorder="0" applyAlignment="0"/>
    <xf numFmtId="280" fontId="84" fillId="0" borderId="0" applyFill="0" applyBorder="0" applyAlignment="0"/>
    <xf numFmtId="204" fontId="2" fillId="0" borderId="0" applyFill="0" applyBorder="0" applyAlignment="0"/>
    <xf numFmtId="204" fontId="2" fillId="0" borderId="0" applyFill="0" applyBorder="0" applyAlignment="0"/>
    <xf numFmtId="165" fontId="2" fillId="0" borderId="0" applyNumberFormat="0"/>
    <xf numFmtId="0" fontId="263" fillId="0" borderId="0" applyNumberFormat="0" applyBorder="0" applyProtection="0"/>
    <xf numFmtId="0" fontId="264" fillId="0" borderId="0" applyNumberFormat="0" applyFill="0" applyBorder="0" applyAlignment="0" applyProtection="0"/>
    <xf numFmtId="0" fontId="265" fillId="0" borderId="0" applyNumberFormat="0" applyFill="0" applyBorder="0" applyAlignment="0" applyProtection="0"/>
    <xf numFmtId="281" fontId="27" fillId="0" borderId="0" applyFont="0" applyFill="0" applyBorder="0" applyAlignment="0" applyProtection="0"/>
    <xf numFmtId="0" fontId="2" fillId="0" borderId="0"/>
    <xf numFmtId="0" fontId="2" fillId="0" borderId="0"/>
    <xf numFmtId="21" fontId="51" fillId="0" borderId="0" applyFont="0" applyFill="0" applyBorder="0" applyProtection="0">
      <alignment horizontal="left"/>
    </xf>
    <xf numFmtId="0" fontId="7" fillId="0" borderId="0" applyNumberFormat="0" applyFill="0" applyBorder="0" applyProtection="0"/>
    <xf numFmtId="0" fontId="51" fillId="0" borderId="0">
      <alignment vertical="top"/>
    </xf>
    <xf numFmtId="0" fontId="216" fillId="0" borderId="0"/>
    <xf numFmtId="0" fontId="216" fillId="0" borderId="0"/>
    <xf numFmtId="0" fontId="7" fillId="0" borderId="7">
      <alignment horizontal="left" vertical="center" wrapText="1"/>
    </xf>
    <xf numFmtId="0" fontId="266" fillId="0" borderId="7">
      <alignment horizontal="left" vertical="center" wrapText="1"/>
    </xf>
    <xf numFmtId="0" fontId="266" fillId="0" borderId="7">
      <alignment horizontal="left" vertical="center" wrapText="1"/>
    </xf>
    <xf numFmtId="0" fontId="267" fillId="0" borderId="7">
      <alignment horizontal="left" vertical="center" wrapText="1"/>
    </xf>
    <xf numFmtId="0" fontId="267" fillId="0" borderId="7">
      <alignment horizontal="left" vertical="center" wrapText="1"/>
    </xf>
    <xf numFmtId="0" fontId="266" fillId="0" borderId="7">
      <alignment horizontal="left" vertical="center" wrapText="1"/>
    </xf>
    <xf numFmtId="0" fontId="266" fillId="0" borderId="7">
      <alignment horizontal="left" vertical="center" wrapText="1"/>
    </xf>
    <xf numFmtId="0" fontId="7" fillId="0" borderId="7">
      <alignment horizontal="left" vertical="center" wrapText="1"/>
    </xf>
    <xf numFmtId="0" fontId="268" fillId="0" borderId="0"/>
    <xf numFmtId="0" fontId="269" fillId="0" borderId="0" applyNumberFormat="0" applyBorder="0" applyProtection="0"/>
    <xf numFmtId="0" fontId="270" fillId="0" borderId="64" applyNumberFormat="0" applyProtection="0"/>
    <xf numFmtId="0" fontId="271" fillId="0" borderId="65" applyNumberFormat="0" applyProtection="0"/>
    <xf numFmtId="0" fontId="272" fillId="0" borderId="66" applyNumberFormat="0" applyProtection="0"/>
    <xf numFmtId="0" fontId="272" fillId="0" borderId="0" applyNumberFormat="0" applyBorder="0" applyProtection="0"/>
    <xf numFmtId="166" fontId="273" fillId="0" borderId="67"/>
    <xf numFmtId="0" fontId="274" fillId="0" borderId="0" applyNumberFormat="0" applyFill="0" applyBorder="0" applyAlignment="0" applyProtection="0"/>
    <xf numFmtId="0" fontId="275" fillId="0" borderId="50" applyNumberFormat="0" applyFill="0" applyAlignment="0" applyProtection="0"/>
    <xf numFmtId="0" fontId="214" fillId="0" borderId="0">
      <alignment vertical="center"/>
    </xf>
    <xf numFmtId="0" fontId="276" fillId="0" borderId="50" applyNumberFormat="0" applyFill="0" applyAlignment="0" applyProtection="0"/>
    <xf numFmtId="0" fontId="276" fillId="0" borderId="50" applyNumberFormat="0" applyFill="0" applyAlignment="0" applyProtection="0"/>
    <xf numFmtId="0" fontId="276" fillId="0" borderId="50" applyNumberFormat="0" applyFill="0" applyAlignment="0" applyProtection="0"/>
    <xf numFmtId="0" fontId="214" fillId="0" borderId="0">
      <alignment vertical="center"/>
    </xf>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166" fontId="273" fillId="0" borderId="68"/>
    <xf numFmtId="0" fontId="277" fillId="0" borderId="17" applyNumberFormat="0" applyFill="0" applyAlignment="0" applyProtection="0"/>
    <xf numFmtId="166" fontId="273" fillId="0" borderId="67"/>
    <xf numFmtId="166" fontId="273" fillId="0" borderId="67"/>
    <xf numFmtId="166" fontId="273" fillId="0" borderId="67"/>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166" fontId="273" fillId="0" borderId="67"/>
    <xf numFmtId="0" fontId="129" fillId="0" borderId="51" applyNumberFormat="0" applyFill="0" applyAlignment="0" applyProtection="0"/>
    <xf numFmtId="166" fontId="273" fillId="0" borderId="67"/>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0" fontId="214" fillId="0" borderId="0">
      <alignment vertical="center"/>
    </xf>
    <xf numFmtId="0" fontId="214" fillId="0" borderId="0">
      <alignment vertical="center"/>
    </xf>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0" fontId="214" fillId="0" borderId="0">
      <alignment vertical="center"/>
    </xf>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166" fontId="273" fillId="0" borderId="67"/>
    <xf numFmtId="2"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27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2"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27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5" fontId="221" fillId="55" borderId="26"/>
    <xf numFmtId="165" fontId="221" fillId="55" borderId="26"/>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70" applyNumberFormat="0" applyFont="0" applyFill="0" applyAlignment="0" applyProtection="0"/>
    <xf numFmtId="0" fontId="29" fillId="0" borderId="71">
      <protection locked="0"/>
    </xf>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198" fontId="279" fillId="0" borderId="0" applyFont="0" applyFill="0" applyBorder="0" applyAlignment="0" applyProtection="0"/>
    <xf numFmtId="282" fontId="2" fillId="0" borderId="0" applyFont="0" applyFill="0" applyBorder="0" applyAlignment="0" applyProtection="0"/>
    <xf numFmtId="282" fontId="2" fillId="0" borderId="0" applyFont="0" applyFill="0" applyBorder="0" applyAlignment="0" applyProtection="0"/>
    <xf numFmtId="0" fontId="280" fillId="0" borderId="0" applyNumberFormat="0" applyFill="0" applyBorder="0" applyAlignment="0" applyProtection="0"/>
    <xf numFmtId="165" fontId="27" fillId="0" borderId="0"/>
    <xf numFmtId="165" fontId="2" fillId="0" borderId="0">
      <alignment horizontal="center"/>
    </xf>
    <xf numFmtId="283" fontId="2" fillId="0" borderId="0">
      <alignment horizontal="center"/>
    </xf>
    <xf numFmtId="284" fontId="7" fillId="0" borderId="0"/>
    <xf numFmtId="165" fontId="2" fillId="0" borderId="72"/>
    <xf numFmtId="0" fontId="2" fillId="39" borderId="19" applyNumberFormat="0" applyFont="0" applyAlignment="0" applyProtection="0"/>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74" fontId="29"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74" fontId="29"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6"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165" fontId="132" fillId="0" borderId="0"/>
    <xf numFmtId="287" fontId="279" fillId="0" borderId="0" applyFont="0" applyFill="0" applyBorder="0" applyAlignment="0" applyProtection="0"/>
    <xf numFmtId="288" fontId="2" fillId="0" borderId="0" applyFont="0" applyFill="0" applyBorder="0" applyAlignment="0" applyProtection="0"/>
    <xf numFmtId="289" fontId="2" fillId="0" borderId="0" applyFont="0" applyFill="0" applyBorder="0" applyAlignment="0" applyProtection="0"/>
    <xf numFmtId="289" fontId="2" fillId="0" borderId="0" applyFont="0" applyFill="0" applyBorder="0" applyAlignment="0" applyProtection="0"/>
    <xf numFmtId="290" fontId="2" fillId="0" borderId="0" applyFont="0" applyFill="0" applyBorder="0" applyAlignment="0" applyProtection="0"/>
    <xf numFmtId="0" fontId="281" fillId="115" borderId="73" applyNumberFormat="0" applyProtection="0"/>
    <xf numFmtId="0" fontId="28" fillId="0" borderId="0"/>
    <xf numFmtId="0" fontId="2" fillId="0" borderId="0"/>
    <xf numFmtId="0" fontId="28" fillId="0" borderId="0"/>
    <xf numFmtId="0" fontId="2" fillId="0" borderId="0"/>
    <xf numFmtId="0" fontId="28" fillId="0" borderId="0"/>
    <xf numFmtId="38" fontId="132" fillId="0" borderId="0" applyFont="0" applyFill="0" applyBorder="0" applyAlignment="0" applyProtection="0"/>
    <xf numFmtId="40" fontId="13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132" fillId="0" borderId="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132" fillId="0" borderId="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291" fontId="2" fillId="0" borderId="0" applyFont="0" applyFill="0" applyBorder="0" applyAlignment="0" applyProtection="0"/>
    <xf numFmtId="292" fontId="84" fillId="0" borderId="0" applyFont="0" applyFill="0" applyBorder="0" applyAlignment="0" applyProtection="0"/>
    <xf numFmtId="293" fontId="2" fillId="0" borderId="0" applyFont="0" applyFill="0" applyBorder="0" applyAlignment="0" applyProtection="0"/>
    <xf numFmtId="217" fontId="2" fillId="0" borderId="0" applyFont="0" applyFill="0" applyBorder="0" applyAlignment="0" applyProtection="0"/>
    <xf numFmtId="294" fontId="84" fillId="0" borderId="0" applyFont="0" applyFill="0" applyBorder="0" applyAlignment="0" applyProtection="0"/>
    <xf numFmtId="0" fontId="1" fillId="0" borderId="0" applyNumberFormat="0" applyFill="0" applyBorder="0" applyAlignment="0" applyProtection="0"/>
    <xf numFmtId="165" fontId="282" fillId="0" borderId="0" applyNumberFormat="0" applyFont="0" applyFill="0" applyBorder="0" applyAlignment="0" applyProtection="0">
      <alignment vertical="top"/>
    </xf>
    <xf numFmtId="0" fontId="282" fillId="0" borderId="0" applyNumberFormat="0" applyFont="0" applyFill="0" applyBorder="0" applyAlignment="0" applyProtection="0">
      <alignment vertical="top"/>
    </xf>
    <xf numFmtId="165" fontId="283" fillId="0" borderId="0" applyNumberFormat="0" applyFont="0" applyFill="0" applyBorder="0" applyAlignment="0" applyProtection="0">
      <alignment vertical="top"/>
    </xf>
    <xf numFmtId="0" fontId="283" fillId="0" borderId="0" applyNumberFormat="0" applyFont="0" applyFill="0" applyBorder="0" applyAlignment="0" applyProtection="0">
      <alignment vertical="top"/>
    </xf>
    <xf numFmtId="165" fontId="283" fillId="0" borderId="0" applyNumberFormat="0" applyFont="0" applyFill="0" applyBorder="0" applyAlignment="0" applyProtection="0">
      <alignment vertical="top"/>
    </xf>
    <xf numFmtId="0" fontId="283" fillId="0" borderId="0" applyNumberFormat="0" applyFont="0" applyFill="0" applyBorder="0" applyAlignment="0" applyProtection="0">
      <alignment vertical="top"/>
    </xf>
    <xf numFmtId="165" fontId="282" fillId="0" borderId="0" applyNumberFormat="0" applyFont="0" applyFill="0" applyBorder="0" applyAlignment="0" applyProtection="0"/>
    <xf numFmtId="0" fontId="282" fillId="0" borderId="0" applyNumberFormat="0" applyFont="0" applyFill="0" applyBorder="0" applyAlignment="0" applyProtection="0"/>
    <xf numFmtId="165" fontId="282" fillId="0" borderId="0" applyNumberFormat="0" applyFont="0" applyFill="0" applyBorder="0" applyAlignment="0" applyProtection="0">
      <alignment horizontal="left" vertical="top"/>
    </xf>
    <xf numFmtId="0" fontId="282" fillId="0" borderId="0" applyNumberFormat="0" applyFont="0" applyFill="0" applyBorder="0" applyAlignment="0" applyProtection="0">
      <alignment horizontal="left" vertical="top"/>
    </xf>
    <xf numFmtId="165" fontId="282" fillId="0" borderId="0" applyNumberFormat="0" applyFont="0" applyFill="0" applyBorder="0" applyAlignment="0" applyProtection="0">
      <alignment horizontal="left" vertical="top"/>
    </xf>
    <xf numFmtId="0" fontId="282" fillId="0" borderId="0" applyNumberFormat="0" applyFont="0" applyFill="0" applyBorder="0" applyAlignment="0" applyProtection="0">
      <alignment horizontal="left" vertical="top"/>
    </xf>
    <xf numFmtId="165" fontId="282" fillId="0" borderId="0" applyNumberFormat="0" applyFont="0" applyFill="0" applyBorder="0" applyAlignment="0" applyProtection="0">
      <alignment horizontal="left" vertical="top"/>
    </xf>
    <xf numFmtId="0" fontId="282" fillId="0" borderId="0" applyNumberFormat="0" applyFont="0" applyFill="0" applyBorder="0" applyAlignment="0" applyProtection="0">
      <alignment horizontal="left" vertical="top"/>
    </xf>
    <xf numFmtId="165" fontId="284" fillId="0" borderId="0" applyNumberFormat="0" applyFont="0" applyFill="0" applyBorder="0" applyAlignment="0" applyProtection="0">
      <alignment horizontal="center"/>
    </xf>
    <xf numFmtId="0" fontId="284" fillId="0" borderId="0" applyNumberFormat="0" applyFont="0" applyFill="0" applyBorder="0" applyAlignment="0" applyProtection="0">
      <alignment horizontal="center"/>
    </xf>
    <xf numFmtId="165" fontId="284" fillId="0" borderId="0" applyNumberFormat="0" applyFont="0" applyFill="0" applyBorder="0" applyAlignment="0" applyProtection="0">
      <alignment horizontal="center"/>
    </xf>
    <xf numFmtId="0" fontId="284" fillId="0" borderId="0" applyNumberFormat="0" applyFont="0" applyFill="0" applyBorder="0" applyAlignment="0" applyProtection="0">
      <alignment horizontal="center"/>
    </xf>
    <xf numFmtId="165" fontId="51" fillId="0" borderId="0"/>
    <xf numFmtId="0" fontId="285" fillId="0" borderId="0" applyNumberFormat="0" applyFont="0" applyFill="0" applyBorder="0" applyAlignment="0" applyProtection="0"/>
    <xf numFmtId="165" fontId="286" fillId="0" borderId="0">
      <alignment horizontal="left" wrapText="1"/>
    </xf>
    <xf numFmtId="0" fontId="286" fillId="0" borderId="0">
      <alignment horizontal="left" wrapText="1"/>
    </xf>
    <xf numFmtId="165" fontId="287" fillId="0" borderId="40" applyNumberFormat="0" applyFont="0" applyFill="0" applyBorder="0" applyAlignment="0" applyProtection="0">
      <alignment horizontal="center" wrapText="1"/>
    </xf>
    <xf numFmtId="165" fontId="287" fillId="0" borderId="40" applyNumberFormat="0" applyFont="0" applyFill="0" applyBorder="0" applyAlignment="0" applyProtection="0">
      <alignment horizontal="center" wrapText="1"/>
    </xf>
    <xf numFmtId="165" fontId="287" fillId="0" borderId="40" applyNumberFormat="0" applyFont="0" applyFill="0" applyBorder="0" applyAlignment="0" applyProtection="0">
      <alignment horizontal="center" wrapText="1"/>
    </xf>
    <xf numFmtId="0" fontId="287" fillId="0" borderId="40" applyNumberFormat="0" applyFont="0" applyFill="0" applyBorder="0" applyAlignment="0" applyProtection="0">
      <alignment horizontal="center" wrapText="1"/>
    </xf>
    <xf numFmtId="295" fontId="52" fillId="0" borderId="0" applyNumberFormat="0" applyFont="0" applyFill="0" applyBorder="0" applyAlignment="0" applyProtection="0">
      <alignment horizontal="right"/>
    </xf>
    <xf numFmtId="165" fontId="287" fillId="0" borderId="0" applyNumberFormat="0" applyFont="0" applyFill="0" applyBorder="0" applyAlignment="0" applyProtection="0">
      <alignment horizontal="left" indent="1"/>
    </xf>
    <xf numFmtId="0" fontId="287" fillId="0" borderId="0" applyNumberFormat="0" applyFont="0" applyFill="0" applyBorder="0" applyAlignment="0" applyProtection="0">
      <alignment horizontal="left" indent="1"/>
    </xf>
    <xf numFmtId="296" fontId="287" fillId="0" borderId="0" applyNumberFormat="0" applyFont="0" applyFill="0" applyBorder="0" applyAlignment="0" applyProtection="0"/>
    <xf numFmtId="165" fontId="51" fillId="0" borderId="40" applyNumberFormat="0" applyFont="0" applyFill="0" applyAlignment="0" applyProtection="0">
      <alignment horizontal="center"/>
    </xf>
    <xf numFmtId="165" fontId="51" fillId="0" borderId="40" applyNumberFormat="0" applyFont="0" applyFill="0" applyAlignment="0" applyProtection="0">
      <alignment horizontal="center"/>
    </xf>
    <xf numFmtId="165" fontId="51" fillId="0" borderId="40" applyNumberFormat="0" applyFont="0" applyFill="0" applyAlignment="0" applyProtection="0">
      <alignment horizontal="center"/>
    </xf>
    <xf numFmtId="0" fontId="285" fillId="0" borderId="7" applyNumberFormat="0" applyFont="0" applyFill="0" applyBorder="0" applyAlignment="0" applyProtection="0"/>
    <xf numFmtId="165" fontId="51" fillId="0" borderId="0" applyNumberFormat="0" applyFont="0" applyFill="0" applyBorder="0" applyAlignment="0" applyProtection="0">
      <alignment horizontal="left" wrapText="1" indent="1"/>
    </xf>
    <xf numFmtId="0" fontId="51" fillId="0" borderId="0" applyNumberFormat="0" applyFont="0" applyFill="0" applyBorder="0" applyAlignment="0" applyProtection="0">
      <alignment horizontal="left" wrapText="1" indent="1"/>
    </xf>
    <xf numFmtId="165" fontId="287" fillId="0" borderId="0" applyNumberFormat="0" applyFont="0" applyFill="0" applyBorder="0" applyAlignment="0" applyProtection="0">
      <alignment horizontal="left" indent="1"/>
    </xf>
    <xf numFmtId="0" fontId="287" fillId="0" borderId="0" applyNumberFormat="0" applyFont="0" applyFill="0" applyBorder="0" applyAlignment="0" applyProtection="0">
      <alignment horizontal="left" indent="1"/>
    </xf>
    <xf numFmtId="165" fontId="51" fillId="0" borderId="0" applyNumberFormat="0" applyFont="0" applyFill="0" applyBorder="0" applyAlignment="0" applyProtection="0">
      <alignment horizontal="left" wrapText="1" indent="2"/>
    </xf>
    <xf numFmtId="0" fontId="51" fillId="0" borderId="0" applyNumberFormat="0" applyFont="0" applyFill="0" applyBorder="0" applyAlignment="0" applyProtection="0">
      <alignment horizontal="left" wrapText="1" indent="2"/>
    </xf>
    <xf numFmtId="297" fontId="51" fillId="0" borderId="0">
      <alignment horizontal="right"/>
    </xf>
    <xf numFmtId="297" fontId="51" fillId="0" borderId="0">
      <alignment horizontal="right"/>
    </xf>
    <xf numFmtId="297" fontId="51" fillId="0" borderId="0">
      <alignment horizontal="right"/>
    </xf>
    <xf numFmtId="1" fontId="84" fillId="0" borderId="0">
      <alignment vertical="top" wrapText="1"/>
    </xf>
    <xf numFmtId="0" fontId="2" fillId="116" borderId="0" applyNumberFormat="0" applyFont="0" applyBorder="0" applyAlignment="0" applyProtection="0"/>
    <xf numFmtId="0" fontId="2" fillId="66" borderId="0" applyNumberFormat="0" applyFont="0" applyBorder="0" applyAlignment="0" applyProtection="0"/>
    <xf numFmtId="0" fontId="2" fillId="74" borderId="0" applyNumberFormat="0" applyFont="0" applyBorder="0" applyAlignment="0" applyProtection="0"/>
    <xf numFmtId="0" fontId="2" fillId="41" borderId="0" applyNumberFormat="0" applyFont="0" applyBorder="0" applyAlignment="0" applyProtection="0"/>
    <xf numFmtId="0" fontId="2" fillId="117" borderId="0" applyNumberFormat="0" applyFont="0" applyBorder="0" applyAlignment="0" applyProtection="0"/>
    <xf numFmtId="0" fontId="27" fillId="0" borderId="0"/>
    <xf numFmtId="0" fontId="161" fillId="0" borderId="0" applyProtection="0"/>
    <xf numFmtId="165" fontId="288" fillId="0" borderId="0" applyNumberFormat="0" applyFill="0" applyBorder="0" applyAlignment="0" applyProtection="0"/>
    <xf numFmtId="165" fontId="289" fillId="0" borderId="0" applyNumberFormat="0" applyFill="0" applyBorder="0" applyAlignment="0" applyProtection="0"/>
    <xf numFmtId="164" fontId="10" fillId="0" borderId="0">
      <alignment horizontal="right"/>
    </xf>
    <xf numFmtId="0" fontId="290" fillId="38" borderId="0" applyNumberFormat="0" applyBorder="0" applyAlignment="0" applyProtection="0"/>
    <xf numFmtId="10" fontId="27" fillId="0" borderId="0"/>
    <xf numFmtId="165" fontId="291" fillId="45" borderId="22" applyNumberFormat="0" applyAlignment="0" applyProtection="0"/>
    <xf numFmtId="165" fontId="291" fillId="45" borderId="22" applyNumberFormat="0" applyAlignment="0" applyProtection="0"/>
    <xf numFmtId="165" fontId="291" fillId="45" borderId="22" applyNumberFormat="0" applyAlignment="0" applyProtection="0"/>
    <xf numFmtId="165" fontId="291" fillId="45" borderId="22" applyNumberFormat="0" applyAlignment="0" applyProtection="0"/>
    <xf numFmtId="165" fontId="292" fillId="37" borderId="15" applyNumberFormat="0" applyAlignment="0" applyProtection="0"/>
    <xf numFmtId="165" fontId="65" fillId="118" borderId="0" applyNumberFormat="0" applyBorder="0" applyAlignment="0" applyProtection="0"/>
    <xf numFmtId="165" fontId="65" fillId="44" borderId="0" applyNumberFormat="0" applyBorder="0" applyAlignment="0" applyProtection="0"/>
    <xf numFmtId="165" fontId="65" fillId="67" borderId="0" applyNumberFormat="0" applyBorder="0" applyAlignment="0" applyProtection="0"/>
    <xf numFmtId="165" fontId="65" fillId="43" borderId="0" applyNumberFormat="0" applyBorder="0" applyAlignment="0" applyProtection="0"/>
    <xf numFmtId="165" fontId="65" fillId="40" borderId="0" applyNumberFormat="0" applyBorder="0" applyAlignment="0" applyProtection="0"/>
    <xf numFmtId="165" fontId="65" fillId="41" borderId="0" applyNumberFormat="0" applyBorder="0" applyAlignment="0" applyProtection="0"/>
    <xf numFmtId="165" fontId="293" fillId="47" borderId="21" applyNumberFormat="0" applyAlignment="0" applyProtection="0"/>
    <xf numFmtId="165" fontId="293" fillId="47" borderId="21" applyNumberFormat="0" applyAlignment="0" applyProtection="0"/>
    <xf numFmtId="165" fontId="293" fillId="47" borderId="21" applyNumberFormat="0" applyAlignment="0" applyProtection="0"/>
    <xf numFmtId="165" fontId="293" fillId="47" borderId="21" applyNumberFormat="0" applyAlignment="0" applyProtection="0"/>
    <xf numFmtId="165" fontId="294" fillId="0" borderId="0" applyNumberFormat="0" applyFill="0" applyBorder="0" applyAlignment="0" applyProtection="0"/>
    <xf numFmtId="165" fontId="295" fillId="0" borderId="74" applyNumberFormat="0" applyFill="0" applyAlignment="0" applyProtection="0"/>
    <xf numFmtId="165" fontId="296" fillId="0" borderId="75" applyNumberFormat="0" applyFill="0" applyAlignment="0" applyProtection="0"/>
    <xf numFmtId="165" fontId="297" fillId="0" borderId="76" applyNumberFormat="0" applyFill="0" applyAlignment="0" applyProtection="0"/>
    <xf numFmtId="165" fontId="297" fillId="0" borderId="0" applyNumberFormat="0" applyFill="0" applyBorder="0" applyAlignment="0" applyProtection="0"/>
    <xf numFmtId="165" fontId="298" fillId="59" borderId="0" applyNumberFormat="0" applyBorder="0" applyAlignment="0" applyProtection="0"/>
    <xf numFmtId="165" fontId="299" fillId="57" borderId="0" applyNumberFormat="0" applyBorder="0" applyAlignment="0" applyProtection="0"/>
    <xf numFmtId="298" fontId="300" fillId="0" borderId="0" applyFont="0" applyFill="0" applyBorder="0" applyAlignment="0" applyProtection="0"/>
    <xf numFmtId="299" fontId="300" fillId="0" borderId="0" applyFont="0" applyFill="0" applyBorder="0" applyAlignment="0" applyProtection="0"/>
    <xf numFmtId="165" fontId="301" fillId="45" borderId="0" applyNumberFormat="0" applyBorder="0" applyAlignment="0" applyProtection="0"/>
    <xf numFmtId="165" fontId="302" fillId="0" borderId="0" applyNumberFormat="0" applyFill="0" applyBorder="0" applyAlignment="0" applyProtection="0"/>
    <xf numFmtId="165" fontId="303" fillId="39" borderId="19" applyNumberFormat="0" applyFont="0" applyAlignment="0" applyProtection="0"/>
    <xf numFmtId="165" fontId="303" fillId="39" borderId="19" applyNumberFormat="0" applyFont="0" applyAlignment="0" applyProtection="0"/>
    <xf numFmtId="165" fontId="303" fillId="39" borderId="19" applyNumberFormat="0" applyFont="0" applyAlignment="0" applyProtection="0"/>
    <xf numFmtId="165" fontId="303" fillId="39" borderId="19" applyNumberFormat="0" applyFont="0" applyAlignment="0" applyProtection="0"/>
    <xf numFmtId="165" fontId="302" fillId="0" borderId="77" applyNumberFormat="0" applyFill="0" applyAlignment="0" applyProtection="0"/>
    <xf numFmtId="165" fontId="304" fillId="0" borderId="78" applyNumberFormat="0" applyFill="0" applyAlignment="0" applyProtection="0"/>
    <xf numFmtId="165" fontId="304" fillId="0" borderId="78" applyNumberFormat="0" applyFill="0" applyAlignment="0" applyProtection="0"/>
    <xf numFmtId="165" fontId="304" fillId="0" borderId="78" applyNumberFormat="0" applyFill="0" applyAlignment="0" applyProtection="0"/>
    <xf numFmtId="165" fontId="304" fillId="0" borderId="78" applyNumberFormat="0" applyFill="0" applyAlignment="0" applyProtection="0"/>
    <xf numFmtId="165" fontId="305" fillId="0" borderId="0" applyNumberFormat="0" applyFill="0" applyBorder="0" applyAlignment="0" applyProtection="0"/>
    <xf numFmtId="165" fontId="306" fillId="47" borderId="22" applyNumberFormat="0" applyAlignment="0" applyProtection="0"/>
    <xf numFmtId="165" fontId="306" fillId="47" borderId="22" applyNumberFormat="0" applyAlignment="0" applyProtection="0"/>
    <xf numFmtId="165" fontId="306" fillId="47" borderId="22" applyNumberFormat="0" applyAlignment="0" applyProtection="0"/>
    <xf numFmtId="165" fontId="306" fillId="47" borderId="22" applyNumberFormat="0" applyAlignment="0" applyProtection="0"/>
    <xf numFmtId="0" fontId="66" fillId="118" borderId="0" applyNumberFormat="0" applyBorder="0" applyAlignment="0" applyProtection="0"/>
    <xf numFmtId="0" fontId="66" fillId="86" borderId="0" applyNumberFormat="0" applyBorder="0" applyAlignment="0" applyProtection="0"/>
    <xf numFmtId="0" fontId="66" fillId="44" borderId="0" applyNumberFormat="0" applyBorder="0" applyAlignment="0" applyProtection="0"/>
    <xf numFmtId="0" fontId="66" fillId="41" borderId="0" applyNumberFormat="0" applyBorder="0" applyAlignment="0" applyProtection="0"/>
    <xf numFmtId="0" fontId="66" fillId="67" borderId="0" applyNumberFormat="0" applyBorder="0" applyAlignment="0" applyProtection="0"/>
    <xf numFmtId="0" fontId="66" fillId="42" borderId="0" applyNumberFormat="0" applyBorder="0" applyAlignment="0" applyProtection="0"/>
    <xf numFmtId="0" fontId="66" fillId="43" borderId="0" applyNumberFormat="0" applyBorder="0" applyAlignment="0" applyProtection="0"/>
    <xf numFmtId="0" fontId="66" fillId="73" borderId="0" applyNumberFormat="0" applyBorder="0" applyAlignment="0" applyProtection="0"/>
    <xf numFmtId="0" fontId="66" fillId="40" borderId="0" applyNumberFormat="0" applyBorder="0" applyAlignment="0" applyProtection="0"/>
    <xf numFmtId="0" fontId="66" fillId="41" borderId="0" applyNumberFormat="0" applyBorder="0" applyAlignment="0" applyProtection="0"/>
    <xf numFmtId="0" fontId="66" fillId="44" borderId="0" applyNumberFormat="0" applyBorder="0" applyAlignment="0" applyProtection="0"/>
    <xf numFmtId="0" fontId="307" fillId="60" borderId="22" applyNumberFormat="0" applyAlignment="0" applyProtection="0"/>
    <xf numFmtId="0" fontId="308" fillId="60" borderId="22" applyNumberFormat="0" applyAlignment="0" applyProtection="0"/>
    <xf numFmtId="0" fontId="308" fillId="60" borderId="22" applyNumberFormat="0" applyAlignment="0" applyProtection="0"/>
    <xf numFmtId="0" fontId="308" fillId="60" borderId="22" applyNumberFormat="0" applyAlignment="0" applyProtection="0"/>
    <xf numFmtId="0" fontId="308" fillId="45" borderId="22" applyNumberFormat="0" applyAlignment="0" applyProtection="0"/>
    <xf numFmtId="0" fontId="308" fillId="45" borderId="22" applyNumberFormat="0" applyAlignment="0" applyProtection="0"/>
    <xf numFmtId="0" fontId="309" fillId="47" borderId="21" applyNumberFormat="0" applyAlignment="0" applyProtection="0"/>
    <xf numFmtId="0" fontId="309" fillId="55" borderId="21" applyNumberFormat="0" applyAlignment="0" applyProtection="0"/>
    <xf numFmtId="0" fontId="309" fillId="55" borderId="21" applyNumberFormat="0" applyAlignment="0" applyProtection="0"/>
    <xf numFmtId="0" fontId="309" fillId="55" borderId="21" applyNumberFormat="0" applyAlignment="0" applyProtection="0"/>
    <xf numFmtId="0" fontId="309" fillId="47" borderId="21" applyNumberFormat="0" applyAlignment="0" applyProtection="0"/>
    <xf numFmtId="0" fontId="309" fillId="47" borderId="21" applyNumberFormat="0" applyAlignment="0" applyProtection="0"/>
    <xf numFmtId="0" fontId="310" fillId="47" borderId="22" applyNumberFormat="0" applyAlignment="0" applyProtection="0"/>
    <xf numFmtId="0" fontId="311" fillId="55" borderId="22" applyNumberFormat="0" applyAlignment="0" applyProtection="0"/>
    <xf numFmtId="0" fontId="311" fillId="55" borderId="22" applyNumberFormat="0" applyAlignment="0" applyProtection="0"/>
    <xf numFmtId="0" fontId="311" fillId="55" borderId="22" applyNumberFormat="0" applyAlignment="0" applyProtection="0"/>
    <xf numFmtId="0" fontId="310" fillId="47" borderId="22" applyNumberFormat="0" applyAlignment="0" applyProtection="0"/>
    <xf numFmtId="0" fontId="310" fillId="47" borderId="22" applyNumberFormat="0" applyAlignment="0" applyProtection="0"/>
    <xf numFmtId="165" fontId="312" fillId="0" borderId="0" applyProtection="0"/>
    <xf numFmtId="0" fontId="312" fillId="0" borderId="0" applyProtection="0"/>
    <xf numFmtId="0" fontId="312" fillId="0" borderId="0" applyProtection="0"/>
    <xf numFmtId="165" fontId="312" fillId="0" borderId="0" applyProtection="0"/>
    <xf numFmtId="275" fontId="51" fillId="0" borderId="0" applyFont="0" applyFill="0" applyBorder="0" applyAlignment="0" applyProtection="0"/>
    <xf numFmtId="300" fontId="51" fillId="0" borderId="0" applyFont="0" applyFill="0" applyBorder="0" applyAlignment="0" applyProtection="0"/>
    <xf numFmtId="0" fontId="313" fillId="0" borderId="74" applyNumberFormat="0" applyFill="0" applyAlignment="0" applyProtection="0"/>
    <xf numFmtId="0" fontId="314" fillId="0" borderId="50" applyNumberFormat="0" applyFill="0" applyAlignment="0" applyProtection="0"/>
    <xf numFmtId="0" fontId="315" fillId="0" borderId="75" applyNumberFormat="0" applyFill="0" applyAlignment="0" applyProtection="0"/>
    <xf numFmtId="0" fontId="316" fillId="0" borderId="17" applyNumberFormat="0" applyFill="0" applyAlignment="0" applyProtection="0"/>
    <xf numFmtId="0" fontId="317" fillId="0" borderId="76" applyNumberFormat="0" applyFill="0" applyAlignment="0" applyProtection="0"/>
    <xf numFmtId="0" fontId="318" fillId="0" borderId="51" applyNumberFormat="0" applyFill="0" applyAlignment="0" applyProtection="0"/>
    <xf numFmtId="0" fontId="317" fillId="0" borderId="0" applyNumberFormat="0" applyFill="0" applyBorder="0" applyAlignment="0" applyProtection="0"/>
    <xf numFmtId="0" fontId="318" fillId="0" borderId="0" applyNumberFormat="0" applyFill="0" applyBorder="0" applyAlignment="0" applyProtection="0"/>
    <xf numFmtId="165" fontId="319" fillId="0" borderId="0" applyProtection="0"/>
    <xf numFmtId="0" fontId="319" fillId="0" borderId="0" applyProtection="0"/>
    <xf numFmtId="165" fontId="320" fillId="0" borderId="0" applyProtection="0"/>
    <xf numFmtId="0" fontId="320" fillId="0" borderId="0" applyProtection="0"/>
    <xf numFmtId="0" fontId="321" fillId="0" borderId="78" applyNumberFormat="0" applyFill="0" applyAlignment="0" applyProtection="0"/>
    <xf numFmtId="0" fontId="321" fillId="0" borderId="63" applyNumberFormat="0" applyFill="0" applyAlignment="0" applyProtection="0"/>
    <xf numFmtId="0" fontId="321" fillId="0" borderId="63" applyNumberFormat="0" applyFill="0" applyAlignment="0" applyProtection="0"/>
    <xf numFmtId="0" fontId="321" fillId="0" borderId="78" applyNumberFormat="0" applyFill="0" applyAlignment="0" applyProtection="0"/>
    <xf numFmtId="165" fontId="312" fillId="0" borderId="71" applyProtection="0"/>
    <xf numFmtId="0" fontId="312" fillId="0" borderId="71" applyProtection="0"/>
    <xf numFmtId="0" fontId="312" fillId="0" borderId="71" applyProtection="0"/>
    <xf numFmtId="0" fontId="312" fillId="0" borderId="71" applyProtection="0"/>
    <xf numFmtId="0" fontId="312" fillId="0" borderId="71" applyProtection="0"/>
    <xf numFmtId="0" fontId="312" fillId="0" borderId="71" applyProtection="0"/>
    <xf numFmtId="165" fontId="312" fillId="0" borderId="71" applyProtection="0"/>
    <xf numFmtId="0" fontId="322" fillId="37" borderId="15" applyNumberFormat="0" applyAlignment="0" applyProtection="0"/>
    <xf numFmtId="0" fontId="323" fillId="0" borderId="0" applyNumberFormat="0" applyFill="0" applyBorder="0" applyAlignment="0" applyProtection="0"/>
    <xf numFmtId="0" fontId="324" fillId="0" borderId="0" applyNumberFormat="0" applyFill="0" applyBorder="0" applyAlignment="0" applyProtection="0"/>
    <xf numFmtId="0" fontId="325" fillId="45" borderId="0" applyNumberFormat="0" applyBorder="0" applyAlignment="0" applyProtection="0"/>
    <xf numFmtId="0" fontId="326" fillId="45" borderId="0" applyNumberFormat="0" applyBorder="0" applyAlignment="0" applyProtection="0"/>
    <xf numFmtId="0" fontId="51" fillId="0" borderId="0"/>
    <xf numFmtId="0" fontId="327" fillId="0" borderId="0" applyNumberFormat="0" applyFill="0" applyBorder="0" applyAlignment="0" applyProtection="0">
      <alignment vertical="top"/>
      <protection locked="0"/>
    </xf>
    <xf numFmtId="0" fontId="328" fillId="59" borderId="0" applyNumberFormat="0" applyBorder="0" applyAlignment="0" applyProtection="0"/>
    <xf numFmtId="0" fontId="328" fillId="38" borderId="0" applyNumberFormat="0" applyBorder="0" applyAlignment="0" applyProtection="0"/>
    <xf numFmtId="0" fontId="329" fillId="0" borderId="0" applyNumberFormat="0" applyFill="0" applyBorder="0" applyAlignment="0" applyProtection="0"/>
    <xf numFmtId="0" fontId="330" fillId="39" borderId="19" applyNumberFormat="0" applyFont="0" applyAlignment="0" applyProtection="0"/>
    <xf numFmtId="0" fontId="330" fillId="39" borderId="19" applyNumberFormat="0" applyFont="0" applyAlignment="0" applyProtection="0"/>
    <xf numFmtId="0" fontId="330" fillId="39" borderId="19" applyNumberFormat="0" applyFont="0" applyAlignment="0" applyProtection="0"/>
    <xf numFmtId="0" fontId="330" fillId="39" borderId="19" applyNumberFormat="0" applyFont="0" applyAlignment="0" applyProtection="0"/>
    <xf numFmtId="0" fontId="331" fillId="39" borderId="19" applyNumberFormat="0" applyFont="0" applyAlignment="0" applyProtection="0"/>
    <xf numFmtId="0" fontId="331" fillId="39" borderId="19" applyNumberFormat="0" applyFont="0" applyAlignment="0" applyProtection="0"/>
    <xf numFmtId="0" fontId="331" fillId="39" borderId="19" applyNumberFormat="0" applyFont="0" applyAlignment="0" applyProtection="0"/>
    <xf numFmtId="0" fontId="330" fillId="39" borderId="19" applyNumberFormat="0" applyFont="0" applyAlignment="0" applyProtection="0"/>
    <xf numFmtId="0" fontId="330" fillId="39" borderId="19" applyNumberFormat="0" applyFont="0" applyAlignment="0" applyProtection="0"/>
    <xf numFmtId="10" fontId="312" fillId="0" borderId="0" applyProtection="0"/>
    <xf numFmtId="0" fontId="332" fillId="0" borderId="77" applyNumberFormat="0" applyFill="0" applyAlignment="0" applyProtection="0"/>
    <xf numFmtId="0" fontId="333" fillId="0" borderId="20" applyNumberFormat="0" applyFill="0" applyAlignment="0" applyProtection="0"/>
    <xf numFmtId="165" fontId="312" fillId="0" borderId="0"/>
    <xf numFmtId="0" fontId="312" fillId="0" borderId="0"/>
    <xf numFmtId="0" fontId="332" fillId="0" borderId="0" applyNumberFormat="0" applyFill="0" applyBorder="0" applyAlignment="0" applyProtection="0"/>
    <xf numFmtId="165" fontId="312" fillId="0" borderId="0"/>
    <xf numFmtId="301" fontId="158" fillId="0" borderId="0" applyFont="0" applyFill="0" applyBorder="0" applyAlignment="0" applyProtection="0"/>
    <xf numFmtId="302" fontId="158" fillId="0" borderId="0" applyFon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2" fontId="312" fillId="0" borderId="0" applyProtection="0"/>
    <xf numFmtId="2" fontId="312" fillId="0" borderId="0" applyProtection="0"/>
    <xf numFmtId="2" fontId="312" fillId="0" borderId="0" applyProtection="0"/>
    <xf numFmtId="303" fontId="51" fillId="0" borderId="0" applyFont="0" applyFill="0" applyBorder="0" applyAlignment="0" applyProtection="0"/>
    <xf numFmtId="302" fontId="330" fillId="0" borderId="0" applyFont="0" applyFill="0" applyBorder="0" applyAlignment="0" applyProtection="0"/>
    <xf numFmtId="0" fontId="335" fillId="57" borderId="0" applyNumberFormat="0" applyBorder="0" applyAlignment="0" applyProtection="0"/>
    <xf numFmtId="0" fontId="335" fillId="46" borderId="0" applyNumberFormat="0" applyBorder="0" applyAlignment="0" applyProtection="0"/>
    <xf numFmtId="198" fontId="336" fillId="0" borderId="0" applyFont="0" applyFill="0" applyBorder="0" applyAlignment="0" applyProtection="0"/>
    <xf numFmtId="204" fontId="337" fillId="0" borderId="0" applyFont="0" applyFill="0" applyBorder="0" applyAlignment="0" applyProtection="0"/>
    <xf numFmtId="0" fontId="336" fillId="0" borderId="0" applyProtection="0"/>
    <xf numFmtId="198" fontId="338" fillId="0" borderId="0" applyFont="0" applyFill="0" applyBorder="0" applyAlignment="0" applyProtection="0"/>
    <xf numFmtId="0" fontId="339" fillId="0" borderId="0"/>
    <xf numFmtId="304" fontId="338" fillId="0" borderId="0" applyFont="0" applyFill="0" applyBorder="0" applyAlignment="0" applyProtection="0"/>
  </cellStyleXfs>
  <cellXfs count="99">
    <xf numFmtId="0" fontId="0" fillId="0" borderId="0" xfId="0"/>
    <xf numFmtId="164" fontId="0" fillId="0" borderId="0" xfId="0" applyNumberFormat="1"/>
    <xf numFmtId="0" fontId="3" fillId="2" borderId="1" xfId="1" applyFont="1" applyFill="1" applyBorder="1"/>
    <xf numFmtId="0" fontId="3" fillId="2" borderId="2" xfId="1" applyFont="1" applyFill="1" applyBorder="1"/>
    <xf numFmtId="0" fontId="3" fillId="2" borderId="3" xfId="1" applyFont="1" applyFill="1" applyBorder="1"/>
    <xf numFmtId="0" fontId="3" fillId="2" borderId="5" xfId="1" applyFont="1" applyFill="1" applyBorder="1"/>
    <xf numFmtId="0" fontId="3" fillId="2" borderId="4" xfId="1" applyFont="1" applyFill="1" applyBorder="1" applyAlignment="1">
      <alignment horizontal="centerContinuous"/>
    </xf>
    <xf numFmtId="0" fontId="3" fillId="2" borderId="0" xfId="1" applyFont="1" applyFill="1" applyAlignment="1">
      <alignment horizontal="centerContinuous"/>
    </xf>
    <xf numFmtId="0" fontId="8" fillId="0" borderId="0" xfId="0" applyFont="1"/>
    <xf numFmtId="0" fontId="3" fillId="2" borderId="4" xfId="1" applyFont="1" applyFill="1" applyBorder="1" applyAlignment="1">
      <alignment horizontal="left" wrapText="1" indent="1"/>
    </xf>
    <xf numFmtId="0" fontId="3" fillId="2" borderId="4" xfId="1" applyFont="1" applyFill="1" applyBorder="1" applyAlignment="1">
      <alignment vertical="top"/>
    </xf>
    <xf numFmtId="0" fontId="3" fillId="2" borderId="4" xfId="1" applyFont="1" applyFill="1" applyBorder="1" applyAlignment="1">
      <alignment horizontal="left" vertical="top"/>
    </xf>
    <xf numFmtId="0" fontId="3" fillId="2" borderId="4" xfId="1" applyFont="1" applyFill="1" applyBorder="1" applyAlignment="1">
      <alignment horizontal="left"/>
    </xf>
    <xf numFmtId="0" fontId="3" fillId="2" borderId="0" xfId="1" applyFont="1" applyFill="1" applyAlignment="1">
      <alignment horizontal="left"/>
    </xf>
    <xf numFmtId="0" fontId="3" fillId="2" borderId="5" xfId="1" applyFont="1" applyFill="1" applyBorder="1" applyAlignment="1">
      <alignment horizontal="left"/>
    </xf>
    <xf numFmtId="0" fontId="3" fillId="2" borderId="5" xfId="1" applyFont="1" applyFill="1" applyBorder="1" applyAlignment="1">
      <alignment horizontal="centerContinuous"/>
    </xf>
    <xf numFmtId="0" fontId="1" fillId="0" borderId="0" xfId="0" applyFont="1"/>
    <xf numFmtId="0" fontId="3" fillId="2" borderId="0" xfId="1" applyFont="1" applyFill="1" applyAlignment="1">
      <alignment vertical="center"/>
    </xf>
    <xf numFmtId="0" fontId="3" fillId="2" borderId="5" xfId="1" applyFont="1" applyFill="1" applyBorder="1" applyAlignment="1">
      <alignment vertical="center"/>
    </xf>
    <xf numFmtId="0" fontId="3" fillId="2" borderId="0" xfId="1" applyFont="1" applyFill="1"/>
    <xf numFmtId="0" fontId="2" fillId="2" borderId="4" xfId="3" applyFont="1" applyFill="1" applyBorder="1"/>
    <xf numFmtId="0" fontId="3" fillId="2" borderId="6" xfId="1" applyFont="1" applyFill="1" applyBorder="1"/>
    <xf numFmtId="0" fontId="3" fillId="2" borderId="7" xfId="1" applyFont="1" applyFill="1" applyBorder="1"/>
    <xf numFmtId="0" fontId="3" fillId="2" borderId="8" xfId="1" applyFont="1" applyFill="1" applyBorder="1"/>
    <xf numFmtId="0" fontId="0" fillId="2" borderId="2" xfId="0" applyFill="1" applyBorder="1"/>
    <xf numFmtId="0" fontId="0" fillId="2" borderId="3" xfId="0" applyFill="1" applyBorder="1"/>
    <xf numFmtId="0" fontId="11" fillId="2" borderId="4" xfId="0" applyFont="1" applyFill="1" applyBorder="1"/>
    <xf numFmtId="0" fontId="0" fillId="2" borderId="0" xfId="0" applyFill="1"/>
    <xf numFmtId="0" fontId="12" fillId="2" borderId="5" xfId="2" applyFont="1" applyFill="1" applyBorder="1" applyAlignment="1" applyProtection="1"/>
    <xf numFmtId="0" fontId="11" fillId="2" borderId="0" xfId="0" applyFont="1" applyFill="1"/>
    <xf numFmtId="0" fontId="0" fillId="2" borderId="6" xfId="0" applyFill="1" applyBorder="1"/>
    <xf numFmtId="0" fontId="0" fillId="2" borderId="7" xfId="0" applyFill="1" applyBorder="1"/>
    <xf numFmtId="0" fontId="0" fillId="2" borderId="8" xfId="0" applyFill="1" applyBorder="1"/>
    <xf numFmtId="0" fontId="11" fillId="2" borderId="1" xfId="0" applyFont="1" applyFill="1" applyBorder="1"/>
    <xf numFmtId="1" fontId="0" fillId="0" borderId="0" xfId="0" quotePrefix="1" applyNumberFormat="1"/>
    <xf numFmtId="9" fontId="0" fillId="0" borderId="0" xfId="4" applyFont="1"/>
    <xf numFmtId="0" fontId="0" fillId="4" borderId="0" xfId="0" applyFill="1"/>
    <xf numFmtId="0" fontId="0" fillId="4" borderId="0" xfId="0" applyFill="1" applyAlignment="1">
      <alignment horizontal="right"/>
    </xf>
    <xf numFmtId="0" fontId="0" fillId="5" borderId="0" xfId="0" applyFill="1"/>
    <xf numFmtId="9" fontId="0" fillId="5" borderId="0" xfId="4" applyFont="1" applyFill="1"/>
    <xf numFmtId="0" fontId="11" fillId="2" borderId="5" xfId="0" applyFont="1" applyFill="1" applyBorder="1"/>
    <xf numFmtId="9" fontId="0" fillId="0" borderId="0" xfId="0" applyNumberFormat="1"/>
    <xf numFmtId="0" fontId="3" fillId="2" borderId="0" xfId="1" applyFont="1" applyFill="1" applyAlignment="1">
      <alignment horizontal="left" vertical="top" wrapText="1"/>
    </xf>
    <xf numFmtId="0" fontId="0" fillId="2" borderId="5" xfId="0" applyFill="1" applyBorder="1"/>
    <xf numFmtId="0" fontId="1" fillId="0" borderId="0" xfId="0" applyFont="1" applyAlignment="1">
      <alignment horizontal="left" vertical="top" wrapText="1"/>
    </xf>
    <xf numFmtId="0" fontId="3" fillId="2" borderId="0" xfId="1" applyFont="1" applyFill="1" applyAlignment="1">
      <alignment horizontal="left" vertical="center" wrapText="1"/>
    </xf>
    <xf numFmtId="0" fontId="3" fillId="2" borderId="5" xfId="1" applyFont="1" applyFill="1" applyBorder="1" applyAlignment="1">
      <alignment horizontal="left" vertical="center" wrapText="1"/>
    </xf>
    <xf numFmtId="9" fontId="0" fillId="0" borderId="0" xfId="4" applyFont="1" applyFill="1"/>
    <xf numFmtId="0" fontId="24" fillId="0" borderId="0" xfId="0" applyFont="1"/>
    <xf numFmtId="1" fontId="0" fillId="0" borderId="0" xfId="0" applyNumberFormat="1"/>
    <xf numFmtId="2" fontId="0" fillId="0" borderId="0" xfId="0" applyNumberFormat="1"/>
    <xf numFmtId="0" fontId="26" fillId="0" borderId="0" xfId="0" applyFont="1"/>
    <xf numFmtId="0" fontId="24" fillId="2" borderId="0" xfId="0" applyFont="1" applyFill="1"/>
    <xf numFmtId="14" fontId="114" fillId="2" borderId="0" xfId="0" applyNumberFormat="1" applyFont="1" applyFill="1" applyAlignment="1">
      <alignment horizontal="right"/>
    </xf>
    <xf numFmtId="14" fontId="114" fillId="2" borderId="0" xfId="0" quotePrefix="1" applyNumberFormat="1" applyFont="1" applyFill="1" applyAlignment="1">
      <alignment horizontal="right"/>
    </xf>
    <xf numFmtId="0" fontId="3" fillId="2" borderId="4" xfId="1" applyFont="1" applyFill="1" applyBorder="1" applyAlignment="1">
      <alignment horizontal="left" vertical="top" wrapText="1" indent="1"/>
    </xf>
    <xf numFmtId="0" fontId="3" fillId="2" borderId="0" xfId="1" applyFont="1" applyFill="1" applyAlignment="1">
      <alignment vertical="center" wrapText="1"/>
    </xf>
    <xf numFmtId="0" fontId="3" fillId="2" borderId="5" xfId="1" applyFont="1" applyFill="1" applyBorder="1" applyAlignment="1">
      <alignment vertical="center" wrapText="1"/>
    </xf>
    <xf numFmtId="0" fontId="9" fillId="2" borderId="0" xfId="2" applyFill="1" applyAlignment="1" applyProtection="1"/>
    <xf numFmtId="0" fontId="341" fillId="2" borderId="0" xfId="0" applyFont="1" applyFill="1"/>
    <xf numFmtId="0" fontId="0" fillId="0" borderId="0" xfId="0" applyAlignment="1">
      <alignment horizontal="right"/>
    </xf>
    <xf numFmtId="14" fontId="0" fillId="0" borderId="0" xfId="0" applyNumberFormat="1"/>
    <xf numFmtId="164" fontId="0" fillId="119" borderId="0" xfId="0" applyNumberFormat="1" applyFill="1"/>
    <xf numFmtId="0" fontId="340" fillId="0" borderId="0" xfId="0" applyFont="1"/>
    <xf numFmtId="0" fontId="342" fillId="0" borderId="0" xfId="0" applyFont="1"/>
    <xf numFmtId="0" fontId="342" fillId="2" borderId="0" xfId="0" applyFont="1" applyFill="1"/>
    <xf numFmtId="0" fontId="343" fillId="2" borderId="0" xfId="0" applyFont="1" applyFill="1"/>
    <xf numFmtId="9" fontId="0" fillId="0" borderId="0" xfId="4" applyFont="1" applyAlignment="1">
      <alignment horizontal="right"/>
    </xf>
    <xf numFmtId="15" fontId="3" fillId="2" borderId="0" xfId="1" applyNumberFormat="1" applyFont="1" applyFill="1" applyAlignment="1">
      <alignment horizontal="left" vertical="top" wrapText="1"/>
    </xf>
    <xf numFmtId="0" fontId="3" fillId="2" borderId="0" xfId="1" applyFont="1" applyFill="1" applyAlignment="1">
      <alignment horizontal="left" vertical="top" wrapText="1"/>
    </xf>
    <xf numFmtId="0" fontId="3" fillId="2" borderId="5" xfId="1" applyFont="1" applyFill="1" applyBorder="1" applyAlignment="1">
      <alignment horizontal="left" vertical="top" wrapText="1"/>
    </xf>
    <xf numFmtId="0" fontId="0" fillId="2" borderId="0" xfId="0" applyFill="1"/>
    <xf numFmtId="0" fontId="0" fillId="2" borderId="5" xfId="0" applyFill="1" applyBorder="1"/>
    <xf numFmtId="0" fontId="1" fillId="0" borderId="0" xfId="0" applyFont="1" applyAlignment="1">
      <alignment horizontal="left" vertical="top" wrapText="1"/>
    </xf>
    <xf numFmtId="0" fontId="3" fillId="2" borderId="4" xfId="1" applyFont="1" applyFill="1" applyBorder="1" applyAlignment="1">
      <alignment horizontal="center"/>
    </xf>
    <xf numFmtId="0" fontId="3" fillId="2" borderId="0" xfId="1" applyFont="1" applyFill="1" applyAlignment="1">
      <alignment horizontal="center"/>
    </xf>
    <xf numFmtId="0" fontId="3" fillId="2" borderId="5" xfId="1" applyFont="1" applyFill="1" applyBorder="1" applyAlignment="1">
      <alignment horizontal="center"/>
    </xf>
    <xf numFmtId="0" fontId="3" fillId="2" borderId="0" xfId="1" applyFont="1" applyFill="1" applyAlignment="1">
      <alignment horizontal="left" vertical="center" wrapText="1"/>
    </xf>
    <xf numFmtId="0" fontId="3" fillId="2" borderId="5" xfId="1" applyFont="1" applyFill="1" applyBorder="1" applyAlignment="1">
      <alignment horizontal="left" vertical="center" wrapText="1"/>
    </xf>
    <xf numFmtId="0" fontId="12" fillId="2" borderId="0" xfId="2" applyFont="1" applyFill="1" applyBorder="1" applyAlignment="1" applyProtection="1">
      <alignment horizontal="left"/>
    </xf>
    <xf numFmtId="0" fontId="12" fillId="2" borderId="5" xfId="2" applyFont="1" applyFill="1" applyBorder="1" applyAlignment="1" applyProtection="1">
      <alignment horizontal="left"/>
    </xf>
    <xf numFmtId="0" fontId="4" fillId="2" borderId="4" xfId="1" applyFont="1" applyFill="1" applyBorder="1" applyAlignment="1">
      <alignment horizontal="center"/>
    </xf>
    <xf numFmtId="0" fontId="4" fillId="2" borderId="0" xfId="1" applyFont="1" applyFill="1" applyAlignment="1">
      <alignment horizontal="center"/>
    </xf>
    <xf numFmtId="0" fontId="4" fillId="2" borderId="5" xfId="1" applyFont="1" applyFill="1" applyBorder="1" applyAlignment="1">
      <alignment horizontal="center"/>
    </xf>
    <xf numFmtId="0" fontId="5" fillId="2" borderId="4" xfId="1" applyFont="1" applyFill="1" applyBorder="1" applyAlignment="1">
      <alignment horizontal="center"/>
    </xf>
    <xf numFmtId="0" fontId="5" fillId="2" borderId="0" xfId="1" applyFont="1" applyFill="1" applyAlignment="1">
      <alignment horizontal="center"/>
    </xf>
    <xf numFmtId="0" fontId="5" fillId="2" borderId="5" xfId="1" applyFont="1" applyFill="1" applyBorder="1" applyAlignment="1">
      <alignment horizontal="center"/>
    </xf>
    <xf numFmtId="0" fontId="6" fillId="2" borderId="4" xfId="1" applyFont="1" applyFill="1" applyBorder="1" applyAlignment="1">
      <alignment horizontal="center"/>
    </xf>
    <xf numFmtId="0" fontId="6" fillId="2" borderId="0" xfId="1" applyFont="1" applyFill="1" applyAlignment="1">
      <alignment horizontal="center"/>
    </xf>
    <xf numFmtId="0" fontId="6" fillId="2" borderId="5" xfId="1" applyFont="1" applyFill="1" applyBorder="1" applyAlignment="1">
      <alignment horizontal="center"/>
    </xf>
    <xf numFmtId="0" fontId="7" fillId="2" borderId="4" xfId="1" applyFont="1" applyFill="1" applyBorder="1" applyAlignment="1">
      <alignment horizontal="center"/>
    </xf>
    <xf numFmtId="0" fontId="7" fillId="2" borderId="0" xfId="1" applyFont="1" applyFill="1" applyAlignment="1">
      <alignment horizontal="center"/>
    </xf>
    <xf numFmtId="0" fontId="7" fillId="2" borderId="5" xfId="1" applyFont="1" applyFill="1" applyBorder="1" applyAlignment="1">
      <alignment horizontal="center"/>
    </xf>
    <xf numFmtId="0" fontId="2" fillId="2" borderId="4" xfId="1" applyFill="1" applyBorder="1" applyAlignment="1">
      <alignment horizontal="center"/>
    </xf>
    <xf numFmtId="0" fontId="2" fillId="2" borderId="0" xfId="1" applyFill="1" applyAlignment="1">
      <alignment horizontal="center"/>
    </xf>
    <xf numFmtId="0" fontId="2" fillId="2" borderId="5" xfId="1" applyFill="1" applyBorder="1" applyAlignment="1">
      <alignment horizontal="center"/>
    </xf>
    <xf numFmtId="0" fontId="3" fillId="2" borderId="4" xfId="1" applyFont="1" applyFill="1" applyBorder="1" applyAlignment="1">
      <alignment horizontal="left" wrapText="1"/>
    </xf>
    <xf numFmtId="0" fontId="3" fillId="2" borderId="0" xfId="1" applyFont="1" applyFill="1" applyAlignment="1">
      <alignment horizontal="left" wrapText="1"/>
    </xf>
    <xf numFmtId="0" fontId="3" fillId="2" borderId="5" xfId="1" applyFont="1" applyFill="1" applyBorder="1" applyAlignment="1">
      <alignment horizontal="left" wrapText="1"/>
    </xf>
  </cellXfs>
  <cellStyles count="4201">
    <cellStyle name=" 1" xfId="5" xr:uid="{00000000-0005-0000-0000-000000000000}"/>
    <cellStyle name="_x000d__x000a_JournalTemplate=C:\COMFO\CTALK\JOURSTD.TPL_x000d__x000a_LbStateAddress=3 3 0 251 1 89 2 311_x000d__x000a_LbStateJou" xfId="6" xr:uid="{00000000-0005-0000-0000-000001000000}"/>
    <cellStyle name="_x000d__x000a_JournalTemplate=C:\COMFO\CTALK\JOURSTD.TPL_x000d__x000a_LbStateAddress=3 3 0 251 1 89 2 311_x000d__x000a_LbStateJou 2" xfId="7" xr:uid="{00000000-0005-0000-0000-000002000000}"/>
    <cellStyle name="[RESUMO-OGE98.xls]CAPCMSOC" xfId="8" xr:uid="{00000000-0005-0000-0000-000003000000}"/>
    <cellStyle name="_Book1" xfId="9" xr:uid="{00000000-0005-0000-0000-000004000000}"/>
    <cellStyle name="_Book2" xfId="10" xr:uid="{00000000-0005-0000-0000-000005000000}"/>
    <cellStyle name="_Book3" xfId="11" xr:uid="{00000000-0005-0000-0000-000006000000}"/>
    <cellStyle name="_Book9" xfId="12" xr:uid="{00000000-0005-0000-0000-000007000000}"/>
    <cellStyle name="_LTU_BoP" xfId="13" xr:uid="{00000000-0005-0000-0000-000008000000}"/>
    <cellStyle name="_LTU_FIS" xfId="14" xr:uid="{00000000-0005-0000-0000-000009000000}"/>
    <cellStyle name="_LTU_FIS_Sep4 (2)1a" xfId="15" xr:uid="{00000000-0005-0000-0000-00000A000000}"/>
    <cellStyle name="_LTU_Macro" xfId="16" xr:uid="{00000000-0005-0000-0000-00000B000000}"/>
    <cellStyle name="_mxfisc" xfId="17" xr:uid="{00000000-0005-0000-0000-00000C000000}"/>
    <cellStyle name="_Oil" xfId="18" xr:uid="{00000000-0005-0000-0000-00000D000000}"/>
    <cellStyle name="_Oil 2" xfId="19" xr:uid="{00000000-0005-0000-0000-00000E000000}"/>
    <cellStyle name="=C:\WINNT\SYSTEM32\COMMAND.COM" xfId="20" xr:uid="{00000000-0005-0000-0000-00000F000000}"/>
    <cellStyle name="=C:\WINNT35\SYSTEM32\COMMAND.COM" xfId="21" xr:uid="{00000000-0005-0000-0000-000010000000}"/>
    <cellStyle name="‡" xfId="22" xr:uid="{00000000-0005-0000-0000-000011000000}"/>
    <cellStyle name="•W€_fysl11" xfId="23" xr:uid="{00000000-0005-0000-0000-000012000000}"/>
    <cellStyle name="^Cg" xfId="24" xr:uid="{00000000-0005-0000-0000-000013000000}"/>
    <cellStyle name="`FbN Z" xfId="25" xr:uid="{00000000-0005-0000-0000-000014000000}"/>
    <cellStyle name="«¢" xfId="26" xr:uid="{00000000-0005-0000-0000-000015000000}"/>
    <cellStyle name="©oµ 1" xfId="27" xr:uid="{00000000-0005-0000-0000-000016000000}"/>
    <cellStyle name="©oµ 2" xfId="28" xr:uid="{00000000-0005-0000-0000-000017000000}"/>
    <cellStyle name="©oµ 3" xfId="29" xr:uid="{00000000-0005-0000-0000-000018000000}"/>
    <cellStyle name="©oµ 4" xfId="30" xr:uid="{00000000-0005-0000-0000-000019000000}"/>
    <cellStyle name="" xfId="31" xr:uid="{00000000-0005-0000-0000-00001A000000}"/>
    <cellStyle name=" 2" xfId="32" xr:uid="{00000000-0005-0000-0000-00001B000000}"/>
    <cellStyle name=" 2 2" xfId="33" xr:uid="{00000000-0005-0000-0000-00001C000000}"/>
    <cellStyle name="N Z" xfId="34" xr:uid="{00000000-0005-0000-0000-00001D000000}"/>
    <cellStyle name="à¾¶" xfId="35" xr:uid="{00000000-0005-0000-0000-00001E000000}"/>
    <cellStyle name="ANZg 1" xfId="36" xr:uid="{00000000-0005-0000-0000-00001F000000}"/>
    <cellStyle name="ANZg 2" xfId="37" xr:uid="{00000000-0005-0000-0000-000020000000}"/>
    <cellStyle name="ANZg 3" xfId="38" xr:uid="{00000000-0005-0000-0000-000021000000}"/>
    <cellStyle name="ANZg 4" xfId="39" xr:uid="{00000000-0005-0000-0000-000022000000}"/>
    <cellStyle name="ANZg 5" xfId="40" xr:uid="{00000000-0005-0000-0000-000023000000}"/>
    <cellStyle name="ANZg 6" xfId="41" xr:uid="{00000000-0005-0000-0000-000024000000}"/>
    <cellStyle name="Ç¿çÅàÈ¢" xfId="42" xr:uid="{00000000-0005-0000-0000-000025000000}"/>
    <cellStyle name="Ç¢" xfId="43" xr:uid="{00000000-0005-0000-0000-000026000000}"/>
    <cellStyle name="oÍ" xfId="44" xr:uid="{00000000-0005-0000-0000-000027000000}"/>
    <cellStyle name="oÍ 2" xfId="45" xr:uid="{00000000-0005-0000-0000-000028000000}"/>
    <cellStyle name="oÍ 2 2" xfId="46" xr:uid="{00000000-0005-0000-0000-000029000000}"/>
    <cellStyle name="üÍ" xfId="47" xr:uid="{00000000-0005-0000-0000-00002A000000}"/>
    <cellStyle name="üÍ 2" xfId="48" xr:uid="{00000000-0005-0000-0000-00002B000000}"/>
    <cellStyle name="üÍ 2 2" xfId="49" xr:uid="{00000000-0005-0000-0000-00002C000000}"/>
    <cellStyle name="vZ" xfId="50" xr:uid="{00000000-0005-0000-0000-00002D000000}"/>
    <cellStyle name="vZ 2" xfId="51" xr:uid="{00000000-0005-0000-0000-00002E000000}"/>
    <cellStyle name="vZ 2 2" xfId="52" xr:uid="{00000000-0005-0000-0000-00002F000000}"/>
    <cellStyle name="W_fysl11" xfId="53" xr:uid="{00000000-0005-0000-0000-000030000000}"/>
    <cellStyle name="Wv" xfId="54" xr:uid="{00000000-0005-0000-0000-000031000000}"/>
    <cellStyle name="Wv 2" xfId="55" xr:uid="{00000000-0005-0000-0000-000032000000}"/>
    <cellStyle name="Wv 2 2" xfId="56" xr:uid="{00000000-0005-0000-0000-000033000000}"/>
    <cellStyle name="x¶" xfId="57" xr:uid="{00000000-0005-0000-0000-000034000000}"/>
    <cellStyle name="0mitP" xfId="58" xr:uid="{00000000-0005-0000-0000-000035000000}"/>
    <cellStyle name="0mitP 2" xfId="59" xr:uid="{00000000-0005-0000-0000-000036000000}"/>
    <cellStyle name="0mitP_WEOInput" xfId="60" xr:uid="{00000000-0005-0000-0000-000037000000}"/>
    <cellStyle name="0ohneP" xfId="61" xr:uid="{00000000-0005-0000-0000-000038000000}"/>
    <cellStyle name="0ohneP 2" xfId="62" xr:uid="{00000000-0005-0000-0000-000039000000}"/>
    <cellStyle name="0ohneP_WEOInput" xfId="63" xr:uid="{00000000-0005-0000-0000-00003A000000}"/>
    <cellStyle name="1" xfId="64" xr:uid="{00000000-0005-0000-0000-00003B000000}"/>
    <cellStyle name="1 indent" xfId="65" xr:uid="{00000000-0005-0000-0000-00003C000000}"/>
    <cellStyle name="1 indent 2" xfId="66" xr:uid="{00000000-0005-0000-0000-00003D000000}"/>
    <cellStyle name="1 indent 3" xfId="67" xr:uid="{00000000-0005-0000-0000-00003E000000}"/>
    <cellStyle name="10mitP" xfId="68" xr:uid="{00000000-0005-0000-0000-00003F000000}"/>
    <cellStyle name="10mitP 2" xfId="69" xr:uid="{00000000-0005-0000-0000-000040000000}"/>
    <cellStyle name="10mitP_WEOInput" xfId="70" xr:uid="{00000000-0005-0000-0000-000041000000}"/>
    <cellStyle name="12mitP" xfId="71" xr:uid="{00000000-0005-0000-0000-000042000000}"/>
    <cellStyle name="12mitP 2" xfId="72" xr:uid="{00000000-0005-0000-0000-000043000000}"/>
    <cellStyle name="12mitP_WEOInput" xfId="73" xr:uid="{00000000-0005-0000-0000-000044000000}"/>
    <cellStyle name="12ohneP" xfId="74" xr:uid="{00000000-0005-0000-0000-000045000000}"/>
    <cellStyle name="12ohneP 2" xfId="75" xr:uid="{00000000-0005-0000-0000-000046000000}"/>
    <cellStyle name="12ohneP_WEOInput" xfId="76" xr:uid="{00000000-0005-0000-0000-000047000000}"/>
    <cellStyle name="13mitP" xfId="77" xr:uid="{00000000-0005-0000-0000-000048000000}"/>
    <cellStyle name="13mitP 2" xfId="78" xr:uid="{00000000-0005-0000-0000-000049000000}"/>
    <cellStyle name="13mitP_WEOInput" xfId="79" xr:uid="{00000000-0005-0000-0000-00004A000000}"/>
    <cellStyle name="1enter" xfId="80" xr:uid="{00000000-0005-0000-0000-00004B000000}"/>
    <cellStyle name="1mitP" xfId="81" xr:uid="{00000000-0005-0000-0000-00004C000000}"/>
    <cellStyle name="1mitP 2" xfId="82" xr:uid="{00000000-0005-0000-0000-00004D000000}"/>
    <cellStyle name="1mitP_WEOInput" xfId="83" xr:uid="{00000000-0005-0000-0000-00004E000000}"/>
    <cellStyle name="1ohneP" xfId="84" xr:uid="{00000000-0005-0000-0000-00004F000000}"/>
    <cellStyle name="2 indents" xfId="85" xr:uid="{00000000-0005-0000-0000-000050000000}"/>
    <cellStyle name="2 indents 2" xfId="86" xr:uid="{00000000-0005-0000-0000-000051000000}"/>
    <cellStyle name="2 indents 3" xfId="87" xr:uid="{00000000-0005-0000-0000-000052000000}"/>
    <cellStyle name="20 % - Accent1" xfId="88" xr:uid="{00000000-0005-0000-0000-000053000000}"/>
    <cellStyle name="20 % - Accent2" xfId="89" xr:uid="{00000000-0005-0000-0000-000054000000}"/>
    <cellStyle name="20 % - Accent3" xfId="90" xr:uid="{00000000-0005-0000-0000-000055000000}"/>
    <cellStyle name="20 % - Accent4" xfId="91" xr:uid="{00000000-0005-0000-0000-000056000000}"/>
    <cellStyle name="20 % - Accent5" xfId="92" xr:uid="{00000000-0005-0000-0000-000057000000}"/>
    <cellStyle name="20 % - Accent6" xfId="93" xr:uid="{00000000-0005-0000-0000-000058000000}"/>
    <cellStyle name="20% - ANZg 1" xfId="94" xr:uid="{00000000-0005-0000-0000-000059000000}"/>
    <cellStyle name="20% - ANZg 2" xfId="95" xr:uid="{00000000-0005-0000-0000-00005A000000}"/>
    <cellStyle name="20% - ANZg 3" xfId="96" xr:uid="{00000000-0005-0000-0000-00005B000000}"/>
    <cellStyle name="20% - ANZg 4" xfId="97" xr:uid="{00000000-0005-0000-0000-00005C000000}"/>
    <cellStyle name="20% - ANZg 5" xfId="98" xr:uid="{00000000-0005-0000-0000-00005D000000}"/>
    <cellStyle name="20% - ANZg 6" xfId="99" xr:uid="{00000000-0005-0000-0000-00005E000000}"/>
    <cellStyle name="20% - Accent1 2" xfId="100" xr:uid="{00000000-0005-0000-0000-00005F000000}"/>
    <cellStyle name="20% - Accent1 3" xfId="101" xr:uid="{00000000-0005-0000-0000-000060000000}"/>
    <cellStyle name="20% - Accent2 2" xfId="102" xr:uid="{00000000-0005-0000-0000-000061000000}"/>
    <cellStyle name="20% - Accent2 3" xfId="103" xr:uid="{00000000-0005-0000-0000-000062000000}"/>
    <cellStyle name="20% - Accent3 2" xfId="104" xr:uid="{00000000-0005-0000-0000-000063000000}"/>
    <cellStyle name="20% - Accent3 3" xfId="105" xr:uid="{00000000-0005-0000-0000-000064000000}"/>
    <cellStyle name="20% - Accent4 2" xfId="106" xr:uid="{00000000-0005-0000-0000-000065000000}"/>
    <cellStyle name="20% - Accent4 3" xfId="107" xr:uid="{00000000-0005-0000-0000-000066000000}"/>
    <cellStyle name="20% - Accent5 2" xfId="108" xr:uid="{00000000-0005-0000-0000-000067000000}"/>
    <cellStyle name="20% - Accent5 3" xfId="109" xr:uid="{00000000-0005-0000-0000-000068000000}"/>
    <cellStyle name="20% - Accent6 2" xfId="110" xr:uid="{00000000-0005-0000-0000-000069000000}"/>
    <cellStyle name="20% - Accent6 3" xfId="111" xr:uid="{00000000-0005-0000-0000-00006A000000}"/>
    <cellStyle name="20% - akcent 1" xfId="112" xr:uid="{00000000-0005-0000-0000-00006B000000}"/>
    <cellStyle name="20% - akcent 2" xfId="113" xr:uid="{00000000-0005-0000-0000-00006C000000}"/>
    <cellStyle name="20% - akcent 3" xfId="114" xr:uid="{00000000-0005-0000-0000-00006D000000}"/>
    <cellStyle name="20% - akcent 4" xfId="115" xr:uid="{00000000-0005-0000-0000-00006E000000}"/>
    <cellStyle name="20% - akcent 5" xfId="116" xr:uid="{00000000-0005-0000-0000-00006F000000}"/>
    <cellStyle name="20% - akcent 6" xfId="117" xr:uid="{00000000-0005-0000-0000-000070000000}"/>
    <cellStyle name="20% - Énfasis1" xfId="118" xr:uid="{00000000-0005-0000-0000-000071000000}"/>
    <cellStyle name="20% - Énfasis2" xfId="119" xr:uid="{00000000-0005-0000-0000-000072000000}"/>
    <cellStyle name="20% - Énfasis3" xfId="120" xr:uid="{00000000-0005-0000-0000-000073000000}"/>
    <cellStyle name="20% - Énfasis4" xfId="121" xr:uid="{00000000-0005-0000-0000-000074000000}"/>
    <cellStyle name="20% - Énfasis5" xfId="122" xr:uid="{00000000-0005-0000-0000-000075000000}"/>
    <cellStyle name="20% - Énfasis6" xfId="123" xr:uid="{00000000-0005-0000-0000-000076000000}"/>
    <cellStyle name="20% - Έμφαση1" xfId="124" xr:uid="{00000000-0005-0000-0000-000077000000}"/>
    <cellStyle name="20% - Έμφαση2" xfId="125" xr:uid="{00000000-0005-0000-0000-000078000000}"/>
    <cellStyle name="20% - Έμφαση3" xfId="126" xr:uid="{00000000-0005-0000-0000-000079000000}"/>
    <cellStyle name="20% - Έμφαση4" xfId="127" xr:uid="{00000000-0005-0000-0000-00007A000000}"/>
    <cellStyle name="20% - Έμφαση5" xfId="128" xr:uid="{00000000-0005-0000-0000-00007B000000}"/>
    <cellStyle name="20% - Έμφαση6" xfId="129" xr:uid="{00000000-0005-0000-0000-00007C000000}"/>
    <cellStyle name="20% - Акцент1" xfId="130" xr:uid="{00000000-0005-0000-0000-00007D000000}"/>
    <cellStyle name="20% - Акцент1 2" xfId="131" xr:uid="{00000000-0005-0000-0000-00007E000000}"/>
    <cellStyle name="20% - Акцент2" xfId="132" xr:uid="{00000000-0005-0000-0000-00007F000000}"/>
    <cellStyle name="20% - Акцент2 2" xfId="133" xr:uid="{00000000-0005-0000-0000-000080000000}"/>
    <cellStyle name="20% - Акцент3" xfId="134" xr:uid="{00000000-0005-0000-0000-000081000000}"/>
    <cellStyle name="20% - Акцент3 2" xfId="135" xr:uid="{00000000-0005-0000-0000-000082000000}"/>
    <cellStyle name="20% - Акцент4" xfId="136" xr:uid="{00000000-0005-0000-0000-000083000000}"/>
    <cellStyle name="20% - Акцент4 2" xfId="137" xr:uid="{00000000-0005-0000-0000-000084000000}"/>
    <cellStyle name="20% - Акцент5" xfId="138" xr:uid="{00000000-0005-0000-0000-000085000000}"/>
    <cellStyle name="20% - Акцент6" xfId="139" xr:uid="{00000000-0005-0000-0000-000086000000}"/>
    <cellStyle name="20% - Акцент6 2" xfId="140" xr:uid="{00000000-0005-0000-0000-000087000000}"/>
    <cellStyle name="2mitP" xfId="141" xr:uid="{00000000-0005-0000-0000-000088000000}"/>
    <cellStyle name="2ohneP" xfId="142" xr:uid="{00000000-0005-0000-0000-000089000000}"/>
    <cellStyle name="3 indents" xfId="143" xr:uid="{00000000-0005-0000-0000-00008A000000}"/>
    <cellStyle name="3 indents 2" xfId="144" xr:uid="{00000000-0005-0000-0000-00008B000000}"/>
    <cellStyle name="3 indents 3" xfId="145" xr:uid="{00000000-0005-0000-0000-00008C000000}"/>
    <cellStyle name="3mitP" xfId="146" xr:uid="{00000000-0005-0000-0000-00008D000000}"/>
    <cellStyle name="3mitP 2" xfId="147" xr:uid="{00000000-0005-0000-0000-00008E000000}"/>
    <cellStyle name="3mitP_WEOInput" xfId="148" xr:uid="{00000000-0005-0000-0000-00008F000000}"/>
    <cellStyle name="3ohneP" xfId="149" xr:uid="{00000000-0005-0000-0000-000090000000}"/>
    <cellStyle name="3ohneP 2" xfId="150" xr:uid="{00000000-0005-0000-0000-000091000000}"/>
    <cellStyle name="3ohneP_WEOInput" xfId="151" xr:uid="{00000000-0005-0000-0000-000092000000}"/>
    <cellStyle name="4 indents" xfId="152" xr:uid="{00000000-0005-0000-0000-000093000000}"/>
    <cellStyle name="4 indents 2" xfId="153" xr:uid="{00000000-0005-0000-0000-000094000000}"/>
    <cellStyle name="4 indents 3" xfId="154" xr:uid="{00000000-0005-0000-0000-000095000000}"/>
    <cellStyle name="40 % - Accent1" xfId="155" xr:uid="{00000000-0005-0000-0000-000096000000}"/>
    <cellStyle name="40 % - Accent2" xfId="156" xr:uid="{00000000-0005-0000-0000-000097000000}"/>
    <cellStyle name="40 % - Accent3" xfId="157" xr:uid="{00000000-0005-0000-0000-000098000000}"/>
    <cellStyle name="40 % - Accent4" xfId="158" xr:uid="{00000000-0005-0000-0000-000099000000}"/>
    <cellStyle name="40 % - Accent5" xfId="159" xr:uid="{00000000-0005-0000-0000-00009A000000}"/>
    <cellStyle name="40 % - Accent6" xfId="160" xr:uid="{00000000-0005-0000-0000-00009B000000}"/>
    <cellStyle name="40% - ANZg 1" xfId="161" xr:uid="{00000000-0005-0000-0000-00009C000000}"/>
    <cellStyle name="40% - ANZg 2" xfId="162" xr:uid="{00000000-0005-0000-0000-00009D000000}"/>
    <cellStyle name="40% - ANZg 3" xfId="163" xr:uid="{00000000-0005-0000-0000-00009E000000}"/>
    <cellStyle name="40% - ANZg 4" xfId="164" xr:uid="{00000000-0005-0000-0000-00009F000000}"/>
    <cellStyle name="40% - ANZg 5" xfId="165" xr:uid="{00000000-0005-0000-0000-0000A0000000}"/>
    <cellStyle name="40% - ANZg 6" xfId="166" xr:uid="{00000000-0005-0000-0000-0000A1000000}"/>
    <cellStyle name="40% - Accent1 2" xfId="167" xr:uid="{00000000-0005-0000-0000-0000A2000000}"/>
    <cellStyle name="40% - Accent1 3" xfId="168" xr:uid="{00000000-0005-0000-0000-0000A3000000}"/>
    <cellStyle name="40% - Accent2 2" xfId="169" xr:uid="{00000000-0005-0000-0000-0000A4000000}"/>
    <cellStyle name="40% - Accent2 3" xfId="170" xr:uid="{00000000-0005-0000-0000-0000A5000000}"/>
    <cellStyle name="40% - Accent3 2" xfId="171" xr:uid="{00000000-0005-0000-0000-0000A6000000}"/>
    <cellStyle name="40% - Accent3 3" xfId="172" xr:uid="{00000000-0005-0000-0000-0000A7000000}"/>
    <cellStyle name="40% - Accent4 2" xfId="173" xr:uid="{00000000-0005-0000-0000-0000A8000000}"/>
    <cellStyle name="40% - Accent4 3" xfId="174" xr:uid="{00000000-0005-0000-0000-0000A9000000}"/>
    <cellStyle name="40% - Accent5 2" xfId="175" xr:uid="{00000000-0005-0000-0000-0000AA000000}"/>
    <cellStyle name="40% - Accent5 3" xfId="176" xr:uid="{00000000-0005-0000-0000-0000AB000000}"/>
    <cellStyle name="40% - Accent6 2" xfId="177" xr:uid="{00000000-0005-0000-0000-0000AC000000}"/>
    <cellStyle name="40% - Accent6 3" xfId="178" xr:uid="{00000000-0005-0000-0000-0000AD000000}"/>
    <cellStyle name="40% - akcent 1" xfId="179" xr:uid="{00000000-0005-0000-0000-0000AE000000}"/>
    <cellStyle name="40% - akcent 2" xfId="180" xr:uid="{00000000-0005-0000-0000-0000AF000000}"/>
    <cellStyle name="40% - akcent 3" xfId="181" xr:uid="{00000000-0005-0000-0000-0000B0000000}"/>
    <cellStyle name="40% - akcent 4" xfId="182" xr:uid="{00000000-0005-0000-0000-0000B1000000}"/>
    <cellStyle name="40% - akcent 5" xfId="183" xr:uid="{00000000-0005-0000-0000-0000B2000000}"/>
    <cellStyle name="40% - akcent 6" xfId="184" xr:uid="{00000000-0005-0000-0000-0000B3000000}"/>
    <cellStyle name="40% - Énfasis1" xfId="185" xr:uid="{00000000-0005-0000-0000-0000B4000000}"/>
    <cellStyle name="40% - Énfasis2" xfId="186" xr:uid="{00000000-0005-0000-0000-0000B5000000}"/>
    <cellStyle name="40% - Énfasis3" xfId="187" xr:uid="{00000000-0005-0000-0000-0000B6000000}"/>
    <cellStyle name="40% - Énfasis4" xfId="188" xr:uid="{00000000-0005-0000-0000-0000B7000000}"/>
    <cellStyle name="40% - Énfasis5" xfId="189" xr:uid="{00000000-0005-0000-0000-0000B8000000}"/>
    <cellStyle name="40% - Énfasis6" xfId="190" xr:uid="{00000000-0005-0000-0000-0000B9000000}"/>
    <cellStyle name="40% - Έμφαση1" xfId="191" xr:uid="{00000000-0005-0000-0000-0000BA000000}"/>
    <cellStyle name="40% - Έμφαση2" xfId="192" xr:uid="{00000000-0005-0000-0000-0000BB000000}"/>
    <cellStyle name="40% - Έμφαση3" xfId="193" xr:uid="{00000000-0005-0000-0000-0000BC000000}"/>
    <cellStyle name="40% - Έμφαση4" xfId="194" xr:uid="{00000000-0005-0000-0000-0000BD000000}"/>
    <cellStyle name="40% - Έμφαση5" xfId="195" xr:uid="{00000000-0005-0000-0000-0000BE000000}"/>
    <cellStyle name="40% - Έμφαση6" xfId="196" xr:uid="{00000000-0005-0000-0000-0000BF000000}"/>
    <cellStyle name="40% - Акцент1" xfId="197" xr:uid="{00000000-0005-0000-0000-0000C0000000}"/>
    <cellStyle name="40% - Акцент1 2" xfId="198" xr:uid="{00000000-0005-0000-0000-0000C1000000}"/>
    <cellStyle name="40% - Акцент2" xfId="199" xr:uid="{00000000-0005-0000-0000-0000C2000000}"/>
    <cellStyle name="40% - Акцент3" xfId="200" xr:uid="{00000000-0005-0000-0000-0000C3000000}"/>
    <cellStyle name="40% - Акцент3 2" xfId="201" xr:uid="{00000000-0005-0000-0000-0000C4000000}"/>
    <cellStyle name="40% - Акцент4" xfId="202" xr:uid="{00000000-0005-0000-0000-0000C5000000}"/>
    <cellStyle name="40% - Акцент4 2" xfId="203" xr:uid="{00000000-0005-0000-0000-0000C6000000}"/>
    <cellStyle name="40% - Акцент5" xfId="204" xr:uid="{00000000-0005-0000-0000-0000C7000000}"/>
    <cellStyle name="40% - Акцент5 2" xfId="205" xr:uid="{00000000-0005-0000-0000-0000C8000000}"/>
    <cellStyle name="40% - Акцент6" xfId="206" xr:uid="{00000000-0005-0000-0000-0000C9000000}"/>
    <cellStyle name="40% - Акцент6 2" xfId="207" xr:uid="{00000000-0005-0000-0000-0000CA000000}"/>
    <cellStyle name="4mitP" xfId="208" xr:uid="{00000000-0005-0000-0000-0000CB000000}"/>
    <cellStyle name="4mitP 2" xfId="209" xr:uid="{00000000-0005-0000-0000-0000CC000000}"/>
    <cellStyle name="4mitP_WEOInput" xfId="210" xr:uid="{00000000-0005-0000-0000-0000CD000000}"/>
    <cellStyle name="4ohneP" xfId="211" xr:uid="{00000000-0005-0000-0000-0000CE000000}"/>
    <cellStyle name="5 indents" xfId="212" xr:uid="{00000000-0005-0000-0000-0000CF000000}"/>
    <cellStyle name="5 indents 2" xfId="213" xr:uid="{00000000-0005-0000-0000-0000D0000000}"/>
    <cellStyle name="5 indents 3" xfId="214" xr:uid="{00000000-0005-0000-0000-0000D1000000}"/>
    <cellStyle name="60 % - Accent1" xfId="215" xr:uid="{00000000-0005-0000-0000-0000D2000000}"/>
    <cellStyle name="60 % - Accent2" xfId="216" xr:uid="{00000000-0005-0000-0000-0000D3000000}"/>
    <cellStyle name="60 % - Accent3" xfId="217" xr:uid="{00000000-0005-0000-0000-0000D4000000}"/>
    <cellStyle name="60 % - Accent4" xfId="218" xr:uid="{00000000-0005-0000-0000-0000D5000000}"/>
    <cellStyle name="60 % - Accent5" xfId="219" xr:uid="{00000000-0005-0000-0000-0000D6000000}"/>
    <cellStyle name="60 % - Accent6" xfId="220" xr:uid="{00000000-0005-0000-0000-0000D7000000}"/>
    <cellStyle name="60% - ANZg 1" xfId="221" xr:uid="{00000000-0005-0000-0000-0000D8000000}"/>
    <cellStyle name="60% - ANZg 2" xfId="222" xr:uid="{00000000-0005-0000-0000-0000D9000000}"/>
    <cellStyle name="60% - ANZg 3" xfId="223" xr:uid="{00000000-0005-0000-0000-0000DA000000}"/>
    <cellStyle name="60% - ANZg 4" xfId="224" xr:uid="{00000000-0005-0000-0000-0000DB000000}"/>
    <cellStyle name="60% - ANZg 5" xfId="225" xr:uid="{00000000-0005-0000-0000-0000DC000000}"/>
    <cellStyle name="60% - ANZg 6" xfId="226" xr:uid="{00000000-0005-0000-0000-0000DD000000}"/>
    <cellStyle name="60% - Accent1 2" xfId="227" xr:uid="{00000000-0005-0000-0000-0000DE000000}"/>
    <cellStyle name="60% - Accent2 2" xfId="228" xr:uid="{00000000-0005-0000-0000-0000DF000000}"/>
    <cellStyle name="60% - Accent3 2" xfId="229" xr:uid="{00000000-0005-0000-0000-0000E0000000}"/>
    <cellStyle name="60% - Accent4 2" xfId="230" xr:uid="{00000000-0005-0000-0000-0000E1000000}"/>
    <cellStyle name="60% - Accent5 2" xfId="231" xr:uid="{00000000-0005-0000-0000-0000E2000000}"/>
    <cellStyle name="60% - Accent6 2" xfId="232" xr:uid="{00000000-0005-0000-0000-0000E3000000}"/>
    <cellStyle name="60% - akcent 1" xfId="233" xr:uid="{00000000-0005-0000-0000-0000E4000000}"/>
    <cellStyle name="60% - akcent 2" xfId="234" xr:uid="{00000000-0005-0000-0000-0000E5000000}"/>
    <cellStyle name="60% - akcent 3" xfId="235" xr:uid="{00000000-0005-0000-0000-0000E6000000}"/>
    <cellStyle name="60% - akcent 4" xfId="236" xr:uid="{00000000-0005-0000-0000-0000E7000000}"/>
    <cellStyle name="60% - akcent 5" xfId="237" xr:uid="{00000000-0005-0000-0000-0000E8000000}"/>
    <cellStyle name="60% - akcent 6" xfId="238" xr:uid="{00000000-0005-0000-0000-0000E9000000}"/>
    <cellStyle name="60% - Énfasis1" xfId="239" xr:uid="{00000000-0005-0000-0000-0000EA000000}"/>
    <cellStyle name="60% - Énfasis2" xfId="240" xr:uid="{00000000-0005-0000-0000-0000EB000000}"/>
    <cellStyle name="60% - Énfasis3" xfId="241" xr:uid="{00000000-0005-0000-0000-0000EC000000}"/>
    <cellStyle name="60% - Énfasis4" xfId="242" xr:uid="{00000000-0005-0000-0000-0000ED000000}"/>
    <cellStyle name="60% - Énfasis5" xfId="243" xr:uid="{00000000-0005-0000-0000-0000EE000000}"/>
    <cellStyle name="60% - Énfasis6" xfId="244" xr:uid="{00000000-0005-0000-0000-0000EF000000}"/>
    <cellStyle name="60% - Έμφαση1" xfId="245" xr:uid="{00000000-0005-0000-0000-0000F0000000}"/>
    <cellStyle name="60% - Έμφαση2" xfId="246" xr:uid="{00000000-0005-0000-0000-0000F1000000}"/>
    <cellStyle name="60% - Έμφαση3" xfId="247" xr:uid="{00000000-0005-0000-0000-0000F2000000}"/>
    <cellStyle name="60% - Έμφαση4" xfId="248" xr:uid="{00000000-0005-0000-0000-0000F3000000}"/>
    <cellStyle name="60% - Έμφαση5" xfId="249" xr:uid="{00000000-0005-0000-0000-0000F4000000}"/>
    <cellStyle name="60% - Έμφαση6" xfId="250" xr:uid="{00000000-0005-0000-0000-0000F5000000}"/>
    <cellStyle name="60% - Акцент1" xfId="251" xr:uid="{00000000-0005-0000-0000-0000F6000000}"/>
    <cellStyle name="60% - Акцент1 2" xfId="252" xr:uid="{00000000-0005-0000-0000-0000F7000000}"/>
    <cellStyle name="60% - Акцент2" xfId="253" xr:uid="{00000000-0005-0000-0000-0000F8000000}"/>
    <cellStyle name="60% - Акцент2 2" xfId="254" xr:uid="{00000000-0005-0000-0000-0000F9000000}"/>
    <cellStyle name="60% - Акцент3" xfId="255" xr:uid="{00000000-0005-0000-0000-0000FA000000}"/>
    <cellStyle name="60% - Акцент3 2" xfId="256" xr:uid="{00000000-0005-0000-0000-0000FB000000}"/>
    <cellStyle name="60% - Акцент4" xfId="257" xr:uid="{00000000-0005-0000-0000-0000FC000000}"/>
    <cellStyle name="60% - Акцент4 2" xfId="258" xr:uid="{00000000-0005-0000-0000-0000FD000000}"/>
    <cellStyle name="60% - Акцент5" xfId="259" xr:uid="{00000000-0005-0000-0000-0000FE000000}"/>
    <cellStyle name="60% - Акцент5 2" xfId="260" xr:uid="{00000000-0005-0000-0000-0000FF000000}"/>
    <cellStyle name="60% - Акцент6" xfId="261" xr:uid="{00000000-0005-0000-0000-000000010000}"/>
    <cellStyle name="60% - Акцент6 2" xfId="262" xr:uid="{00000000-0005-0000-0000-000001010000}"/>
    <cellStyle name="6mitP" xfId="263" xr:uid="{00000000-0005-0000-0000-000002010000}"/>
    <cellStyle name="6mitP 2" xfId="264" xr:uid="{00000000-0005-0000-0000-000003010000}"/>
    <cellStyle name="6mitP_WEOInput" xfId="265" xr:uid="{00000000-0005-0000-0000-000004010000}"/>
    <cellStyle name="6ohneP" xfId="266" xr:uid="{00000000-0005-0000-0000-000005010000}"/>
    <cellStyle name="6ohneP 2" xfId="267" xr:uid="{00000000-0005-0000-0000-000006010000}"/>
    <cellStyle name="6ohneP_WEOInput" xfId="268" xr:uid="{00000000-0005-0000-0000-000007010000}"/>
    <cellStyle name="7mitP" xfId="269" xr:uid="{00000000-0005-0000-0000-000008010000}"/>
    <cellStyle name="7mitP 2" xfId="270" xr:uid="{00000000-0005-0000-0000-000009010000}"/>
    <cellStyle name="7mitP_WEOInput" xfId="271" xr:uid="{00000000-0005-0000-0000-00000A010000}"/>
    <cellStyle name="9mitP" xfId="272" xr:uid="{00000000-0005-0000-0000-00000B010000}"/>
    <cellStyle name="9mitP 2" xfId="273" xr:uid="{00000000-0005-0000-0000-00000C010000}"/>
    <cellStyle name="9mitP_WEOInput" xfId="274" xr:uid="{00000000-0005-0000-0000-00000D010000}"/>
    <cellStyle name="9ohneP" xfId="275" xr:uid="{00000000-0005-0000-0000-00000E010000}"/>
    <cellStyle name="9ohneP 2" xfId="276" xr:uid="{00000000-0005-0000-0000-00000F010000}"/>
    <cellStyle name="9ohneP_WEOInput" xfId="277" xr:uid="{00000000-0005-0000-0000-000010010000}"/>
    <cellStyle name="Accent1 - 20%" xfId="278" xr:uid="{00000000-0005-0000-0000-000011010000}"/>
    <cellStyle name="Accent1 - 40%" xfId="279" xr:uid="{00000000-0005-0000-0000-000012010000}"/>
    <cellStyle name="Accent1 - 60%" xfId="280" xr:uid="{00000000-0005-0000-0000-000013010000}"/>
    <cellStyle name="Accent1 2" xfId="281" xr:uid="{00000000-0005-0000-0000-000014010000}"/>
    <cellStyle name="Accent2 - 20%" xfId="282" xr:uid="{00000000-0005-0000-0000-000015010000}"/>
    <cellStyle name="Accent2 - 40%" xfId="283" xr:uid="{00000000-0005-0000-0000-000016010000}"/>
    <cellStyle name="Accent2 - 60%" xfId="284" xr:uid="{00000000-0005-0000-0000-000017010000}"/>
    <cellStyle name="Accent2 2" xfId="285" xr:uid="{00000000-0005-0000-0000-000018010000}"/>
    <cellStyle name="Accent3 - 20%" xfId="286" xr:uid="{00000000-0005-0000-0000-000019010000}"/>
    <cellStyle name="Accent3 - 40%" xfId="287" xr:uid="{00000000-0005-0000-0000-00001A010000}"/>
    <cellStyle name="Accent3 - 60%" xfId="288" xr:uid="{00000000-0005-0000-0000-00001B010000}"/>
    <cellStyle name="Accent3 2" xfId="289" xr:uid="{00000000-0005-0000-0000-00001C010000}"/>
    <cellStyle name="Accent4 - 20%" xfId="290" xr:uid="{00000000-0005-0000-0000-00001D010000}"/>
    <cellStyle name="Accent4 - 40%" xfId="291" xr:uid="{00000000-0005-0000-0000-00001E010000}"/>
    <cellStyle name="Accent4 - 60%" xfId="292" xr:uid="{00000000-0005-0000-0000-00001F010000}"/>
    <cellStyle name="Accent4 2" xfId="293" xr:uid="{00000000-0005-0000-0000-000020010000}"/>
    <cellStyle name="Accent5 - 20%" xfId="294" xr:uid="{00000000-0005-0000-0000-000021010000}"/>
    <cellStyle name="Accent5 - 40%" xfId="295" xr:uid="{00000000-0005-0000-0000-000022010000}"/>
    <cellStyle name="Accent5 - 60%" xfId="296" xr:uid="{00000000-0005-0000-0000-000023010000}"/>
    <cellStyle name="Accent5 2" xfId="297" xr:uid="{00000000-0005-0000-0000-000024010000}"/>
    <cellStyle name="Accent6 - 20%" xfId="298" xr:uid="{00000000-0005-0000-0000-000025010000}"/>
    <cellStyle name="Accent6 - 40%" xfId="299" xr:uid="{00000000-0005-0000-0000-000026010000}"/>
    <cellStyle name="Accent6 - 60%" xfId="300" xr:uid="{00000000-0005-0000-0000-000027010000}"/>
    <cellStyle name="Accent6 2" xfId="301" xr:uid="{00000000-0005-0000-0000-000028010000}"/>
    <cellStyle name="Aeia?nnueea" xfId="302" xr:uid="{00000000-0005-0000-0000-000029010000}"/>
    <cellStyle name="Ãèïåðññûëêà" xfId="303" xr:uid="{00000000-0005-0000-0000-00002A010000}"/>
    <cellStyle name="Akcent 1" xfId="304" xr:uid="{00000000-0005-0000-0000-00002B010000}"/>
    <cellStyle name="Akcent 2" xfId="305" xr:uid="{00000000-0005-0000-0000-00002C010000}"/>
    <cellStyle name="Akcent 3" xfId="306" xr:uid="{00000000-0005-0000-0000-00002D010000}"/>
    <cellStyle name="Akcent 4" xfId="307" xr:uid="{00000000-0005-0000-0000-00002E010000}"/>
    <cellStyle name="Akcent 5" xfId="308" xr:uid="{00000000-0005-0000-0000-00002F010000}"/>
    <cellStyle name="Akcent 6" xfId="309" xr:uid="{00000000-0005-0000-0000-000030010000}"/>
    <cellStyle name="ANCLAS,REZONES Y SUS PARTES,DE FUNDICION,DE HIERRO O DE ACERO" xfId="310" xr:uid="{00000000-0005-0000-0000-000031010000}"/>
    <cellStyle name="annee semestre" xfId="311" xr:uid="{00000000-0005-0000-0000-000032010000}"/>
    <cellStyle name="annee semestre 2" xfId="312" xr:uid="{00000000-0005-0000-0000-000033010000}"/>
    <cellStyle name="annee semestre 2 2" xfId="313" xr:uid="{00000000-0005-0000-0000-000034010000}"/>
    <cellStyle name="annee semestre 3" xfId="314" xr:uid="{00000000-0005-0000-0000-000035010000}"/>
    <cellStyle name="ArialBold8" xfId="315" xr:uid="{00000000-0005-0000-0000-000036010000}"/>
    <cellStyle name="ArialBold8 2" xfId="316" xr:uid="{00000000-0005-0000-0000-000037010000}"/>
    <cellStyle name="ArialBold8 3" xfId="317" xr:uid="{00000000-0005-0000-0000-000038010000}"/>
    <cellStyle name="ArialNormal8" xfId="318" xr:uid="{00000000-0005-0000-0000-000039010000}"/>
    <cellStyle name="ArialNormal8 2" xfId="319" xr:uid="{00000000-0005-0000-0000-00003A010000}"/>
    <cellStyle name="ArialNormal8 3" xfId="320" xr:uid="{00000000-0005-0000-0000-00003B010000}"/>
    <cellStyle name="Array" xfId="321" xr:uid="{00000000-0005-0000-0000-00003C010000}"/>
    <cellStyle name="Array 2" xfId="322" xr:uid="{00000000-0005-0000-0000-00003D010000}"/>
    <cellStyle name="Array Enter" xfId="323" xr:uid="{00000000-0005-0000-0000-00003E010000}"/>
    <cellStyle name="Array Enter 2" xfId="324" xr:uid="{00000000-0005-0000-0000-00003F010000}"/>
    <cellStyle name="Array Enter 2 2" xfId="325" xr:uid="{00000000-0005-0000-0000-000040010000}"/>
    <cellStyle name="Array Enter 3" xfId="326" xr:uid="{00000000-0005-0000-0000-000041010000}"/>
    <cellStyle name="Array_Book3" xfId="327" xr:uid="{00000000-0005-0000-0000-000042010000}"/>
    <cellStyle name="AutoFormat Options" xfId="328" xr:uid="{00000000-0005-0000-0000-000043010000}"/>
    <cellStyle name="AVERAGE" xfId="329" xr:uid="{00000000-0005-0000-0000-000044010000}"/>
    <cellStyle name="Avertissement" xfId="330" xr:uid="{00000000-0005-0000-0000-000045010000}"/>
    <cellStyle name="b0let" xfId="331" xr:uid="{00000000-0005-0000-0000-000046010000}"/>
    <cellStyle name="b0let 10" xfId="332" xr:uid="{00000000-0005-0000-0000-000047010000}"/>
    <cellStyle name="b0let 11" xfId="333" xr:uid="{00000000-0005-0000-0000-000048010000}"/>
    <cellStyle name="b0let 12" xfId="334" xr:uid="{00000000-0005-0000-0000-000049010000}"/>
    <cellStyle name="b0let 13" xfId="335" xr:uid="{00000000-0005-0000-0000-00004A010000}"/>
    <cellStyle name="b0let 14" xfId="336" xr:uid="{00000000-0005-0000-0000-00004B010000}"/>
    <cellStyle name="b0let 15" xfId="337" xr:uid="{00000000-0005-0000-0000-00004C010000}"/>
    <cellStyle name="b0let 16" xfId="338" xr:uid="{00000000-0005-0000-0000-00004D010000}"/>
    <cellStyle name="b0let 17" xfId="339" xr:uid="{00000000-0005-0000-0000-00004E010000}"/>
    <cellStyle name="b0let 18" xfId="340" xr:uid="{00000000-0005-0000-0000-00004F010000}"/>
    <cellStyle name="b0let 19" xfId="341" xr:uid="{00000000-0005-0000-0000-000050010000}"/>
    <cellStyle name="b0let 2" xfId="342" xr:uid="{00000000-0005-0000-0000-000051010000}"/>
    <cellStyle name="b0let 2 2" xfId="343" xr:uid="{00000000-0005-0000-0000-000052010000}"/>
    <cellStyle name="b0let 2 3" xfId="344" xr:uid="{00000000-0005-0000-0000-000053010000}"/>
    <cellStyle name="b0let 20" xfId="345" xr:uid="{00000000-0005-0000-0000-000054010000}"/>
    <cellStyle name="b0let 21" xfId="346" xr:uid="{00000000-0005-0000-0000-000055010000}"/>
    <cellStyle name="b0let 22" xfId="347" xr:uid="{00000000-0005-0000-0000-000056010000}"/>
    <cellStyle name="b0let 23" xfId="348" xr:uid="{00000000-0005-0000-0000-000057010000}"/>
    <cellStyle name="b0let 24" xfId="349" xr:uid="{00000000-0005-0000-0000-000058010000}"/>
    <cellStyle name="b0let 25" xfId="350" xr:uid="{00000000-0005-0000-0000-000059010000}"/>
    <cellStyle name="b0let 26" xfId="351" xr:uid="{00000000-0005-0000-0000-00005A010000}"/>
    <cellStyle name="b0let 27" xfId="352" xr:uid="{00000000-0005-0000-0000-00005B010000}"/>
    <cellStyle name="b0let 28" xfId="353" xr:uid="{00000000-0005-0000-0000-00005C010000}"/>
    <cellStyle name="b0let 29" xfId="354" xr:uid="{00000000-0005-0000-0000-00005D010000}"/>
    <cellStyle name="b0let 3" xfId="355" xr:uid="{00000000-0005-0000-0000-00005E010000}"/>
    <cellStyle name="b0let 30" xfId="356" xr:uid="{00000000-0005-0000-0000-00005F010000}"/>
    <cellStyle name="b0let 31" xfId="357" xr:uid="{00000000-0005-0000-0000-000060010000}"/>
    <cellStyle name="b0let 32" xfId="358" xr:uid="{00000000-0005-0000-0000-000061010000}"/>
    <cellStyle name="b0let 33" xfId="359" xr:uid="{00000000-0005-0000-0000-000062010000}"/>
    <cellStyle name="b0let 34" xfId="360" xr:uid="{00000000-0005-0000-0000-000063010000}"/>
    <cellStyle name="b0let 4" xfId="361" xr:uid="{00000000-0005-0000-0000-000064010000}"/>
    <cellStyle name="b0let 5" xfId="362" xr:uid="{00000000-0005-0000-0000-000065010000}"/>
    <cellStyle name="b0let 6" xfId="363" xr:uid="{00000000-0005-0000-0000-000066010000}"/>
    <cellStyle name="b0let 7" xfId="364" xr:uid="{00000000-0005-0000-0000-000067010000}"/>
    <cellStyle name="b0let 8" xfId="365" xr:uid="{00000000-0005-0000-0000-000068010000}"/>
    <cellStyle name="b0let 9" xfId="366" xr:uid="{00000000-0005-0000-0000-000069010000}"/>
    <cellStyle name="Bad 2" xfId="367" xr:uid="{00000000-0005-0000-0000-00006A010000}"/>
    <cellStyle name="Big" xfId="368" xr:uid="{00000000-0005-0000-0000-00006B010000}"/>
    <cellStyle name="Bold" xfId="369" xr:uid="{00000000-0005-0000-0000-00006C010000}"/>
    <cellStyle name="Bol-Data" xfId="370" xr:uid="{00000000-0005-0000-0000-00006D010000}"/>
    <cellStyle name="Bol-Data 2" xfId="371" xr:uid="{00000000-0005-0000-0000-00006E010000}"/>
    <cellStyle name="BoldRight" xfId="372" xr:uid="{00000000-0005-0000-0000-00006F010000}"/>
    <cellStyle name="bolet" xfId="373" xr:uid="{00000000-0005-0000-0000-000070010000}"/>
    <cellStyle name="bolet 2" xfId="374" xr:uid="{00000000-0005-0000-0000-000071010000}"/>
    <cellStyle name="bolet 2 2" xfId="375" xr:uid="{00000000-0005-0000-0000-000072010000}"/>
    <cellStyle name="bolet 3" xfId="376" xr:uid="{00000000-0005-0000-0000-000073010000}"/>
    <cellStyle name="Boletim" xfId="377" xr:uid="{00000000-0005-0000-0000-000074010000}"/>
    <cellStyle name="Boletim 10" xfId="378" xr:uid="{00000000-0005-0000-0000-000075010000}"/>
    <cellStyle name="Boletim 11" xfId="379" xr:uid="{00000000-0005-0000-0000-000076010000}"/>
    <cellStyle name="Boletim 12" xfId="380" xr:uid="{00000000-0005-0000-0000-000077010000}"/>
    <cellStyle name="Boletim 13" xfId="381" xr:uid="{00000000-0005-0000-0000-000078010000}"/>
    <cellStyle name="Boletim 14" xfId="382" xr:uid="{00000000-0005-0000-0000-000079010000}"/>
    <cellStyle name="Boletim 15" xfId="383" xr:uid="{00000000-0005-0000-0000-00007A010000}"/>
    <cellStyle name="Boletim 16" xfId="384" xr:uid="{00000000-0005-0000-0000-00007B010000}"/>
    <cellStyle name="Boletim 17" xfId="385" xr:uid="{00000000-0005-0000-0000-00007C010000}"/>
    <cellStyle name="Boletim 18" xfId="386" xr:uid="{00000000-0005-0000-0000-00007D010000}"/>
    <cellStyle name="Boletim 19" xfId="387" xr:uid="{00000000-0005-0000-0000-00007E010000}"/>
    <cellStyle name="Boletim 2" xfId="388" xr:uid="{00000000-0005-0000-0000-00007F010000}"/>
    <cellStyle name="Boletim 2 2" xfId="389" xr:uid="{00000000-0005-0000-0000-000080010000}"/>
    <cellStyle name="Boletim 2 3" xfId="390" xr:uid="{00000000-0005-0000-0000-000081010000}"/>
    <cellStyle name="Boletim 20" xfId="391" xr:uid="{00000000-0005-0000-0000-000082010000}"/>
    <cellStyle name="Boletim 21" xfId="392" xr:uid="{00000000-0005-0000-0000-000083010000}"/>
    <cellStyle name="Boletim 22" xfId="393" xr:uid="{00000000-0005-0000-0000-000084010000}"/>
    <cellStyle name="Boletim 23" xfId="394" xr:uid="{00000000-0005-0000-0000-000085010000}"/>
    <cellStyle name="Boletim 24" xfId="395" xr:uid="{00000000-0005-0000-0000-000086010000}"/>
    <cellStyle name="Boletim 25" xfId="396" xr:uid="{00000000-0005-0000-0000-000087010000}"/>
    <cellStyle name="Boletim 26" xfId="397" xr:uid="{00000000-0005-0000-0000-000088010000}"/>
    <cellStyle name="Boletim 27" xfId="398" xr:uid="{00000000-0005-0000-0000-000089010000}"/>
    <cellStyle name="Boletim 28" xfId="399" xr:uid="{00000000-0005-0000-0000-00008A010000}"/>
    <cellStyle name="Boletim 29" xfId="400" xr:uid="{00000000-0005-0000-0000-00008B010000}"/>
    <cellStyle name="Boletim 3" xfId="401" xr:uid="{00000000-0005-0000-0000-00008C010000}"/>
    <cellStyle name="Boletim 30" xfId="402" xr:uid="{00000000-0005-0000-0000-00008D010000}"/>
    <cellStyle name="Boletim 31" xfId="403" xr:uid="{00000000-0005-0000-0000-00008E010000}"/>
    <cellStyle name="Boletim 32" xfId="404" xr:uid="{00000000-0005-0000-0000-00008F010000}"/>
    <cellStyle name="Boletim 33" xfId="405" xr:uid="{00000000-0005-0000-0000-000090010000}"/>
    <cellStyle name="Boletim 4" xfId="406" xr:uid="{00000000-0005-0000-0000-000091010000}"/>
    <cellStyle name="Boletim 5" xfId="407" xr:uid="{00000000-0005-0000-0000-000092010000}"/>
    <cellStyle name="Boletim 6" xfId="408" xr:uid="{00000000-0005-0000-0000-000093010000}"/>
    <cellStyle name="Boletim 7" xfId="409" xr:uid="{00000000-0005-0000-0000-000094010000}"/>
    <cellStyle name="Boletim 8" xfId="410" xr:uid="{00000000-0005-0000-0000-000095010000}"/>
    <cellStyle name="Boletim 9" xfId="411" xr:uid="{00000000-0005-0000-0000-000096010000}"/>
    <cellStyle name="Buena" xfId="412" xr:uid="{00000000-0005-0000-0000-000097010000}"/>
    <cellStyle name="Ç¥ÁØ_¿ù°£¿ä¾àº¸°í" xfId="413" xr:uid="{00000000-0005-0000-0000-000098010000}"/>
    <cellStyle name="Cabe‡alho 1" xfId="414" xr:uid="{00000000-0005-0000-0000-000099010000}"/>
    <cellStyle name="Cabe‡alho 1 10" xfId="415" xr:uid="{00000000-0005-0000-0000-00009A010000}"/>
    <cellStyle name="Cabe‡alho 1 11" xfId="416" xr:uid="{00000000-0005-0000-0000-00009B010000}"/>
    <cellStyle name="Cabe‡alho 1 12" xfId="417" xr:uid="{00000000-0005-0000-0000-00009C010000}"/>
    <cellStyle name="Cabe‡alho 1 13" xfId="418" xr:uid="{00000000-0005-0000-0000-00009D010000}"/>
    <cellStyle name="Cabe‡alho 1 14" xfId="419" xr:uid="{00000000-0005-0000-0000-00009E010000}"/>
    <cellStyle name="Cabe‡alho 1 15" xfId="420" xr:uid="{00000000-0005-0000-0000-00009F010000}"/>
    <cellStyle name="Cabe‡alho 1 16" xfId="421" xr:uid="{00000000-0005-0000-0000-0000A0010000}"/>
    <cellStyle name="Cabe‡alho 1 17" xfId="422" xr:uid="{00000000-0005-0000-0000-0000A1010000}"/>
    <cellStyle name="Cabe‡alho 1 18" xfId="423" xr:uid="{00000000-0005-0000-0000-0000A2010000}"/>
    <cellStyle name="Cabe‡alho 1 19" xfId="424" xr:uid="{00000000-0005-0000-0000-0000A3010000}"/>
    <cellStyle name="Cabe‡alho 1 2" xfId="425" xr:uid="{00000000-0005-0000-0000-0000A4010000}"/>
    <cellStyle name="Cabe‡alho 1 2 2" xfId="426" xr:uid="{00000000-0005-0000-0000-0000A5010000}"/>
    <cellStyle name="Cabe‡alho 1 2 3" xfId="427" xr:uid="{00000000-0005-0000-0000-0000A6010000}"/>
    <cellStyle name="Cabe‡alho 1 20" xfId="428" xr:uid="{00000000-0005-0000-0000-0000A7010000}"/>
    <cellStyle name="Cabe‡alho 1 21" xfId="429" xr:uid="{00000000-0005-0000-0000-0000A8010000}"/>
    <cellStyle name="Cabe‡alho 1 22" xfId="430" xr:uid="{00000000-0005-0000-0000-0000A9010000}"/>
    <cellStyle name="Cabe‡alho 1 23" xfId="431" xr:uid="{00000000-0005-0000-0000-0000AA010000}"/>
    <cellStyle name="Cabe‡alho 1 24" xfId="432" xr:uid="{00000000-0005-0000-0000-0000AB010000}"/>
    <cellStyle name="Cabe‡alho 1 25" xfId="433" xr:uid="{00000000-0005-0000-0000-0000AC010000}"/>
    <cellStyle name="Cabe‡alho 1 26" xfId="434" xr:uid="{00000000-0005-0000-0000-0000AD010000}"/>
    <cellStyle name="Cabe‡alho 1 27" xfId="435" xr:uid="{00000000-0005-0000-0000-0000AE010000}"/>
    <cellStyle name="Cabe‡alho 1 28" xfId="436" xr:uid="{00000000-0005-0000-0000-0000AF010000}"/>
    <cellStyle name="Cabe‡alho 1 29" xfId="437" xr:uid="{00000000-0005-0000-0000-0000B0010000}"/>
    <cellStyle name="Cabe‡alho 1 3" xfId="438" xr:uid="{00000000-0005-0000-0000-0000B1010000}"/>
    <cellStyle name="Cabe‡alho 1 30" xfId="439" xr:uid="{00000000-0005-0000-0000-0000B2010000}"/>
    <cellStyle name="Cabe‡alho 1 31" xfId="440" xr:uid="{00000000-0005-0000-0000-0000B3010000}"/>
    <cellStyle name="Cabe‡alho 1 32" xfId="441" xr:uid="{00000000-0005-0000-0000-0000B4010000}"/>
    <cellStyle name="Cabe‡alho 1 33" xfId="442" xr:uid="{00000000-0005-0000-0000-0000B5010000}"/>
    <cellStyle name="Cabe‡alho 1 34" xfId="443" xr:uid="{00000000-0005-0000-0000-0000B6010000}"/>
    <cellStyle name="Cabe‡alho 1 4" xfId="444" xr:uid="{00000000-0005-0000-0000-0000B7010000}"/>
    <cellStyle name="Cabe‡alho 1 5" xfId="445" xr:uid="{00000000-0005-0000-0000-0000B8010000}"/>
    <cellStyle name="Cabe‡alho 1 6" xfId="446" xr:uid="{00000000-0005-0000-0000-0000B9010000}"/>
    <cellStyle name="Cabe‡alho 1 7" xfId="447" xr:uid="{00000000-0005-0000-0000-0000BA010000}"/>
    <cellStyle name="Cabe‡alho 1 8" xfId="448" xr:uid="{00000000-0005-0000-0000-0000BB010000}"/>
    <cellStyle name="Cabe‡alho 1 9" xfId="449" xr:uid="{00000000-0005-0000-0000-0000BC010000}"/>
    <cellStyle name="Cabe‡alho 2" xfId="450" xr:uid="{00000000-0005-0000-0000-0000BD010000}"/>
    <cellStyle name="Cabe‡alho 2 10" xfId="451" xr:uid="{00000000-0005-0000-0000-0000BE010000}"/>
    <cellStyle name="Cabe‡alho 2 11" xfId="452" xr:uid="{00000000-0005-0000-0000-0000BF010000}"/>
    <cellStyle name="Cabe‡alho 2 12" xfId="453" xr:uid="{00000000-0005-0000-0000-0000C0010000}"/>
    <cellStyle name="Cabe‡alho 2 13" xfId="454" xr:uid="{00000000-0005-0000-0000-0000C1010000}"/>
    <cellStyle name="Cabe‡alho 2 14" xfId="455" xr:uid="{00000000-0005-0000-0000-0000C2010000}"/>
    <cellStyle name="Cabe‡alho 2 15" xfId="456" xr:uid="{00000000-0005-0000-0000-0000C3010000}"/>
    <cellStyle name="Cabe‡alho 2 16" xfId="457" xr:uid="{00000000-0005-0000-0000-0000C4010000}"/>
    <cellStyle name="Cabe‡alho 2 17" xfId="458" xr:uid="{00000000-0005-0000-0000-0000C5010000}"/>
    <cellStyle name="Cabe‡alho 2 18" xfId="459" xr:uid="{00000000-0005-0000-0000-0000C6010000}"/>
    <cellStyle name="Cabe‡alho 2 19" xfId="460" xr:uid="{00000000-0005-0000-0000-0000C7010000}"/>
    <cellStyle name="Cabe‡alho 2 2" xfId="461" xr:uid="{00000000-0005-0000-0000-0000C8010000}"/>
    <cellStyle name="Cabe‡alho 2 2 2" xfId="462" xr:uid="{00000000-0005-0000-0000-0000C9010000}"/>
    <cellStyle name="Cabe‡alho 2 2 3" xfId="463" xr:uid="{00000000-0005-0000-0000-0000CA010000}"/>
    <cellStyle name="Cabe‡alho 2 20" xfId="464" xr:uid="{00000000-0005-0000-0000-0000CB010000}"/>
    <cellStyle name="Cabe‡alho 2 21" xfId="465" xr:uid="{00000000-0005-0000-0000-0000CC010000}"/>
    <cellStyle name="Cabe‡alho 2 22" xfId="466" xr:uid="{00000000-0005-0000-0000-0000CD010000}"/>
    <cellStyle name="Cabe‡alho 2 23" xfId="467" xr:uid="{00000000-0005-0000-0000-0000CE010000}"/>
    <cellStyle name="Cabe‡alho 2 24" xfId="468" xr:uid="{00000000-0005-0000-0000-0000CF010000}"/>
    <cellStyle name="Cabe‡alho 2 25" xfId="469" xr:uid="{00000000-0005-0000-0000-0000D0010000}"/>
    <cellStyle name="Cabe‡alho 2 26" xfId="470" xr:uid="{00000000-0005-0000-0000-0000D1010000}"/>
    <cellStyle name="Cabe‡alho 2 27" xfId="471" xr:uid="{00000000-0005-0000-0000-0000D2010000}"/>
    <cellStyle name="Cabe‡alho 2 28" xfId="472" xr:uid="{00000000-0005-0000-0000-0000D3010000}"/>
    <cellStyle name="Cabe‡alho 2 29" xfId="473" xr:uid="{00000000-0005-0000-0000-0000D4010000}"/>
    <cellStyle name="Cabe‡alho 2 3" xfId="474" xr:uid="{00000000-0005-0000-0000-0000D5010000}"/>
    <cellStyle name="Cabe‡alho 2 30" xfId="475" xr:uid="{00000000-0005-0000-0000-0000D6010000}"/>
    <cellStyle name="Cabe‡alho 2 31" xfId="476" xr:uid="{00000000-0005-0000-0000-0000D7010000}"/>
    <cellStyle name="Cabe‡alho 2 32" xfId="477" xr:uid="{00000000-0005-0000-0000-0000D8010000}"/>
    <cellStyle name="Cabe‡alho 2 33" xfId="478" xr:uid="{00000000-0005-0000-0000-0000D9010000}"/>
    <cellStyle name="Cabe‡alho 2 34" xfId="479" xr:uid="{00000000-0005-0000-0000-0000DA010000}"/>
    <cellStyle name="Cabe‡alho 2 4" xfId="480" xr:uid="{00000000-0005-0000-0000-0000DB010000}"/>
    <cellStyle name="Cabe‡alho 2 5" xfId="481" xr:uid="{00000000-0005-0000-0000-0000DC010000}"/>
    <cellStyle name="Cabe‡alho 2 6" xfId="482" xr:uid="{00000000-0005-0000-0000-0000DD010000}"/>
    <cellStyle name="Cabe‡alho 2 7" xfId="483" xr:uid="{00000000-0005-0000-0000-0000DE010000}"/>
    <cellStyle name="Cabe‡alho 2 8" xfId="484" xr:uid="{00000000-0005-0000-0000-0000DF010000}"/>
    <cellStyle name="Cabe‡alho 2 9" xfId="485" xr:uid="{00000000-0005-0000-0000-0000E0010000}"/>
    <cellStyle name="Cabeçalho 1" xfId="486" xr:uid="{00000000-0005-0000-0000-0000E1010000}"/>
    <cellStyle name="Cabeçalho 1 10" xfId="487" xr:uid="{00000000-0005-0000-0000-0000E2010000}"/>
    <cellStyle name="Cabeçalho 1 11" xfId="488" xr:uid="{00000000-0005-0000-0000-0000E3010000}"/>
    <cellStyle name="Cabeçalho 1 12" xfId="489" xr:uid="{00000000-0005-0000-0000-0000E4010000}"/>
    <cellStyle name="Cabeçalho 1 13" xfId="490" xr:uid="{00000000-0005-0000-0000-0000E5010000}"/>
    <cellStyle name="Cabeçalho 1 14" xfId="491" xr:uid="{00000000-0005-0000-0000-0000E6010000}"/>
    <cellStyle name="Cabeçalho 1 15" xfId="492" xr:uid="{00000000-0005-0000-0000-0000E7010000}"/>
    <cellStyle name="Cabeçalho 1 16" xfId="493" xr:uid="{00000000-0005-0000-0000-0000E8010000}"/>
    <cellStyle name="Cabeçalho 1 17" xfId="494" xr:uid="{00000000-0005-0000-0000-0000E9010000}"/>
    <cellStyle name="Cabeçalho 1 18" xfId="495" xr:uid="{00000000-0005-0000-0000-0000EA010000}"/>
    <cellStyle name="Cabeçalho 1 19" xfId="496" xr:uid="{00000000-0005-0000-0000-0000EB010000}"/>
    <cellStyle name="Cabeçalho 1 2" xfId="497" xr:uid="{00000000-0005-0000-0000-0000EC010000}"/>
    <cellStyle name="Cabeçalho 1 2 2" xfId="498" xr:uid="{00000000-0005-0000-0000-0000ED010000}"/>
    <cellStyle name="Cabeçalho 1 2 3" xfId="499" xr:uid="{00000000-0005-0000-0000-0000EE010000}"/>
    <cellStyle name="Cabeçalho 1 20" xfId="500" xr:uid="{00000000-0005-0000-0000-0000EF010000}"/>
    <cellStyle name="Cabeçalho 1 21" xfId="501" xr:uid="{00000000-0005-0000-0000-0000F0010000}"/>
    <cellStyle name="Cabeçalho 1 22" xfId="502" xr:uid="{00000000-0005-0000-0000-0000F1010000}"/>
    <cellStyle name="Cabeçalho 1 23" xfId="503" xr:uid="{00000000-0005-0000-0000-0000F2010000}"/>
    <cellStyle name="Cabeçalho 1 24" xfId="504" xr:uid="{00000000-0005-0000-0000-0000F3010000}"/>
    <cellStyle name="Cabeçalho 1 25" xfId="505" xr:uid="{00000000-0005-0000-0000-0000F4010000}"/>
    <cellStyle name="Cabeçalho 1 26" xfId="506" xr:uid="{00000000-0005-0000-0000-0000F5010000}"/>
    <cellStyle name="Cabeçalho 1 27" xfId="507" xr:uid="{00000000-0005-0000-0000-0000F6010000}"/>
    <cellStyle name="Cabeçalho 1 28" xfId="508" xr:uid="{00000000-0005-0000-0000-0000F7010000}"/>
    <cellStyle name="Cabeçalho 1 29" xfId="509" xr:uid="{00000000-0005-0000-0000-0000F8010000}"/>
    <cellStyle name="Cabeçalho 1 3" xfId="510" xr:uid="{00000000-0005-0000-0000-0000F9010000}"/>
    <cellStyle name="Cabeçalho 1 30" xfId="511" xr:uid="{00000000-0005-0000-0000-0000FA010000}"/>
    <cellStyle name="Cabeçalho 1 31" xfId="512" xr:uid="{00000000-0005-0000-0000-0000FB010000}"/>
    <cellStyle name="Cabeçalho 1 32" xfId="513" xr:uid="{00000000-0005-0000-0000-0000FC010000}"/>
    <cellStyle name="Cabeçalho 1 33" xfId="514" xr:uid="{00000000-0005-0000-0000-0000FD010000}"/>
    <cellStyle name="Cabeçalho 1 4" xfId="515" xr:uid="{00000000-0005-0000-0000-0000FE010000}"/>
    <cellStyle name="Cabeçalho 1 5" xfId="516" xr:uid="{00000000-0005-0000-0000-0000FF010000}"/>
    <cellStyle name="Cabeçalho 1 6" xfId="517" xr:uid="{00000000-0005-0000-0000-000000020000}"/>
    <cellStyle name="Cabeçalho 1 7" xfId="518" xr:uid="{00000000-0005-0000-0000-000001020000}"/>
    <cellStyle name="Cabeçalho 1 8" xfId="519" xr:uid="{00000000-0005-0000-0000-000002020000}"/>
    <cellStyle name="Cabeçalho 1 9" xfId="520" xr:uid="{00000000-0005-0000-0000-000003020000}"/>
    <cellStyle name="Cabeçalho 2" xfId="521" xr:uid="{00000000-0005-0000-0000-000004020000}"/>
    <cellStyle name="Cabeçalho 2 10" xfId="522" xr:uid="{00000000-0005-0000-0000-000005020000}"/>
    <cellStyle name="Cabeçalho 2 11" xfId="523" xr:uid="{00000000-0005-0000-0000-000006020000}"/>
    <cellStyle name="Cabeçalho 2 12" xfId="524" xr:uid="{00000000-0005-0000-0000-000007020000}"/>
    <cellStyle name="Cabeçalho 2 13" xfId="525" xr:uid="{00000000-0005-0000-0000-000008020000}"/>
    <cellStyle name="Cabeçalho 2 14" xfId="526" xr:uid="{00000000-0005-0000-0000-000009020000}"/>
    <cellStyle name="Cabeçalho 2 15" xfId="527" xr:uid="{00000000-0005-0000-0000-00000A020000}"/>
    <cellStyle name="Cabeçalho 2 16" xfId="528" xr:uid="{00000000-0005-0000-0000-00000B020000}"/>
    <cellStyle name="Cabeçalho 2 17" xfId="529" xr:uid="{00000000-0005-0000-0000-00000C020000}"/>
    <cellStyle name="Cabeçalho 2 18" xfId="530" xr:uid="{00000000-0005-0000-0000-00000D020000}"/>
    <cellStyle name="Cabeçalho 2 19" xfId="531" xr:uid="{00000000-0005-0000-0000-00000E020000}"/>
    <cellStyle name="Cabeçalho 2 2" xfId="532" xr:uid="{00000000-0005-0000-0000-00000F020000}"/>
    <cellStyle name="Cabeçalho 2 2 2" xfId="533" xr:uid="{00000000-0005-0000-0000-000010020000}"/>
    <cellStyle name="Cabeçalho 2 2 3" xfId="534" xr:uid="{00000000-0005-0000-0000-000011020000}"/>
    <cellStyle name="Cabeçalho 2 20" xfId="535" xr:uid="{00000000-0005-0000-0000-000012020000}"/>
    <cellStyle name="Cabeçalho 2 21" xfId="536" xr:uid="{00000000-0005-0000-0000-000013020000}"/>
    <cellStyle name="Cabeçalho 2 22" xfId="537" xr:uid="{00000000-0005-0000-0000-000014020000}"/>
    <cellStyle name="Cabeçalho 2 23" xfId="538" xr:uid="{00000000-0005-0000-0000-000015020000}"/>
    <cellStyle name="Cabeçalho 2 24" xfId="539" xr:uid="{00000000-0005-0000-0000-000016020000}"/>
    <cellStyle name="Cabeçalho 2 25" xfId="540" xr:uid="{00000000-0005-0000-0000-000017020000}"/>
    <cellStyle name="Cabeçalho 2 26" xfId="541" xr:uid="{00000000-0005-0000-0000-000018020000}"/>
    <cellStyle name="Cabeçalho 2 27" xfId="542" xr:uid="{00000000-0005-0000-0000-000019020000}"/>
    <cellStyle name="Cabeçalho 2 28" xfId="543" xr:uid="{00000000-0005-0000-0000-00001A020000}"/>
    <cellStyle name="Cabeçalho 2 29" xfId="544" xr:uid="{00000000-0005-0000-0000-00001B020000}"/>
    <cellStyle name="Cabeçalho 2 3" xfId="545" xr:uid="{00000000-0005-0000-0000-00001C020000}"/>
    <cellStyle name="Cabeçalho 2 30" xfId="546" xr:uid="{00000000-0005-0000-0000-00001D020000}"/>
    <cellStyle name="Cabeçalho 2 31" xfId="547" xr:uid="{00000000-0005-0000-0000-00001E020000}"/>
    <cellStyle name="Cabeçalho 2 32" xfId="548" xr:uid="{00000000-0005-0000-0000-00001F020000}"/>
    <cellStyle name="Cabeçalho 2 33" xfId="549" xr:uid="{00000000-0005-0000-0000-000020020000}"/>
    <cellStyle name="Cabeçalho 2 34" xfId="550" xr:uid="{00000000-0005-0000-0000-000021020000}"/>
    <cellStyle name="Cabeçalho 2 4" xfId="551" xr:uid="{00000000-0005-0000-0000-000022020000}"/>
    <cellStyle name="Cabeçalho 2 5" xfId="552" xr:uid="{00000000-0005-0000-0000-000023020000}"/>
    <cellStyle name="Cabeçalho 2 6" xfId="553" xr:uid="{00000000-0005-0000-0000-000024020000}"/>
    <cellStyle name="Cabeçalho 2 7" xfId="554" xr:uid="{00000000-0005-0000-0000-000025020000}"/>
    <cellStyle name="Cabeçalho 2 8" xfId="555" xr:uid="{00000000-0005-0000-0000-000026020000}"/>
    <cellStyle name="Cabeçalho 2 9" xfId="556" xr:uid="{00000000-0005-0000-0000-000027020000}"/>
    <cellStyle name="Cabecera 1" xfId="557" xr:uid="{00000000-0005-0000-0000-000028020000}"/>
    <cellStyle name="Cabecera 1 2" xfId="558" xr:uid="{00000000-0005-0000-0000-000029020000}"/>
    <cellStyle name="Cabecera 2" xfId="559" xr:uid="{00000000-0005-0000-0000-00002A020000}"/>
    <cellStyle name="Cabecera 2 2" xfId="560" xr:uid="{00000000-0005-0000-0000-00002B020000}"/>
    <cellStyle name="caché" xfId="561" xr:uid="{00000000-0005-0000-0000-00002C020000}"/>
    <cellStyle name="Calc Currency (0)" xfId="562" xr:uid="{00000000-0005-0000-0000-00002D020000}"/>
    <cellStyle name="Calc Currency (2)" xfId="563" xr:uid="{00000000-0005-0000-0000-00002E020000}"/>
    <cellStyle name="Calc Currency (2) 2" xfId="564" xr:uid="{00000000-0005-0000-0000-00002F020000}"/>
    <cellStyle name="Calc Percent (0)" xfId="565" xr:uid="{00000000-0005-0000-0000-000030020000}"/>
    <cellStyle name="Calc Percent (1)" xfId="566" xr:uid="{00000000-0005-0000-0000-000031020000}"/>
    <cellStyle name="Calc Percent (2)" xfId="567" xr:uid="{00000000-0005-0000-0000-000032020000}"/>
    <cellStyle name="Calc Units (0)" xfId="568" xr:uid="{00000000-0005-0000-0000-000033020000}"/>
    <cellStyle name="Calc Units (0) 2" xfId="569" xr:uid="{00000000-0005-0000-0000-000034020000}"/>
    <cellStyle name="Calc Units (1)" xfId="570" xr:uid="{00000000-0005-0000-0000-000035020000}"/>
    <cellStyle name="Calc Units (1) 2" xfId="571" xr:uid="{00000000-0005-0000-0000-000036020000}"/>
    <cellStyle name="Calc Units (2)" xfId="572" xr:uid="{00000000-0005-0000-0000-000037020000}"/>
    <cellStyle name="Calc Units (2) 2" xfId="573" xr:uid="{00000000-0005-0000-0000-000038020000}"/>
    <cellStyle name="Calcul" xfId="574" xr:uid="{00000000-0005-0000-0000-000039020000}"/>
    <cellStyle name="Calculation 2" xfId="575" xr:uid="{00000000-0005-0000-0000-00003A020000}"/>
    <cellStyle name="Calculation 2 2" xfId="576" xr:uid="{00000000-0005-0000-0000-00003B020000}"/>
    <cellStyle name="Calculation 2 2 2" xfId="577" xr:uid="{00000000-0005-0000-0000-00003C020000}"/>
    <cellStyle name="Cálculo" xfId="578" xr:uid="{00000000-0005-0000-0000-00003D020000}"/>
    <cellStyle name="Capítulo" xfId="579" xr:uid="{00000000-0005-0000-0000-00003E020000}"/>
    <cellStyle name="Capítulo 10" xfId="580" xr:uid="{00000000-0005-0000-0000-00003F020000}"/>
    <cellStyle name="Capítulo 11" xfId="581" xr:uid="{00000000-0005-0000-0000-000040020000}"/>
    <cellStyle name="Capítulo 12" xfId="582" xr:uid="{00000000-0005-0000-0000-000041020000}"/>
    <cellStyle name="Capítulo 13" xfId="583" xr:uid="{00000000-0005-0000-0000-000042020000}"/>
    <cellStyle name="Capítulo 14" xfId="584" xr:uid="{00000000-0005-0000-0000-000043020000}"/>
    <cellStyle name="Capítulo 15" xfId="585" xr:uid="{00000000-0005-0000-0000-000044020000}"/>
    <cellStyle name="Capítulo 16" xfId="586" xr:uid="{00000000-0005-0000-0000-000045020000}"/>
    <cellStyle name="Capítulo 17" xfId="587" xr:uid="{00000000-0005-0000-0000-000046020000}"/>
    <cellStyle name="Capítulo 18" xfId="588" xr:uid="{00000000-0005-0000-0000-000047020000}"/>
    <cellStyle name="Capítulo 19" xfId="589" xr:uid="{00000000-0005-0000-0000-000048020000}"/>
    <cellStyle name="Capítulo 2" xfId="590" xr:uid="{00000000-0005-0000-0000-000049020000}"/>
    <cellStyle name="Capítulo 2 2" xfId="591" xr:uid="{00000000-0005-0000-0000-00004A020000}"/>
    <cellStyle name="Capítulo 2 3" xfId="592" xr:uid="{00000000-0005-0000-0000-00004B020000}"/>
    <cellStyle name="Capítulo 20" xfId="593" xr:uid="{00000000-0005-0000-0000-00004C020000}"/>
    <cellStyle name="Capítulo 21" xfId="594" xr:uid="{00000000-0005-0000-0000-00004D020000}"/>
    <cellStyle name="Capítulo 22" xfId="595" xr:uid="{00000000-0005-0000-0000-00004E020000}"/>
    <cellStyle name="Capítulo 23" xfId="596" xr:uid="{00000000-0005-0000-0000-00004F020000}"/>
    <cellStyle name="Capítulo 24" xfId="597" xr:uid="{00000000-0005-0000-0000-000050020000}"/>
    <cellStyle name="Capítulo 25" xfId="598" xr:uid="{00000000-0005-0000-0000-000051020000}"/>
    <cellStyle name="Capítulo 26" xfId="599" xr:uid="{00000000-0005-0000-0000-000052020000}"/>
    <cellStyle name="Capítulo 27" xfId="600" xr:uid="{00000000-0005-0000-0000-000053020000}"/>
    <cellStyle name="Capítulo 28" xfId="601" xr:uid="{00000000-0005-0000-0000-000054020000}"/>
    <cellStyle name="Capítulo 29" xfId="602" xr:uid="{00000000-0005-0000-0000-000055020000}"/>
    <cellStyle name="Capítulo 3" xfId="603" xr:uid="{00000000-0005-0000-0000-000056020000}"/>
    <cellStyle name="Capítulo 30" xfId="604" xr:uid="{00000000-0005-0000-0000-000057020000}"/>
    <cellStyle name="Capítulo 31" xfId="605" xr:uid="{00000000-0005-0000-0000-000058020000}"/>
    <cellStyle name="Capítulo 32" xfId="606" xr:uid="{00000000-0005-0000-0000-000059020000}"/>
    <cellStyle name="Capítulo 33" xfId="607" xr:uid="{00000000-0005-0000-0000-00005A020000}"/>
    <cellStyle name="Capítulo 4" xfId="608" xr:uid="{00000000-0005-0000-0000-00005B020000}"/>
    <cellStyle name="Capítulo 5" xfId="609" xr:uid="{00000000-0005-0000-0000-00005C020000}"/>
    <cellStyle name="Capítulo 6" xfId="610" xr:uid="{00000000-0005-0000-0000-00005D020000}"/>
    <cellStyle name="Capítulo 7" xfId="611" xr:uid="{00000000-0005-0000-0000-00005E020000}"/>
    <cellStyle name="Capítulo 8" xfId="612" xr:uid="{00000000-0005-0000-0000-00005F020000}"/>
    <cellStyle name="Capítulo 9" xfId="613" xr:uid="{00000000-0005-0000-0000-000060020000}"/>
    <cellStyle name="Celda de comprobación" xfId="614" xr:uid="{00000000-0005-0000-0000-000061020000}"/>
    <cellStyle name="Celda vinculada" xfId="615" xr:uid="{00000000-0005-0000-0000-000062020000}"/>
    <cellStyle name="Celkem" xfId="616" xr:uid="{00000000-0005-0000-0000-000063020000}"/>
    <cellStyle name="cell" xfId="617" xr:uid="{00000000-0005-0000-0000-000064020000}"/>
    <cellStyle name="cell 2" xfId="618" xr:uid="{00000000-0005-0000-0000-000065020000}"/>
    <cellStyle name="Cellule liée" xfId="619" xr:uid="{00000000-0005-0000-0000-000066020000}"/>
    <cellStyle name="Check Cell 2" xfId="620" xr:uid="{00000000-0005-0000-0000-000067020000}"/>
    <cellStyle name="CHF" xfId="621" xr:uid="{00000000-0005-0000-0000-000068020000}"/>
    <cellStyle name="CHF 2" xfId="622" xr:uid="{00000000-0005-0000-0000-000069020000}"/>
    <cellStyle name="Clive" xfId="623" xr:uid="{00000000-0005-0000-0000-00006A020000}"/>
    <cellStyle name="Clive 2" xfId="624" xr:uid="{00000000-0005-0000-0000-00006B020000}"/>
    <cellStyle name="Clive_WEOInput" xfId="625" xr:uid="{00000000-0005-0000-0000-00006C020000}"/>
    <cellStyle name="clsAltData" xfId="626" xr:uid="{00000000-0005-0000-0000-00006D020000}"/>
    <cellStyle name="clsAltData 2" xfId="627" xr:uid="{00000000-0005-0000-0000-00006E020000}"/>
    <cellStyle name="clsAltDataPrezn1" xfId="628" xr:uid="{00000000-0005-0000-0000-00006F020000}"/>
    <cellStyle name="clsAltDataPrezn1 2" xfId="629" xr:uid="{00000000-0005-0000-0000-000070020000}"/>
    <cellStyle name="clsAltDataPrezn3" xfId="630" xr:uid="{00000000-0005-0000-0000-000071020000}"/>
    <cellStyle name="clsAltDataPrezn3 2" xfId="631" xr:uid="{00000000-0005-0000-0000-000072020000}"/>
    <cellStyle name="clsAltDataPrezn4" xfId="632" xr:uid="{00000000-0005-0000-0000-000073020000}"/>
    <cellStyle name="clsAltDataPrezn4 2" xfId="633" xr:uid="{00000000-0005-0000-0000-000074020000}"/>
    <cellStyle name="clsAltDataPrezn5" xfId="634" xr:uid="{00000000-0005-0000-0000-000075020000}"/>
    <cellStyle name="clsAltDataPrezn5 2" xfId="635" xr:uid="{00000000-0005-0000-0000-000076020000}"/>
    <cellStyle name="clsAltDataPrezn6" xfId="636" xr:uid="{00000000-0005-0000-0000-000077020000}"/>
    <cellStyle name="clsAltDataPrezn6 2" xfId="637" xr:uid="{00000000-0005-0000-0000-000078020000}"/>
    <cellStyle name="clsAltMRVData" xfId="638" xr:uid="{00000000-0005-0000-0000-000079020000}"/>
    <cellStyle name="clsAltMRVData 2" xfId="639" xr:uid="{00000000-0005-0000-0000-00007A020000}"/>
    <cellStyle name="clsAltMRVDataPrezn1" xfId="640" xr:uid="{00000000-0005-0000-0000-00007B020000}"/>
    <cellStyle name="clsAltMRVDataPrezn1 2" xfId="641" xr:uid="{00000000-0005-0000-0000-00007C020000}"/>
    <cellStyle name="clsAltMRVDataPrezn3" xfId="642" xr:uid="{00000000-0005-0000-0000-00007D020000}"/>
    <cellStyle name="clsAltMRVDataPrezn3 2" xfId="643" xr:uid="{00000000-0005-0000-0000-00007E020000}"/>
    <cellStyle name="clsAltMRVDataPrezn4" xfId="644" xr:uid="{00000000-0005-0000-0000-00007F020000}"/>
    <cellStyle name="clsAltMRVDataPrezn4 2" xfId="645" xr:uid="{00000000-0005-0000-0000-000080020000}"/>
    <cellStyle name="clsAltMRVDataPrezn5" xfId="646" xr:uid="{00000000-0005-0000-0000-000081020000}"/>
    <cellStyle name="clsAltMRVDataPrezn5 2" xfId="647" xr:uid="{00000000-0005-0000-0000-000082020000}"/>
    <cellStyle name="clsAltMRVDataPrezn6" xfId="648" xr:uid="{00000000-0005-0000-0000-000083020000}"/>
    <cellStyle name="clsAltMRVDataPrezn6 2" xfId="649" xr:uid="{00000000-0005-0000-0000-000084020000}"/>
    <cellStyle name="clsAltRowHeader" xfId="650" xr:uid="{00000000-0005-0000-0000-000085020000}"/>
    <cellStyle name="clsAltRowHeader 2" xfId="651" xr:uid="{00000000-0005-0000-0000-000086020000}"/>
    <cellStyle name="clsBlank" xfId="652" xr:uid="{00000000-0005-0000-0000-000087020000}"/>
    <cellStyle name="clsColumnHeader" xfId="653" xr:uid="{00000000-0005-0000-0000-000088020000}"/>
    <cellStyle name="clsColumnHeader 2" xfId="654" xr:uid="{00000000-0005-0000-0000-000089020000}"/>
    <cellStyle name="clsColumnHeader1" xfId="655" xr:uid="{00000000-0005-0000-0000-00008A020000}"/>
    <cellStyle name="clsColumnHeader2" xfId="656" xr:uid="{00000000-0005-0000-0000-00008B020000}"/>
    <cellStyle name="clsData" xfId="657" xr:uid="{00000000-0005-0000-0000-00008C020000}"/>
    <cellStyle name="clsData 2" xfId="658" xr:uid="{00000000-0005-0000-0000-00008D020000}"/>
    <cellStyle name="clsDataPrezn1" xfId="659" xr:uid="{00000000-0005-0000-0000-00008E020000}"/>
    <cellStyle name="clsDataPrezn1 2" xfId="660" xr:uid="{00000000-0005-0000-0000-00008F020000}"/>
    <cellStyle name="clsDataPrezn3" xfId="661" xr:uid="{00000000-0005-0000-0000-000090020000}"/>
    <cellStyle name="clsDataPrezn3 2" xfId="662" xr:uid="{00000000-0005-0000-0000-000091020000}"/>
    <cellStyle name="clsDataPrezn4" xfId="663" xr:uid="{00000000-0005-0000-0000-000092020000}"/>
    <cellStyle name="clsDataPrezn4 2" xfId="664" xr:uid="{00000000-0005-0000-0000-000093020000}"/>
    <cellStyle name="clsDataPrezn5" xfId="665" xr:uid="{00000000-0005-0000-0000-000094020000}"/>
    <cellStyle name="clsDataPrezn5 2" xfId="666" xr:uid="{00000000-0005-0000-0000-000095020000}"/>
    <cellStyle name="clsDataPrezn6" xfId="667" xr:uid="{00000000-0005-0000-0000-000096020000}"/>
    <cellStyle name="clsDataPrezn6 2" xfId="668" xr:uid="{00000000-0005-0000-0000-000097020000}"/>
    <cellStyle name="clsDefault" xfId="669" xr:uid="{00000000-0005-0000-0000-000098020000}"/>
    <cellStyle name="clsDefault 2" xfId="670" xr:uid="{00000000-0005-0000-0000-000099020000}"/>
    <cellStyle name="clsFooter" xfId="671" xr:uid="{00000000-0005-0000-0000-00009A020000}"/>
    <cellStyle name="clsFooter 2" xfId="672" xr:uid="{00000000-0005-0000-0000-00009B020000}"/>
    <cellStyle name="clsIndexTableData" xfId="673" xr:uid="{00000000-0005-0000-0000-00009C020000}"/>
    <cellStyle name="clsIndexTableHdr" xfId="674" xr:uid="{00000000-0005-0000-0000-00009D020000}"/>
    <cellStyle name="clsIndexTableTitle" xfId="675" xr:uid="{00000000-0005-0000-0000-00009E020000}"/>
    <cellStyle name="clsIndexTableTitle 2" xfId="676" xr:uid="{00000000-0005-0000-0000-00009F020000}"/>
    <cellStyle name="clsMRVData" xfId="677" xr:uid="{00000000-0005-0000-0000-0000A0020000}"/>
    <cellStyle name="clsMRVData 2" xfId="678" xr:uid="{00000000-0005-0000-0000-0000A1020000}"/>
    <cellStyle name="clsMRVDataPrezn1" xfId="679" xr:uid="{00000000-0005-0000-0000-0000A2020000}"/>
    <cellStyle name="clsMRVDataPrezn1 2" xfId="680" xr:uid="{00000000-0005-0000-0000-0000A3020000}"/>
    <cellStyle name="clsMRVDataPrezn3" xfId="681" xr:uid="{00000000-0005-0000-0000-0000A4020000}"/>
    <cellStyle name="clsMRVDataPrezn3 2" xfId="682" xr:uid="{00000000-0005-0000-0000-0000A5020000}"/>
    <cellStyle name="clsMRVDataPrezn4" xfId="683" xr:uid="{00000000-0005-0000-0000-0000A6020000}"/>
    <cellStyle name="clsMRVDataPrezn4 2" xfId="684" xr:uid="{00000000-0005-0000-0000-0000A7020000}"/>
    <cellStyle name="clsMRVDataPrezn5" xfId="685" xr:uid="{00000000-0005-0000-0000-0000A8020000}"/>
    <cellStyle name="clsMRVDataPrezn5 2" xfId="686" xr:uid="{00000000-0005-0000-0000-0000A9020000}"/>
    <cellStyle name="clsMRVDataPrezn6" xfId="687" xr:uid="{00000000-0005-0000-0000-0000AA020000}"/>
    <cellStyle name="clsMRVDataPrezn6 2" xfId="688" xr:uid="{00000000-0005-0000-0000-0000AB020000}"/>
    <cellStyle name="clsMRVRow" xfId="689" xr:uid="{00000000-0005-0000-0000-0000AC020000}"/>
    <cellStyle name="clsReportFooter" xfId="690" xr:uid="{00000000-0005-0000-0000-0000AD020000}"/>
    <cellStyle name="clsReportFooter 2" xfId="691" xr:uid="{00000000-0005-0000-0000-0000AE020000}"/>
    <cellStyle name="clsReportFooter_e8cce338-128e-4929-87b2-8fdbc7656ea8" xfId="692" xr:uid="{00000000-0005-0000-0000-0000AF020000}"/>
    <cellStyle name="clsReportHeader" xfId="693" xr:uid="{00000000-0005-0000-0000-0000B0020000}"/>
    <cellStyle name="clsReportHeader 2" xfId="694" xr:uid="{00000000-0005-0000-0000-0000B1020000}"/>
    <cellStyle name="clsReportHeader_e8cce338-128e-4929-87b2-8fdbc7656ea8" xfId="695" xr:uid="{00000000-0005-0000-0000-0000B2020000}"/>
    <cellStyle name="clsRowHeader" xfId="696" xr:uid="{00000000-0005-0000-0000-0000B3020000}"/>
    <cellStyle name="clsRowHeader 2" xfId="697" xr:uid="{00000000-0005-0000-0000-0000B4020000}"/>
    <cellStyle name="clsRowHeader_CIV MDG Progress - WB  (2)" xfId="698" xr:uid="{00000000-0005-0000-0000-0000B5020000}"/>
    <cellStyle name="clsRptComment" xfId="699" xr:uid="{00000000-0005-0000-0000-0000B6020000}"/>
    <cellStyle name="clsRptComment 2" xfId="700" xr:uid="{00000000-0005-0000-0000-0000B7020000}"/>
    <cellStyle name="clsScale" xfId="701" xr:uid="{00000000-0005-0000-0000-0000B8020000}"/>
    <cellStyle name="clsScale 2" xfId="702" xr:uid="{00000000-0005-0000-0000-0000B9020000}"/>
    <cellStyle name="clsSection" xfId="703" xr:uid="{00000000-0005-0000-0000-0000BA020000}"/>
    <cellStyle name="clsSection 2" xfId="704" xr:uid="{00000000-0005-0000-0000-0000BB020000}"/>
    <cellStyle name="clsSection_CIV MDG Progress - WB  (2)" xfId="705" xr:uid="{00000000-0005-0000-0000-0000BC020000}"/>
    <cellStyle name="column" xfId="706" xr:uid="{00000000-0005-0000-0000-0000BD020000}"/>
    <cellStyle name="Column Heading" xfId="707" xr:uid="{00000000-0005-0000-0000-0000BE020000}"/>
    <cellStyle name="Column Heading 2" xfId="708" xr:uid="{00000000-0005-0000-0000-0000BF020000}"/>
    <cellStyle name="Column Heading Center" xfId="709" xr:uid="{00000000-0005-0000-0000-0000C0020000}"/>
    <cellStyle name="Column Heading Center 2" xfId="710" xr:uid="{00000000-0005-0000-0000-0000C1020000}"/>
    <cellStyle name="Column Heading Center 2 2" xfId="711" xr:uid="{00000000-0005-0000-0000-0000C2020000}"/>
    <cellStyle name="Column Heading Center 3" xfId="712" xr:uid="{00000000-0005-0000-0000-0000C3020000}"/>
    <cellStyle name="Column Heading Center 3 2" xfId="713" xr:uid="{00000000-0005-0000-0000-0000C4020000}"/>
    <cellStyle name="Column Heading Center 4" xfId="714" xr:uid="{00000000-0005-0000-0000-0000C5020000}"/>
    <cellStyle name="Column Spanner" xfId="715" xr:uid="{00000000-0005-0000-0000-0000C6020000}"/>
    <cellStyle name="Column Spanner 2" xfId="716" xr:uid="{00000000-0005-0000-0000-0000C7020000}"/>
    <cellStyle name="Column Spanner No Borders" xfId="717" xr:uid="{00000000-0005-0000-0000-0000C8020000}"/>
    <cellStyle name="Column Spanner No Borders 2" xfId="718" xr:uid="{00000000-0005-0000-0000-0000C9020000}"/>
    <cellStyle name="Column Spanner No Borders 2 2" xfId="719" xr:uid="{00000000-0005-0000-0000-0000CA020000}"/>
    <cellStyle name="Column Spanner No Borders 3" xfId="720" xr:uid="{00000000-0005-0000-0000-0000CB020000}"/>
    <cellStyle name="Column Spanner No Borders 3 2" xfId="721" xr:uid="{00000000-0005-0000-0000-0000CC020000}"/>
    <cellStyle name="Column Spanner No Borders 4" xfId="722" xr:uid="{00000000-0005-0000-0000-0000CD020000}"/>
    <cellStyle name="Column Spanner No Borders 4 2" xfId="723" xr:uid="{00000000-0005-0000-0000-0000CE020000}"/>
    <cellStyle name="Column Spanner No Borders 5" xfId="724" xr:uid="{00000000-0005-0000-0000-0000CF020000}"/>
    <cellStyle name="Comma  - Style1" xfId="725" xr:uid="{00000000-0005-0000-0000-0000D0020000}"/>
    <cellStyle name="Comma  - Style1 2" xfId="726" xr:uid="{00000000-0005-0000-0000-0000D1020000}"/>
    <cellStyle name="Comma  - Style2" xfId="727" xr:uid="{00000000-0005-0000-0000-0000D2020000}"/>
    <cellStyle name="Comma  - Style3" xfId="728" xr:uid="{00000000-0005-0000-0000-0000D3020000}"/>
    <cellStyle name="Comma  - Style4" xfId="729" xr:uid="{00000000-0005-0000-0000-0000D4020000}"/>
    <cellStyle name="Comma  - Style5" xfId="730" xr:uid="{00000000-0005-0000-0000-0000D5020000}"/>
    <cellStyle name="Comma  - Style6" xfId="731" xr:uid="{00000000-0005-0000-0000-0000D6020000}"/>
    <cellStyle name="Comma  - Style7" xfId="732" xr:uid="{00000000-0005-0000-0000-0000D7020000}"/>
    <cellStyle name="Comma  - Style8" xfId="733" xr:uid="{00000000-0005-0000-0000-0000D8020000}"/>
    <cellStyle name="Comma  [1]" xfId="734" xr:uid="{00000000-0005-0000-0000-0000D9020000}"/>
    <cellStyle name="Comma [0] 2" xfId="735" xr:uid="{00000000-0005-0000-0000-0000DA020000}"/>
    <cellStyle name="Comma [0] 3" xfId="736" xr:uid="{00000000-0005-0000-0000-0000DB020000}"/>
    <cellStyle name="Comma [00]" xfId="737" xr:uid="{00000000-0005-0000-0000-0000DC020000}"/>
    <cellStyle name="Comma [00] 2" xfId="738" xr:uid="{00000000-0005-0000-0000-0000DD020000}"/>
    <cellStyle name="Comma [1]" xfId="739" xr:uid="{00000000-0005-0000-0000-0000DE020000}"/>
    <cellStyle name="Comma 0" xfId="740" xr:uid="{00000000-0005-0000-0000-0000DF020000}"/>
    <cellStyle name="Comma 10" xfId="741" xr:uid="{00000000-0005-0000-0000-0000E0020000}"/>
    <cellStyle name="Comma 10 2" xfId="742" xr:uid="{00000000-0005-0000-0000-0000E1020000}"/>
    <cellStyle name="Comma 11" xfId="743" xr:uid="{00000000-0005-0000-0000-0000E2020000}"/>
    <cellStyle name="Comma 11 2" xfId="744" xr:uid="{00000000-0005-0000-0000-0000E3020000}"/>
    <cellStyle name="Comma 12" xfId="745" xr:uid="{00000000-0005-0000-0000-0000E4020000}"/>
    <cellStyle name="Comma 12 2" xfId="746" xr:uid="{00000000-0005-0000-0000-0000E5020000}"/>
    <cellStyle name="Comma 13" xfId="747" xr:uid="{00000000-0005-0000-0000-0000E6020000}"/>
    <cellStyle name="Comma 13 2" xfId="748" xr:uid="{00000000-0005-0000-0000-0000E7020000}"/>
    <cellStyle name="Comma 14" xfId="749" xr:uid="{00000000-0005-0000-0000-0000E8020000}"/>
    <cellStyle name="Comma 14 2" xfId="750" xr:uid="{00000000-0005-0000-0000-0000E9020000}"/>
    <cellStyle name="Comma 15" xfId="751" xr:uid="{00000000-0005-0000-0000-0000EA020000}"/>
    <cellStyle name="Comma 15 2" xfId="752" xr:uid="{00000000-0005-0000-0000-0000EB020000}"/>
    <cellStyle name="Comma 16" xfId="753" xr:uid="{00000000-0005-0000-0000-0000EC020000}"/>
    <cellStyle name="Comma 16 2" xfId="754" xr:uid="{00000000-0005-0000-0000-0000ED020000}"/>
    <cellStyle name="Comma 17" xfId="755" xr:uid="{00000000-0005-0000-0000-0000EE020000}"/>
    <cellStyle name="Comma 17 2" xfId="756" xr:uid="{00000000-0005-0000-0000-0000EF020000}"/>
    <cellStyle name="Comma 18" xfId="757" xr:uid="{00000000-0005-0000-0000-0000F0020000}"/>
    <cellStyle name="Comma 18 2" xfId="758" xr:uid="{00000000-0005-0000-0000-0000F1020000}"/>
    <cellStyle name="Comma 19" xfId="759" xr:uid="{00000000-0005-0000-0000-0000F2020000}"/>
    <cellStyle name="Comma 19 2" xfId="760" xr:uid="{00000000-0005-0000-0000-0000F3020000}"/>
    <cellStyle name="Comma 2" xfId="761" xr:uid="{00000000-0005-0000-0000-0000F4020000}"/>
    <cellStyle name="Comma 2 2" xfId="762" xr:uid="{00000000-0005-0000-0000-0000F5020000}"/>
    <cellStyle name="Comma 2 2 2" xfId="763" xr:uid="{00000000-0005-0000-0000-0000F6020000}"/>
    <cellStyle name="Comma 2 3" xfId="764" xr:uid="{00000000-0005-0000-0000-0000F7020000}"/>
    <cellStyle name="Comma 2 3 2" xfId="765" xr:uid="{00000000-0005-0000-0000-0000F8020000}"/>
    <cellStyle name="Comma 2 4" xfId="766" xr:uid="{00000000-0005-0000-0000-0000F9020000}"/>
    <cellStyle name="Comma 2 5" xfId="767" xr:uid="{00000000-0005-0000-0000-0000FA020000}"/>
    <cellStyle name="Comma 20" xfId="768" xr:uid="{00000000-0005-0000-0000-0000FB020000}"/>
    <cellStyle name="Comma 20 2" xfId="769" xr:uid="{00000000-0005-0000-0000-0000FC020000}"/>
    <cellStyle name="Comma 21" xfId="770" xr:uid="{00000000-0005-0000-0000-0000FD020000}"/>
    <cellStyle name="Comma 21 2" xfId="771" xr:uid="{00000000-0005-0000-0000-0000FE020000}"/>
    <cellStyle name="Comma 22" xfId="772" xr:uid="{00000000-0005-0000-0000-0000FF020000}"/>
    <cellStyle name="Comma 22 2" xfId="773" xr:uid="{00000000-0005-0000-0000-000000030000}"/>
    <cellStyle name="Comma 23" xfId="774" xr:uid="{00000000-0005-0000-0000-000001030000}"/>
    <cellStyle name="Comma 23 2" xfId="775" xr:uid="{00000000-0005-0000-0000-000002030000}"/>
    <cellStyle name="Comma 24" xfId="776" xr:uid="{00000000-0005-0000-0000-000003030000}"/>
    <cellStyle name="Comma 24 2" xfId="777" xr:uid="{00000000-0005-0000-0000-000004030000}"/>
    <cellStyle name="Comma 25" xfId="778" xr:uid="{00000000-0005-0000-0000-000005030000}"/>
    <cellStyle name="Comma 25 2" xfId="779" xr:uid="{00000000-0005-0000-0000-000006030000}"/>
    <cellStyle name="Comma 26" xfId="780" xr:uid="{00000000-0005-0000-0000-000007030000}"/>
    <cellStyle name="Comma 26 2" xfId="781" xr:uid="{00000000-0005-0000-0000-000008030000}"/>
    <cellStyle name="Comma 27" xfId="782" xr:uid="{00000000-0005-0000-0000-000009030000}"/>
    <cellStyle name="Comma 27 2" xfId="783" xr:uid="{00000000-0005-0000-0000-00000A030000}"/>
    <cellStyle name="Comma 28" xfId="784" xr:uid="{00000000-0005-0000-0000-00000B030000}"/>
    <cellStyle name="Comma 28 2" xfId="785" xr:uid="{00000000-0005-0000-0000-00000C030000}"/>
    <cellStyle name="Comma 29" xfId="786" xr:uid="{00000000-0005-0000-0000-00000D030000}"/>
    <cellStyle name="Comma 29 2" xfId="787" xr:uid="{00000000-0005-0000-0000-00000E030000}"/>
    <cellStyle name="Comma 3" xfId="788" xr:uid="{00000000-0005-0000-0000-00000F030000}"/>
    <cellStyle name="Comma 3 2" xfId="789" xr:uid="{00000000-0005-0000-0000-000010030000}"/>
    <cellStyle name="Comma 3 2 2" xfId="790" xr:uid="{00000000-0005-0000-0000-000011030000}"/>
    <cellStyle name="Comma 3 2 3" xfId="791" xr:uid="{00000000-0005-0000-0000-000012030000}"/>
    <cellStyle name="Comma 3 2 4" xfId="792" xr:uid="{00000000-0005-0000-0000-000013030000}"/>
    <cellStyle name="Comma 3 3" xfId="793" xr:uid="{00000000-0005-0000-0000-000014030000}"/>
    <cellStyle name="Comma 3 4" xfId="794" xr:uid="{00000000-0005-0000-0000-000015030000}"/>
    <cellStyle name="Comma 3 5" xfId="795" xr:uid="{00000000-0005-0000-0000-000016030000}"/>
    <cellStyle name="Comma 30" xfId="796" xr:uid="{00000000-0005-0000-0000-000017030000}"/>
    <cellStyle name="Comma 30 2" xfId="797" xr:uid="{00000000-0005-0000-0000-000018030000}"/>
    <cellStyle name="Comma 31" xfId="798" xr:uid="{00000000-0005-0000-0000-000019030000}"/>
    <cellStyle name="Comma 31 2" xfId="799" xr:uid="{00000000-0005-0000-0000-00001A030000}"/>
    <cellStyle name="Comma 32" xfId="800" xr:uid="{00000000-0005-0000-0000-00001B030000}"/>
    <cellStyle name="Comma 32 2" xfId="801" xr:uid="{00000000-0005-0000-0000-00001C030000}"/>
    <cellStyle name="Comma 33" xfId="802" xr:uid="{00000000-0005-0000-0000-00001D030000}"/>
    <cellStyle name="Comma 33 2" xfId="803" xr:uid="{00000000-0005-0000-0000-00001E030000}"/>
    <cellStyle name="Comma 34" xfId="804" xr:uid="{00000000-0005-0000-0000-00001F030000}"/>
    <cellStyle name="Comma 34 2" xfId="805" xr:uid="{00000000-0005-0000-0000-000020030000}"/>
    <cellStyle name="Comma 4" xfId="806" xr:uid="{00000000-0005-0000-0000-000021030000}"/>
    <cellStyle name="Comma 4 2" xfId="807" xr:uid="{00000000-0005-0000-0000-000022030000}"/>
    <cellStyle name="Comma 4 2 2" xfId="808" xr:uid="{00000000-0005-0000-0000-000023030000}"/>
    <cellStyle name="Comma 4 3" xfId="809" xr:uid="{00000000-0005-0000-0000-000024030000}"/>
    <cellStyle name="Comma 4 3 2" xfId="810" xr:uid="{00000000-0005-0000-0000-000025030000}"/>
    <cellStyle name="Comma 4 4" xfId="811" xr:uid="{00000000-0005-0000-0000-000026030000}"/>
    <cellStyle name="Comma 5" xfId="812" xr:uid="{00000000-0005-0000-0000-000027030000}"/>
    <cellStyle name="Comma 5 2" xfId="813" xr:uid="{00000000-0005-0000-0000-000028030000}"/>
    <cellStyle name="Comma 6" xfId="814" xr:uid="{00000000-0005-0000-0000-000029030000}"/>
    <cellStyle name="Comma 6 2" xfId="815" xr:uid="{00000000-0005-0000-0000-00002A030000}"/>
    <cellStyle name="Comma 6 3" xfId="816" xr:uid="{00000000-0005-0000-0000-00002B030000}"/>
    <cellStyle name="Comma 7" xfId="817" xr:uid="{00000000-0005-0000-0000-00002C030000}"/>
    <cellStyle name="Comma 7 2" xfId="818" xr:uid="{00000000-0005-0000-0000-00002D030000}"/>
    <cellStyle name="Comma 8" xfId="819" xr:uid="{00000000-0005-0000-0000-00002E030000}"/>
    <cellStyle name="Comma 8 2" xfId="820" xr:uid="{00000000-0005-0000-0000-00002F030000}"/>
    <cellStyle name="Comma 9" xfId="821" xr:uid="{00000000-0005-0000-0000-000030030000}"/>
    <cellStyle name="Comma 9 2" xfId="822" xr:uid="{00000000-0005-0000-0000-000031030000}"/>
    <cellStyle name="Comma(0)" xfId="823" xr:uid="{00000000-0005-0000-0000-000032030000}"/>
    <cellStyle name="comma(1)" xfId="824" xr:uid="{00000000-0005-0000-0000-000033030000}"/>
    <cellStyle name="Comma(3)" xfId="825" xr:uid="{00000000-0005-0000-0000-000034030000}"/>
    <cellStyle name="Comma(3) 2" xfId="826" xr:uid="{00000000-0005-0000-0000-000035030000}"/>
    <cellStyle name="Comma[0]" xfId="827" xr:uid="{00000000-0005-0000-0000-000036030000}"/>
    <cellStyle name="Comma[1]" xfId="828" xr:uid="{00000000-0005-0000-0000-000037030000}"/>
    <cellStyle name="Comma[2]__" xfId="829" xr:uid="{00000000-0005-0000-0000-000038030000}"/>
    <cellStyle name="Comma[3]" xfId="830" xr:uid="{00000000-0005-0000-0000-000039030000}"/>
    <cellStyle name="Comma[mine]" xfId="831" xr:uid="{00000000-0005-0000-0000-00003A030000}"/>
    <cellStyle name="Comma[mine] 2" xfId="832" xr:uid="{00000000-0005-0000-0000-00003B030000}"/>
    <cellStyle name="Comma0" xfId="833" xr:uid="{00000000-0005-0000-0000-00003C030000}"/>
    <cellStyle name="Comma0 - Modelo1" xfId="834" xr:uid="{00000000-0005-0000-0000-00003D030000}"/>
    <cellStyle name="Comma0 - Style1" xfId="835" xr:uid="{00000000-0005-0000-0000-00003E030000}"/>
    <cellStyle name="Comma0 - Style3" xfId="836" xr:uid="{00000000-0005-0000-0000-00003F030000}"/>
    <cellStyle name="Comma0 10" xfId="837" xr:uid="{00000000-0005-0000-0000-000040030000}"/>
    <cellStyle name="Comma0 10 2" xfId="838" xr:uid="{00000000-0005-0000-0000-000041030000}"/>
    <cellStyle name="Comma0 11" xfId="839" xr:uid="{00000000-0005-0000-0000-000042030000}"/>
    <cellStyle name="Comma0 11 2" xfId="840" xr:uid="{00000000-0005-0000-0000-000043030000}"/>
    <cellStyle name="Comma0 12" xfId="841" xr:uid="{00000000-0005-0000-0000-000044030000}"/>
    <cellStyle name="Comma0 12 2" xfId="842" xr:uid="{00000000-0005-0000-0000-000045030000}"/>
    <cellStyle name="Comma0 13" xfId="843" xr:uid="{00000000-0005-0000-0000-000046030000}"/>
    <cellStyle name="Comma0 13 2" xfId="844" xr:uid="{00000000-0005-0000-0000-000047030000}"/>
    <cellStyle name="Comma0 14" xfId="845" xr:uid="{00000000-0005-0000-0000-000048030000}"/>
    <cellStyle name="Comma0 14 2" xfId="846" xr:uid="{00000000-0005-0000-0000-000049030000}"/>
    <cellStyle name="Comma0 15" xfId="847" xr:uid="{00000000-0005-0000-0000-00004A030000}"/>
    <cellStyle name="Comma0 15 2" xfId="848" xr:uid="{00000000-0005-0000-0000-00004B030000}"/>
    <cellStyle name="Comma0 16" xfId="849" xr:uid="{00000000-0005-0000-0000-00004C030000}"/>
    <cellStyle name="Comma0 16 2" xfId="850" xr:uid="{00000000-0005-0000-0000-00004D030000}"/>
    <cellStyle name="Comma0 17" xfId="851" xr:uid="{00000000-0005-0000-0000-00004E030000}"/>
    <cellStyle name="Comma0 17 2" xfId="852" xr:uid="{00000000-0005-0000-0000-00004F030000}"/>
    <cellStyle name="Comma0 18" xfId="853" xr:uid="{00000000-0005-0000-0000-000050030000}"/>
    <cellStyle name="Comma0 18 2" xfId="854" xr:uid="{00000000-0005-0000-0000-000051030000}"/>
    <cellStyle name="Comma0 19" xfId="855" xr:uid="{00000000-0005-0000-0000-000052030000}"/>
    <cellStyle name="Comma0 19 2" xfId="856" xr:uid="{00000000-0005-0000-0000-000053030000}"/>
    <cellStyle name="Comma0 2" xfId="857" xr:uid="{00000000-0005-0000-0000-000054030000}"/>
    <cellStyle name="Comma0 2 2" xfId="858" xr:uid="{00000000-0005-0000-0000-000055030000}"/>
    <cellStyle name="Comma0 2 2 2" xfId="859" xr:uid="{00000000-0005-0000-0000-000056030000}"/>
    <cellStyle name="Comma0 2 3" xfId="860" xr:uid="{00000000-0005-0000-0000-000057030000}"/>
    <cellStyle name="Comma0 2 3 2" xfId="861" xr:uid="{00000000-0005-0000-0000-000058030000}"/>
    <cellStyle name="Comma0 20" xfId="862" xr:uid="{00000000-0005-0000-0000-000059030000}"/>
    <cellStyle name="Comma0 20 2" xfId="863" xr:uid="{00000000-0005-0000-0000-00005A030000}"/>
    <cellStyle name="Comma0 21" xfId="864" xr:uid="{00000000-0005-0000-0000-00005B030000}"/>
    <cellStyle name="Comma0 21 2" xfId="865" xr:uid="{00000000-0005-0000-0000-00005C030000}"/>
    <cellStyle name="Comma0 22" xfId="866" xr:uid="{00000000-0005-0000-0000-00005D030000}"/>
    <cellStyle name="Comma0 22 2" xfId="867" xr:uid="{00000000-0005-0000-0000-00005E030000}"/>
    <cellStyle name="Comma0 23" xfId="868" xr:uid="{00000000-0005-0000-0000-00005F030000}"/>
    <cellStyle name="Comma0 23 2" xfId="869" xr:uid="{00000000-0005-0000-0000-000060030000}"/>
    <cellStyle name="Comma0 24" xfId="870" xr:uid="{00000000-0005-0000-0000-000061030000}"/>
    <cellStyle name="Comma0 24 2" xfId="871" xr:uid="{00000000-0005-0000-0000-000062030000}"/>
    <cellStyle name="Comma0 25" xfId="872" xr:uid="{00000000-0005-0000-0000-000063030000}"/>
    <cellStyle name="Comma0 25 2" xfId="873" xr:uid="{00000000-0005-0000-0000-000064030000}"/>
    <cellStyle name="Comma0 26" xfId="874" xr:uid="{00000000-0005-0000-0000-000065030000}"/>
    <cellStyle name="Comma0 26 2" xfId="875" xr:uid="{00000000-0005-0000-0000-000066030000}"/>
    <cellStyle name="Comma0 27" xfId="876" xr:uid="{00000000-0005-0000-0000-000067030000}"/>
    <cellStyle name="Comma0 27 2" xfId="877" xr:uid="{00000000-0005-0000-0000-000068030000}"/>
    <cellStyle name="Comma0 28" xfId="878" xr:uid="{00000000-0005-0000-0000-000069030000}"/>
    <cellStyle name="Comma0 28 2" xfId="879" xr:uid="{00000000-0005-0000-0000-00006A030000}"/>
    <cellStyle name="Comma0 29" xfId="880" xr:uid="{00000000-0005-0000-0000-00006B030000}"/>
    <cellStyle name="Comma0 29 2" xfId="881" xr:uid="{00000000-0005-0000-0000-00006C030000}"/>
    <cellStyle name="Comma0 3" xfId="882" xr:uid="{00000000-0005-0000-0000-00006D030000}"/>
    <cellStyle name="Comma0 3 2" xfId="883" xr:uid="{00000000-0005-0000-0000-00006E030000}"/>
    <cellStyle name="Comma0 30" xfId="884" xr:uid="{00000000-0005-0000-0000-00006F030000}"/>
    <cellStyle name="Comma0 30 2" xfId="885" xr:uid="{00000000-0005-0000-0000-000070030000}"/>
    <cellStyle name="Comma0 31" xfId="886" xr:uid="{00000000-0005-0000-0000-000071030000}"/>
    <cellStyle name="Comma0 31 2" xfId="887" xr:uid="{00000000-0005-0000-0000-000072030000}"/>
    <cellStyle name="Comma0 32" xfId="888" xr:uid="{00000000-0005-0000-0000-000073030000}"/>
    <cellStyle name="Comma0 32 2" xfId="889" xr:uid="{00000000-0005-0000-0000-000074030000}"/>
    <cellStyle name="Comma0 33" xfId="890" xr:uid="{00000000-0005-0000-0000-000075030000}"/>
    <cellStyle name="Comma0 33 2" xfId="891" xr:uid="{00000000-0005-0000-0000-000076030000}"/>
    <cellStyle name="Comma0 34" xfId="892" xr:uid="{00000000-0005-0000-0000-000077030000}"/>
    <cellStyle name="Comma0 34 2" xfId="893" xr:uid="{00000000-0005-0000-0000-000078030000}"/>
    <cellStyle name="Comma0 35" xfId="894" xr:uid="{00000000-0005-0000-0000-000079030000}"/>
    <cellStyle name="Comma0 4" xfId="895" xr:uid="{00000000-0005-0000-0000-00007A030000}"/>
    <cellStyle name="Comma0 4 2" xfId="896" xr:uid="{00000000-0005-0000-0000-00007B030000}"/>
    <cellStyle name="Comma0 5" xfId="897" xr:uid="{00000000-0005-0000-0000-00007C030000}"/>
    <cellStyle name="Comma0 5 2" xfId="898" xr:uid="{00000000-0005-0000-0000-00007D030000}"/>
    <cellStyle name="Comma0 6" xfId="899" xr:uid="{00000000-0005-0000-0000-00007E030000}"/>
    <cellStyle name="Comma0 6 2" xfId="900" xr:uid="{00000000-0005-0000-0000-00007F030000}"/>
    <cellStyle name="Comma0 7" xfId="901" xr:uid="{00000000-0005-0000-0000-000080030000}"/>
    <cellStyle name="Comma0 7 2" xfId="902" xr:uid="{00000000-0005-0000-0000-000081030000}"/>
    <cellStyle name="Comma0 8" xfId="903" xr:uid="{00000000-0005-0000-0000-000082030000}"/>
    <cellStyle name="Comma0 8 2" xfId="904" xr:uid="{00000000-0005-0000-0000-000083030000}"/>
    <cellStyle name="Comma0 9" xfId="905" xr:uid="{00000000-0005-0000-0000-000084030000}"/>
    <cellStyle name="Comma0 9 2" xfId="906" xr:uid="{00000000-0005-0000-0000-000085030000}"/>
    <cellStyle name="Comma0_BG Money (current)" xfId="907" xr:uid="{00000000-0005-0000-0000-000086030000}"/>
    <cellStyle name="Comma1 - Modelo2" xfId="908" xr:uid="{00000000-0005-0000-0000-000087030000}"/>
    <cellStyle name="Comma1 - Style2" xfId="909" xr:uid="{00000000-0005-0000-0000-000088030000}"/>
    <cellStyle name="Commentaire" xfId="910" xr:uid="{00000000-0005-0000-0000-000089030000}"/>
    <cellStyle name="Continued" xfId="911" xr:uid="{00000000-0005-0000-0000-00008A030000}"/>
    <cellStyle name="Continued 9pt" xfId="912" xr:uid="{00000000-0005-0000-0000-00008B030000}"/>
    <cellStyle name="Continued 9pt 2" xfId="913" xr:uid="{00000000-0005-0000-0000-00008C030000}"/>
    <cellStyle name="Continued 9pt 3" xfId="914" xr:uid="{00000000-0005-0000-0000-00008D030000}"/>
    <cellStyle name="Curren - Style3" xfId="915" xr:uid="{00000000-0005-0000-0000-00008E030000}"/>
    <cellStyle name="Curren - Style3 2" xfId="916" xr:uid="{00000000-0005-0000-0000-00008F030000}"/>
    <cellStyle name="Curren - Style4" xfId="917" xr:uid="{00000000-0005-0000-0000-000090030000}"/>
    <cellStyle name="Curren - Style4 2" xfId="918" xr:uid="{00000000-0005-0000-0000-000091030000}"/>
    <cellStyle name="Currency (0.00)" xfId="919" xr:uid="{00000000-0005-0000-0000-000092030000}"/>
    <cellStyle name="Currency (0.00) 2" xfId="920" xr:uid="{00000000-0005-0000-0000-000093030000}"/>
    <cellStyle name="Currency [0] 2" xfId="921" xr:uid="{00000000-0005-0000-0000-000094030000}"/>
    <cellStyle name="Currency [00]" xfId="922" xr:uid="{00000000-0005-0000-0000-000095030000}"/>
    <cellStyle name="Currency [00] 2" xfId="923" xr:uid="{00000000-0005-0000-0000-000096030000}"/>
    <cellStyle name="Currency 0" xfId="924" xr:uid="{00000000-0005-0000-0000-000097030000}"/>
    <cellStyle name="Currency 10" xfId="925" xr:uid="{00000000-0005-0000-0000-000098030000}"/>
    <cellStyle name="Currency 10 2" xfId="926" xr:uid="{00000000-0005-0000-0000-000099030000}"/>
    <cellStyle name="Currency 11" xfId="927" xr:uid="{00000000-0005-0000-0000-00009A030000}"/>
    <cellStyle name="Currency 11 2" xfId="928" xr:uid="{00000000-0005-0000-0000-00009B030000}"/>
    <cellStyle name="Currency 12" xfId="929" xr:uid="{00000000-0005-0000-0000-00009C030000}"/>
    <cellStyle name="Currency 12 2" xfId="930" xr:uid="{00000000-0005-0000-0000-00009D030000}"/>
    <cellStyle name="Currency 13" xfId="931" xr:uid="{00000000-0005-0000-0000-00009E030000}"/>
    <cellStyle name="Currency 13 2" xfId="932" xr:uid="{00000000-0005-0000-0000-00009F030000}"/>
    <cellStyle name="Currency 14" xfId="933" xr:uid="{00000000-0005-0000-0000-0000A0030000}"/>
    <cellStyle name="Currency 14 2" xfId="934" xr:uid="{00000000-0005-0000-0000-0000A1030000}"/>
    <cellStyle name="Currency 15" xfId="935" xr:uid="{00000000-0005-0000-0000-0000A2030000}"/>
    <cellStyle name="Currency 15 2" xfId="936" xr:uid="{00000000-0005-0000-0000-0000A3030000}"/>
    <cellStyle name="Currency 16" xfId="937" xr:uid="{00000000-0005-0000-0000-0000A4030000}"/>
    <cellStyle name="Currency 16 2" xfId="938" xr:uid="{00000000-0005-0000-0000-0000A5030000}"/>
    <cellStyle name="Currency 17" xfId="939" xr:uid="{00000000-0005-0000-0000-0000A6030000}"/>
    <cellStyle name="Currency 17 2" xfId="940" xr:uid="{00000000-0005-0000-0000-0000A7030000}"/>
    <cellStyle name="Currency 18" xfId="941" xr:uid="{00000000-0005-0000-0000-0000A8030000}"/>
    <cellStyle name="Currency 18 2" xfId="942" xr:uid="{00000000-0005-0000-0000-0000A9030000}"/>
    <cellStyle name="Currency 19" xfId="943" xr:uid="{00000000-0005-0000-0000-0000AA030000}"/>
    <cellStyle name="Currency 19 2" xfId="944" xr:uid="{00000000-0005-0000-0000-0000AB030000}"/>
    <cellStyle name="Currency 2" xfId="945" xr:uid="{00000000-0005-0000-0000-0000AC030000}"/>
    <cellStyle name="Currency 2 2" xfId="946" xr:uid="{00000000-0005-0000-0000-0000AD030000}"/>
    <cellStyle name="Currency 2 2 2" xfId="947" xr:uid="{00000000-0005-0000-0000-0000AE030000}"/>
    <cellStyle name="Currency 2 3" xfId="948" xr:uid="{00000000-0005-0000-0000-0000AF030000}"/>
    <cellStyle name="Currency 2 3 2" xfId="949" xr:uid="{00000000-0005-0000-0000-0000B0030000}"/>
    <cellStyle name="Currency 20" xfId="950" xr:uid="{00000000-0005-0000-0000-0000B1030000}"/>
    <cellStyle name="Currency 20 2" xfId="951" xr:uid="{00000000-0005-0000-0000-0000B2030000}"/>
    <cellStyle name="Currency 21" xfId="952" xr:uid="{00000000-0005-0000-0000-0000B3030000}"/>
    <cellStyle name="Currency 21 2" xfId="953" xr:uid="{00000000-0005-0000-0000-0000B4030000}"/>
    <cellStyle name="Currency 22" xfId="954" xr:uid="{00000000-0005-0000-0000-0000B5030000}"/>
    <cellStyle name="Currency 22 2" xfId="955" xr:uid="{00000000-0005-0000-0000-0000B6030000}"/>
    <cellStyle name="Currency 23" xfId="956" xr:uid="{00000000-0005-0000-0000-0000B7030000}"/>
    <cellStyle name="Currency 23 2" xfId="957" xr:uid="{00000000-0005-0000-0000-0000B8030000}"/>
    <cellStyle name="Currency 24" xfId="958" xr:uid="{00000000-0005-0000-0000-0000B9030000}"/>
    <cellStyle name="Currency 24 2" xfId="959" xr:uid="{00000000-0005-0000-0000-0000BA030000}"/>
    <cellStyle name="Currency 25" xfId="960" xr:uid="{00000000-0005-0000-0000-0000BB030000}"/>
    <cellStyle name="Currency 25 2" xfId="961" xr:uid="{00000000-0005-0000-0000-0000BC030000}"/>
    <cellStyle name="Currency 26" xfId="962" xr:uid="{00000000-0005-0000-0000-0000BD030000}"/>
    <cellStyle name="Currency 26 2" xfId="963" xr:uid="{00000000-0005-0000-0000-0000BE030000}"/>
    <cellStyle name="Currency 27" xfId="964" xr:uid="{00000000-0005-0000-0000-0000BF030000}"/>
    <cellStyle name="Currency 27 2" xfId="965" xr:uid="{00000000-0005-0000-0000-0000C0030000}"/>
    <cellStyle name="Currency 28" xfId="966" xr:uid="{00000000-0005-0000-0000-0000C1030000}"/>
    <cellStyle name="Currency 28 2" xfId="967" xr:uid="{00000000-0005-0000-0000-0000C2030000}"/>
    <cellStyle name="Currency 29" xfId="968" xr:uid="{00000000-0005-0000-0000-0000C3030000}"/>
    <cellStyle name="Currency 29 2" xfId="969" xr:uid="{00000000-0005-0000-0000-0000C4030000}"/>
    <cellStyle name="Currency 3" xfId="970" xr:uid="{00000000-0005-0000-0000-0000C5030000}"/>
    <cellStyle name="Currency 3 2" xfId="971" xr:uid="{00000000-0005-0000-0000-0000C6030000}"/>
    <cellStyle name="Currency 30" xfId="972" xr:uid="{00000000-0005-0000-0000-0000C7030000}"/>
    <cellStyle name="Currency 30 2" xfId="973" xr:uid="{00000000-0005-0000-0000-0000C8030000}"/>
    <cellStyle name="Currency 31" xfId="974" xr:uid="{00000000-0005-0000-0000-0000C9030000}"/>
    <cellStyle name="Currency 31 2" xfId="975" xr:uid="{00000000-0005-0000-0000-0000CA030000}"/>
    <cellStyle name="Currency 32" xfId="976" xr:uid="{00000000-0005-0000-0000-0000CB030000}"/>
    <cellStyle name="Currency 32 2" xfId="977" xr:uid="{00000000-0005-0000-0000-0000CC030000}"/>
    <cellStyle name="Currency 33" xfId="978" xr:uid="{00000000-0005-0000-0000-0000CD030000}"/>
    <cellStyle name="Currency 33 2" xfId="979" xr:uid="{00000000-0005-0000-0000-0000CE030000}"/>
    <cellStyle name="Currency 34" xfId="980" xr:uid="{00000000-0005-0000-0000-0000CF030000}"/>
    <cellStyle name="Currency 34 2" xfId="981" xr:uid="{00000000-0005-0000-0000-0000D0030000}"/>
    <cellStyle name="Currency 35" xfId="982" xr:uid="{00000000-0005-0000-0000-0000D1030000}"/>
    <cellStyle name="Currency 4" xfId="983" xr:uid="{00000000-0005-0000-0000-0000D2030000}"/>
    <cellStyle name="Currency 4 2" xfId="984" xr:uid="{00000000-0005-0000-0000-0000D3030000}"/>
    <cellStyle name="Currency 5" xfId="985" xr:uid="{00000000-0005-0000-0000-0000D4030000}"/>
    <cellStyle name="Currency 5 2" xfId="986" xr:uid="{00000000-0005-0000-0000-0000D5030000}"/>
    <cellStyle name="Currency 6" xfId="987" xr:uid="{00000000-0005-0000-0000-0000D6030000}"/>
    <cellStyle name="Currency 6 2" xfId="988" xr:uid="{00000000-0005-0000-0000-0000D7030000}"/>
    <cellStyle name="Currency 7" xfId="989" xr:uid="{00000000-0005-0000-0000-0000D8030000}"/>
    <cellStyle name="Currency 7 2" xfId="990" xr:uid="{00000000-0005-0000-0000-0000D9030000}"/>
    <cellStyle name="Currency 8" xfId="991" xr:uid="{00000000-0005-0000-0000-0000DA030000}"/>
    <cellStyle name="Currency 8 2" xfId="992" xr:uid="{00000000-0005-0000-0000-0000DB030000}"/>
    <cellStyle name="Currency 9" xfId="993" xr:uid="{00000000-0005-0000-0000-0000DC030000}"/>
    <cellStyle name="Currency 9 2" xfId="994" xr:uid="{00000000-0005-0000-0000-0000DD030000}"/>
    <cellStyle name="Currency0" xfId="995" xr:uid="{00000000-0005-0000-0000-0000DE030000}"/>
    <cellStyle name="Currency0 10" xfId="996" xr:uid="{00000000-0005-0000-0000-0000DF030000}"/>
    <cellStyle name="Currency0 10 2" xfId="997" xr:uid="{00000000-0005-0000-0000-0000E0030000}"/>
    <cellStyle name="Currency0 11" xfId="998" xr:uid="{00000000-0005-0000-0000-0000E1030000}"/>
    <cellStyle name="Currency0 11 2" xfId="999" xr:uid="{00000000-0005-0000-0000-0000E2030000}"/>
    <cellStyle name="Currency0 12" xfId="1000" xr:uid="{00000000-0005-0000-0000-0000E3030000}"/>
    <cellStyle name="Currency0 12 2" xfId="1001" xr:uid="{00000000-0005-0000-0000-0000E4030000}"/>
    <cellStyle name="Currency0 13" xfId="1002" xr:uid="{00000000-0005-0000-0000-0000E5030000}"/>
    <cellStyle name="Currency0 13 2" xfId="1003" xr:uid="{00000000-0005-0000-0000-0000E6030000}"/>
    <cellStyle name="Currency0 14" xfId="1004" xr:uid="{00000000-0005-0000-0000-0000E7030000}"/>
    <cellStyle name="Currency0 14 2" xfId="1005" xr:uid="{00000000-0005-0000-0000-0000E8030000}"/>
    <cellStyle name="Currency0 15" xfId="1006" xr:uid="{00000000-0005-0000-0000-0000E9030000}"/>
    <cellStyle name="Currency0 15 2" xfId="1007" xr:uid="{00000000-0005-0000-0000-0000EA030000}"/>
    <cellStyle name="Currency0 16" xfId="1008" xr:uid="{00000000-0005-0000-0000-0000EB030000}"/>
    <cellStyle name="Currency0 16 2" xfId="1009" xr:uid="{00000000-0005-0000-0000-0000EC030000}"/>
    <cellStyle name="Currency0 17" xfId="1010" xr:uid="{00000000-0005-0000-0000-0000ED030000}"/>
    <cellStyle name="Currency0 17 2" xfId="1011" xr:uid="{00000000-0005-0000-0000-0000EE030000}"/>
    <cellStyle name="Currency0 18" xfId="1012" xr:uid="{00000000-0005-0000-0000-0000EF030000}"/>
    <cellStyle name="Currency0 18 2" xfId="1013" xr:uid="{00000000-0005-0000-0000-0000F0030000}"/>
    <cellStyle name="Currency0 19" xfId="1014" xr:uid="{00000000-0005-0000-0000-0000F1030000}"/>
    <cellStyle name="Currency0 19 2" xfId="1015" xr:uid="{00000000-0005-0000-0000-0000F2030000}"/>
    <cellStyle name="Currency0 2" xfId="1016" xr:uid="{00000000-0005-0000-0000-0000F3030000}"/>
    <cellStyle name="Currency0 2 2" xfId="1017" xr:uid="{00000000-0005-0000-0000-0000F4030000}"/>
    <cellStyle name="Currency0 2 2 2" xfId="1018" xr:uid="{00000000-0005-0000-0000-0000F5030000}"/>
    <cellStyle name="Currency0 2 3" xfId="1019" xr:uid="{00000000-0005-0000-0000-0000F6030000}"/>
    <cellStyle name="Currency0 2 3 2" xfId="1020" xr:uid="{00000000-0005-0000-0000-0000F7030000}"/>
    <cellStyle name="Currency0 20" xfId="1021" xr:uid="{00000000-0005-0000-0000-0000F8030000}"/>
    <cellStyle name="Currency0 20 2" xfId="1022" xr:uid="{00000000-0005-0000-0000-0000F9030000}"/>
    <cellStyle name="Currency0 21" xfId="1023" xr:uid="{00000000-0005-0000-0000-0000FA030000}"/>
    <cellStyle name="Currency0 21 2" xfId="1024" xr:uid="{00000000-0005-0000-0000-0000FB030000}"/>
    <cellStyle name="Currency0 22" xfId="1025" xr:uid="{00000000-0005-0000-0000-0000FC030000}"/>
    <cellStyle name="Currency0 22 2" xfId="1026" xr:uid="{00000000-0005-0000-0000-0000FD030000}"/>
    <cellStyle name="Currency0 23" xfId="1027" xr:uid="{00000000-0005-0000-0000-0000FE030000}"/>
    <cellStyle name="Currency0 23 2" xfId="1028" xr:uid="{00000000-0005-0000-0000-0000FF030000}"/>
    <cellStyle name="Currency0 24" xfId="1029" xr:uid="{00000000-0005-0000-0000-000000040000}"/>
    <cellStyle name="Currency0 24 2" xfId="1030" xr:uid="{00000000-0005-0000-0000-000001040000}"/>
    <cellStyle name="Currency0 25" xfId="1031" xr:uid="{00000000-0005-0000-0000-000002040000}"/>
    <cellStyle name="Currency0 25 2" xfId="1032" xr:uid="{00000000-0005-0000-0000-000003040000}"/>
    <cellStyle name="Currency0 26" xfId="1033" xr:uid="{00000000-0005-0000-0000-000004040000}"/>
    <cellStyle name="Currency0 26 2" xfId="1034" xr:uid="{00000000-0005-0000-0000-000005040000}"/>
    <cellStyle name="Currency0 27" xfId="1035" xr:uid="{00000000-0005-0000-0000-000006040000}"/>
    <cellStyle name="Currency0 27 2" xfId="1036" xr:uid="{00000000-0005-0000-0000-000007040000}"/>
    <cellStyle name="Currency0 28" xfId="1037" xr:uid="{00000000-0005-0000-0000-000008040000}"/>
    <cellStyle name="Currency0 28 2" xfId="1038" xr:uid="{00000000-0005-0000-0000-000009040000}"/>
    <cellStyle name="Currency0 29" xfId="1039" xr:uid="{00000000-0005-0000-0000-00000A040000}"/>
    <cellStyle name="Currency0 29 2" xfId="1040" xr:uid="{00000000-0005-0000-0000-00000B040000}"/>
    <cellStyle name="Currency0 3" xfId="1041" xr:uid="{00000000-0005-0000-0000-00000C040000}"/>
    <cellStyle name="Currency0 3 2" xfId="1042" xr:uid="{00000000-0005-0000-0000-00000D040000}"/>
    <cellStyle name="Currency0 30" xfId="1043" xr:uid="{00000000-0005-0000-0000-00000E040000}"/>
    <cellStyle name="Currency0 30 2" xfId="1044" xr:uid="{00000000-0005-0000-0000-00000F040000}"/>
    <cellStyle name="Currency0 31" xfId="1045" xr:uid="{00000000-0005-0000-0000-000010040000}"/>
    <cellStyle name="Currency0 31 2" xfId="1046" xr:uid="{00000000-0005-0000-0000-000011040000}"/>
    <cellStyle name="Currency0 32" xfId="1047" xr:uid="{00000000-0005-0000-0000-000012040000}"/>
    <cellStyle name="Currency0 32 2" xfId="1048" xr:uid="{00000000-0005-0000-0000-000013040000}"/>
    <cellStyle name="Currency0 33" xfId="1049" xr:uid="{00000000-0005-0000-0000-000014040000}"/>
    <cellStyle name="Currency0 33 2" xfId="1050" xr:uid="{00000000-0005-0000-0000-000015040000}"/>
    <cellStyle name="Currency0 34" xfId="1051" xr:uid="{00000000-0005-0000-0000-000016040000}"/>
    <cellStyle name="Currency0 34 2" xfId="1052" xr:uid="{00000000-0005-0000-0000-000017040000}"/>
    <cellStyle name="Currency0 35" xfId="1053" xr:uid="{00000000-0005-0000-0000-000018040000}"/>
    <cellStyle name="Currency0 4" xfId="1054" xr:uid="{00000000-0005-0000-0000-000019040000}"/>
    <cellStyle name="Currency0 4 2" xfId="1055" xr:uid="{00000000-0005-0000-0000-00001A040000}"/>
    <cellStyle name="Currency0 5" xfId="1056" xr:uid="{00000000-0005-0000-0000-00001B040000}"/>
    <cellStyle name="Currency0 5 2" xfId="1057" xr:uid="{00000000-0005-0000-0000-00001C040000}"/>
    <cellStyle name="Currency0 6" xfId="1058" xr:uid="{00000000-0005-0000-0000-00001D040000}"/>
    <cellStyle name="Currency0 6 2" xfId="1059" xr:uid="{00000000-0005-0000-0000-00001E040000}"/>
    <cellStyle name="Currency0 7" xfId="1060" xr:uid="{00000000-0005-0000-0000-00001F040000}"/>
    <cellStyle name="Currency0 7 2" xfId="1061" xr:uid="{00000000-0005-0000-0000-000020040000}"/>
    <cellStyle name="Currency0 8" xfId="1062" xr:uid="{00000000-0005-0000-0000-000021040000}"/>
    <cellStyle name="Currency0 8 2" xfId="1063" xr:uid="{00000000-0005-0000-0000-000022040000}"/>
    <cellStyle name="Currency0 9" xfId="1064" xr:uid="{00000000-0005-0000-0000-000023040000}"/>
    <cellStyle name="Currency0 9 2" xfId="1065" xr:uid="{00000000-0005-0000-0000-000024040000}"/>
    <cellStyle name="Currency0_Comp_aut" xfId="1066" xr:uid="{00000000-0005-0000-0000-000025040000}"/>
    <cellStyle name="Dane wejściowe" xfId="1067" xr:uid="{00000000-0005-0000-0000-000026040000}"/>
    <cellStyle name="Dane wyjściowe" xfId="1068" xr:uid="{00000000-0005-0000-0000-000027040000}"/>
    <cellStyle name="Data" xfId="1069" xr:uid="{00000000-0005-0000-0000-000028040000}"/>
    <cellStyle name="Data 10" xfId="1070" xr:uid="{00000000-0005-0000-0000-000029040000}"/>
    <cellStyle name="Data 11" xfId="1071" xr:uid="{00000000-0005-0000-0000-00002A040000}"/>
    <cellStyle name="Data 12" xfId="1072" xr:uid="{00000000-0005-0000-0000-00002B040000}"/>
    <cellStyle name="Data 13" xfId="1073" xr:uid="{00000000-0005-0000-0000-00002C040000}"/>
    <cellStyle name="Data 14" xfId="1074" xr:uid="{00000000-0005-0000-0000-00002D040000}"/>
    <cellStyle name="Data 15" xfId="1075" xr:uid="{00000000-0005-0000-0000-00002E040000}"/>
    <cellStyle name="Data 16" xfId="1076" xr:uid="{00000000-0005-0000-0000-00002F040000}"/>
    <cellStyle name="Data 17" xfId="1077" xr:uid="{00000000-0005-0000-0000-000030040000}"/>
    <cellStyle name="Data 18" xfId="1078" xr:uid="{00000000-0005-0000-0000-000031040000}"/>
    <cellStyle name="Data 19" xfId="1079" xr:uid="{00000000-0005-0000-0000-000032040000}"/>
    <cellStyle name="Data 2" xfId="1080" xr:uid="{00000000-0005-0000-0000-000033040000}"/>
    <cellStyle name="Data 2 2" xfId="1081" xr:uid="{00000000-0005-0000-0000-000034040000}"/>
    <cellStyle name="Data 2 3" xfId="1082" xr:uid="{00000000-0005-0000-0000-000035040000}"/>
    <cellStyle name="Data 2 4" xfId="1083" xr:uid="{00000000-0005-0000-0000-000036040000}"/>
    <cellStyle name="Data 20" xfId="1084" xr:uid="{00000000-0005-0000-0000-000037040000}"/>
    <cellStyle name="Data 21" xfId="1085" xr:uid="{00000000-0005-0000-0000-000038040000}"/>
    <cellStyle name="Data 22" xfId="1086" xr:uid="{00000000-0005-0000-0000-000039040000}"/>
    <cellStyle name="Data 23" xfId="1087" xr:uid="{00000000-0005-0000-0000-00003A040000}"/>
    <cellStyle name="Data 24" xfId="1088" xr:uid="{00000000-0005-0000-0000-00003B040000}"/>
    <cellStyle name="Data 25" xfId="1089" xr:uid="{00000000-0005-0000-0000-00003C040000}"/>
    <cellStyle name="Data 26" xfId="1090" xr:uid="{00000000-0005-0000-0000-00003D040000}"/>
    <cellStyle name="Data 27" xfId="1091" xr:uid="{00000000-0005-0000-0000-00003E040000}"/>
    <cellStyle name="Data 28" xfId="1092" xr:uid="{00000000-0005-0000-0000-00003F040000}"/>
    <cellStyle name="Data 29" xfId="1093" xr:uid="{00000000-0005-0000-0000-000040040000}"/>
    <cellStyle name="Data 3" xfId="1094" xr:uid="{00000000-0005-0000-0000-000041040000}"/>
    <cellStyle name="Data 30" xfId="1095" xr:uid="{00000000-0005-0000-0000-000042040000}"/>
    <cellStyle name="Data 31" xfId="1096" xr:uid="{00000000-0005-0000-0000-000043040000}"/>
    <cellStyle name="Data 32" xfId="1097" xr:uid="{00000000-0005-0000-0000-000044040000}"/>
    <cellStyle name="Data 33" xfId="1098" xr:uid="{00000000-0005-0000-0000-000045040000}"/>
    <cellStyle name="Data 34" xfId="1099" xr:uid="{00000000-0005-0000-0000-000046040000}"/>
    <cellStyle name="Data 4" xfId="1100" xr:uid="{00000000-0005-0000-0000-000047040000}"/>
    <cellStyle name="Data 5" xfId="1101" xr:uid="{00000000-0005-0000-0000-000048040000}"/>
    <cellStyle name="Data 6" xfId="1102" xr:uid="{00000000-0005-0000-0000-000049040000}"/>
    <cellStyle name="Data 7" xfId="1103" xr:uid="{00000000-0005-0000-0000-00004A040000}"/>
    <cellStyle name="Data 8" xfId="1104" xr:uid="{00000000-0005-0000-0000-00004B040000}"/>
    <cellStyle name="Data 9" xfId="1105" xr:uid="{00000000-0005-0000-0000-00004C040000}"/>
    <cellStyle name="Data Helvetica Righ" xfId="1106" xr:uid="{00000000-0005-0000-0000-00004D040000}"/>
    <cellStyle name="Data Helvetica Righ 2" xfId="1107" xr:uid="{00000000-0005-0000-0000-00004E040000}"/>
    <cellStyle name="Data Helvetica Right" xfId="1108" xr:uid="{00000000-0005-0000-0000-00004F040000}"/>
    <cellStyle name="Data Helvetica Right 2" xfId="1109" xr:uid="{00000000-0005-0000-0000-000050040000}"/>
    <cellStyle name="Data Helvetica Right 3" xfId="1110" xr:uid="{00000000-0005-0000-0000-000051040000}"/>
    <cellStyle name="DataC" xfId="1111" xr:uid="{00000000-0005-0000-0000-000052040000}"/>
    <cellStyle name="DataC 2" xfId="1112" xr:uid="{00000000-0005-0000-0000-000053040000}"/>
    <cellStyle name="DataC 3" xfId="1113" xr:uid="{00000000-0005-0000-0000-000054040000}"/>
    <cellStyle name="Date" xfId="1114" xr:uid="{00000000-0005-0000-0000-000055040000}"/>
    <cellStyle name="Date 10" xfId="1115" xr:uid="{00000000-0005-0000-0000-000056040000}"/>
    <cellStyle name="Date 10 2" xfId="1116" xr:uid="{00000000-0005-0000-0000-000057040000}"/>
    <cellStyle name="Date 11" xfId="1117" xr:uid="{00000000-0005-0000-0000-000058040000}"/>
    <cellStyle name="Date 11 2" xfId="1118" xr:uid="{00000000-0005-0000-0000-000059040000}"/>
    <cellStyle name="Date 12" xfId="1119" xr:uid="{00000000-0005-0000-0000-00005A040000}"/>
    <cellStyle name="Date 12 2" xfId="1120" xr:uid="{00000000-0005-0000-0000-00005B040000}"/>
    <cellStyle name="Date 13" xfId="1121" xr:uid="{00000000-0005-0000-0000-00005C040000}"/>
    <cellStyle name="Date 13 2" xfId="1122" xr:uid="{00000000-0005-0000-0000-00005D040000}"/>
    <cellStyle name="Date 14" xfId="1123" xr:uid="{00000000-0005-0000-0000-00005E040000}"/>
    <cellStyle name="Date 14 2" xfId="1124" xr:uid="{00000000-0005-0000-0000-00005F040000}"/>
    <cellStyle name="Date 15" xfId="1125" xr:uid="{00000000-0005-0000-0000-000060040000}"/>
    <cellStyle name="Date 15 2" xfId="1126" xr:uid="{00000000-0005-0000-0000-000061040000}"/>
    <cellStyle name="Date 16" xfId="1127" xr:uid="{00000000-0005-0000-0000-000062040000}"/>
    <cellStyle name="Date 16 2" xfId="1128" xr:uid="{00000000-0005-0000-0000-000063040000}"/>
    <cellStyle name="Date 17" xfId="1129" xr:uid="{00000000-0005-0000-0000-000064040000}"/>
    <cellStyle name="Date 17 2" xfId="1130" xr:uid="{00000000-0005-0000-0000-000065040000}"/>
    <cellStyle name="Date 18" xfId="1131" xr:uid="{00000000-0005-0000-0000-000066040000}"/>
    <cellStyle name="Date 18 2" xfId="1132" xr:uid="{00000000-0005-0000-0000-000067040000}"/>
    <cellStyle name="Date 19" xfId="1133" xr:uid="{00000000-0005-0000-0000-000068040000}"/>
    <cellStyle name="Date 19 2" xfId="1134" xr:uid="{00000000-0005-0000-0000-000069040000}"/>
    <cellStyle name="Date 2" xfId="1135" xr:uid="{00000000-0005-0000-0000-00006A040000}"/>
    <cellStyle name="Date 2 2" xfId="1136" xr:uid="{00000000-0005-0000-0000-00006B040000}"/>
    <cellStyle name="Date 2 2 2" xfId="1137" xr:uid="{00000000-0005-0000-0000-00006C040000}"/>
    <cellStyle name="Date 2 3" xfId="1138" xr:uid="{00000000-0005-0000-0000-00006D040000}"/>
    <cellStyle name="Date 2 3 2" xfId="1139" xr:uid="{00000000-0005-0000-0000-00006E040000}"/>
    <cellStyle name="Date 20" xfId="1140" xr:uid="{00000000-0005-0000-0000-00006F040000}"/>
    <cellStyle name="Date 20 2" xfId="1141" xr:uid="{00000000-0005-0000-0000-000070040000}"/>
    <cellStyle name="Date 21" xfId="1142" xr:uid="{00000000-0005-0000-0000-000071040000}"/>
    <cellStyle name="Date 21 2" xfId="1143" xr:uid="{00000000-0005-0000-0000-000072040000}"/>
    <cellStyle name="Date 22" xfId="1144" xr:uid="{00000000-0005-0000-0000-000073040000}"/>
    <cellStyle name="Date 22 2" xfId="1145" xr:uid="{00000000-0005-0000-0000-000074040000}"/>
    <cellStyle name="Date 23" xfId="1146" xr:uid="{00000000-0005-0000-0000-000075040000}"/>
    <cellStyle name="Date 23 2" xfId="1147" xr:uid="{00000000-0005-0000-0000-000076040000}"/>
    <cellStyle name="Date 24" xfId="1148" xr:uid="{00000000-0005-0000-0000-000077040000}"/>
    <cellStyle name="Date 24 2" xfId="1149" xr:uid="{00000000-0005-0000-0000-000078040000}"/>
    <cellStyle name="Date 25" xfId="1150" xr:uid="{00000000-0005-0000-0000-000079040000}"/>
    <cellStyle name="Date 25 2" xfId="1151" xr:uid="{00000000-0005-0000-0000-00007A040000}"/>
    <cellStyle name="Date 26" xfId="1152" xr:uid="{00000000-0005-0000-0000-00007B040000}"/>
    <cellStyle name="Date 26 2" xfId="1153" xr:uid="{00000000-0005-0000-0000-00007C040000}"/>
    <cellStyle name="Date 27" xfId="1154" xr:uid="{00000000-0005-0000-0000-00007D040000}"/>
    <cellStyle name="Date 27 2" xfId="1155" xr:uid="{00000000-0005-0000-0000-00007E040000}"/>
    <cellStyle name="Date 28" xfId="1156" xr:uid="{00000000-0005-0000-0000-00007F040000}"/>
    <cellStyle name="Date 28 2" xfId="1157" xr:uid="{00000000-0005-0000-0000-000080040000}"/>
    <cellStyle name="Date 29" xfId="1158" xr:uid="{00000000-0005-0000-0000-000081040000}"/>
    <cellStyle name="Date 29 2" xfId="1159" xr:uid="{00000000-0005-0000-0000-000082040000}"/>
    <cellStyle name="Date 3" xfId="1160" xr:uid="{00000000-0005-0000-0000-000083040000}"/>
    <cellStyle name="Date 3 2" xfId="1161" xr:uid="{00000000-0005-0000-0000-000084040000}"/>
    <cellStyle name="Date 30" xfId="1162" xr:uid="{00000000-0005-0000-0000-000085040000}"/>
    <cellStyle name="Date 30 2" xfId="1163" xr:uid="{00000000-0005-0000-0000-000086040000}"/>
    <cellStyle name="Date 31" xfId="1164" xr:uid="{00000000-0005-0000-0000-000087040000}"/>
    <cellStyle name="Date 31 2" xfId="1165" xr:uid="{00000000-0005-0000-0000-000088040000}"/>
    <cellStyle name="Date 32" xfId="1166" xr:uid="{00000000-0005-0000-0000-000089040000}"/>
    <cellStyle name="Date 32 2" xfId="1167" xr:uid="{00000000-0005-0000-0000-00008A040000}"/>
    <cellStyle name="Date 33" xfId="1168" xr:uid="{00000000-0005-0000-0000-00008B040000}"/>
    <cellStyle name="Date 33 2" xfId="1169" xr:uid="{00000000-0005-0000-0000-00008C040000}"/>
    <cellStyle name="Date 34" xfId="1170" xr:uid="{00000000-0005-0000-0000-00008D040000}"/>
    <cellStyle name="Date 34 2" xfId="1171" xr:uid="{00000000-0005-0000-0000-00008E040000}"/>
    <cellStyle name="Date 35" xfId="1172" xr:uid="{00000000-0005-0000-0000-00008F040000}"/>
    <cellStyle name="Date 4" xfId="1173" xr:uid="{00000000-0005-0000-0000-000090040000}"/>
    <cellStyle name="Date 4 2" xfId="1174" xr:uid="{00000000-0005-0000-0000-000091040000}"/>
    <cellStyle name="Date 5" xfId="1175" xr:uid="{00000000-0005-0000-0000-000092040000}"/>
    <cellStyle name="Date 5 2" xfId="1176" xr:uid="{00000000-0005-0000-0000-000093040000}"/>
    <cellStyle name="Date 6" xfId="1177" xr:uid="{00000000-0005-0000-0000-000094040000}"/>
    <cellStyle name="Date 6 2" xfId="1178" xr:uid="{00000000-0005-0000-0000-000095040000}"/>
    <cellStyle name="Date 7" xfId="1179" xr:uid="{00000000-0005-0000-0000-000096040000}"/>
    <cellStyle name="Date 7 2" xfId="1180" xr:uid="{00000000-0005-0000-0000-000097040000}"/>
    <cellStyle name="Date 8" xfId="1181" xr:uid="{00000000-0005-0000-0000-000098040000}"/>
    <cellStyle name="Date 8 2" xfId="1182" xr:uid="{00000000-0005-0000-0000-000099040000}"/>
    <cellStyle name="Date 9" xfId="1183" xr:uid="{00000000-0005-0000-0000-00009A040000}"/>
    <cellStyle name="Date 9 2" xfId="1184" xr:uid="{00000000-0005-0000-0000-00009B040000}"/>
    <cellStyle name="Date Aligned" xfId="1185" xr:uid="{00000000-0005-0000-0000-00009C040000}"/>
    <cellStyle name="Date Released" xfId="1186" xr:uid="{00000000-0005-0000-0000-00009D040000}"/>
    <cellStyle name="Date Short" xfId="1187" xr:uid="{00000000-0005-0000-0000-00009E040000}"/>
    <cellStyle name="Datum" xfId="1188" xr:uid="{00000000-0005-0000-0000-00009F040000}"/>
    <cellStyle name="day of week" xfId="1189" xr:uid="{00000000-0005-0000-0000-0000A0040000}"/>
    <cellStyle name="DEM" xfId="1190" xr:uid="{00000000-0005-0000-0000-0000A1040000}"/>
    <cellStyle name="DEM 2" xfId="1191" xr:uid="{00000000-0005-0000-0000-0000A2040000}"/>
    <cellStyle name="DEM_WEOInput" xfId="1192" xr:uid="{00000000-0005-0000-0000-0000A3040000}"/>
    <cellStyle name="Dezimal [0]_CoAsDCol" xfId="1193" xr:uid="{00000000-0005-0000-0000-0000A4040000}"/>
    <cellStyle name="Dezimal_CoAsDCol" xfId="1194" xr:uid="{00000000-0005-0000-0000-0000A5040000}"/>
    <cellStyle name="Dia" xfId="1195" xr:uid="{00000000-0005-0000-0000-0000A6040000}"/>
    <cellStyle name="diskette" xfId="1196" xr:uid="{00000000-0005-0000-0000-0000A7040000}"/>
    <cellStyle name="diskette 2" xfId="1197" xr:uid="{00000000-0005-0000-0000-0000A8040000}"/>
    <cellStyle name="Dobre" xfId="1198" xr:uid="{00000000-0005-0000-0000-0000A9040000}"/>
    <cellStyle name="données" xfId="1199" xr:uid="{00000000-0005-0000-0000-0000AA040000}"/>
    <cellStyle name="donnéesbord" xfId="1200" xr:uid="{00000000-0005-0000-0000-0000AB040000}"/>
    <cellStyle name="donnéesbord 2" xfId="1201" xr:uid="{00000000-0005-0000-0000-0000AC040000}"/>
    <cellStyle name="Dotted Line" xfId="1202" xr:uid="{00000000-0005-0000-0000-0000AD040000}"/>
    <cellStyle name="Dziesiêtny [0]_Locas" xfId="1203" xr:uid="{00000000-0005-0000-0000-0000AE040000}"/>
    <cellStyle name="Dziesiętny 2" xfId="1204" xr:uid="{00000000-0005-0000-0000-0000AF040000}"/>
    <cellStyle name="Dziesiętny 2 2" xfId="1205" xr:uid="{00000000-0005-0000-0000-0000B0040000}"/>
    <cellStyle name="Dziesiętny 2 3" xfId="1206" xr:uid="{00000000-0005-0000-0000-0000B1040000}"/>
    <cellStyle name="Dziesiętny 2 4" xfId="1207" xr:uid="{00000000-0005-0000-0000-0000B2040000}"/>
    <cellStyle name="Dziesiętny 2 5" xfId="1208" xr:uid="{00000000-0005-0000-0000-0000B3040000}"/>
    <cellStyle name="Dziesiętny 2 6" xfId="1209" xr:uid="{00000000-0005-0000-0000-0000B4040000}"/>
    <cellStyle name="Dziesiętny 2 7" xfId="1210" xr:uid="{00000000-0005-0000-0000-0000B5040000}"/>
    <cellStyle name="Dziesiętny 3" xfId="1211" xr:uid="{00000000-0005-0000-0000-0000B6040000}"/>
    <cellStyle name="Dziesiętny 3 2" xfId="1212" xr:uid="{00000000-0005-0000-0000-0000B7040000}"/>
    <cellStyle name="Dziesiętny 3 3" xfId="1213" xr:uid="{00000000-0005-0000-0000-0000B8040000}"/>
    <cellStyle name="Dziesiętny 3 4" xfId="1214" xr:uid="{00000000-0005-0000-0000-0000B9040000}"/>
    <cellStyle name="Dziesiętny 3 5" xfId="1215" xr:uid="{00000000-0005-0000-0000-0000BA040000}"/>
    <cellStyle name="Dziesiętny 3 6" xfId="1216" xr:uid="{00000000-0005-0000-0000-0000BB040000}"/>
    <cellStyle name="Dziesiętny 3 7" xfId="1217" xr:uid="{00000000-0005-0000-0000-0000BC040000}"/>
    <cellStyle name="Dziesiętny 4" xfId="1218" xr:uid="{00000000-0005-0000-0000-0000BD040000}"/>
    <cellStyle name="Dziesiętny 4 2" xfId="1219" xr:uid="{00000000-0005-0000-0000-0000BE040000}"/>
    <cellStyle name="Dziesiętny 4 3" xfId="1220" xr:uid="{00000000-0005-0000-0000-0000BF040000}"/>
    <cellStyle name="Dziesiętny 4 4" xfId="1221" xr:uid="{00000000-0005-0000-0000-0000C0040000}"/>
    <cellStyle name="Dziesiętny 4 5" xfId="1222" xr:uid="{00000000-0005-0000-0000-0000C1040000}"/>
    <cellStyle name="Dziesiętny 5" xfId="1223" xr:uid="{00000000-0005-0000-0000-0000C2040000}"/>
    <cellStyle name="Dziesiętny 5 2" xfId="1224" xr:uid="{00000000-0005-0000-0000-0000C3040000}"/>
    <cellStyle name="Dziesiętny 5 3" xfId="1225" xr:uid="{00000000-0005-0000-0000-0000C4040000}"/>
    <cellStyle name="Dziesiętny 5 4" xfId="1226" xr:uid="{00000000-0005-0000-0000-0000C5040000}"/>
    <cellStyle name="Dziesiętny 5 5" xfId="1227" xr:uid="{00000000-0005-0000-0000-0000C6040000}"/>
    <cellStyle name="Dziesiętny 6" xfId="1228" xr:uid="{00000000-0005-0000-0000-0000C7040000}"/>
    <cellStyle name="Dziesiętny 6 2" xfId="1229" xr:uid="{00000000-0005-0000-0000-0000C8040000}"/>
    <cellStyle name="Dziesiętny 6 3" xfId="1230" xr:uid="{00000000-0005-0000-0000-0000C9040000}"/>
    <cellStyle name="Dziesiętny 8" xfId="1231" xr:uid="{00000000-0005-0000-0000-0000CA040000}"/>
    <cellStyle name="Dziesiêtny_Locas" xfId="1232" xr:uid="{00000000-0005-0000-0000-0000CB040000}"/>
    <cellStyle name="Emphasis 1" xfId="1233" xr:uid="{00000000-0005-0000-0000-0000CC040000}"/>
    <cellStyle name="Emphasis 2" xfId="1234" xr:uid="{00000000-0005-0000-0000-0000CD040000}"/>
    <cellStyle name="Emphasis 3" xfId="1235" xr:uid="{00000000-0005-0000-0000-0000CE040000}"/>
    <cellStyle name="Encabez1" xfId="1236" xr:uid="{00000000-0005-0000-0000-0000CF040000}"/>
    <cellStyle name="Encabez2" xfId="1237" xr:uid="{00000000-0005-0000-0000-0000D0040000}"/>
    <cellStyle name="Encabezado 4" xfId="1238" xr:uid="{00000000-0005-0000-0000-0000D1040000}"/>
    <cellStyle name="Énfasis1" xfId="1239" xr:uid="{00000000-0005-0000-0000-0000D2040000}"/>
    <cellStyle name="Énfasis2" xfId="1240" xr:uid="{00000000-0005-0000-0000-0000D3040000}"/>
    <cellStyle name="Énfasis3" xfId="1241" xr:uid="{00000000-0005-0000-0000-0000D4040000}"/>
    <cellStyle name="Énfasis4" xfId="1242" xr:uid="{00000000-0005-0000-0000-0000D5040000}"/>
    <cellStyle name="Énfasis5" xfId="1243" xr:uid="{00000000-0005-0000-0000-0000D6040000}"/>
    <cellStyle name="Énfasis6" xfId="1244" xr:uid="{00000000-0005-0000-0000-0000D7040000}"/>
    <cellStyle name="Enter Currency (0)" xfId="1245" xr:uid="{00000000-0005-0000-0000-0000D8040000}"/>
    <cellStyle name="Enter Currency (0) 2" xfId="1246" xr:uid="{00000000-0005-0000-0000-0000D9040000}"/>
    <cellStyle name="Enter Currency (2)" xfId="1247" xr:uid="{00000000-0005-0000-0000-0000DA040000}"/>
    <cellStyle name="Enter Currency (2) 2" xfId="1248" xr:uid="{00000000-0005-0000-0000-0000DB040000}"/>
    <cellStyle name="Enter Units (0)" xfId="1249" xr:uid="{00000000-0005-0000-0000-0000DC040000}"/>
    <cellStyle name="Enter Units (0) 2" xfId="1250" xr:uid="{00000000-0005-0000-0000-0000DD040000}"/>
    <cellStyle name="Enter Units (1)" xfId="1251" xr:uid="{00000000-0005-0000-0000-0000DE040000}"/>
    <cellStyle name="Enter Units (1) 2" xfId="1252" xr:uid="{00000000-0005-0000-0000-0000DF040000}"/>
    <cellStyle name="Enter Units (2)" xfId="1253" xr:uid="{00000000-0005-0000-0000-0000E0040000}"/>
    <cellStyle name="Enter Units (2) 2" xfId="1254" xr:uid="{00000000-0005-0000-0000-0000E1040000}"/>
    <cellStyle name="Entrada" xfId="1255" xr:uid="{00000000-0005-0000-0000-0000E2040000}"/>
    <cellStyle name="Entrée" xfId="1256" xr:uid="{00000000-0005-0000-0000-0000E3040000}"/>
    <cellStyle name="eptembre" xfId="1257" xr:uid="{00000000-0005-0000-0000-0000E4040000}"/>
    <cellStyle name="eptembre 2" xfId="1258" xr:uid="{00000000-0005-0000-0000-0000E5040000}"/>
    <cellStyle name="eptembre 2 2" xfId="1259" xr:uid="{00000000-0005-0000-0000-0000E6040000}"/>
    <cellStyle name="eptembre 2 2 2" xfId="1260" xr:uid="{00000000-0005-0000-0000-0000E7040000}"/>
    <cellStyle name="eptembre 2 2 2 2" xfId="1261" xr:uid="{00000000-0005-0000-0000-0000E8040000}"/>
    <cellStyle name="eptembre 2 3" xfId="1262" xr:uid="{00000000-0005-0000-0000-0000E9040000}"/>
    <cellStyle name="eptembre 2 3 2" xfId="1263" xr:uid="{00000000-0005-0000-0000-0000EA040000}"/>
    <cellStyle name="eptembre 2 4" xfId="1264" xr:uid="{00000000-0005-0000-0000-0000EB040000}"/>
    <cellStyle name="eptembre 3" xfId="1265" xr:uid="{00000000-0005-0000-0000-0000EC040000}"/>
    <cellStyle name="eptembre 3 2" xfId="1266" xr:uid="{00000000-0005-0000-0000-0000ED040000}"/>
    <cellStyle name="eptembre 3 2 2" xfId="1267" xr:uid="{00000000-0005-0000-0000-0000EE040000}"/>
    <cellStyle name="eptembre 3 2 2 2" xfId="1268" xr:uid="{00000000-0005-0000-0000-0000EF040000}"/>
    <cellStyle name="eptembre 3 3" xfId="1269" xr:uid="{00000000-0005-0000-0000-0000F0040000}"/>
    <cellStyle name="eptembre 3 3 2" xfId="1270" xr:uid="{00000000-0005-0000-0000-0000F1040000}"/>
    <cellStyle name="eptembre 3 4" xfId="1271" xr:uid="{00000000-0005-0000-0000-0000F2040000}"/>
    <cellStyle name="eptembre 4" xfId="1272" xr:uid="{00000000-0005-0000-0000-0000F3040000}"/>
    <cellStyle name="eptembre 4 2" xfId="1273" xr:uid="{00000000-0005-0000-0000-0000F4040000}"/>
    <cellStyle name="eptembre 4 2 2" xfId="1274" xr:uid="{00000000-0005-0000-0000-0000F5040000}"/>
    <cellStyle name="eptembre_Readme" xfId="1275" xr:uid="{00000000-0005-0000-0000-0000F6040000}"/>
    <cellStyle name="Euro" xfId="1276" xr:uid="{00000000-0005-0000-0000-0000F7040000}"/>
    <cellStyle name="Euro 10" xfId="1277" xr:uid="{00000000-0005-0000-0000-0000F8040000}"/>
    <cellStyle name="Euro 10 2" xfId="1278" xr:uid="{00000000-0005-0000-0000-0000F9040000}"/>
    <cellStyle name="Euro 11" xfId="1279" xr:uid="{00000000-0005-0000-0000-0000FA040000}"/>
    <cellStyle name="Euro 11 2" xfId="1280" xr:uid="{00000000-0005-0000-0000-0000FB040000}"/>
    <cellStyle name="Euro 12" xfId="1281" xr:uid="{00000000-0005-0000-0000-0000FC040000}"/>
    <cellStyle name="Euro 12 2" xfId="1282" xr:uid="{00000000-0005-0000-0000-0000FD040000}"/>
    <cellStyle name="Euro 13" xfId="1283" xr:uid="{00000000-0005-0000-0000-0000FE040000}"/>
    <cellStyle name="Euro 13 2" xfId="1284" xr:uid="{00000000-0005-0000-0000-0000FF040000}"/>
    <cellStyle name="Euro 14" xfId="1285" xr:uid="{00000000-0005-0000-0000-000000050000}"/>
    <cellStyle name="Euro 14 2" xfId="1286" xr:uid="{00000000-0005-0000-0000-000001050000}"/>
    <cellStyle name="Euro 15" xfId="1287" xr:uid="{00000000-0005-0000-0000-000002050000}"/>
    <cellStyle name="Euro 15 2" xfId="1288" xr:uid="{00000000-0005-0000-0000-000003050000}"/>
    <cellStyle name="Euro 16" xfId="1289" xr:uid="{00000000-0005-0000-0000-000004050000}"/>
    <cellStyle name="Euro 16 2" xfId="1290" xr:uid="{00000000-0005-0000-0000-000005050000}"/>
    <cellStyle name="Euro 17" xfId="1291" xr:uid="{00000000-0005-0000-0000-000006050000}"/>
    <cellStyle name="Euro 17 2" xfId="1292" xr:uid="{00000000-0005-0000-0000-000007050000}"/>
    <cellStyle name="Euro 18" xfId="1293" xr:uid="{00000000-0005-0000-0000-000008050000}"/>
    <cellStyle name="Euro 18 2" xfId="1294" xr:uid="{00000000-0005-0000-0000-000009050000}"/>
    <cellStyle name="Euro 19" xfId="1295" xr:uid="{00000000-0005-0000-0000-00000A050000}"/>
    <cellStyle name="Euro 19 2" xfId="1296" xr:uid="{00000000-0005-0000-0000-00000B050000}"/>
    <cellStyle name="Euro 2" xfId="1297" xr:uid="{00000000-0005-0000-0000-00000C050000}"/>
    <cellStyle name="Euro 2 2" xfId="1298" xr:uid="{00000000-0005-0000-0000-00000D050000}"/>
    <cellStyle name="Euro 2 2 2" xfId="1299" xr:uid="{00000000-0005-0000-0000-00000E050000}"/>
    <cellStyle name="Euro 2 3" xfId="1300" xr:uid="{00000000-0005-0000-0000-00000F050000}"/>
    <cellStyle name="Euro 2 3 2" xfId="1301" xr:uid="{00000000-0005-0000-0000-000010050000}"/>
    <cellStyle name="Euro 20" xfId="1302" xr:uid="{00000000-0005-0000-0000-000011050000}"/>
    <cellStyle name="Euro 20 2" xfId="1303" xr:uid="{00000000-0005-0000-0000-000012050000}"/>
    <cellStyle name="Euro 21" xfId="1304" xr:uid="{00000000-0005-0000-0000-000013050000}"/>
    <cellStyle name="Euro 21 2" xfId="1305" xr:uid="{00000000-0005-0000-0000-000014050000}"/>
    <cellStyle name="Euro 22" xfId="1306" xr:uid="{00000000-0005-0000-0000-000015050000}"/>
    <cellStyle name="Euro 22 2" xfId="1307" xr:uid="{00000000-0005-0000-0000-000016050000}"/>
    <cellStyle name="Euro 23" xfId="1308" xr:uid="{00000000-0005-0000-0000-000017050000}"/>
    <cellStyle name="Euro 23 2" xfId="1309" xr:uid="{00000000-0005-0000-0000-000018050000}"/>
    <cellStyle name="Euro 24" xfId="1310" xr:uid="{00000000-0005-0000-0000-000019050000}"/>
    <cellStyle name="Euro 24 2" xfId="1311" xr:uid="{00000000-0005-0000-0000-00001A050000}"/>
    <cellStyle name="Euro 25" xfId="1312" xr:uid="{00000000-0005-0000-0000-00001B050000}"/>
    <cellStyle name="Euro 25 2" xfId="1313" xr:uid="{00000000-0005-0000-0000-00001C050000}"/>
    <cellStyle name="Euro 26" xfId="1314" xr:uid="{00000000-0005-0000-0000-00001D050000}"/>
    <cellStyle name="Euro 26 2" xfId="1315" xr:uid="{00000000-0005-0000-0000-00001E050000}"/>
    <cellStyle name="Euro 27" xfId="1316" xr:uid="{00000000-0005-0000-0000-00001F050000}"/>
    <cellStyle name="Euro 27 2" xfId="1317" xr:uid="{00000000-0005-0000-0000-000020050000}"/>
    <cellStyle name="Euro 28" xfId="1318" xr:uid="{00000000-0005-0000-0000-000021050000}"/>
    <cellStyle name="Euro 28 2" xfId="1319" xr:uid="{00000000-0005-0000-0000-000022050000}"/>
    <cellStyle name="Euro 29" xfId="1320" xr:uid="{00000000-0005-0000-0000-000023050000}"/>
    <cellStyle name="Euro 29 2" xfId="1321" xr:uid="{00000000-0005-0000-0000-000024050000}"/>
    <cellStyle name="Euro 3" xfId="1322" xr:uid="{00000000-0005-0000-0000-000025050000}"/>
    <cellStyle name="Euro 3 2" xfId="1323" xr:uid="{00000000-0005-0000-0000-000026050000}"/>
    <cellStyle name="Euro 30" xfId="1324" xr:uid="{00000000-0005-0000-0000-000027050000}"/>
    <cellStyle name="Euro 30 2" xfId="1325" xr:uid="{00000000-0005-0000-0000-000028050000}"/>
    <cellStyle name="Euro 31" xfId="1326" xr:uid="{00000000-0005-0000-0000-000029050000}"/>
    <cellStyle name="Euro 31 2" xfId="1327" xr:uid="{00000000-0005-0000-0000-00002A050000}"/>
    <cellStyle name="Euro 32" xfId="1328" xr:uid="{00000000-0005-0000-0000-00002B050000}"/>
    <cellStyle name="Euro 32 2" xfId="1329" xr:uid="{00000000-0005-0000-0000-00002C050000}"/>
    <cellStyle name="Euro 33" xfId="1330" xr:uid="{00000000-0005-0000-0000-00002D050000}"/>
    <cellStyle name="Euro 33 2" xfId="1331" xr:uid="{00000000-0005-0000-0000-00002E050000}"/>
    <cellStyle name="Euro 34" xfId="1332" xr:uid="{00000000-0005-0000-0000-00002F050000}"/>
    <cellStyle name="Euro 34 2" xfId="1333" xr:uid="{00000000-0005-0000-0000-000030050000}"/>
    <cellStyle name="Euro 35" xfId="1334" xr:uid="{00000000-0005-0000-0000-000031050000}"/>
    <cellStyle name="Euro 4" xfId="1335" xr:uid="{00000000-0005-0000-0000-000032050000}"/>
    <cellStyle name="Euro 4 2" xfId="1336" xr:uid="{00000000-0005-0000-0000-000033050000}"/>
    <cellStyle name="Euro 5" xfId="1337" xr:uid="{00000000-0005-0000-0000-000034050000}"/>
    <cellStyle name="Euro 5 2" xfId="1338" xr:uid="{00000000-0005-0000-0000-000035050000}"/>
    <cellStyle name="Euro 6" xfId="1339" xr:uid="{00000000-0005-0000-0000-000036050000}"/>
    <cellStyle name="Euro 6 2" xfId="1340" xr:uid="{00000000-0005-0000-0000-000037050000}"/>
    <cellStyle name="Euro 7" xfId="1341" xr:uid="{00000000-0005-0000-0000-000038050000}"/>
    <cellStyle name="Euro 7 2" xfId="1342" xr:uid="{00000000-0005-0000-0000-000039050000}"/>
    <cellStyle name="Euro 8" xfId="1343" xr:uid="{00000000-0005-0000-0000-00003A050000}"/>
    <cellStyle name="Euro 8 2" xfId="1344" xr:uid="{00000000-0005-0000-0000-00003B050000}"/>
    <cellStyle name="Euro 9" xfId="1345" xr:uid="{00000000-0005-0000-0000-00003C050000}"/>
    <cellStyle name="Euro 9 2" xfId="1346" xr:uid="{00000000-0005-0000-0000-00003D050000}"/>
    <cellStyle name="Euro_Comp_aut" xfId="1347" xr:uid="{00000000-0005-0000-0000-00003E050000}"/>
    <cellStyle name="Excel.Chart" xfId="1348" xr:uid="{00000000-0005-0000-0000-00003F050000}"/>
    <cellStyle name="Explanatory Text 2" xfId="1349" xr:uid="{00000000-0005-0000-0000-000040050000}"/>
    <cellStyle name="Ezres [0]_10mell99" xfId="1350" xr:uid="{00000000-0005-0000-0000-000041050000}"/>
    <cellStyle name="Ezres_10mell99" xfId="1351" xr:uid="{00000000-0005-0000-0000-000042050000}"/>
    <cellStyle name="f‰H_x0010_‹Ëf‰h,ÿt$_x0018_è¸Wÿÿé&gt;Ëÿÿ÷Ç_x0001_" xfId="1352" xr:uid="{00000000-0005-0000-0000-000043050000}"/>
    <cellStyle name="f‰H_x0010_‹Ëf‰h,ÿt$_x0018_è¸Wÿÿé&gt;Ëÿÿ÷Ç_x0001_ 2" xfId="1353" xr:uid="{00000000-0005-0000-0000-000044050000}"/>
    <cellStyle name="F2" xfId="1354" xr:uid="{00000000-0005-0000-0000-000045050000}"/>
    <cellStyle name="F2 2" xfId="1355" xr:uid="{00000000-0005-0000-0000-000046050000}"/>
    <cellStyle name="F3" xfId="1356" xr:uid="{00000000-0005-0000-0000-000047050000}"/>
    <cellStyle name="F3 2" xfId="1357" xr:uid="{00000000-0005-0000-0000-000048050000}"/>
    <cellStyle name="F4" xfId="1358" xr:uid="{00000000-0005-0000-0000-000049050000}"/>
    <cellStyle name="F4 2" xfId="1359" xr:uid="{00000000-0005-0000-0000-00004A050000}"/>
    <cellStyle name="F4 2 2" xfId="1360" xr:uid="{00000000-0005-0000-0000-00004B050000}"/>
    <cellStyle name="F5" xfId="1361" xr:uid="{00000000-0005-0000-0000-00004C050000}"/>
    <cellStyle name="F5 - Style8" xfId="1362" xr:uid="{00000000-0005-0000-0000-00004D050000}"/>
    <cellStyle name="F5 2" xfId="1363" xr:uid="{00000000-0005-0000-0000-00004E050000}"/>
    <cellStyle name="F6" xfId="1364" xr:uid="{00000000-0005-0000-0000-00004F050000}"/>
    <cellStyle name="F6 - Style5" xfId="1365" xr:uid="{00000000-0005-0000-0000-000050050000}"/>
    <cellStyle name="F6 2" xfId="1366" xr:uid="{00000000-0005-0000-0000-000051050000}"/>
    <cellStyle name="F7" xfId="1367" xr:uid="{00000000-0005-0000-0000-000052050000}"/>
    <cellStyle name="F7 - Style7" xfId="1368" xr:uid="{00000000-0005-0000-0000-000053050000}"/>
    <cellStyle name="F7 2" xfId="1369" xr:uid="{00000000-0005-0000-0000-000054050000}"/>
    <cellStyle name="F8" xfId="1370" xr:uid="{00000000-0005-0000-0000-000055050000}"/>
    <cellStyle name="F8 - Style6" xfId="1371" xr:uid="{00000000-0005-0000-0000-000056050000}"/>
    <cellStyle name="F8 2" xfId="1372" xr:uid="{00000000-0005-0000-0000-000057050000}"/>
    <cellStyle name="F8 2 2" xfId="1373" xr:uid="{00000000-0005-0000-0000-000058050000}"/>
    <cellStyle name="facha" xfId="1374" xr:uid="{00000000-0005-0000-0000-000059050000}"/>
    <cellStyle name="Factor" xfId="1375" xr:uid="{00000000-0005-0000-0000-00005A050000}"/>
    <cellStyle name="Fecha" xfId="1376" xr:uid="{00000000-0005-0000-0000-00005B050000}"/>
    <cellStyle name="Fecha 2" xfId="1377" xr:uid="{00000000-0005-0000-0000-00005C050000}"/>
    <cellStyle name="Fijo" xfId="1378" xr:uid="{00000000-0005-0000-0000-00005D050000}"/>
    <cellStyle name="Fijo 2" xfId="1379" xr:uid="{00000000-0005-0000-0000-00005E050000}"/>
    <cellStyle name="Financiero" xfId="1380" xr:uid="{00000000-0005-0000-0000-00005F050000}"/>
    <cellStyle name="Finanční0" xfId="1381" xr:uid="{00000000-0005-0000-0000-000060050000}"/>
    <cellStyle name="financniO" xfId="1382" xr:uid="{00000000-0005-0000-0000-000061050000}"/>
    <cellStyle name="Finanèní0" xfId="1383" xr:uid="{00000000-0005-0000-0000-000062050000}"/>
    <cellStyle name="Fixed" xfId="1384" xr:uid="{00000000-0005-0000-0000-000063050000}"/>
    <cellStyle name="Fixed 10" xfId="1385" xr:uid="{00000000-0005-0000-0000-000064050000}"/>
    <cellStyle name="Fixed 10 2" xfId="1386" xr:uid="{00000000-0005-0000-0000-000065050000}"/>
    <cellStyle name="Fixed 11" xfId="1387" xr:uid="{00000000-0005-0000-0000-000066050000}"/>
    <cellStyle name="Fixed 11 2" xfId="1388" xr:uid="{00000000-0005-0000-0000-000067050000}"/>
    <cellStyle name="Fixed 12" xfId="1389" xr:uid="{00000000-0005-0000-0000-000068050000}"/>
    <cellStyle name="Fixed 12 2" xfId="1390" xr:uid="{00000000-0005-0000-0000-000069050000}"/>
    <cellStyle name="Fixed 13" xfId="1391" xr:uid="{00000000-0005-0000-0000-00006A050000}"/>
    <cellStyle name="Fixed 13 2" xfId="1392" xr:uid="{00000000-0005-0000-0000-00006B050000}"/>
    <cellStyle name="Fixed 14" xfId="1393" xr:uid="{00000000-0005-0000-0000-00006C050000}"/>
    <cellStyle name="Fixed 14 2" xfId="1394" xr:uid="{00000000-0005-0000-0000-00006D050000}"/>
    <cellStyle name="Fixed 15" xfId="1395" xr:uid="{00000000-0005-0000-0000-00006E050000}"/>
    <cellStyle name="Fixed 15 2" xfId="1396" xr:uid="{00000000-0005-0000-0000-00006F050000}"/>
    <cellStyle name="Fixed 16" xfId="1397" xr:uid="{00000000-0005-0000-0000-000070050000}"/>
    <cellStyle name="Fixed 16 2" xfId="1398" xr:uid="{00000000-0005-0000-0000-000071050000}"/>
    <cellStyle name="Fixed 17" xfId="1399" xr:uid="{00000000-0005-0000-0000-000072050000}"/>
    <cellStyle name="Fixed 17 2" xfId="1400" xr:uid="{00000000-0005-0000-0000-000073050000}"/>
    <cellStyle name="Fixed 18" xfId="1401" xr:uid="{00000000-0005-0000-0000-000074050000}"/>
    <cellStyle name="Fixed 18 2" xfId="1402" xr:uid="{00000000-0005-0000-0000-000075050000}"/>
    <cellStyle name="Fixed 19" xfId="1403" xr:uid="{00000000-0005-0000-0000-000076050000}"/>
    <cellStyle name="Fixed 19 2" xfId="1404" xr:uid="{00000000-0005-0000-0000-000077050000}"/>
    <cellStyle name="Fixed 2" xfId="1405" xr:uid="{00000000-0005-0000-0000-000078050000}"/>
    <cellStyle name="Fixed 2 2" xfId="1406" xr:uid="{00000000-0005-0000-0000-000079050000}"/>
    <cellStyle name="Fixed 2 2 2" xfId="1407" xr:uid="{00000000-0005-0000-0000-00007A050000}"/>
    <cellStyle name="Fixed 2 3" xfId="1408" xr:uid="{00000000-0005-0000-0000-00007B050000}"/>
    <cellStyle name="Fixed 2 3 2" xfId="1409" xr:uid="{00000000-0005-0000-0000-00007C050000}"/>
    <cellStyle name="Fixed 20" xfId="1410" xr:uid="{00000000-0005-0000-0000-00007D050000}"/>
    <cellStyle name="Fixed 20 2" xfId="1411" xr:uid="{00000000-0005-0000-0000-00007E050000}"/>
    <cellStyle name="Fixed 21" xfId="1412" xr:uid="{00000000-0005-0000-0000-00007F050000}"/>
    <cellStyle name="Fixed 21 2" xfId="1413" xr:uid="{00000000-0005-0000-0000-000080050000}"/>
    <cellStyle name="Fixed 22" xfId="1414" xr:uid="{00000000-0005-0000-0000-000081050000}"/>
    <cellStyle name="Fixed 22 2" xfId="1415" xr:uid="{00000000-0005-0000-0000-000082050000}"/>
    <cellStyle name="Fixed 23" xfId="1416" xr:uid="{00000000-0005-0000-0000-000083050000}"/>
    <cellStyle name="Fixed 23 2" xfId="1417" xr:uid="{00000000-0005-0000-0000-000084050000}"/>
    <cellStyle name="Fixed 24" xfId="1418" xr:uid="{00000000-0005-0000-0000-000085050000}"/>
    <cellStyle name="Fixed 24 2" xfId="1419" xr:uid="{00000000-0005-0000-0000-000086050000}"/>
    <cellStyle name="Fixed 25" xfId="1420" xr:uid="{00000000-0005-0000-0000-000087050000}"/>
    <cellStyle name="Fixed 25 2" xfId="1421" xr:uid="{00000000-0005-0000-0000-000088050000}"/>
    <cellStyle name="Fixed 26" xfId="1422" xr:uid="{00000000-0005-0000-0000-000089050000}"/>
    <cellStyle name="Fixed 26 2" xfId="1423" xr:uid="{00000000-0005-0000-0000-00008A050000}"/>
    <cellStyle name="Fixed 27" xfId="1424" xr:uid="{00000000-0005-0000-0000-00008B050000}"/>
    <cellStyle name="Fixed 27 2" xfId="1425" xr:uid="{00000000-0005-0000-0000-00008C050000}"/>
    <cellStyle name="Fixed 28" xfId="1426" xr:uid="{00000000-0005-0000-0000-00008D050000}"/>
    <cellStyle name="Fixed 28 2" xfId="1427" xr:uid="{00000000-0005-0000-0000-00008E050000}"/>
    <cellStyle name="Fixed 29" xfId="1428" xr:uid="{00000000-0005-0000-0000-00008F050000}"/>
    <cellStyle name="Fixed 29 2" xfId="1429" xr:uid="{00000000-0005-0000-0000-000090050000}"/>
    <cellStyle name="Fixed 3" xfId="1430" xr:uid="{00000000-0005-0000-0000-000091050000}"/>
    <cellStyle name="Fixed 3 2" xfId="1431" xr:uid="{00000000-0005-0000-0000-000092050000}"/>
    <cellStyle name="Fixed 30" xfId="1432" xr:uid="{00000000-0005-0000-0000-000093050000}"/>
    <cellStyle name="Fixed 30 2" xfId="1433" xr:uid="{00000000-0005-0000-0000-000094050000}"/>
    <cellStyle name="Fixed 31" xfId="1434" xr:uid="{00000000-0005-0000-0000-000095050000}"/>
    <cellStyle name="Fixed 31 2" xfId="1435" xr:uid="{00000000-0005-0000-0000-000096050000}"/>
    <cellStyle name="Fixed 32" xfId="1436" xr:uid="{00000000-0005-0000-0000-000097050000}"/>
    <cellStyle name="Fixed 32 2" xfId="1437" xr:uid="{00000000-0005-0000-0000-000098050000}"/>
    <cellStyle name="Fixed 33" xfId="1438" xr:uid="{00000000-0005-0000-0000-000099050000}"/>
    <cellStyle name="Fixed 33 2" xfId="1439" xr:uid="{00000000-0005-0000-0000-00009A050000}"/>
    <cellStyle name="Fixed 34" xfId="1440" xr:uid="{00000000-0005-0000-0000-00009B050000}"/>
    <cellStyle name="Fixed 34 2" xfId="1441" xr:uid="{00000000-0005-0000-0000-00009C050000}"/>
    <cellStyle name="Fixed 35" xfId="1442" xr:uid="{00000000-0005-0000-0000-00009D050000}"/>
    <cellStyle name="Fixed 4" xfId="1443" xr:uid="{00000000-0005-0000-0000-00009E050000}"/>
    <cellStyle name="Fixed 4 2" xfId="1444" xr:uid="{00000000-0005-0000-0000-00009F050000}"/>
    <cellStyle name="Fixed 5" xfId="1445" xr:uid="{00000000-0005-0000-0000-0000A0050000}"/>
    <cellStyle name="Fixed 5 2" xfId="1446" xr:uid="{00000000-0005-0000-0000-0000A1050000}"/>
    <cellStyle name="Fixed 6" xfId="1447" xr:uid="{00000000-0005-0000-0000-0000A2050000}"/>
    <cellStyle name="Fixed 6 2" xfId="1448" xr:uid="{00000000-0005-0000-0000-0000A3050000}"/>
    <cellStyle name="Fixed 7" xfId="1449" xr:uid="{00000000-0005-0000-0000-0000A4050000}"/>
    <cellStyle name="Fixed 7 2" xfId="1450" xr:uid="{00000000-0005-0000-0000-0000A5050000}"/>
    <cellStyle name="Fixed 8" xfId="1451" xr:uid="{00000000-0005-0000-0000-0000A6050000}"/>
    <cellStyle name="Fixed 8 2" xfId="1452" xr:uid="{00000000-0005-0000-0000-0000A7050000}"/>
    <cellStyle name="Fixed 9" xfId="1453" xr:uid="{00000000-0005-0000-0000-0000A8050000}"/>
    <cellStyle name="Fixed 9 2" xfId="1454" xr:uid="{00000000-0005-0000-0000-0000A9050000}"/>
    <cellStyle name="fixed0 - Style4" xfId="1455" xr:uid="{00000000-0005-0000-0000-0000AA050000}"/>
    <cellStyle name="fixed0 - Style4 2" xfId="1456" xr:uid="{00000000-0005-0000-0000-0000AB050000}"/>
    <cellStyle name="Fixed1 - Style1" xfId="1457" xr:uid="{00000000-0005-0000-0000-0000AC050000}"/>
    <cellStyle name="Fixed1 - Style2" xfId="1458" xr:uid="{00000000-0005-0000-0000-0000AD050000}"/>
    <cellStyle name="Fixed2 - Style2" xfId="1459" xr:uid="{00000000-0005-0000-0000-0000AE050000}"/>
    <cellStyle name="Fixo" xfId="1460" xr:uid="{00000000-0005-0000-0000-0000AF050000}"/>
    <cellStyle name="Fixo 10" xfId="1461" xr:uid="{00000000-0005-0000-0000-0000B0050000}"/>
    <cellStyle name="Fixo 11" xfId="1462" xr:uid="{00000000-0005-0000-0000-0000B1050000}"/>
    <cellStyle name="Fixo 12" xfId="1463" xr:uid="{00000000-0005-0000-0000-0000B2050000}"/>
    <cellStyle name="Fixo 13" xfId="1464" xr:uid="{00000000-0005-0000-0000-0000B3050000}"/>
    <cellStyle name="Fixo 14" xfId="1465" xr:uid="{00000000-0005-0000-0000-0000B4050000}"/>
    <cellStyle name="Fixo 15" xfId="1466" xr:uid="{00000000-0005-0000-0000-0000B5050000}"/>
    <cellStyle name="Fixo 16" xfId="1467" xr:uid="{00000000-0005-0000-0000-0000B6050000}"/>
    <cellStyle name="Fixo 17" xfId="1468" xr:uid="{00000000-0005-0000-0000-0000B7050000}"/>
    <cellStyle name="Fixo 18" xfId="1469" xr:uid="{00000000-0005-0000-0000-0000B8050000}"/>
    <cellStyle name="Fixo 19" xfId="1470" xr:uid="{00000000-0005-0000-0000-0000B9050000}"/>
    <cellStyle name="Fixo 2" xfId="1471" xr:uid="{00000000-0005-0000-0000-0000BA050000}"/>
    <cellStyle name="Fixo 2 2" xfId="1472" xr:uid="{00000000-0005-0000-0000-0000BB050000}"/>
    <cellStyle name="Fixo 2 3" xfId="1473" xr:uid="{00000000-0005-0000-0000-0000BC050000}"/>
    <cellStyle name="Fixo 2 4" xfId="1474" xr:uid="{00000000-0005-0000-0000-0000BD050000}"/>
    <cellStyle name="Fixo 20" xfId="1475" xr:uid="{00000000-0005-0000-0000-0000BE050000}"/>
    <cellStyle name="Fixo 21" xfId="1476" xr:uid="{00000000-0005-0000-0000-0000BF050000}"/>
    <cellStyle name="Fixo 22" xfId="1477" xr:uid="{00000000-0005-0000-0000-0000C0050000}"/>
    <cellStyle name="Fixo 23" xfId="1478" xr:uid="{00000000-0005-0000-0000-0000C1050000}"/>
    <cellStyle name="Fixo 24" xfId="1479" xr:uid="{00000000-0005-0000-0000-0000C2050000}"/>
    <cellStyle name="Fixo 25" xfId="1480" xr:uid="{00000000-0005-0000-0000-0000C3050000}"/>
    <cellStyle name="Fixo 26" xfId="1481" xr:uid="{00000000-0005-0000-0000-0000C4050000}"/>
    <cellStyle name="Fixo 27" xfId="1482" xr:uid="{00000000-0005-0000-0000-0000C5050000}"/>
    <cellStyle name="Fixo 28" xfId="1483" xr:uid="{00000000-0005-0000-0000-0000C6050000}"/>
    <cellStyle name="Fixo 29" xfId="1484" xr:uid="{00000000-0005-0000-0000-0000C7050000}"/>
    <cellStyle name="Fixo 3" xfId="1485" xr:uid="{00000000-0005-0000-0000-0000C8050000}"/>
    <cellStyle name="Fixo 30" xfId="1486" xr:uid="{00000000-0005-0000-0000-0000C9050000}"/>
    <cellStyle name="Fixo 31" xfId="1487" xr:uid="{00000000-0005-0000-0000-0000CA050000}"/>
    <cellStyle name="Fixo 32" xfId="1488" xr:uid="{00000000-0005-0000-0000-0000CB050000}"/>
    <cellStyle name="Fixo 33" xfId="1489" xr:uid="{00000000-0005-0000-0000-0000CC050000}"/>
    <cellStyle name="Fixo 34" xfId="1490" xr:uid="{00000000-0005-0000-0000-0000CD050000}"/>
    <cellStyle name="Fixo 4" xfId="1491" xr:uid="{00000000-0005-0000-0000-0000CE050000}"/>
    <cellStyle name="Fixo 5" xfId="1492" xr:uid="{00000000-0005-0000-0000-0000CF050000}"/>
    <cellStyle name="Fixo 6" xfId="1493" xr:uid="{00000000-0005-0000-0000-0000D0050000}"/>
    <cellStyle name="Fixo 7" xfId="1494" xr:uid="{00000000-0005-0000-0000-0000D1050000}"/>
    <cellStyle name="Fixo 8" xfId="1495" xr:uid="{00000000-0005-0000-0000-0000D2050000}"/>
    <cellStyle name="Fixo 9" xfId="1496" xr:uid="{00000000-0005-0000-0000-0000D3050000}"/>
    <cellStyle name="Footnote" xfId="1497" xr:uid="{00000000-0005-0000-0000-0000D4050000}"/>
    <cellStyle name="formula1" xfId="1498" xr:uid="{00000000-0005-0000-0000-0000D5050000}"/>
    <cellStyle name="formula2" xfId="1499" xr:uid="{00000000-0005-0000-0000-0000D6050000}"/>
    <cellStyle name="formula3" xfId="1500" xr:uid="{00000000-0005-0000-0000-0000D7050000}"/>
    <cellStyle name="Fuss" xfId="1501" xr:uid="{00000000-0005-0000-0000-0000D8050000}"/>
    <cellStyle name="Fuss 2" xfId="1502" xr:uid="{00000000-0005-0000-0000-0000D9050000}"/>
    <cellStyle name="Fuss_WEOInput" xfId="1503" xr:uid="{00000000-0005-0000-0000-0000DA050000}"/>
    <cellStyle name="Good 2" xfId="1504" xr:uid="{00000000-0005-0000-0000-0000DB050000}"/>
    <cellStyle name="GOVDATA" xfId="1505" xr:uid="{00000000-0005-0000-0000-0000DC050000}"/>
    <cellStyle name="Grey" xfId="1506" xr:uid="{00000000-0005-0000-0000-0000DD050000}"/>
    <cellStyle name="Grey 2" xfId="1507" xr:uid="{00000000-0005-0000-0000-0000DE050000}"/>
    <cellStyle name="Grey 3" xfId="1508" xr:uid="{00000000-0005-0000-0000-0000DF050000}"/>
    <cellStyle name="Grey_WEOInput" xfId="1509" xr:uid="{00000000-0005-0000-0000-0000E0050000}"/>
    <cellStyle name="Hard Percent" xfId="1510" xr:uid="{00000000-0005-0000-0000-0000E1050000}"/>
    <cellStyle name="hard_num" xfId="1511" xr:uid="{00000000-0005-0000-0000-0000E2050000}"/>
    <cellStyle name="Header" xfId="1512" xr:uid="{00000000-0005-0000-0000-0000E3050000}"/>
    <cellStyle name="Header style" xfId="1513" xr:uid="{00000000-0005-0000-0000-0000E4050000}"/>
    <cellStyle name="Header style 2" xfId="1514" xr:uid="{00000000-0005-0000-0000-0000E5050000}"/>
    <cellStyle name="Header style 3" xfId="1515" xr:uid="{00000000-0005-0000-0000-0000E6050000}"/>
    <cellStyle name="Header style_Comp_aut" xfId="1516" xr:uid="{00000000-0005-0000-0000-0000E7050000}"/>
    <cellStyle name="Header1" xfId="1517" xr:uid="{00000000-0005-0000-0000-0000E8050000}"/>
    <cellStyle name="Header2" xfId="1518" xr:uid="{00000000-0005-0000-0000-0000E9050000}"/>
    <cellStyle name="Header2 2" xfId="1519" xr:uid="{00000000-0005-0000-0000-0000EA050000}"/>
    <cellStyle name="Header2 2 2" xfId="1520" xr:uid="{00000000-0005-0000-0000-0000EB050000}"/>
    <cellStyle name="Header2 2 2 2" xfId="1521" xr:uid="{00000000-0005-0000-0000-0000EC050000}"/>
    <cellStyle name="Header2 2 2 2 2" xfId="1522" xr:uid="{00000000-0005-0000-0000-0000ED050000}"/>
    <cellStyle name="Header2 2 2 2 2 2" xfId="1523" xr:uid="{00000000-0005-0000-0000-0000EE050000}"/>
    <cellStyle name="Header2 2 2 3" xfId="1524" xr:uid="{00000000-0005-0000-0000-0000EF050000}"/>
    <cellStyle name="Header2 2 2 3 2" xfId="1525" xr:uid="{00000000-0005-0000-0000-0000F0050000}"/>
    <cellStyle name="Header2 2 2 4" xfId="1526" xr:uid="{00000000-0005-0000-0000-0000F1050000}"/>
    <cellStyle name="Header2 2 3" xfId="1527" xr:uid="{00000000-0005-0000-0000-0000F2050000}"/>
    <cellStyle name="Header2 2 3 2" xfId="1528" xr:uid="{00000000-0005-0000-0000-0000F3050000}"/>
    <cellStyle name="Header2 2 3 2 2" xfId="1529" xr:uid="{00000000-0005-0000-0000-0000F4050000}"/>
    <cellStyle name="Header2 2 3 2 2 2" xfId="1530" xr:uid="{00000000-0005-0000-0000-0000F5050000}"/>
    <cellStyle name="Header2 2 3 3" xfId="1531" xr:uid="{00000000-0005-0000-0000-0000F6050000}"/>
    <cellStyle name="Header2 2 3 3 2" xfId="1532" xr:uid="{00000000-0005-0000-0000-0000F7050000}"/>
    <cellStyle name="Header2 2 3 4" xfId="1533" xr:uid="{00000000-0005-0000-0000-0000F8050000}"/>
    <cellStyle name="Header2 2 4" xfId="1534" xr:uid="{00000000-0005-0000-0000-0000F9050000}"/>
    <cellStyle name="Header2 2 4 2" xfId="1535" xr:uid="{00000000-0005-0000-0000-0000FA050000}"/>
    <cellStyle name="Header2 2 4 2 2" xfId="1536" xr:uid="{00000000-0005-0000-0000-0000FB050000}"/>
    <cellStyle name="Header2 2_Readme" xfId="1537" xr:uid="{00000000-0005-0000-0000-0000FC050000}"/>
    <cellStyle name="Header2 3" xfId="1538" xr:uid="{00000000-0005-0000-0000-0000FD050000}"/>
    <cellStyle name="Header2 3 2" xfId="1539" xr:uid="{00000000-0005-0000-0000-0000FE050000}"/>
    <cellStyle name="Header2 3 2 2" xfId="1540" xr:uid="{00000000-0005-0000-0000-0000FF050000}"/>
    <cellStyle name="Header2 3 2 2 2" xfId="1541" xr:uid="{00000000-0005-0000-0000-000000060000}"/>
    <cellStyle name="Header2 3 3" xfId="1542" xr:uid="{00000000-0005-0000-0000-000001060000}"/>
    <cellStyle name="Header2 3 3 2" xfId="1543" xr:uid="{00000000-0005-0000-0000-000002060000}"/>
    <cellStyle name="Header2 3 4" xfId="1544" xr:uid="{00000000-0005-0000-0000-000003060000}"/>
    <cellStyle name="Header2 4" xfId="1545" xr:uid="{00000000-0005-0000-0000-000004060000}"/>
    <cellStyle name="Header2 4 2" xfId="1546" xr:uid="{00000000-0005-0000-0000-000005060000}"/>
    <cellStyle name="Header2 4 2 2" xfId="1547" xr:uid="{00000000-0005-0000-0000-000006060000}"/>
    <cellStyle name="Header2 4 2 2 2" xfId="1548" xr:uid="{00000000-0005-0000-0000-000007060000}"/>
    <cellStyle name="Header2 4 3" xfId="1549" xr:uid="{00000000-0005-0000-0000-000008060000}"/>
    <cellStyle name="Header2 4 3 2" xfId="1550" xr:uid="{00000000-0005-0000-0000-000009060000}"/>
    <cellStyle name="Header2 4 4" xfId="1551" xr:uid="{00000000-0005-0000-0000-00000A060000}"/>
    <cellStyle name="Header2 5" xfId="1552" xr:uid="{00000000-0005-0000-0000-00000B060000}"/>
    <cellStyle name="Header2 5 2" xfId="1553" xr:uid="{00000000-0005-0000-0000-00000C060000}"/>
    <cellStyle name="Header2 5 2 2" xfId="1554" xr:uid="{00000000-0005-0000-0000-00000D060000}"/>
    <cellStyle name="Header2_Readme" xfId="1555" xr:uid="{00000000-0005-0000-0000-00000E060000}"/>
    <cellStyle name="Heading" xfId="1556" xr:uid="{00000000-0005-0000-0000-00000F060000}"/>
    <cellStyle name="Heading 1 10" xfId="1557" xr:uid="{00000000-0005-0000-0000-000010060000}"/>
    <cellStyle name="Heading 1 11" xfId="1558" xr:uid="{00000000-0005-0000-0000-000011060000}"/>
    <cellStyle name="Heading 1 12" xfId="1559" xr:uid="{00000000-0005-0000-0000-000012060000}"/>
    <cellStyle name="Heading 1 13" xfId="1560" xr:uid="{00000000-0005-0000-0000-000013060000}"/>
    <cellStyle name="Heading 1 14" xfId="1561" xr:uid="{00000000-0005-0000-0000-000014060000}"/>
    <cellStyle name="Heading 1 15" xfId="1562" xr:uid="{00000000-0005-0000-0000-000015060000}"/>
    <cellStyle name="Heading 1 16" xfId="1563" xr:uid="{00000000-0005-0000-0000-000016060000}"/>
    <cellStyle name="Heading 1 17" xfId="1564" xr:uid="{00000000-0005-0000-0000-000017060000}"/>
    <cellStyle name="Heading 1 18" xfId="1565" xr:uid="{00000000-0005-0000-0000-000018060000}"/>
    <cellStyle name="Heading 1 19" xfId="1566" xr:uid="{00000000-0005-0000-0000-000019060000}"/>
    <cellStyle name="Heading 1 2" xfId="1567" xr:uid="{00000000-0005-0000-0000-00001A060000}"/>
    <cellStyle name="Heading 1 2 2" xfId="1568" xr:uid="{00000000-0005-0000-0000-00001B060000}"/>
    <cellStyle name="Heading 1 2 3" xfId="1569" xr:uid="{00000000-0005-0000-0000-00001C060000}"/>
    <cellStyle name="Heading 1 20" xfId="1570" xr:uid="{00000000-0005-0000-0000-00001D060000}"/>
    <cellStyle name="Heading 1 21" xfId="1571" xr:uid="{00000000-0005-0000-0000-00001E060000}"/>
    <cellStyle name="Heading 1 22" xfId="1572" xr:uid="{00000000-0005-0000-0000-00001F060000}"/>
    <cellStyle name="Heading 1 23" xfId="1573" xr:uid="{00000000-0005-0000-0000-000020060000}"/>
    <cellStyle name="Heading 1 24" xfId="1574" xr:uid="{00000000-0005-0000-0000-000021060000}"/>
    <cellStyle name="Heading 1 25" xfId="1575" xr:uid="{00000000-0005-0000-0000-000022060000}"/>
    <cellStyle name="Heading 1 26" xfId="1576" xr:uid="{00000000-0005-0000-0000-000023060000}"/>
    <cellStyle name="Heading 1 27" xfId="1577" xr:uid="{00000000-0005-0000-0000-000024060000}"/>
    <cellStyle name="Heading 1 28" xfId="1578" xr:uid="{00000000-0005-0000-0000-000025060000}"/>
    <cellStyle name="Heading 1 29" xfId="1579" xr:uid="{00000000-0005-0000-0000-000026060000}"/>
    <cellStyle name="Heading 1 3" xfId="1580" xr:uid="{00000000-0005-0000-0000-000027060000}"/>
    <cellStyle name="Heading 1 30" xfId="1581" xr:uid="{00000000-0005-0000-0000-000028060000}"/>
    <cellStyle name="Heading 1 31" xfId="1582" xr:uid="{00000000-0005-0000-0000-000029060000}"/>
    <cellStyle name="Heading 1 32" xfId="1583" xr:uid="{00000000-0005-0000-0000-00002A060000}"/>
    <cellStyle name="Heading 1 33" xfId="1584" xr:uid="{00000000-0005-0000-0000-00002B060000}"/>
    <cellStyle name="Heading 1 34" xfId="1585" xr:uid="{00000000-0005-0000-0000-00002C060000}"/>
    <cellStyle name="Heading 1 4" xfId="1586" xr:uid="{00000000-0005-0000-0000-00002D060000}"/>
    <cellStyle name="Heading 1 5" xfId="1587" xr:uid="{00000000-0005-0000-0000-00002E060000}"/>
    <cellStyle name="Heading 1 6" xfId="1588" xr:uid="{00000000-0005-0000-0000-00002F060000}"/>
    <cellStyle name="Heading 1 7" xfId="1589" xr:uid="{00000000-0005-0000-0000-000030060000}"/>
    <cellStyle name="Heading 1 8" xfId="1590" xr:uid="{00000000-0005-0000-0000-000031060000}"/>
    <cellStyle name="Heading 1 9" xfId="1591" xr:uid="{00000000-0005-0000-0000-000032060000}"/>
    <cellStyle name="Heading 2 10" xfId="1592" xr:uid="{00000000-0005-0000-0000-000033060000}"/>
    <cellStyle name="Heading 2 11" xfId="1593" xr:uid="{00000000-0005-0000-0000-000034060000}"/>
    <cellStyle name="Heading 2 12" xfId="1594" xr:uid="{00000000-0005-0000-0000-000035060000}"/>
    <cellStyle name="Heading 2 13" xfId="1595" xr:uid="{00000000-0005-0000-0000-000036060000}"/>
    <cellStyle name="Heading 2 14" xfId="1596" xr:uid="{00000000-0005-0000-0000-000037060000}"/>
    <cellStyle name="Heading 2 15" xfId="1597" xr:uid="{00000000-0005-0000-0000-000038060000}"/>
    <cellStyle name="Heading 2 16" xfId="1598" xr:uid="{00000000-0005-0000-0000-000039060000}"/>
    <cellStyle name="Heading 2 17" xfId="1599" xr:uid="{00000000-0005-0000-0000-00003A060000}"/>
    <cellStyle name="Heading 2 18" xfId="1600" xr:uid="{00000000-0005-0000-0000-00003B060000}"/>
    <cellStyle name="Heading 2 19" xfId="1601" xr:uid="{00000000-0005-0000-0000-00003C060000}"/>
    <cellStyle name="Heading 2 2" xfId="1602" xr:uid="{00000000-0005-0000-0000-00003D060000}"/>
    <cellStyle name="Heading 2 2 2" xfId="1603" xr:uid="{00000000-0005-0000-0000-00003E060000}"/>
    <cellStyle name="Heading 2 2 3" xfId="1604" xr:uid="{00000000-0005-0000-0000-00003F060000}"/>
    <cellStyle name="Heading 2 20" xfId="1605" xr:uid="{00000000-0005-0000-0000-000040060000}"/>
    <cellStyle name="Heading 2 21" xfId="1606" xr:uid="{00000000-0005-0000-0000-000041060000}"/>
    <cellStyle name="Heading 2 22" xfId="1607" xr:uid="{00000000-0005-0000-0000-000042060000}"/>
    <cellStyle name="Heading 2 23" xfId="1608" xr:uid="{00000000-0005-0000-0000-000043060000}"/>
    <cellStyle name="Heading 2 24" xfId="1609" xr:uid="{00000000-0005-0000-0000-000044060000}"/>
    <cellStyle name="Heading 2 25" xfId="1610" xr:uid="{00000000-0005-0000-0000-000045060000}"/>
    <cellStyle name="Heading 2 26" xfId="1611" xr:uid="{00000000-0005-0000-0000-000046060000}"/>
    <cellStyle name="Heading 2 27" xfId="1612" xr:uid="{00000000-0005-0000-0000-000047060000}"/>
    <cellStyle name="Heading 2 28" xfId="1613" xr:uid="{00000000-0005-0000-0000-000048060000}"/>
    <cellStyle name="Heading 2 29" xfId="1614" xr:uid="{00000000-0005-0000-0000-000049060000}"/>
    <cellStyle name="Heading 2 3" xfId="1615" xr:uid="{00000000-0005-0000-0000-00004A060000}"/>
    <cellStyle name="Heading 2 30" xfId="1616" xr:uid="{00000000-0005-0000-0000-00004B060000}"/>
    <cellStyle name="Heading 2 31" xfId="1617" xr:uid="{00000000-0005-0000-0000-00004C060000}"/>
    <cellStyle name="Heading 2 32" xfId="1618" xr:uid="{00000000-0005-0000-0000-00004D060000}"/>
    <cellStyle name="Heading 2 33" xfId="1619" xr:uid="{00000000-0005-0000-0000-00004E060000}"/>
    <cellStyle name="Heading 2 34" xfId="1620" xr:uid="{00000000-0005-0000-0000-00004F060000}"/>
    <cellStyle name="Heading 2 35" xfId="1621" xr:uid="{00000000-0005-0000-0000-000050060000}"/>
    <cellStyle name="Heading 2 4" xfId="1622" xr:uid="{00000000-0005-0000-0000-000051060000}"/>
    <cellStyle name="Heading 2 5" xfId="1623" xr:uid="{00000000-0005-0000-0000-000052060000}"/>
    <cellStyle name="Heading 2 6" xfId="1624" xr:uid="{00000000-0005-0000-0000-000053060000}"/>
    <cellStyle name="Heading 2 7" xfId="1625" xr:uid="{00000000-0005-0000-0000-000054060000}"/>
    <cellStyle name="Heading 2 8" xfId="1626" xr:uid="{00000000-0005-0000-0000-000055060000}"/>
    <cellStyle name="Heading 2 9" xfId="1627" xr:uid="{00000000-0005-0000-0000-000056060000}"/>
    <cellStyle name="Heading 3 2" xfId="1628" xr:uid="{00000000-0005-0000-0000-000057060000}"/>
    <cellStyle name="Heading 4 2" xfId="1629" xr:uid="{00000000-0005-0000-0000-000058060000}"/>
    <cellStyle name="Heading1" xfId="1630" xr:uid="{00000000-0005-0000-0000-000059060000}"/>
    <cellStyle name="Heading1 2" xfId="1631" xr:uid="{00000000-0005-0000-0000-00005A060000}"/>
    <cellStyle name="Heading1 3" xfId="1632" xr:uid="{00000000-0005-0000-0000-00005B060000}"/>
    <cellStyle name="Heading2" xfId="1633" xr:uid="{00000000-0005-0000-0000-00005C060000}"/>
    <cellStyle name="Heading2 2" xfId="1634" xr:uid="{00000000-0005-0000-0000-00005D060000}"/>
    <cellStyle name="Heading2 3" xfId="1635" xr:uid="{00000000-0005-0000-0000-00005E060000}"/>
    <cellStyle name="Hiperhivatkozás" xfId="1636" xr:uid="{00000000-0005-0000-0000-00005F060000}"/>
    <cellStyle name="Hipervínculo" xfId="1637" xr:uid="{00000000-0005-0000-0000-000060060000}"/>
    <cellStyle name="Hipervínculo visitado" xfId="1638" xr:uid="{00000000-0005-0000-0000-000061060000}"/>
    <cellStyle name="Hipervínculo_10-01-03 2003 2003 NUEVOS RON -NUEVOS INTERESES" xfId="1639" xr:uid="{00000000-0005-0000-0000-000062060000}"/>
    <cellStyle name="Hyp◥rlink" xfId="1640" xr:uid="{00000000-0005-0000-0000-000063060000}"/>
    <cellStyle name="Hyperlink" xfId="2" builtinId="8"/>
    <cellStyle name="Hyperlink 2" xfId="1641" xr:uid="{00000000-0005-0000-0000-000065060000}"/>
    <cellStyle name="Hyperlink 2 2" xfId="1642" xr:uid="{00000000-0005-0000-0000-000066060000}"/>
    <cellStyle name="Hyperlink 2 2 2" xfId="1643" xr:uid="{00000000-0005-0000-0000-000067060000}"/>
    <cellStyle name="Hyperlink 2 3" xfId="1644" xr:uid="{00000000-0005-0000-0000-000068060000}"/>
    <cellStyle name="Hyperlink 2 4" xfId="1645" xr:uid="{00000000-0005-0000-0000-000069060000}"/>
    <cellStyle name="Hyperlink 2 5" xfId="1646" xr:uid="{00000000-0005-0000-0000-00006A060000}"/>
    <cellStyle name="Hyperlink 2 5 2" xfId="1647" xr:uid="{00000000-0005-0000-0000-00006B060000}"/>
    <cellStyle name="Hyperlink 2 6" xfId="1648" xr:uid="{00000000-0005-0000-0000-00006C060000}"/>
    <cellStyle name="Hyperlink 2_G20exp&amp;revtrends" xfId="1649" xr:uid="{00000000-0005-0000-0000-00006D060000}"/>
    <cellStyle name="Hyperlink 3" xfId="1650" xr:uid="{00000000-0005-0000-0000-00006E060000}"/>
    <cellStyle name="Hyperlink 3 2" xfId="1651" xr:uid="{00000000-0005-0000-0000-00006F060000}"/>
    <cellStyle name="Hyperlink 3 2 2" xfId="1652" xr:uid="{00000000-0005-0000-0000-000070060000}"/>
    <cellStyle name="Hyperlink 4" xfId="1653" xr:uid="{00000000-0005-0000-0000-000071060000}"/>
    <cellStyle name="Hyperlink 5" xfId="1654" xr:uid="{00000000-0005-0000-0000-000072060000}"/>
    <cellStyle name="Hyperlink seguido_NFGC_SPE_1995_2003" xfId="1655" xr:uid="{00000000-0005-0000-0000-000073060000}"/>
    <cellStyle name="Hyperlink䟟monetáris.xls Chart 4" xfId="1656" xr:uid="{00000000-0005-0000-0000-000074060000}"/>
    <cellStyle name="Iau?iue_Eeno1" xfId="1657" xr:uid="{00000000-0005-0000-0000-000075060000}"/>
    <cellStyle name="Îáû÷íûé_Table16" xfId="1658" xr:uid="{00000000-0005-0000-0000-000076060000}"/>
    <cellStyle name="imf-one decimal" xfId="1659" xr:uid="{00000000-0005-0000-0000-000077060000}"/>
    <cellStyle name="imf-one decimal 2" xfId="1660" xr:uid="{00000000-0005-0000-0000-000078060000}"/>
    <cellStyle name="imf-one decimal 3" xfId="1661" xr:uid="{00000000-0005-0000-0000-000079060000}"/>
    <cellStyle name="imf-zero decimal" xfId="1662" xr:uid="{00000000-0005-0000-0000-00007A060000}"/>
    <cellStyle name="imf-zero decimal 2" xfId="1663" xr:uid="{00000000-0005-0000-0000-00007B060000}"/>
    <cellStyle name="imf-zero decimal 3" xfId="1664" xr:uid="{00000000-0005-0000-0000-00007C060000}"/>
    <cellStyle name="Incorrecto" xfId="1665" xr:uid="{00000000-0005-0000-0000-00007D060000}"/>
    <cellStyle name="Index" xfId="1666" xr:uid="{00000000-0005-0000-0000-00007E060000}"/>
    <cellStyle name="Input [yellow]" xfId="1667" xr:uid="{00000000-0005-0000-0000-00007F060000}"/>
    <cellStyle name="Input [yellow] 2" xfId="1668" xr:uid="{00000000-0005-0000-0000-000080060000}"/>
    <cellStyle name="Input [yellow] 2 2" xfId="1669" xr:uid="{00000000-0005-0000-0000-000081060000}"/>
    <cellStyle name="Input [yellow] 3" xfId="1670" xr:uid="{00000000-0005-0000-0000-000082060000}"/>
    <cellStyle name="Input [yellow] 3 2" xfId="1671" xr:uid="{00000000-0005-0000-0000-000083060000}"/>
    <cellStyle name="Input [yellow] 4" xfId="1672" xr:uid="{00000000-0005-0000-0000-000084060000}"/>
    <cellStyle name="Input [yellow]_WEOInput" xfId="1673" xr:uid="{00000000-0005-0000-0000-000085060000}"/>
    <cellStyle name="Input 2" xfId="1674" xr:uid="{00000000-0005-0000-0000-000086060000}"/>
    <cellStyle name="Input 2 2" xfId="1675" xr:uid="{00000000-0005-0000-0000-000087060000}"/>
    <cellStyle name="Input 2 2 2" xfId="1676" xr:uid="{00000000-0005-0000-0000-000088060000}"/>
    <cellStyle name="Input 3" xfId="1677" xr:uid="{00000000-0005-0000-0000-000089060000}"/>
    <cellStyle name="Input 3 2" xfId="1678" xr:uid="{00000000-0005-0000-0000-00008A060000}"/>
    <cellStyle name="Input 3 2 2" xfId="1679" xr:uid="{00000000-0005-0000-0000-00008B060000}"/>
    <cellStyle name="Input 4" xfId="1680" xr:uid="{00000000-0005-0000-0000-00008C060000}"/>
    <cellStyle name="Input 4 2" xfId="1681" xr:uid="{00000000-0005-0000-0000-00008D060000}"/>
    <cellStyle name="Input 4 2 2" xfId="1682" xr:uid="{00000000-0005-0000-0000-00008E060000}"/>
    <cellStyle name="Input 5" xfId="1683" xr:uid="{00000000-0005-0000-0000-00008F060000}"/>
    <cellStyle name="Input 5 2" xfId="1684" xr:uid="{00000000-0005-0000-0000-000090060000}"/>
    <cellStyle name="Input 5 2 2" xfId="1685" xr:uid="{00000000-0005-0000-0000-000091060000}"/>
    <cellStyle name="Input 6" xfId="1686" xr:uid="{00000000-0005-0000-0000-000092060000}"/>
    <cellStyle name="Input 6 2" xfId="1687" xr:uid="{00000000-0005-0000-0000-000093060000}"/>
    <cellStyle name="Input 6 2 2" xfId="1688" xr:uid="{00000000-0005-0000-0000-000094060000}"/>
    <cellStyle name="Input 7" xfId="1689" xr:uid="{00000000-0005-0000-0000-000095060000}"/>
    <cellStyle name="Input 7 2" xfId="1690" xr:uid="{00000000-0005-0000-0000-000096060000}"/>
    <cellStyle name="Input 7 2 2" xfId="1691" xr:uid="{00000000-0005-0000-0000-000097060000}"/>
    <cellStyle name="Insatisfaisant" xfId="1692" xr:uid="{00000000-0005-0000-0000-000098060000}"/>
    <cellStyle name="Ioe?uaaaoayny aeia?nnueea" xfId="1693" xr:uid="{00000000-0005-0000-0000-000099060000}"/>
    <cellStyle name="Îòêðûâàâøàÿñÿ ãèïåðññûëêà" xfId="1694" xr:uid="{00000000-0005-0000-0000-00009A060000}"/>
    <cellStyle name="İzlenen Köprü" xfId="1695" xr:uid="{00000000-0005-0000-0000-00009B060000}"/>
    <cellStyle name="jo[" xfId="1696" xr:uid="{00000000-0005-0000-0000-00009C060000}"/>
    <cellStyle name="JPY" xfId="1697" xr:uid="{00000000-0005-0000-0000-00009D060000}"/>
    <cellStyle name="JPY 2" xfId="1698" xr:uid="{00000000-0005-0000-0000-00009E060000}"/>
    <cellStyle name="Komma (0)" xfId="1699" xr:uid="{00000000-0005-0000-0000-00009F060000}"/>
    <cellStyle name="Komma (0) 2" xfId="1700" xr:uid="{00000000-0005-0000-0000-0000A0060000}"/>
    <cellStyle name="Komórka połączona" xfId="1701" xr:uid="{00000000-0005-0000-0000-0000A1060000}"/>
    <cellStyle name="Komórka zaznaczona" xfId="1702" xr:uid="{00000000-0005-0000-0000-0000A2060000}"/>
    <cellStyle name="Köprü" xfId="1703" xr:uid="{00000000-0005-0000-0000-0000A3060000}"/>
    <cellStyle name="Label" xfId="1704" xr:uid="{00000000-0005-0000-0000-0000A4060000}"/>
    <cellStyle name="Last Note" xfId="1705" xr:uid="{00000000-0005-0000-0000-0000A5060000}"/>
    <cellStyle name="Last Note 2" xfId="1706" xr:uid="{00000000-0005-0000-0000-0000A6060000}"/>
    <cellStyle name="leftli - Style3" xfId="1707" xr:uid="{00000000-0005-0000-0000-0000A7060000}"/>
    <cellStyle name="level3" xfId="1708" xr:uid="{00000000-0005-0000-0000-0000A8060000}"/>
    <cellStyle name="Lien hypertexte" xfId="1709" xr:uid="{00000000-0005-0000-0000-0000A9060000}"/>
    <cellStyle name="Lien hypertexte visité" xfId="1710" xr:uid="{00000000-0005-0000-0000-0000AA060000}"/>
    <cellStyle name="Lien hypertexte_CivMon" xfId="1711" xr:uid="{00000000-0005-0000-0000-0000AB060000}"/>
    <cellStyle name="Linea horizontal" xfId="1712" xr:uid="{00000000-0005-0000-0000-0000AC060000}"/>
    <cellStyle name="Link Currency (0)" xfId="1713" xr:uid="{00000000-0005-0000-0000-0000AD060000}"/>
    <cellStyle name="Link Currency (0) 2" xfId="1714" xr:uid="{00000000-0005-0000-0000-0000AE060000}"/>
    <cellStyle name="Link Currency (2)" xfId="1715" xr:uid="{00000000-0005-0000-0000-0000AF060000}"/>
    <cellStyle name="Link Currency (2) 2" xfId="1716" xr:uid="{00000000-0005-0000-0000-0000B0060000}"/>
    <cellStyle name="Link Units (0)" xfId="1717" xr:uid="{00000000-0005-0000-0000-0000B1060000}"/>
    <cellStyle name="Link Units (0) 2" xfId="1718" xr:uid="{00000000-0005-0000-0000-0000B2060000}"/>
    <cellStyle name="Link Units (1)" xfId="1719" xr:uid="{00000000-0005-0000-0000-0000B3060000}"/>
    <cellStyle name="Link Units (1) 2" xfId="1720" xr:uid="{00000000-0005-0000-0000-0000B4060000}"/>
    <cellStyle name="Link Units (2)" xfId="1721" xr:uid="{00000000-0005-0000-0000-0000B5060000}"/>
    <cellStyle name="Link Units (2) 2" xfId="1722" xr:uid="{00000000-0005-0000-0000-0000B6060000}"/>
    <cellStyle name="link_ext" xfId="1723" xr:uid="{00000000-0005-0000-0000-0000B7060000}"/>
    <cellStyle name="Linked Cell 2" xfId="1724" xr:uid="{00000000-0005-0000-0000-0000B8060000}"/>
    <cellStyle name="MacroCode" xfId="1725" xr:uid="{00000000-0005-0000-0000-0000B9060000}"/>
    <cellStyle name="MacroCode 2" xfId="1726" xr:uid="{00000000-0005-0000-0000-0000BA060000}"/>
    <cellStyle name="makro0696" xfId="1727" xr:uid="{00000000-0005-0000-0000-0000BB060000}"/>
    <cellStyle name="MandOTableHeadline" xfId="1728" xr:uid="{00000000-0005-0000-0000-0000BC060000}"/>
    <cellStyle name="Map Data Values" xfId="1729" xr:uid="{00000000-0005-0000-0000-0000BD060000}"/>
    <cellStyle name="Map Data Values 2" xfId="1730" xr:uid="{00000000-0005-0000-0000-0000BE060000}"/>
    <cellStyle name="Map Distance" xfId="1731" xr:uid="{00000000-0005-0000-0000-0000BF060000}"/>
    <cellStyle name="Map Distance 2" xfId="1732" xr:uid="{00000000-0005-0000-0000-0000C0060000}"/>
    <cellStyle name="Map Legend" xfId="1733" xr:uid="{00000000-0005-0000-0000-0000C1060000}"/>
    <cellStyle name="Map Legend 2" xfId="1734" xr:uid="{00000000-0005-0000-0000-0000C2060000}"/>
    <cellStyle name="Map Object Names" xfId="1735" xr:uid="{00000000-0005-0000-0000-0000C3060000}"/>
    <cellStyle name="Map Object Names 2" xfId="1736" xr:uid="{00000000-0005-0000-0000-0000C4060000}"/>
    <cellStyle name="Map Title" xfId="1737" xr:uid="{00000000-0005-0000-0000-0000C5060000}"/>
    <cellStyle name="Map Title 2" xfId="1738" xr:uid="{00000000-0005-0000-0000-0000C6060000}"/>
    <cellStyle name="Már látott hiperhivatkozás" xfId="1739" xr:uid="{00000000-0005-0000-0000-0000C7060000}"/>
    <cellStyle name="Měna0" xfId="1740" xr:uid="{00000000-0005-0000-0000-0000C8060000}"/>
    <cellStyle name="Mheading1" xfId="1741" xr:uid="{00000000-0005-0000-0000-0000C9060000}"/>
    <cellStyle name="Mheading2" xfId="1742" xr:uid="{00000000-0005-0000-0000-0000CA060000}"/>
    <cellStyle name="Mi|liers [0]_Module1 (2)" xfId="1743" xr:uid="{00000000-0005-0000-0000-0000CB060000}"/>
    <cellStyle name="Millares [0]_10 AVERIAS MASIVAS + ANT" xfId="1744" xr:uid="{00000000-0005-0000-0000-0000CC060000}"/>
    <cellStyle name="Millares 2" xfId="1745" xr:uid="{00000000-0005-0000-0000-0000CD060000}"/>
    <cellStyle name="Millares_10 AVERIAS MASIVAS + ANT" xfId="1746" xr:uid="{00000000-0005-0000-0000-0000CE060000}"/>
    <cellStyle name="Milliers [0]_Annexe vf.xls Graphique 1" xfId="1747" xr:uid="{00000000-0005-0000-0000-0000CF060000}"/>
    <cellStyle name="Milliers_12.06.02 MATRIX OF HIPC DEBT RELIEF SCHEDULE UPDATED" xfId="1748" xr:uid="{00000000-0005-0000-0000-0000D0060000}"/>
    <cellStyle name="millions" xfId="1749" xr:uid="{00000000-0005-0000-0000-0000D1060000}"/>
    <cellStyle name="Mìna0" xfId="1750" xr:uid="{00000000-0005-0000-0000-0000D2060000}"/>
    <cellStyle name="mitP" xfId="1751" xr:uid="{00000000-0005-0000-0000-0000D3060000}"/>
    <cellStyle name="Moeda [0]_%PIB" xfId="1752" xr:uid="{00000000-0005-0000-0000-0000D4060000}"/>
    <cellStyle name="Moeda 2" xfId="1753" xr:uid="{00000000-0005-0000-0000-0000D5060000}"/>
    <cellStyle name="Moeda_%PIB" xfId="1754" xr:uid="{00000000-0005-0000-0000-0000D6060000}"/>
    <cellStyle name="Moeda0" xfId="1755" xr:uid="{00000000-0005-0000-0000-0000D7060000}"/>
    <cellStyle name="Moeda0 10" xfId="1756" xr:uid="{00000000-0005-0000-0000-0000D8060000}"/>
    <cellStyle name="Moeda0 10 2" xfId="1757" xr:uid="{00000000-0005-0000-0000-0000D9060000}"/>
    <cellStyle name="Moeda0 11" xfId="1758" xr:uid="{00000000-0005-0000-0000-0000DA060000}"/>
    <cellStyle name="Moeda0 11 2" xfId="1759" xr:uid="{00000000-0005-0000-0000-0000DB060000}"/>
    <cellStyle name="Moeda0 12" xfId="1760" xr:uid="{00000000-0005-0000-0000-0000DC060000}"/>
    <cellStyle name="Moeda0 12 2" xfId="1761" xr:uid="{00000000-0005-0000-0000-0000DD060000}"/>
    <cellStyle name="Moeda0 13" xfId="1762" xr:uid="{00000000-0005-0000-0000-0000DE060000}"/>
    <cellStyle name="Moeda0 13 2" xfId="1763" xr:uid="{00000000-0005-0000-0000-0000DF060000}"/>
    <cellStyle name="Moeda0 14" xfId="1764" xr:uid="{00000000-0005-0000-0000-0000E0060000}"/>
    <cellStyle name="Moeda0 14 2" xfId="1765" xr:uid="{00000000-0005-0000-0000-0000E1060000}"/>
    <cellStyle name="Moeda0 15" xfId="1766" xr:uid="{00000000-0005-0000-0000-0000E2060000}"/>
    <cellStyle name="Moeda0 15 2" xfId="1767" xr:uid="{00000000-0005-0000-0000-0000E3060000}"/>
    <cellStyle name="Moeda0 16" xfId="1768" xr:uid="{00000000-0005-0000-0000-0000E4060000}"/>
    <cellStyle name="Moeda0 16 2" xfId="1769" xr:uid="{00000000-0005-0000-0000-0000E5060000}"/>
    <cellStyle name="Moeda0 17" xfId="1770" xr:uid="{00000000-0005-0000-0000-0000E6060000}"/>
    <cellStyle name="Moeda0 17 2" xfId="1771" xr:uid="{00000000-0005-0000-0000-0000E7060000}"/>
    <cellStyle name="Moeda0 18" xfId="1772" xr:uid="{00000000-0005-0000-0000-0000E8060000}"/>
    <cellStyle name="Moeda0 18 2" xfId="1773" xr:uid="{00000000-0005-0000-0000-0000E9060000}"/>
    <cellStyle name="Moeda0 19" xfId="1774" xr:uid="{00000000-0005-0000-0000-0000EA060000}"/>
    <cellStyle name="Moeda0 19 2" xfId="1775" xr:uid="{00000000-0005-0000-0000-0000EB060000}"/>
    <cellStyle name="Moeda0 2" xfId="1776" xr:uid="{00000000-0005-0000-0000-0000EC060000}"/>
    <cellStyle name="Moeda0 2 2" xfId="1777" xr:uid="{00000000-0005-0000-0000-0000ED060000}"/>
    <cellStyle name="Moeda0 2 2 2" xfId="1778" xr:uid="{00000000-0005-0000-0000-0000EE060000}"/>
    <cellStyle name="Moeda0 2 3" xfId="1779" xr:uid="{00000000-0005-0000-0000-0000EF060000}"/>
    <cellStyle name="Moeda0 2 3 2" xfId="1780" xr:uid="{00000000-0005-0000-0000-0000F0060000}"/>
    <cellStyle name="Moeda0 2 4" xfId="1781" xr:uid="{00000000-0005-0000-0000-0000F1060000}"/>
    <cellStyle name="Moeda0 20" xfId="1782" xr:uid="{00000000-0005-0000-0000-0000F2060000}"/>
    <cellStyle name="Moeda0 20 2" xfId="1783" xr:uid="{00000000-0005-0000-0000-0000F3060000}"/>
    <cellStyle name="Moeda0 21" xfId="1784" xr:uid="{00000000-0005-0000-0000-0000F4060000}"/>
    <cellStyle name="Moeda0 21 2" xfId="1785" xr:uid="{00000000-0005-0000-0000-0000F5060000}"/>
    <cellStyle name="Moeda0 22" xfId="1786" xr:uid="{00000000-0005-0000-0000-0000F6060000}"/>
    <cellStyle name="Moeda0 22 2" xfId="1787" xr:uid="{00000000-0005-0000-0000-0000F7060000}"/>
    <cellStyle name="Moeda0 23" xfId="1788" xr:uid="{00000000-0005-0000-0000-0000F8060000}"/>
    <cellStyle name="Moeda0 23 2" xfId="1789" xr:uid="{00000000-0005-0000-0000-0000F9060000}"/>
    <cellStyle name="Moeda0 24" xfId="1790" xr:uid="{00000000-0005-0000-0000-0000FA060000}"/>
    <cellStyle name="Moeda0 24 2" xfId="1791" xr:uid="{00000000-0005-0000-0000-0000FB060000}"/>
    <cellStyle name="Moeda0 25" xfId="1792" xr:uid="{00000000-0005-0000-0000-0000FC060000}"/>
    <cellStyle name="Moeda0 25 2" xfId="1793" xr:uid="{00000000-0005-0000-0000-0000FD060000}"/>
    <cellStyle name="Moeda0 26" xfId="1794" xr:uid="{00000000-0005-0000-0000-0000FE060000}"/>
    <cellStyle name="Moeda0 26 2" xfId="1795" xr:uid="{00000000-0005-0000-0000-0000FF060000}"/>
    <cellStyle name="Moeda0 27" xfId="1796" xr:uid="{00000000-0005-0000-0000-000000070000}"/>
    <cellStyle name="Moeda0 27 2" xfId="1797" xr:uid="{00000000-0005-0000-0000-000001070000}"/>
    <cellStyle name="Moeda0 28" xfId="1798" xr:uid="{00000000-0005-0000-0000-000002070000}"/>
    <cellStyle name="Moeda0 28 2" xfId="1799" xr:uid="{00000000-0005-0000-0000-000003070000}"/>
    <cellStyle name="Moeda0 29" xfId="1800" xr:uid="{00000000-0005-0000-0000-000004070000}"/>
    <cellStyle name="Moeda0 29 2" xfId="1801" xr:uid="{00000000-0005-0000-0000-000005070000}"/>
    <cellStyle name="Moeda0 3" xfId="1802" xr:uid="{00000000-0005-0000-0000-000006070000}"/>
    <cellStyle name="Moeda0 3 2" xfId="1803" xr:uid="{00000000-0005-0000-0000-000007070000}"/>
    <cellStyle name="Moeda0 30" xfId="1804" xr:uid="{00000000-0005-0000-0000-000008070000}"/>
    <cellStyle name="Moeda0 30 2" xfId="1805" xr:uid="{00000000-0005-0000-0000-000009070000}"/>
    <cellStyle name="Moeda0 31" xfId="1806" xr:uid="{00000000-0005-0000-0000-00000A070000}"/>
    <cellStyle name="Moeda0 31 2" xfId="1807" xr:uid="{00000000-0005-0000-0000-00000B070000}"/>
    <cellStyle name="Moeda0 32" xfId="1808" xr:uid="{00000000-0005-0000-0000-00000C070000}"/>
    <cellStyle name="Moeda0 32 2" xfId="1809" xr:uid="{00000000-0005-0000-0000-00000D070000}"/>
    <cellStyle name="Moeda0 33" xfId="1810" xr:uid="{00000000-0005-0000-0000-00000E070000}"/>
    <cellStyle name="Moeda0 33 2" xfId="1811" xr:uid="{00000000-0005-0000-0000-00000F070000}"/>
    <cellStyle name="Moeda0 34" xfId="1812" xr:uid="{00000000-0005-0000-0000-000010070000}"/>
    <cellStyle name="Moeda0 34 2" xfId="1813" xr:uid="{00000000-0005-0000-0000-000011070000}"/>
    <cellStyle name="Moeda0 35" xfId="1814" xr:uid="{00000000-0005-0000-0000-000012070000}"/>
    <cellStyle name="Moeda0 4" xfId="1815" xr:uid="{00000000-0005-0000-0000-000013070000}"/>
    <cellStyle name="Moeda0 4 2" xfId="1816" xr:uid="{00000000-0005-0000-0000-000014070000}"/>
    <cellStyle name="Moeda0 5" xfId="1817" xr:uid="{00000000-0005-0000-0000-000015070000}"/>
    <cellStyle name="Moeda0 5 2" xfId="1818" xr:uid="{00000000-0005-0000-0000-000016070000}"/>
    <cellStyle name="Moeda0 6" xfId="1819" xr:uid="{00000000-0005-0000-0000-000017070000}"/>
    <cellStyle name="Moeda0 6 2" xfId="1820" xr:uid="{00000000-0005-0000-0000-000018070000}"/>
    <cellStyle name="Moeda0 7" xfId="1821" xr:uid="{00000000-0005-0000-0000-000019070000}"/>
    <cellStyle name="Moeda0 7 2" xfId="1822" xr:uid="{00000000-0005-0000-0000-00001A070000}"/>
    <cellStyle name="Moeda0 8" xfId="1823" xr:uid="{00000000-0005-0000-0000-00001B070000}"/>
    <cellStyle name="Moeda0 8 2" xfId="1824" xr:uid="{00000000-0005-0000-0000-00001C070000}"/>
    <cellStyle name="Moeda0 9" xfId="1825" xr:uid="{00000000-0005-0000-0000-00001D070000}"/>
    <cellStyle name="Moeda0 9 2" xfId="1826" xr:uid="{00000000-0005-0000-0000-00001E070000}"/>
    <cellStyle name="Moneda [0]_10 AVERIAS MASIVAS + ANT" xfId="1827" xr:uid="{00000000-0005-0000-0000-00001F070000}"/>
    <cellStyle name="Moneda_10 AVERIAS MASIVAS + ANT" xfId="1828" xr:uid="{00000000-0005-0000-0000-000020070000}"/>
    <cellStyle name="Monétaire [0]_Annexe vf.xls Graphique 1" xfId="1829" xr:uid="{00000000-0005-0000-0000-000021070000}"/>
    <cellStyle name="Monétaire_Annexe vf.xls Graphique 1" xfId="1830" xr:uid="{00000000-0005-0000-0000-000022070000}"/>
    <cellStyle name="Monetario" xfId="1831" xr:uid="{00000000-0005-0000-0000-000023070000}"/>
    <cellStyle name="Monetario 2" xfId="1832" xr:uid="{00000000-0005-0000-0000-000024070000}"/>
    <cellStyle name="Monetario0" xfId="1833" xr:uid="{00000000-0005-0000-0000-000025070000}"/>
    <cellStyle name="Monetario0 2" xfId="1834" xr:uid="{00000000-0005-0000-0000-000026070000}"/>
    <cellStyle name="Money" xfId="1835" xr:uid="{00000000-0005-0000-0000-000027070000}"/>
    <cellStyle name="Month" xfId="1836" xr:uid="{00000000-0005-0000-0000-000028070000}"/>
    <cellStyle name="MS_Arabic" xfId="1837" xr:uid="{00000000-0005-0000-0000-000029070000}"/>
    <cellStyle name="MTW" xfId="1838" xr:uid="{00000000-0005-0000-0000-00002A070000}"/>
    <cellStyle name="MTW 2" xfId="1839" xr:uid="{00000000-0005-0000-0000-00002B070000}"/>
    <cellStyle name="MTW_WEOInput" xfId="1840" xr:uid="{00000000-0005-0000-0000-00002C070000}"/>
    <cellStyle name="Multiple" xfId="1841" xr:uid="{00000000-0005-0000-0000-00002D070000}"/>
    <cellStyle name="N " xfId="1842" xr:uid="{00000000-0005-0000-0000-00002E070000}"/>
    <cellStyle name="Nagłówek 1" xfId="1843" xr:uid="{00000000-0005-0000-0000-00002F070000}"/>
    <cellStyle name="Nagłówek 2" xfId="1844" xr:uid="{00000000-0005-0000-0000-000030070000}"/>
    <cellStyle name="Nagłówek 3" xfId="1845" xr:uid="{00000000-0005-0000-0000-000031070000}"/>
    <cellStyle name="Nagłówek 4" xfId="1846" xr:uid="{00000000-0005-0000-0000-000032070000}"/>
    <cellStyle name="Navadno_Slo" xfId="1847" xr:uid="{00000000-0005-0000-0000-000033070000}"/>
    <cellStyle name="Nedefinován" xfId="1848" xr:uid="{00000000-0005-0000-0000-000034070000}"/>
    <cellStyle name="Neutral 2" xfId="1849" xr:uid="{00000000-0005-0000-0000-000035070000}"/>
    <cellStyle name="Neutralne" xfId="1850" xr:uid="{00000000-0005-0000-0000-000036070000}"/>
    <cellStyle name="Neutre" xfId="1851" xr:uid="{00000000-0005-0000-0000-000037070000}"/>
    <cellStyle name="no dec" xfId="1852" xr:uid="{00000000-0005-0000-0000-000038070000}"/>
    <cellStyle name="Non défini" xfId="1853" xr:uid="{00000000-0005-0000-0000-000039070000}"/>
    <cellStyle name="Non défini 2" xfId="1854" xr:uid="{00000000-0005-0000-0000-00003A070000}"/>
    <cellStyle name="Non défini_WEOInput" xfId="1855" xr:uid="{00000000-0005-0000-0000-00003B070000}"/>
    <cellStyle name="Normaali_CENTRAL" xfId="1856" xr:uid="{00000000-0005-0000-0000-00003C070000}"/>
    <cellStyle name="Normaallaad_kuu2004kontrolligauusJAANUAR" xfId="1857" xr:uid="{00000000-0005-0000-0000-00003D070000}"/>
    <cellStyle name="Normal" xfId="0" builtinId="0"/>
    <cellStyle name="Normal - Modelo1" xfId="1858" xr:uid="{00000000-0005-0000-0000-00003F070000}"/>
    <cellStyle name="Normal - Style1" xfId="1859" xr:uid="{00000000-0005-0000-0000-000040070000}"/>
    <cellStyle name="Normal - Style1 2" xfId="1860" xr:uid="{00000000-0005-0000-0000-000041070000}"/>
    <cellStyle name="Normal - Style1 3" xfId="1861" xr:uid="{00000000-0005-0000-0000-000042070000}"/>
    <cellStyle name="Normal - Style2" xfId="1862" xr:uid="{00000000-0005-0000-0000-000043070000}"/>
    <cellStyle name="Normal - Style2 2" xfId="1863" xr:uid="{00000000-0005-0000-0000-000044070000}"/>
    <cellStyle name="Normal - Style2 3" xfId="1864" xr:uid="{00000000-0005-0000-0000-000045070000}"/>
    <cellStyle name="Normal - Style3" xfId="1865" xr:uid="{00000000-0005-0000-0000-000046070000}"/>
    <cellStyle name="Normal - Style3 2" xfId="1866" xr:uid="{00000000-0005-0000-0000-000047070000}"/>
    <cellStyle name="Normal - Style4" xfId="1867" xr:uid="{00000000-0005-0000-0000-000048070000}"/>
    <cellStyle name="Normal - Style5" xfId="1868" xr:uid="{00000000-0005-0000-0000-000049070000}"/>
    <cellStyle name="Normal - Style5 2" xfId="1869" xr:uid="{00000000-0005-0000-0000-00004A070000}"/>
    <cellStyle name="Normal - Style6" xfId="1870" xr:uid="{00000000-0005-0000-0000-00004B070000}"/>
    <cellStyle name="Normal - Style6 2" xfId="1871" xr:uid="{00000000-0005-0000-0000-00004C070000}"/>
    <cellStyle name="Normal - Style7" xfId="1872" xr:uid="{00000000-0005-0000-0000-00004D070000}"/>
    <cellStyle name="Normal - Style7 2" xfId="1873" xr:uid="{00000000-0005-0000-0000-00004E070000}"/>
    <cellStyle name="Normal - Style8" xfId="1874" xr:uid="{00000000-0005-0000-0000-00004F070000}"/>
    <cellStyle name="Normal - Style8 2" xfId="1875" xr:uid="{00000000-0005-0000-0000-000050070000}"/>
    <cellStyle name="Normal 10" xfId="1876" xr:uid="{00000000-0005-0000-0000-000051070000}"/>
    <cellStyle name="Normal 10 10" xfId="1877" xr:uid="{00000000-0005-0000-0000-000052070000}"/>
    <cellStyle name="Normal 10 11" xfId="1878" xr:uid="{00000000-0005-0000-0000-000053070000}"/>
    <cellStyle name="Normal 10 12" xfId="1879" xr:uid="{00000000-0005-0000-0000-000054070000}"/>
    <cellStyle name="Normal 10 13" xfId="1880" xr:uid="{00000000-0005-0000-0000-000055070000}"/>
    <cellStyle name="Normal 10 14" xfId="1881" xr:uid="{00000000-0005-0000-0000-000056070000}"/>
    <cellStyle name="Normal 10 2" xfId="1882" xr:uid="{00000000-0005-0000-0000-000057070000}"/>
    <cellStyle name="Normal 10 2 2" xfId="1883" xr:uid="{00000000-0005-0000-0000-000058070000}"/>
    <cellStyle name="Normal 10 3" xfId="1884" xr:uid="{00000000-0005-0000-0000-000059070000}"/>
    <cellStyle name="Normal 10 3 2" xfId="1885" xr:uid="{00000000-0005-0000-0000-00005A070000}"/>
    <cellStyle name="Normal 10 3 3" xfId="1886" xr:uid="{00000000-0005-0000-0000-00005B070000}"/>
    <cellStyle name="Normal 10 3 4" xfId="1887" xr:uid="{00000000-0005-0000-0000-00005C070000}"/>
    <cellStyle name="Normal 10 3 5" xfId="1888" xr:uid="{00000000-0005-0000-0000-00005D070000}"/>
    <cellStyle name="Normal 10 4" xfId="1889" xr:uid="{00000000-0005-0000-0000-00005E070000}"/>
    <cellStyle name="Normal 10 4 2" xfId="1890" xr:uid="{00000000-0005-0000-0000-00005F070000}"/>
    <cellStyle name="Normal 10 4 3" xfId="1891" xr:uid="{00000000-0005-0000-0000-000060070000}"/>
    <cellStyle name="Normal 10 4 4" xfId="1892" xr:uid="{00000000-0005-0000-0000-000061070000}"/>
    <cellStyle name="Normal 10 4 5" xfId="1893" xr:uid="{00000000-0005-0000-0000-000062070000}"/>
    <cellStyle name="Normal 10 5" xfId="1894" xr:uid="{00000000-0005-0000-0000-000063070000}"/>
    <cellStyle name="Normal 10 5 2" xfId="1895" xr:uid="{00000000-0005-0000-0000-000064070000}"/>
    <cellStyle name="Normal 10 5 3" xfId="1896" xr:uid="{00000000-0005-0000-0000-000065070000}"/>
    <cellStyle name="Normal 10 5 4" xfId="1897" xr:uid="{00000000-0005-0000-0000-000066070000}"/>
    <cellStyle name="Normal 10 5 5" xfId="1898" xr:uid="{00000000-0005-0000-0000-000067070000}"/>
    <cellStyle name="Normal 10 6" xfId="1899" xr:uid="{00000000-0005-0000-0000-000068070000}"/>
    <cellStyle name="Normal 10 6 2" xfId="1900" xr:uid="{00000000-0005-0000-0000-000069070000}"/>
    <cellStyle name="Normal 10 6 3" xfId="1901" xr:uid="{00000000-0005-0000-0000-00006A070000}"/>
    <cellStyle name="Normal 10 6 4" xfId="1902" xr:uid="{00000000-0005-0000-0000-00006B070000}"/>
    <cellStyle name="Normal 10 6 5" xfId="1903" xr:uid="{00000000-0005-0000-0000-00006C070000}"/>
    <cellStyle name="Normal 10 7" xfId="1904" xr:uid="{00000000-0005-0000-0000-00006D070000}"/>
    <cellStyle name="Normal 10 7 2" xfId="1905" xr:uid="{00000000-0005-0000-0000-00006E070000}"/>
    <cellStyle name="Normal 10 7 3" xfId="1906" xr:uid="{00000000-0005-0000-0000-00006F070000}"/>
    <cellStyle name="Normal 10 7 4" xfId="1907" xr:uid="{00000000-0005-0000-0000-000070070000}"/>
    <cellStyle name="Normal 10 7 5" xfId="1908" xr:uid="{00000000-0005-0000-0000-000071070000}"/>
    <cellStyle name="Normal 10 8" xfId="1909" xr:uid="{00000000-0005-0000-0000-000072070000}"/>
    <cellStyle name="Normal 10 9" xfId="1910" xr:uid="{00000000-0005-0000-0000-000073070000}"/>
    <cellStyle name="Normal 11" xfId="1911" xr:uid="{00000000-0005-0000-0000-000074070000}"/>
    <cellStyle name="Normal 11 10" xfId="1912" xr:uid="{00000000-0005-0000-0000-000075070000}"/>
    <cellStyle name="Normal 11 11" xfId="1913" xr:uid="{00000000-0005-0000-0000-000076070000}"/>
    <cellStyle name="Normal 11 12" xfId="1914" xr:uid="{00000000-0005-0000-0000-000077070000}"/>
    <cellStyle name="Normal 11 13" xfId="1915" xr:uid="{00000000-0005-0000-0000-000078070000}"/>
    <cellStyle name="Normal 11 14" xfId="1916" xr:uid="{00000000-0005-0000-0000-000079070000}"/>
    <cellStyle name="Normal 11 2" xfId="1917" xr:uid="{00000000-0005-0000-0000-00007A070000}"/>
    <cellStyle name="Normal 11 2 2" xfId="1918" xr:uid="{00000000-0005-0000-0000-00007B070000}"/>
    <cellStyle name="Normal 11 3" xfId="1919" xr:uid="{00000000-0005-0000-0000-00007C070000}"/>
    <cellStyle name="Normal 11 4" xfId="1920" xr:uid="{00000000-0005-0000-0000-00007D070000}"/>
    <cellStyle name="Normal 11 5" xfId="1921" xr:uid="{00000000-0005-0000-0000-00007E070000}"/>
    <cellStyle name="Normal 11 6" xfId="1922" xr:uid="{00000000-0005-0000-0000-00007F070000}"/>
    <cellStyle name="Normal 11 7" xfId="1923" xr:uid="{00000000-0005-0000-0000-000080070000}"/>
    <cellStyle name="Normal 11 8" xfId="1924" xr:uid="{00000000-0005-0000-0000-000081070000}"/>
    <cellStyle name="Normal 11 9" xfId="1925" xr:uid="{00000000-0005-0000-0000-000082070000}"/>
    <cellStyle name="Normal 12" xfId="1926" xr:uid="{00000000-0005-0000-0000-000083070000}"/>
    <cellStyle name="Normal 12 10" xfId="1927" xr:uid="{00000000-0005-0000-0000-000084070000}"/>
    <cellStyle name="Normal 12 11" xfId="1928" xr:uid="{00000000-0005-0000-0000-000085070000}"/>
    <cellStyle name="Normal 12 12" xfId="1929" xr:uid="{00000000-0005-0000-0000-000086070000}"/>
    <cellStyle name="Normal 12 13" xfId="1930" xr:uid="{00000000-0005-0000-0000-000087070000}"/>
    <cellStyle name="Normal 12 14" xfId="1931" xr:uid="{00000000-0005-0000-0000-000088070000}"/>
    <cellStyle name="Normal 12 2" xfId="1932" xr:uid="{00000000-0005-0000-0000-000089070000}"/>
    <cellStyle name="Normal 12 2 2" xfId="1933" xr:uid="{00000000-0005-0000-0000-00008A070000}"/>
    <cellStyle name="Normal 12 3" xfId="1934" xr:uid="{00000000-0005-0000-0000-00008B070000}"/>
    <cellStyle name="Normal 12 4" xfId="1935" xr:uid="{00000000-0005-0000-0000-00008C070000}"/>
    <cellStyle name="Normal 12 5" xfId="1936" xr:uid="{00000000-0005-0000-0000-00008D070000}"/>
    <cellStyle name="Normal 12 6" xfId="1937" xr:uid="{00000000-0005-0000-0000-00008E070000}"/>
    <cellStyle name="Normal 12 7" xfId="1938" xr:uid="{00000000-0005-0000-0000-00008F070000}"/>
    <cellStyle name="Normal 12 8" xfId="1939" xr:uid="{00000000-0005-0000-0000-000090070000}"/>
    <cellStyle name="Normal 12 9" xfId="1940" xr:uid="{00000000-0005-0000-0000-000091070000}"/>
    <cellStyle name="Normal 13" xfId="1941" xr:uid="{00000000-0005-0000-0000-000092070000}"/>
    <cellStyle name="Normal 13 10" xfId="1942" xr:uid="{00000000-0005-0000-0000-000093070000}"/>
    <cellStyle name="Normal 13 11" xfId="1943" xr:uid="{00000000-0005-0000-0000-000094070000}"/>
    <cellStyle name="Normal 13 12" xfId="1944" xr:uid="{00000000-0005-0000-0000-000095070000}"/>
    <cellStyle name="Normal 13 2" xfId="1945" xr:uid="{00000000-0005-0000-0000-000096070000}"/>
    <cellStyle name="Normal 13 2 2" xfId="1946" xr:uid="{00000000-0005-0000-0000-000097070000}"/>
    <cellStyle name="Normal 13 2 2 2" xfId="1947" xr:uid="{00000000-0005-0000-0000-000098070000}"/>
    <cellStyle name="Normal 13 2 2 3" xfId="1948" xr:uid="{00000000-0005-0000-0000-000099070000}"/>
    <cellStyle name="Normal 13 2 2 4" xfId="1949" xr:uid="{00000000-0005-0000-0000-00009A070000}"/>
    <cellStyle name="Normal 13 2 2 5" xfId="1950" xr:uid="{00000000-0005-0000-0000-00009B070000}"/>
    <cellStyle name="Normal 13 2 3" xfId="1951" xr:uid="{00000000-0005-0000-0000-00009C070000}"/>
    <cellStyle name="Normal 13 2 4" xfId="1952" xr:uid="{00000000-0005-0000-0000-00009D070000}"/>
    <cellStyle name="Normal 13 2 5" xfId="1953" xr:uid="{00000000-0005-0000-0000-00009E070000}"/>
    <cellStyle name="Normal 13 3" xfId="1954" xr:uid="{00000000-0005-0000-0000-00009F070000}"/>
    <cellStyle name="Normal 13 4" xfId="1955" xr:uid="{00000000-0005-0000-0000-0000A0070000}"/>
    <cellStyle name="Normal 13 5" xfId="1956" xr:uid="{00000000-0005-0000-0000-0000A1070000}"/>
    <cellStyle name="Normal 13 6" xfId="1957" xr:uid="{00000000-0005-0000-0000-0000A2070000}"/>
    <cellStyle name="Normal 13 7" xfId="1958" xr:uid="{00000000-0005-0000-0000-0000A3070000}"/>
    <cellStyle name="Normal 13 8" xfId="1959" xr:uid="{00000000-0005-0000-0000-0000A4070000}"/>
    <cellStyle name="Normal 13 9" xfId="1960" xr:uid="{00000000-0005-0000-0000-0000A5070000}"/>
    <cellStyle name="Normal 14" xfId="1961" xr:uid="{00000000-0005-0000-0000-0000A6070000}"/>
    <cellStyle name="Normal 14 10" xfId="1962" xr:uid="{00000000-0005-0000-0000-0000A7070000}"/>
    <cellStyle name="Normal 14 11" xfId="1963" xr:uid="{00000000-0005-0000-0000-0000A8070000}"/>
    <cellStyle name="Normal 14 12" xfId="1964" xr:uid="{00000000-0005-0000-0000-0000A9070000}"/>
    <cellStyle name="Normal 14 2" xfId="1965" xr:uid="{00000000-0005-0000-0000-0000AA070000}"/>
    <cellStyle name="Normal 14 2 2" xfId="1966" xr:uid="{00000000-0005-0000-0000-0000AB070000}"/>
    <cellStyle name="Normal 14 2 2 2" xfId="1967" xr:uid="{00000000-0005-0000-0000-0000AC070000}"/>
    <cellStyle name="Normal 14 2 2 3" xfId="1968" xr:uid="{00000000-0005-0000-0000-0000AD070000}"/>
    <cellStyle name="Normal 14 2 2 4" xfId="1969" xr:uid="{00000000-0005-0000-0000-0000AE070000}"/>
    <cellStyle name="Normal 14 2 2 5" xfId="1970" xr:uid="{00000000-0005-0000-0000-0000AF070000}"/>
    <cellStyle name="Normal 14 2 3" xfId="1971" xr:uid="{00000000-0005-0000-0000-0000B0070000}"/>
    <cellStyle name="Normal 14 2 4" xfId="1972" xr:uid="{00000000-0005-0000-0000-0000B1070000}"/>
    <cellStyle name="Normal 14 2 5" xfId="1973" xr:uid="{00000000-0005-0000-0000-0000B2070000}"/>
    <cellStyle name="Normal 14 3" xfId="1974" xr:uid="{00000000-0005-0000-0000-0000B3070000}"/>
    <cellStyle name="Normal 14 4" xfId="1975" xr:uid="{00000000-0005-0000-0000-0000B4070000}"/>
    <cellStyle name="Normal 14 5" xfId="1976" xr:uid="{00000000-0005-0000-0000-0000B5070000}"/>
    <cellStyle name="Normal 14 6" xfId="1977" xr:uid="{00000000-0005-0000-0000-0000B6070000}"/>
    <cellStyle name="Normal 14 7" xfId="1978" xr:uid="{00000000-0005-0000-0000-0000B7070000}"/>
    <cellStyle name="Normal 14 8" xfId="1979" xr:uid="{00000000-0005-0000-0000-0000B8070000}"/>
    <cellStyle name="Normal 14 9" xfId="1980" xr:uid="{00000000-0005-0000-0000-0000B9070000}"/>
    <cellStyle name="Normal 15" xfId="1981" xr:uid="{00000000-0005-0000-0000-0000BA070000}"/>
    <cellStyle name="Normal 15 10" xfId="1982" xr:uid="{00000000-0005-0000-0000-0000BB070000}"/>
    <cellStyle name="Normal 15 11" xfId="1983" xr:uid="{00000000-0005-0000-0000-0000BC070000}"/>
    <cellStyle name="Normal 15 12" xfId="1984" xr:uid="{00000000-0005-0000-0000-0000BD070000}"/>
    <cellStyle name="Normal 15 2" xfId="1985" xr:uid="{00000000-0005-0000-0000-0000BE070000}"/>
    <cellStyle name="Normal 15 2 2" xfId="1986" xr:uid="{00000000-0005-0000-0000-0000BF070000}"/>
    <cellStyle name="Normal 15 2 2 2" xfId="1987" xr:uid="{00000000-0005-0000-0000-0000C0070000}"/>
    <cellStyle name="Normal 15 2 2 3" xfId="1988" xr:uid="{00000000-0005-0000-0000-0000C1070000}"/>
    <cellStyle name="Normal 15 2 2 4" xfId="1989" xr:uid="{00000000-0005-0000-0000-0000C2070000}"/>
    <cellStyle name="Normal 15 2 2 5" xfId="1990" xr:uid="{00000000-0005-0000-0000-0000C3070000}"/>
    <cellStyle name="Normal 15 2 3" xfId="1991" xr:uid="{00000000-0005-0000-0000-0000C4070000}"/>
    <cellStyle name="Normal 15 2 4" xfId="1992" xr:uid="{00000000-0005-0000-0000-0000C5070000}"/>
    <cellStyle name="Normal 15 2 5" xfId="1993" xr:uid="{00000000-0005-0000-0000-0000C6070000}"/>
    <cellStyle name="Normal 15 3" xfId="1994" xr:uid="{00000000-0005-0000-0000-0000C7070000}"/>
    <cellStyle name="Normal 15 4" xfId="1995" xr:uid="{00000000-0005-0000-0000-0000C8070000}"/>
    <cellStyle name="Normal 15 5" xfId="1996" xr:uid="{00000000-0005-0000-0000-0000C9070000}"/>
    <cellStyle name="Normal 15 6" xfId="1997" xr:uid="{00000000-0005-0000-0000-0000CA070000}"/>
    <cellStyle name="Normal 15 7" xfId="1998" xr:uid="{00000000-0005-0000-0000-0000CB070000}"/>
    <cellStyle name="Normal 15 8" xfId="1999" xr:uid="{00000000-0005-0000-0000-0000CC070000}"/>
    <cellStyle name="Normal 15 9" xfId="2000" xr:uid="{00000000-0005-0000-0000-0000CD070000}"/>
    <cellStyle name="Normal 16" xfId="2001" xr:uid="{00000000-0005-0000-0000-0000CE070000}"/>
    <cellStyle name="Normal 16 10" xfId="2002" xr:uid="{00000000-0005-0000-0000-0000CF070000}"/>
    <cellStyle name="Normal 16 11" xfId="2003" xr:uid="{00000000-0005-0000-0000-0000D0070000}"/>
    <cellStyle name="Normal 16 12" xfId="2004" xr:uid="{00000000-0005-0000-0000-0000D1070000}"/>
    <cellStyle name="Normal 16 2" xfId="2005" xr:uid="{00000000-0005-0000-0000-0000D2070000}"/>
    <cellStyle name="Normal 16 2 2" xfId="2006" xr:uid="{00000000-0005-0000-0000-0000D3070000}"/>
    <cellStyle name="Normal 16 2 2 2" xfId="2007" xr:uid="{00000000-0005-0000-0000-0000D4070000}"/>
    <cellStyle name="Normal 16 2 2 3" xfId="2008" xr:uid="{00000000-0005-0000-0000-0000D5070000}"/>
    <cellStyle name="Normal 16 2 2 4" xfId="2009" xr:uid="{00000000-0005-0000-0000-0000D6070000}"/>
    <cellStyle name="Normal 16 2 2 5" xfId="2010" xr:uid="{00000000-0005-0000-0000-0000D7070000}"/>
    <cellStyle name="Normal 16 2 3" xfId="2011" xr:uid="{00000000-0005-0000-0000-0000D8070000}"/>
    <cellStyle name="Normal 16 2 4" xfId="2012" xr:uid="{00000000-0005-0000-0000-0000D9070000}"/>
    <cellStyle name="Normal 16 2 5" xfId="2013" xr:uid="{00000000-0005-0000-0000-0000DA070000}"/>
    <cellStyle name="Normal 16 3" xfId="2014" xr:uid="{00000000-0005-0000-0000-0000DB070000}"/>
    <cellStyle name="Normal 16 4" xfId="2015" xr:uid="{00000000-0005-0000-0000-0000DC070000}"/>
    <cellStyle name="Normal 16 5" xfId="2016" xr:uid="{00000000-0005-0000-0000-0000DD070000}"/>
    <cellStyle name="Normal 16 6" xfId="2017" xr:uid="{00000000-0005-0000-0000-0000DE070000}"/>
    <cellStyle name="Normal 16 7" xfId="2018" xr:uid="{00000000-0005-0000-0000-0000DF070000}"/>
    <cellStyle name="Normal 16 8" xfId="2019" xr:uid="{00000000-0005-0000-0000-0000E0070000}"/>
    <cellStyle name="Normal 16 9" xfId="2020" xr:uid="{00000000-0005-0000-0000-0000E1070000}"/>
    <cellStyle name="Normal 17" xfId="2021" xr:uid="{00000000-0005-0000-0000-0000E2070000}"/>
    <cellStyle name="Normal 17 10" xfId="2022" xr:uid="{00000000-0005-0000-0000-0000E3070000}"/>
    <cellStyle name="Normal 17 11" xfId="2023" xr:uid="{00000000-0005-0000-0000-0000E4070000}"/>
    <cellStyle name="Normal 17 12" xfId="2024" xr:uid="{00000000-0005-0000-0000-0000E5070000}"/>
    <cellStyle name="Normal 17 13" xfId="2025" xr:uid="{00000000-0005-0000-0000-0000E6070000}"/>
    <cellStyle name="Normal 17 14" xfId="2026" xr:uid="{00000000-0005-0000-0000-0000E7070000}"/>
    <cellStyle name="Normal 17 15" xfId="2027" xr:uid="{00000000-0005-0000-0000-0000E8070000}"/>
    <cellStyle name="Normal 17 16" xfId="2028" xr:uid="{00000000-0005-0000-0000-0000E9070000}"/>
    <cellStyle name="Normal 17 17" xfId="2029" xr:uid="{00000000-0005-0000-0000-0000EA070000}"/>
    <cellStyle name="Normal 17 18" xfId="2030" xr:uid="{00000000-0005-0000-0000-0000EB070000}"/>
    <cellStyle name="Normal 17 19" xfId="2031" xr:uid="{00000000-0005-0000-0000-0000EC070000}"/>
    <cellStyle name="Normal 17 2" xfId="2032" xr:uid="{00000000-0005-0000-0000-0000ED070000}"/>
    <cellStyle name="Normal 17 2 2" xfId="2033" xr:uid="{00000000-0005-0000-0000-0000EE070000}"/>
    <cellStyle name="Normal 17 2 2 2" xfId="2034" xr:uid="{00000000-0005-0000-0000-0000EF070000}"/>
    <cellStyle name="Normal 17 2 2 3" xfId="2035" xr:uid="{00000000-0005-0000-0000-0000F0070000}"/>
    <cellStyle name="Normal 17 2 2 4" xfId="2036" xr:uid="{00000000-0005-0000-0000-0000F1070000}"/>
    <cellStyle name="Normal 17 2 2 5" xfId="2037" xr:uid="{00000000-0005-0000-0000-0000F2070000}"/>
    <cellStyle name="Normal 17 2 3" xfId="2038" xr:uid="{00000000-0005-0000-0000-0000F3070000}"/>
    <cellStyle name="Normal 17 2 4" xfId="2039" xr:uid="{00000000-0005-0000-0000-0000F4070000}"/>
    <cellStyle name="Normal 17 2 5" xfId="2040" xr:uid="{00000000-0005-0000-0000-0000F5070000}"/>
    <cellStyle name="Normal 17 20" xfId="2041" xr:uid="{00000000-0005-0000-0000-0000F6070000}"/>
    <cellStyle name="Normal 17 21" xfId="2042" xr:uid="{00000000-0005-0000-0000-0000F7070000}"/>
    <cellStyle name="Normal 17 22" xfId="2043" xr:uid="{00000000-0005-0000-0000-0000F8070000}"/>
    <cellStyle name="Normal 17 3" xfId="2044" xr:uid="{00000000-0005-0000-0000-0000F9070000}"/>
    <cellStyle name="Normal 17 4" xfId="2045" xr:uid="{00000000-0005-0000-0000-0000FA070000}"/>
    <cellStyle name="Normal 17 5" xfId="2046" xr:uid="{00000000-0005-0000-0000-0000FB070000}"/>
    <cellStyle name="Normal 17 6" xfId="2047" xr:uid="{00000000-0005-0000-0000-0000FC070000}"/>
    <cellStyle name="Normal 17 7" xfId="2048" xr:uid="{00000000-0005-0000-0000-0000FD070000}"/>
    <cellStyle name="Normal 17 8" xfId="2049" xr:uid="{00000000-0005-0000-0000-0000FE070000}"/>
    <cellStyle name="Normal 17 9" xfId="2050" xr:uid="{00000000-0005-0000-0000-0000FF070000}"/>
    <cellStyle name="Normal 18" xfId="2051" xr:uid="{00000000-0005-0000-0000-000000080000}"/>
    <cellStyle name="Normal 18 10" xfId="2052" xr:uid="{00000000-0005-0000-0000-000001080000}"/>
    <cellStyle name="Normal 18 11" xfId="2053" xr:uid="{00000000-0005-0000-0000-000002080000}"/>
    <cellStyle name="Normal 18 12" xfId="2054" xr:uid="{00000000-0005-0000-0000-000003080000}"/>
    <cellStyle name="Normal 18 13" xfId="2055" xr:uid="{00000000-0005-0000-0000-000004080000}"/>
    <cellStyle name="Normal 18 14" xfId="2056" xr:uid="{00000000-0005-0000-0000-000005080000}"/>
    <cellStyle name="Normal 18 15" xfId="2057" xr:uid="{00000000-0005-0000-0000-000006080000}"/>
    <cellStyle name="Normal 18 2" xfId="2058" xr:uid="{00000000-0005-0000-0000-000007080000}"/>
    <cellStyle name="Normal 18 2 10" xfId="2059" xr:uid="{00000000-0005-0000-0000-000008080000}"/>
    <cellStyle name="Normal 18 2 11" xfId="2060" xr:uid="{00000000-0005-0000-0000-000009080000}"/>
    <cellStyle name="Normal 18 2 12" xfId="2061" xr:uid="{00000000-0005-0000-0000-00000A080000}"/>
    <cellStyle name="Normal 18 2 2" xfId="2062" xr:uid="{00000000-0005-0000-0000-00000B080000}"/>
    <cellStyle name="Normal 18 2 2 2" xfId="2063" xr:uid="{00000000-0005-0000-0000-00000C080000}"/>
    <cellStyle name="Normal 18 2 3" xfId="2064" xr:uid="{00000000-0005-0000-0000-00000D080000}"/>
    <cellStyle name="Normal 18 2 4" xfId="2065" xr:uid="{00000000-0005-0000-0000-00000E080000}"/>
    <cellStyle name="Normal 18 2 5" xfId="2066" xr:uid="{00000000-0005-0000-0000-00000F080000}"/>
    <cellStyle name="Normal 18 2 6" xfId="2067" xr:uid="{00000000-0005-0000-0000-000010080000}"/>
    <cellStyle name="Normal 18 2 7" xfId="2068" xr:uid="{00000000-0005-0000-0000-000011080000}"/>
    <cellStyle name="Normal 18 2 8" xfId="2069" xr:uid="{00000000-0005-0000-0000-000012080000}"/>
    <cellStyle name="Normal 18 2 9" xfId="2070" xr:uid="{00000000-0005-0000-0000-000013080000}"/>
    <cellStyle name="Normal 18 3" xfId="2071" xr:uid="{00000000-0005-0000-0000-000014080000}"/>
    <cellStyle name="Normal 18 4" xfId="2072" xr:uid="{00000000-0005-0000-0000-000015080000}"/>
    <cellStyle name="Normal 18 5" xfId="2073" xr:uid="{00000000-0005-0000-0000-000016080000}"/>
    <cellStyle name="Normal 18 6" xfId="2074" xr:uid="{00000000-0005-0000-0000-000017080000}"/>
    <cellStyle name="Normal 18 6 2" xfId="2075" xr:uid="{00000000-0005-0000-0000-000018080000}"/>
    <cellStyle name="Normal 18 6 2 2" xfId="2076" xr:uid="{00000000-0005-0000-0000-000019080000}"/>
    <cellStyle name="Normal 18 6 2 3" xfId="2077" xr:uid="{00000000-0005-0000-0000-00001A080000}"/>
    <cellStyle name="Normal 18 6 2 4" xfId="2078" xr:uid="{00000000-0005-0000-0000-00001B080000}"/>
    <cellStyle name="Normal 18 6 2 5" xfId="2079" xr:uid="{00000000-0005-0000-0000-00001C080000}"/>
    <cellStyle name="Normal 18 6 3" xfId="2080" xr:uid="{00000000-0005-0000-0000-00001D080000}"/>
    <cellStyle name="Normal 18 6 4" xfId="2081" xr:uid="{00000000-0005-0000-0000-00001E080000}"/>
    <cellStyle name="Normal 18 6 5" xfId="2082" xr:uid="{00000000-0005-0000-0000-00001F080000}"/>
    <cellStyle name="Normal 18 7" xfId="2083" xr:uid="{00000000-0005-0000-0000-000020080000}"/>
    <cellStyle name="Normal 18 7 2" xfId="2084" xr:uid="{00000000-0005-0000-0000-000021080000}"/>
    <cellStyle name="Normal 18 7 3" xfId="2085" xr:uid="{00000000-0005-0000-0000-000022080000}"/>
    <cellStyle name="Normal 18 7 4" xfId="2086" xr:uid="{00000000-0005-0000-0000-000023080000}"/>
    <cellStyle name="Normal 18 7 5" xfId="2087" xr:uid="{00000000-0005-0000-0000-000024080000}"/>
    <cellStyle name="Normal 18 8" xfId="2088" xr:uid="{00000000-0005-0000-0000-000025080000}"/>
    <cellStyle name="Normal 18 8 2" xfId="2089" xr:uid="{00000000-0005-0000-0000-000026080000}"/>
    <cellStyle name="Normal 18 8 3" xfId="2090" xr:uid="{00000000-0005-0000-0000-000027080000}"/>
    <cellStyle name="Normal 18 8 4" xfId="2091" xr:uid="{00000000-0005-0000-0000-000028080000}"/>
    <cellStyle name="Normal 18 8 5" xfId="2092" xr:uid="{00000000-0005-0000-0000-000029080000}"/>
    <cellStyle name="Normal 18 9" xfId="2093" xr:uid="{00000000-0005-0000-0000-00002A080000}"/>
    <cellStyle name="Normal 18 9 2" xfId="2094" xr:uid="{00000000-0005-0000-0000-00002B080000}"/>
    <cellStyle name="Normal 18 9 3" xfId="2095" xr:uid="{00000000-0005-0000-0000-00002C080000}"/>
    <cellStyle name="Normal 18 9 4" xfId="2096" xr:uid="{00000000-0005-0000-0000-00002D080000}"/>
    <cellStyle name="Normal 18 9 5" xfId="2097" xr:uid="{00000000-0005-0000-0000-00002E080000}"/>
    <cellStyle name="Normal 19" xfId="2098" xr:uid="{00000000-0005-0000-0000-00002F080000}"/>
    <cellStyle name="Normal 19 10" xfId="2099" xr:uid="{00000000-0005-0000-0000-000030080000}"/>
    <cellStyle name="Normal 19 11" xfId="2100" xr:uid="{00000000-0005-0000-0000-000031080000}"/>
    <cellStyle name="Normal 19 12" xfId="2101" xr:uid="{00000000-0005-0000-0000-000032080000}"/>
    <cellStyle name="Normal 19 2" xfId="2102" xr:uid="{00000000-0005-0000-0000-000033080000}"/>
    <cellStyle name="Normal 19 2 2" xfId="2103" xr:uid="{00000000-0005-0000-0000-000034080000}"/>
    <cellStyle name="Normal 19 2 2 2" xfId="2104" xr:uid="{00000000-0005-0000-0000-000035080000}"/>
    <cellStyle name="Normal 19 2 2 3" xfId="2105" xr:uid="{00000000-0005-0000-0000-000036080000}"/>
    <cellStyle name="Normal 19 2 2 4" xfId="2106" xr:uid="{00000000-0005-0000-0000-000037080000}"/>
    <cellStyle name="Normal 19 2 2 5" xfId="2107" xr:uid="{00000000-0005-0000-0000-000038080000}"/>
    <cellStyle name="Normal 19 2 3" xfId="2108" xr:uid="{00000000-0005-0000-0000-000039080000}"/>
    <cellStyle name="Normal 19 2 4" xfId="2109" xr:uid="{00000000-0005-0000-0000-00003A080000}"/>
    <cellStyle name="Normal 19 2 5" xfId="2110" xr:uid="{00000000-0005-0000-0000-00003B080000}"/>
    <cellStyle name="Normal 19 3" xfId="2111" xr:uid="{00000000-0005-0000-0000-00003C080000}"/>
    <cellStyle name="Normal 19 4" xfId="2112" xr:uid="{00000000-0005-0000-0000-00003D080000}"/>
    <cellStyle name="Normal 19 5" xfId="2113" xr:uid="{00000000-0005-0000-0000-00003E080000}"/>
    <cellStyle name="Normal 19 6" xfId="2114" xr:uid="{00000000-0005-0000-0000-00003F080000}"/>
    <cellStyle name="Normal 19 7" xfId="2115" xr:uid="{00000000-0005-0000-0000-000040080000}"/>
    <cellStyle name="Normal 19 8" xfId="2116" xr:uid="{00000000-0005-0000-0000-000041080000}"/>
    <cellStyle name="Normal 19 9" xfId="2117" xr:uid="{00000000-0005-0000-0000-000042080000}"/>
    <cellStyle name="Normal 2" xfId="2118" xr:uid="{00000000-0005-0000-0000-000043080000}"/>
    <cellStyle name="Normal 2 10" xfId="2119" xr:uid="{00000000-0005-0000-0000-000044080000}"/>
    <cellStyle name="Normal 2 11" xfId="2120" xr:uid="{00000000-0005-0000-0000-000045080000}"/>
    <cellStyle name="Normal 2 12" xfId="2121" xr:uid="{00000000-0005-0000-0000-000046080000}"/>
    <cellStyle name="Normal 2 13" xfId="2122" xr:uid="{00000000-0005-0000-0000-000047080000}"/>
    <cellStyle name="Normal 2 14" xfId="2123" xr:uid="{00000000-0005-0000-0000-000048080000}"/>
    <cellStyle name="Normal 2 15" xfId="2124" xr:uid="{00000000-0005-0000-0000-000049080000}"/>
    <cellStyle name="Normal 2 16" xfId="2125" xr:uid="{00000000-0005-0000-0000-00004A080000}"/>
    <cellStyle name="Normal 2 17" xfId="2126" xr:uid="{00000000-0005-0000-0000-00004B080000}"/>
    <cellStyle name="Normal 2 18" xfId="2127" xr:uid="{00000000-0005-0000-0000-00004C080000}"/>
    <cellStyle name="Normal 2 19" xfId="2128" xr:uid="{00000000-0005-0000-0000-00004D080000}"/>
    <cellStyle name="Normal 2 2" xfId="1" xr:uid="{00000000-0005-0000-0000-00004E080000}"/>
    <cellStyle name="Normal 2 2 10" xfId="2129" xr:uid="{00000000-0005-0000-0000-00004F080000}"/>
    <cellStyle name="Normal 2 2 11" xfId="2130" xr:uid="{00000000-0005-0000-0000-000050080000}"/>
    <cellStyle name="Normal 2 2 12" xfId="2131" xr:uid="{00000000-0005-0000-0000-000051080000}"/>
    <cellStyle name="Normal 2 2 2" xfId="2132" xr:uid="{00000000-0005-0000-0000-000052080000}"/>
    <cellStyle name="Normal 2 2 2 10" xfId="2133" xr:uid="{00000000-0005-0000-0000-000053080000}"/>
    <cellStyle name="Normal 2 2 2 2" xfId="2134" xr:uid="{00000000-0005-0000-0000-000054080000}"/>
    <cellStyle name="Normal 2 2 2 2 2" xfId="2135" xr:uid="{00000000-0005-0000-0000-000055080000}"/>
    <cellStyle name="Normal 2 2 2 2 3" xfId="2136" xr:uid="{00000000-0005-0000-0000-000056080000}"/>
    <cellStyle name="Normal 2 2 2 2 4" xfId="2137" xr:uid="{00000000-0005-0000-0000-000057080000}"/>
    <cellStyle name="Normal 2 2 2 2 5" xfId="2138" xr:uid="{00000000-0005-0000-0000-000058080000}"/>
    <cellStyle name="Normal 2 2 2 2 6" xfId="2139" xr:uid="{00000000-0005-0000-0000-000059080000}"/>
    <cellStyle name="Normal 2 2 2 3" xfId="2140" xr:uid="{00000000-0005-0000-0000-00005A080000}"/>
    <cellStyle name="Normal 2 2 2 3 2" xfId="2141" xr:uid="{00000000-0005-0000-0000-00005B080000}"/>
    <cellStyle name="Normal 2 2 2 4" xfId="2142" xr:uid="{00000000-0005-0000-0000-00005C080000}"/>
    <cellStyle name="Normal 2 2 2 5" xfId="2143" xr:uid="{00000000-0005-0000-0000-00005D080000}"/>
    <cellStyle name="Normal 2 2 2 5 2" xfId="2144" xr:uid="{00000000-0005-0000-0000-00005E080000}"/>
    <cellStyle name="Normal 2 2 2 6" xfId="2145" xr:uid="{00000000-0005-0000-0000-00005F080000}"/>
    <cellStyle name="Normal 2 2 2 6 2" xfId="2146" xr:uid="{00000000-0005-0000-0000-000060080000}"/>
    <cellStyle name="Normal 2 2 2 7" xfId="2147" xr:uid="{00000000-0005-0000-0000-000061080000}"/>
    <cellStyle name="Normal 2 2 2 8" xfId="2148" xr:uid="{00000000-0005-0000-0000-000062080000}"/>
    <cellStyle name="Normal 2 2 2 9" xfId="2149" xr:uid="{00000000-0005-0000-0000-000063080000}"/>
    <cellStyle name="Normal 2 2 2 9 2" xfId="2150" xr:uid="{00000000-0005-0000-0000-000064080000}"/>
    <cellStyle name="Normal 2 2 3" xfId="2151" xr:uid="{00000000-0005-0000-0000-000065080000}"/>
    <cellStyle name="Normal 2 2 3 2" xfId="2152" xr:uid="{00000000-0005-0000-0000-000066080000}"/>
    <cellStyle name="Normal 2 2 4" xfId="2153" xr:uid="{00000000-0005-0000-0000-000067080000}"/>
    <cellStyle name="Normal 2 2 5" xfId="2154" xr:uid="{00000000-0005-0000-0000-000068080000}"/>
    <cellStyle name="Normal 2 2 6" xfId="2155" xr:uid="{00000000-0005-0000-0000-000069080000}"/>
    <cellStyle name="Normal 2 2 7" xfId="2156" xr:uid="{00000000-0005-0000-0000-00006A080000}"/>
    <cellStyle name="Normal 2 2 8" xfId="2157" xr:uid="{00000000-0005-0000-0000-00006B080000}"/>
    <cellStyle name="Normal 2 2 9" xfId="2158" xr:uid="{00000000-0005-0000-0000-00006C080000}"/>
    <cellStyle name="Normal 2 2_Comp_aut" xfId="2159" xr:uid="{00000000-0005-0000-0000-00006D080000}"/>
    <cellStyle name="Normal 2 20" xfId="2160" xr:uid="{00000000-0005-0000-0000-00006E080000}"/>
    <cellStyle name="Normal 2 21" xfId="2161" xr:uid="{00000000-0005-0000-0000-00006F080000}"/>
    <cellStyle name="Normal 2 22" xfId="2162" xr:uid="{00000000-0005-0000-0000-000070080000}"/>
    <cellStyle name="Normal 2 23" xfId="2163" xr:uid="{00000000-0005-0000-0000-000071080000}"/>
    <cellStyle name="Normal 2 24" xfId="2164" xr:uid="{00000000-0005-0000-0000-000072080000}"/>
    <cellStyle name="Normal 2 25" xfId="2165" xr:uid="{00000000-0005-0000-0000-000073080000}"/>
    <cellStyle name="Normal 2 26" xfId="2166" xr:uid="{00000000-0005-0000-0000-000074080000}"/>
    <cellStyle name="Normal 2 27" xfId="2167" xr:uid="{00000000-0005-0000-0000-000075080000}"/>
    <cellStyle name="Normal 2 28" xfId="2168" xr:uid="{00000000-0005-0000-0000-000076080000}"/>
    <cellStyle name="Normal 2 29" xfId="2169" xr:uid="{00000000-0005-0000-0000-000077080000}"/>
    <cellStyle name="Normal 2 3" xfId="2170" xr:uid="{00000000-0005-0000-0000-000078080000}"/>
    <cellStyle name="Normal 2 3 10" xfId="2171" xr:uid="{00000000-0005-0000-0000-000079080000}"/>
    <cellStyle name="Normal 2 3 11" xfId="2172" xr:uid="{00000000-0005-0000-0000-00007A080000}"/>
    <cellStyle name="Normal 2 3 12" xfId="2173" xr:uid="{00000000-0005-0000-0000-00007B080000}"/>
    <cellStyle name="Normal 2 3 2" xfId="2174" xr:uid="{00000000-0005-0000-0000-00007C080000}"/>
    <cellStyle name="Normal 2 3 2 2" xfId="2175" xr:uid="{00000000-0005-0000-0000-00007D080000}"/>
    <cellStyle name="Normal 2 3 2 2 2" xfId="2176" xr:uid="{00000000-0005-0000-0000-00007E080000}"/>
    <cellStyle name="Normal 2 3 2 2 3" xfId="2177" xr:uid="{00000000-0005-0000-0000-00007F080000}"/>
    <cellStyle name="Normal 2 3 2 2 4" xfId="2178" xr:uid="{00000000-0005-0000-0000-000080080000}"/>
    <cellStyle name="Normal 2 3 2 2 5" xfId="2179" xr:uid="{00000000-0005-0000-0000-000081080000}"/>
    <cellStyle name="Normal 2 3 2 3" xfId="2180" xr:uid="{00000000-0005-0000-0000-000082080000}"/>
    <cellStyle name="Normal 2 3 2 4" xfId="2181" xr:uid="{00000000-0005-0000-0000-000083080000}"/>
    <cellStyle name="Normal 2 3 2 5" xfId="2182" xr:uid="{00000000-0005-0000-0000-000084080000}"/>
    <cellStyle name="Normal 2 3 3" xfId="2183" xr:uid="{00000000-0005-0000-0000-000085080000}"/>
    <cellStyle name="Normal 2 3 4" xfId="2184" xr:uid="{00000000-0005-0000-0000-000086080000}"/>
    <cellStyle name="Normal 2 3 5" xfId="2185" xr:uid="{00000000-0005-0000-0000-000087080000}"/>
    <cellStyle name="Normal 2 3 6" xfId="2186" xr:uid="{00000000-0005-0000-0000-000088080000}"/>
    <cellStyle name="Normal 2 3 7" xfId="2187" xr:uid="{00000000-0005-0000-0000-000089080000}"/>
    <cellStyle name="Normal 2 3 8" xfId="2188" xr:uid="{00000000-0005-0000-0000-00008A080000}"/>
    <cellStyle name="Normal 2 3 9" xfId="2189" xr:uid="{00000000-0005-0000-0000-00008B080000}"/>
    <cellStyle name="Normal 2 30" xfId="2190" xr:uid="{00000000-0005-0000-0000-00008C080000}"/>
    <cellStyle name="Normal 2 31" xfId="2191" xr:uid="{00000000-0005-0000-0000-00008D080000}"/>
    <cellStyle name="Normal 2 32" xfId="2192" xr:uid="{00000000-0005-0000-0000-00008E080000}"/>
    <cellStyle name="Normal 2 33" xfId="2193" xr:uid="{00000000-0005-0000-0000-00008F080000}"/>
    <cellStyle name="Normal 2 34" xfId="2194" xr:uid="{00000000-0005-0000-0000-000090080000}"/>
    <cellStyle name="Normal 2 35" xfId="2195" xr:uid="{00000000-0005-0000-0000-000091080000}"/>
    <cellStyle name="Normal 2 36" xfId="2196" xr:uid="{00000000-0005-0000-0000-000092080000}"/>
    <cellStyle name="Normal 2 37" xfId="2197" xr:uid="{00000000-0005-0000-0000-000093080000}"/>
    <cellStyle name="Normal 2 38" xfId="2198" xr:uid="{00000000-0005-0000-0000-000094080000}"/>
    <cellStyle name="Normal 2 39" xfId="2199" xr:uid="{00000000-0005-0000-0000-000095080000}"/>
    <cellStyle name="Normal 2 4" xfId="2200" xr:uid="{00000000-0005-0000-0000-000096080000}"/>
    <cellStyle name="Normal 2 4 10" xfId="2201" xr:uid="{00000000-0005-0000-0000-000097080000}"/>
    <cellStyle name="Normal 2 4 11" xfId="2202" xr:uid="{00000000-0005-0000-0000-000098080000}"/>
    <cellStyle name="Normal 2 4 12" xfId="2203" xr:uid="{00000000-0005-0000-0000-000099080000}"/>
    <cellStyle name="Normal 2 4 2" xfId="2204" xr:uid="{00000000-0005-0000-0000-00009A080000}"/>
    <cellStyle name="Normal 2 4 2 2" xfId="2205" xr:uid="{00000000-0005-0000-0000-00009B080000}"/>
    <cellStyle name="Normal 2 4 2 2 2" xfId="2206" xr:uid="{00000000-0005-0000-0000-00009C080000}"/>
    <cellStyle name="Normal 2 4 2 2 3" xfId="2207" xr:uid="{00000000-0005-0000-0000-00009D080000}"/>
    <cellStyle name="Normal 2 4 2 2 4" xfId="2208" xr:uid="{00000000-0005-0000-0000-00009E080000}"/>
    <cellStyle name="Normal 2 4 2 2 5" xfId="2209" xr:uid="{00000000-0005-0000-0000-00009F080000}"/>
    <cellStyle name="Normal 2 4 2 3" xfId="2210" xr:uid="{00000000-0005-0000-0000-0000A0080000}"/>
    <cellStyle name="Normal 2 4 2 4" xfId="2211" xr:uid="{00000000-0005-0000-0000-0000A1080000}"/>
    <cellStyle name="Normal 2 4 2 5" xfId="2212" xr:uid="{00000000-0005-0000-0000-0000A2080000}"/>
    <cellStyle name="Normal 2 4 3" xfId="2213" xr:uid="{00000000-0005-0000-0000-0000A3080000}"/>
    <cellStyle name="Normal 2 4 4" xfId="2214" xr:uid="{00000000-0005-0000-0000-0000A4080000}"/>
    <cellStyle name="Normal 2 4 5" xfId="2215" xr:uid="{00000000-0005-0000-0000-0000A5080000}"/>
    <cellStyle name="Normal 2 4 6" xfId="2216" xr:uid="{00000000-0005-0000-0000-0000A6080000}"/>
    <cellStyle name="Normal 2 4 7" xfId="2217" xr:uid="{00000000-0005-0000-0000-0000A7080000}"/>
    <cellStyle name="Normal 2 4 8" xfId="2218" xr:uid="{00000000-0005-0000-0000-0000A8080000}"/>
    <cellStyle name="Normal 2 4 9" xfId="2219" xr:uid="{00000000-0005-0000-0000-0000A9080000}"/>
    <cellStyle name="Normal 2 40" xfId="2220" xr:uid="{00000000-0005-0000-0000-0000AA080000}"/>
    <cellStyle name="Normal 2 41" xfId="2221" xr:uid="{00000000-0005-0000-0000-0000AB080000}"/>
    <cellStyle name="Normal 2 42" xfId="2222" xr:uid="{00000000-0005-0000-0000-0000AC080000}"/>
    <cellStyle name="Normal 2 43" xfId="2223" xr:uid="{00000000-0005-0000-0000-0000AD080000}"/>
    <cellStyle name="Normal 2 44" xfId="2224" xr:uid="{00000000-0005-0000-0000-0000AE080000}"/>
    <cellStyle name="Normal 2 45" xfId="2225" xr:uid="{00000000-0005-0000-0000-0000AF080000}"/>
    <cellStyle name="Normal 2 46" xfId="2226" xr:uid="{00000000-0005-0000-0000-0000B0080000}"/>
    <cellStyle name="Normal 2 47" xfId="2227" xr:uid="{00000000-0005-0000-0000-0000B1080000}"/>
    <cellStyle name="Normal 2 48" xfId="2228" xr:uid="{00000000-0005-0000-0000-0000B2080000}"/>
    <cellStyle name="Normal 2 49" xfId="2229" xr:uid="{00000000-0005-0000-0000-0000B3080000}"/>
    <cellStyle name="Normal 2 5" xfId="2230" xr:uid="{00000000-0005-0000-0000-0000B4080000}"/>
    <cellStyle name="Normal 2 5 10" xfId="2231" xr:uid="{00000000-0005-0000-0000-0000B5080000}"/>
    <cellStyle name="Normal 2 5 11" xfId="2232" xr:uid="{00000000-0005-0000-0000-0000B6080000}"/>
    <cellStyle name="Normal 2 5 12" xfId="2233" xr:uid="{00000000-0005-0000-0000-0000B7080000}"/>
    <cellStyle name="Normal 2 5 2" xfId="2234" xr:uid="{00000000-0005-0000-0000-0000B8080000}"/>
    <cellStyle name="Normal 2 5 2 2" xfId="2235" xr:uid="{00000000-0005-0000-0000-0000B9080000}"/>
    <cellStyle name="Normal 2 5 2 2 2" xfId="2236" xr:uid="{00000000-0005-0000-0000-0000BA080000}"/>
    <cellStyle name="Normal 2 5 2 2 3" xfId="2237" xr:uid="{00000000-0005-0000-0000-0000BB080000}"/>
    <cellStyle name="Normal 2 5 2 2 4" xfId="2238" xr:uid="{00000000-0005-0000-0000-0000BC080000}"/>
    <cellStyle name="Normal 2 5 2 2 5" xfId="2239" xr:uid="{00000000-0005-0000-0000-0000BD080000}"/>
    <cellStyle name="Normal 2 5 2 3" xfId="2240" xr:uid="{00000000-0005-0000-0000-0000BE080000}"/>
    <cellStyle name="Normal 2 5 2 4" xfId="2241" xr:uid="{00000000-0005-0000-0000-0000BF080000}"/>
    <cellStyle name="Normal 2 5 2 5" xfId="2242" xr:uid="{00000000-0005-0000-0000-0000C0080000}"/>
    <cellStyle name="Normal 2 5 3" xfId="2243" xr:uid="{00000000-0005-0000-0000-0000C1080000}"/>
    <cellStyle name="Normal 2 5 4" xfId="2244" xr:uid="{00000000-0005-0000-0000-0000C2080000}"/>
    <cellStyle name="Normal 2 5 5" xfId="2245" xr:uid="{00000000-0005-0000-0000-0000C3080000}"/>
    <cellStyle name="Normal 2 5 6" xfId="2246" xr:uid="{00000000-0005-0000-0000-0000C4080000}"/>
    <cellStyle name="Normal 2 5 7" xfId="2247" xr:uid="{00000000-0005-0000-0000-0000C5080000}"/>
    <cellStyle name="Normal 2 5 8" xfId="2248" xr:uid="{00000000-0005-0000-0000-0000C6080000}"/>
    <cellStyle name="Normal 2 5 9" xfId="2249" xr:uid="{00000000-0005-0000-0000-0000C7080000}"/>
    <cellStyle name="Normal 2 50" xfId="2250" xr:uid="{00000000-0005-0000-0000-0000C8080000}"/>
    <cellStyle name="Normal 2 51" xfId="2251" xr:uid="{00000000-0005-0000-0000-0000C9080000}"/>
    <cellStyle name="Normal 2 52" xfId="2252" xr:uid="{00000000-0005-0000-0000-0000CA080000}"/>
    <cellStyle name="Normal 2 53" xfId="2253" xr:uid="{00000000-0005-0000-0000-0000CB080000}"/>
    <cellStyle name="Normal 2 54" xfId="2254" xr:uid="{00000000-0005-0000-0000-0000CC080000}"/>
    <cellStyle name="Normal 2 55" xfId="2255" xr:uid="{00000000-0005-0000-0000-0000CD080000}"/>
    <cellStyle name="Normal 2 56" xfId="2256" xr:uid="{00000000-0005-0000-0000-0000CE080000}"/>
    <cellStyle name="Normal 2 57" xfId="2257" xr:uid="{00000000-0005-0000-0000-0000CF080000}"/>
    <cellStyle name="Normal 2 6" xfId="2258" xr:uid="{00000000-0005-0000-0000-0000D0080000}"/>
    <cellStyle name="Normal 2 6 10" xfId="2259" xr:uid="{00000000-0005-0000-0000-0000D1080000}"/>
    <cellStyle name="Normal 2 6 11" xfId="2260" xr:uid="{00000000-0005-0000-0000-0000D2080000}"/>
    <cellStyle name="Normal 2 6 12" xfId="2261" xr:uid="{00000000-0005-0000-0000-0000D3080000}"/>
    <cellStyle name="Normal 2 6 2" xfId="2262" xr:uid="{00000000-0005-0000-0000-0000D4080000}"/>
    <cellStyle name="Normal 2 6 2 2" xfId="2263" xr:uid="{00000000-0005-0000-0000-0000D5080000}"/>
    <cellStyle name="Normal 2 6 2 2 2" xfId="2264" xr:uid="{00000000-0005-0000-0000-0000D6080000}"/>
    <cellStyle name="Normal 2 6 2 2 3" xfId="2265" xr:uid="{00000000-0005-0000-0000-0000D7080000}"/>
    <cellStyle name="Normal 2 6 2 2 4" xfId="2266" xr:uid="{00000000-0005-0000-0000-0000D8080000}"/>
    <cellStyle name="Normal 2 6 2 2 5" xfId="2267" xr:uid="{00000000-0005-0000-0000-0000D9080000}"/>
    <cellStyle name="Normal 2 6 2 3" xfId="2268" xr:uid="{00000000-0005-0000-0000-0000DA080000}"/>
    <cellStyle name="Normal 2 6 2 4" xfId="2269" xr:uid="{00000000-0005-0000-0000-0000DB080000}"/>
    <cellStyle name="Normal 2 6 2 5" xfId="2270" xr:uid="{00000000-0005-0000-0000-0000DC080000}"/>
    <cellStyle name="Normal 2 6 3" xfId="2271" xr:uid="{00000000-0005-0000-0000-0000DD080000}"/>
    <cellStyle name="Normal 2 6 4" xfId="2272" xr:uid="{00000000-0005-0000-0000-0000DE080000}"/>
    <cellStyle name="Normal 2 6 5" xfId="2273" xr:uid="{00000000-0005-0000-0000-0000DF080000}"/>
    <cellStyle name="Normal 2 6 6" xfId="2274" xr:uid="{00000000-0005-0000-0000-0000E0080000}"/>
    <cellStyle name="Normal 2 6 7" xfId="2275" xr:uid="{00000000-0005-0000-0000-0000E1080000}"/>
    <cellStyle name="Normal 2 6 8" xfId="2276" xr:uid="{00000000-0005-0000-0000-0000E2080000}"/>
    <cellStyle name="Normal 2 6 9" xfId="2277" xr:uid="{00000000-0005-0000-0000-0000E3080000}"/>
    <cellStyle name="Normal 2 6_Readme" xfId="2278" xr:uid="{00000000-0005-0000-0000-0000E4080000}"/>
    <cellStyle name="Normal 2 7" xfId="2279" xr:uid="{00000000-0005-0000-0000-0000E5080000}"/>
    <cellStyle name="Normal 2 7 2" xfId="2280" xr:uid="{00000000-0005-0000-0000-0000E6080000}"/>
    <cellStyle name="Normal 2 7 2 2" xfId="2281" xr:uid="{00000000-0005-0000-0000-0000E7080000}"/>
    <cellStyle name="Normal 2 7 2 3" xfId="2282" xr:uid="{00000000-0005-0000-0000-0000E8080000}"/>
    <cellStyle name="Normal 2 7 2 4" xfId="2283" xr:uid="{00000000-0005-0000-0000-0000E9080000}"/>
    <cellStyle name="Normal 2 7 2 5" xfId="2284" xr:uid="{00000000-0005-0000-0000-0000EA080000}"/>
    <cellStyle name="Normal 2 7 3" xfId="2285" xr:uid="{00000000-0005-0000-0000-0000EB080000}"/>
    <cellStyle name="Normal 2 7 4" xfId="2286" xr:uid="{00000000-0005-0000-0000-0000EC080000}"/>
    <cellStyle name="Normal 2 7 5" xfId="2287" xr:uid="{00000000-0005-0000-0000-0000ED080000}"/>
    <cellStyle name="Normal 2 8" xfId="2288" xr:uid="{00000000-0005-0000-0000-0000EE080000}"/>
    <cellStyle name="Normal 2 8 2" xfId="2289" xr:uid="{00000000-0005-0000-0000-0000EF080000}"/>
    <cellStyle name="Normal 2 9" xfId="2290" xr:uid="{00000000-0005-0000-0000-0000F0080000}"/>
    <cellStyle name="Normal 2_Book1 (2)" xfId="2291" xr:uid="{00000000-0005-0000-0000-0000F1080000}"/>
    <cellStyle name="Normal 20" xfId="2292" xr:uid="{00000000-0005-0000-0000-0000F2080000}"/>
    <cellStyle name="Normal 20 10" xfId="2293" xr:uid="{00000000-0005-0000-0000-0000F3080000}"/>
    <cellStyle name="Normal 20 11" xfId="2294" xr:uid="{00000000-0005-0000-0000-0000F4080000}"/>
    <cellStyle name="Normal 20 12" xfId="2295" xr:uid="{00000000-0005-0000-0000-0000F5080000}"/>
    <cellStyle name="Normal 20 2" xfId="2296" xr:uid="{00000000-0005-0000-0000-0000F6080000}"/>
    <cellStyle name="Normal 20 2 2" xfId="2297" xr:uid="{00000000-0005-0000-0000-0000F7080000}"/>
    <cellStyle name="Normal 20 2 2 2" xfId="2298" xr:uid="{00000000-0005-0000-0000-0000F8080000}"/>
    <cellStyle name="Normal 20 2 2 3" xfId="2299" xr:uid="{00000000-0005-0000-0000-0000F9080000}"/>
    <cellStyle name="Normal 20 2 2 4" xfId="2300" xr:uid="{00000000-0005-0000-0000-0000FA080000}"/>
    <cellStyle name="Normal 20 2 2 5" xfId="2301" xr:uid="{00000000-0005-0000-0000-0000FB080000}"/>
    <cellStyle name="Normal 20 2 3" xfId="2302" xr:uid="{00000000-0005-0000-0000-0000FC080000}"/>
    <cellStyle name="Normal 20 2 4" xfId="2303" xr:uid="{00000000-0005-0000-0000-0000FD080000}"/>
    <cellStyle name="Normal 20 2 5" xfId="2304" xr:uid="{00000000-0005-0000-0000-0000FE080000}"/>
    <cellStyle name="Normal 20 3" xfId="2305" xr:uid="{00000000-0005-0000-0000-0000FF080000}"/>
    <cellStyle name="Normal 20 4" xfId="2306" xr:uid="{00000000-0005-0000-0000-000000090000}"/>
    <cellStyle name="Normal 20 5" xfId="2307" xr:uid="{00000000-0005-0000-0000-000001090000}"/>
    <cellStyle name="Normal 20 6" xfId="2308" xr:uid="{00000000-0005-0000-0000-000002090000}"/>
    <cellStyle name="Normal 20 7" xfId="2309" xr:uid="{00000000-0005-0000-0000-000003090000}"/>
    <cellStyle name="Normal 20 8" xfId="2310" xr:uid="{00000000-0005-0000-0000-000004090000}"/>
    <cellStyle name="Normal 20 9" xfId="2311" xr:uid="{00000000-0005-0000-0000-000005090000}"/>
    <cellStyle name="Normal 21" xfId="2312" xr:uid="{00000000-0005-0000-0000-000006090000}"/>
    <cellStyle name="Normal 21 10" xfId="2313" xr:uid="{00000000-0005-0000-0000-000007090000}"/>
    <cellStyle name="Normal 21 11" xfId="2314" xr:uid="{00000000-0005-0000-0000-000008090000}"/>
    <cellStyle name="Normal 21 12" xfId="2315" xr:uid="{00000000-0005-0000-0000-000009090000}"/>
    <cellStyle name="Normal 21 13" xfId="2316" xr:uid="{00000000-0005-0000-0000-00000A090000}"/>
    <cellStyle name="Normal 21 14" xfId="2317" xr:uid="{00000000-0005-0000-0000-00000B090000}"/>
    <cellStyle name="Normal 21 2" xfId="2318" xr:uid="{00000000-0005-0000-0000-00000C090000}"/>
    <cellStyle name="Normal 21 3" xfId="2319" xr:uid="{00000000-0005-0000-0000-00000D090000}"/>
    <cellStyle name="Normal 21 4" xfId="2320" xr:uid="{00000000-0005-0000-0000-00000E090000}"/>
    <cellStyle name="Normal 21 5" xfId="2321" xr:uid="{00000000-0005-0000-0000-00000F090000}"/>
    <cellStyle name="Normal 21 6" xfId="2322" xr:uid="{00000000-0005-0000-0000-000010090000}"/>
    <cellStyle name="Normal 21 7" xfId="2323" xr:uid="{00000000-0005-0000-0000-000011090000}"/>
    <cellStyle name="Normal 21 8" xfId="2324" xr:uid="{00000000-0005-0000-0000-000012090000}"/>
    <cellStyle name="Normal 21 9" xfId="2325" xr:uid="{00000000-0005-0000-0000-000013090000}"/>
    <cellStyle name="Normal 22" xfId="2326" xr:uid="{00000000-0005-0000-0000-000014090000}"/>
    <cellStyle name="Normal 22 10" xfId="2327" xr:uid="{00000000-0005-0000-0000-000015090000}"/>
    <cellStyle name="Normal 22 11" xfId="2328" xr:uid="{00000000-0005-0000-0000-000016090000}"/>
    <cellStyle name="Normal 22 12" xfId="2329" xr:uid="{00000000-0005-0000-0000-000017090000}"/>
    <cellStyle name="Normal 22 2" xfId="2330" xr:uid="{00000000-0005-0000-0000-000018090000}"/>
    <cellStyle name="Normal 22 2 2" xfId="2331" xr:uid="{00000000-0005-0000-0000-000019090000}"/>
    <cellStyle name="Normal 22 3" xfId="2332" xr:uid="{00000000-0005-0000-0000-00001A090000}"/>
    <cellStyle name="Normal 22 4" xfId="2333" xr:uid="{00000000-0005-0000-0000-00001B090000}"/>
    <cellStyle name="Normal 22 5" xfId="2334" xr:uid="{00000000-0005-0000-0000-00001C090000}"/>
    <cellStyle name="Normal 22 6" xfId="2335" xr:uid="{00000000-0005-0000-0000-00001D090000}"/>
    <cellStyle name="Normal 22 7" xfId="2336" xr:uid="{00000000-0005-0000-0000-00001E090000}"/>
    <cellStyle name="Normal 22 8" xfId="2337" xr:uid="{00000000-0005-0000-0000-00001F090000}"/>
    <cellStyle name="Normal 22 9" xfId="2338" xr:uid="{00000000-0005-0000-0000-000020090000}"/>
    <cellStyle name="Normal 23" xfId="2339" xr:uid="{00000000-0005-0000-0000-000021090000}"/>
    <cellStyle name="Normal 23 2" xfId="2340" xr:uid="{00000000-0005-0000-0000-000022090000}"/>
    <cellStyle name="Normal 23 3" xfId="2341" xr:uid="{00000000-0005-0000-0000-000023090000}"/>
    <cellStyle name="Normal 23 4" xfId="2342" xr:uid="{00000000-0005-0000-0000-000024090000}"/>
    <cellStyle name="Normal 24" xfId="2343" xr:uid="{00000000-0005-0000-0000-000025090000}"/>
    <cellStyle name="Normal 24 2" xfId="2344" xr:uid="{00000000-0005-0000-0000-000026090000}"/>
    <cellStyle name="Normal 24 3" xfId="2345" xr:uid="{00000000-0005-0000-0000-000027090000}"/>
    <cellStyle name="Normal 24 4" xfId="2346" xr:uid="{00000000-0005-0000-0000-000028090000}"/>
    <cellStyle name="Normal 25" xfId="2347" xr:uid="{00000000-0005-0000-0000-000029090000}"/>
    <cellStyle name="Normal 25 2" xfId="2348" xr:uid="{00000000-0005-0000-0000-00002A090000}"/>
    <cellStyle name="Normal 26" xfId="2349" xr:uid="{00000000-0005-0000-0000-00002B090000}"/>
    <cellStyle name="Normal 26 2" xfId="2350" xr:uid="{00000000-0005-0000-0000-00002C090000}"/>
    <cellStyle name="Normal 26 2 2" xfId="2351" xr:uid="{00000000-0005-0000-0000-00002D090000}"/>
    <cellStyle name="Normal 26 2 3" xfId="2352" xr:uid="{00000000-0005-0000-0000-00002E090000}"/>
    <cellStyle name="Normal 26 2 4" xfId="2353" xr:uid="{00000000-0005-0000-0000-00002F090000}"/>
    <cellStyle name="Normal 26 3" xfId="2354" xr:uid="{00000000-0005-0000-0000-000030090000}"/>
    <cellStyle name="Normal 26 4" xfId="2355" xr:uid="{00000000-0005-0000-0000-000031090000}"/>
    <cellStyle name="Normal 26 5" xfId="2356" xr:uid="{00000000-0005-0000-0000-000032090000}"/>
    <cellStyle name="Normal 26_Data request" xfId="2357" xr:uid="{00000000-0005-0000-0000-000033090000}"/>
    <cellStyle name="Normal 27" xfId="2358" xr:uid="{00000000-0005-0000-0000-000034090000}"/>
    <cellStyle name="Normal 28" xfId="2359" xr:uid="{00000000-0005-0000-0000-000035090000}"/>
    <cellStyle name="Normal 29" xfId="2360" xr:uid="{00000000-0005-0000-0000-000036090000}"/>
    <cellStyle name="Normal 3" xfId="2361" xr:uid="{00000000-0005-0000-0000-000037090000}"/>
    <cellStyle name="Normal 3 10" xfId="2362" xr:uid="{00000000-0005-0000-0000-000038090000}"/>
    <cellStyle name="Normal 3 11" xfId="2363" xr:uid="{00000000-0005-0000-0000-000039090000}"/>
    <cellStyle name="Normal 3 12" xfId="2364" xr:uid="{00000000-0005-0000-0000-00003A090000}"/>
    <cellStyle name="Normal 3 13" xfId="2365" xr:uid="{00000000-0005-0000-0000-00003B090000}"/>
    <cellStyle name="Normal 3 14" xfId="2366" xr:uid="{00000000-0005-0000-0000-00003C090000}"/>
    <cellStyle name="Normal 3 15" xfId="2367" xr:uid="{00000000-0005-0000-0000-00003D090000}"/>
    <cellStyle name="Normal 3 2" xfId="2368" xr:uid="{00000000-0005-0000-0000-00003E090000}"/>
    <cellStyle name="Normal 3 2 2" xfId="2369" xr:uid="{00000000-0005-0000-0000-00003F090000}"/>
    <cellStyle name="Normal 3 2 2 2" xfId="2370" xr:uid="{00000000-0005-0000-0000-000040090000}"/>
    <cellStyle name="Normal 3 2 2 3" xfId="2371" xr:uid="{00000000-0005-0000-0000-000041090000}"/>
    <cellStyle name="Normal 3 2 2 4" xfId="2372" xr:uid="{00000000-0005-0000-0000-000042090000}"/>
    <cellStyle name="Normal 3 2 2 5" xfId="2373" xr:uid="{00000000-0005-0000-0000-000043090000}"/>
    <cellStyle name="Normal 3 2 3" xfId="2374" xr:uid="{00000000-0005-0000-0000-000044090000}"/>
    <cellStyle name="Normal 3 2 4" xfId="2375" xr:uid="{00000000-0005-0000-0000-000045090000}"/>
    <cellStyle name="Normal 3 2 5" xfId="2376" xr:uid="{00000000-0005-0000-0000-000046090000}"/>
    <cellStyle name="Normal 3 3" xfId="2377" xr:uid="{00000000-0005-0000-0000-000047090000}"/>
    <cellStyle name="Normal 3 3 2" xfId="2378" xr:uid="{00000000-0005-0000-0000-000048090000}"/>
    <cellStyle name="Normal 3 4" xfId="2379" xr:uid="{00000000-0005-0000-0000-000049090000}"/>
    <cellStyle name="Normal 3 5" xfId="2380" xr:uid="{00000000-0005-0000-0000-00004A090000}"/>
    <cellStyle name="Normal 3 6" xfId="2381" xr:uid="{00000000-0005-0000-0000-00004B090000}"/>
    <cellStyle name="Normal 3 7" xfId="2382" xr:uid="{00000000-0005-0000-0000-00004C090000}"/>
    <cellStyle name="Normal 3 8" xfId="2383" xr:uid="{00000000-0005-0000-0000-00004D090000}"/>
    <cellStyle name="Normal 3 8 2" xfId="2384" xr:uid="{00000000-0005-0000-0000-00004E090000}"/>
    <cellStyle name="Normal 3 9" xfId="2385" xr:uid="{00000000-0005-0000-0000-00004F090000}"/>
    <cellStyle name="Normal 3_Comp_aut" xfId="2386" xr:uid="{00000000-0005-0000-0000-000050090000}"/>
    <cellStyle name="Normal 30" xfId="2387" xr:uid="{00000000-0005-0000-0000-000051090000}"/>
    <cellStyle name="Normal 30 2" xfId="2388" xr:uid="{00000000-0005-0000-0000-000052090000}"/>
    <cellStyle name="Normal 30 3" xfId="2389" xr:uid="{00000000-0005-0000-0000-000053090000}"/>
    <cellStyle name="Normal 31" xfId="2390" xr:uid="{00000000-0005-0000-0000-000054090000}"/>
    <cellStyle name="Normal 31 2" xfId="2391" xr:uid="{00000000-0005-0000-0000-000055090000}"/>
    <cellStyle name="Normal 31 2 2" xfId="2392" xr:uid="{00000000-0005-0000-0000-000056090000}"/>
    <cellStyle name="Normal 31 3" xfId="2393" xr:uid="{00000000-0005-0000-0000-000057090000}"/>
    <cellStyle name="Normal 32" xfId="2394" xr:uid="{00000000-0005-0000-0000-000058090000}"/>
    <cellStyle name="Normal 32 10" xfId="2395" xr:uid="{00000000-0005-0000-0000-000059090000}"/>
    <cellStyle name="Normal 32 11" xfId="2396" xr:uid="{00000000-0005-0000-0000-00005A090000}"/>
    <cellStyle name="Normal 32 2" xfId="2397" xr:uid="{00000000-0005-0000-0000-00005B090000}"/>
    <cellStyle name="Normal 32 3" xfId="2398" xr:uid="{00000000-0005-0000-0000-00005C090000}"/>
    <cellStyle name="Normal 32 4" xfId="2399" xr:uid="{00000000-0005-0000-0000-00005D090000}"/>
    <cellStyle name="Normal 32 5" xfId="2400" xr:uid="{00000000-0005-0000-0000-00005E090000}"/>
    <cellStyle name="Normal 32 6" xfId="2401" xr:uid="{00000000-0005-0000-0000-00005F090000}"/>
    <cellStyle name="Normal 32 7" xfId="2402" xr:uid="{00000000-0005-0000-0000-000060090000}"/>
    <cellStyle name="Normal 32 8" xfId="2403" xr:uid="{00000000-0005-0000-0000-000061090000}"/>
    <cellStyle name="Normal 32 9" xfId="2404" xr:uid="{00000000-0005-0000-0000-000062090000}"/>
    <cellStyle name="Normal 32_Readme" xfId="2405" xr:uid="{00000000-0005-0000-0000-000063090000}"/>
    <cellStyle name="Normal 33" xfId="2406" xr:uid="{00000000-0005-0000-0000-000064090000}"/>
    <cellStyle name="Normal 33 2" xfId="2407" xr:uid="{00000000-0005-0000-0000-000065090000}"/>
    <cellStyle name="Normal 33 2 2" xfId="2408" xr:uid="{00000000-0005-0000-0000-000066090000}"/>
    <cellStyle name="Normal 33 3" xfId="2409" xr:uid="{00000000-0005-0000-0000-000067090000}"/>
    <cellStyle name="Normal 33 3 2" xfId="2410" xr:uid="{00000000-0005-0000-0000-000068090000}"/>
    <cellStyle name="Normal 34" xfId="2411" xr:uid="{00000000-0005-0000-0000-000069090000}"/>
    <cellStyle name="Normal 34 2" xfId="2412" xr:uid="{00000000-0005-0000-0000-00006A090000}"/>
    <cellStyle name="Normal 35" xfId="2413" xr:uid="{00000000-0005-0000-0000-00006B090000}"/>
    <cellStyle name="Normal 35 2" xfId="2414" xr:uid="{00000000-0005-0000-0000-00006C090000}"/>
    <cellStyle name="Normal 36" xfId="2415" xr:uid="{00000000-0005-0000-0000-00006D090000}"/>
    <cellStyle name="Normal 36 10" xfId="2416" xr:uid="{00000000-0005-0000-0000-00006E090000}"/>
    <cellStyle name="Normal 36 11" xfId="2417" xr:uid="{00000000-0005-0000-0000-00006F090000}"/>
    <cellStyle name="Normal 36 2" xfId="2418" xr:uid="{00000000-0005-0000-0000-000070090000}"/>
    <cellStyle name="Normal 36 3" xfId="2419" xr:uid="{00000000-0005-0000-0000-000071090000}"/>
    <cellStyle name="Normal 36 4" xfId="2420" xr:uid="{00000000-0005-0000-0000-000072090000}"/>
    <cellStyle name="Normal 36 5" xfId="2421" xr:uid="{00000000-0005-0000-0000-000073090000}"/>
    <cellStyle name="Normal 36 6" xfId="2422" xr:uid="{00000000-0005-0000-0000-000074090000}"/>
    <cellStyle name="Normal 36 7" xfId="2423" xr:uid="{00000000-0005-0000-0000-000075090000}"/>
    <cellStyle name="Normal 36 8" xfId="2424" xr:uid="{00000000-0005-0000-0000-000076090000}"/>
    <cellStyle name="Normal 36 9" xfId="2425" xr:uid="{00000000-0005-0000-0000-000077090000}"/>
    <cellStyle name="Normal 37" xfId="2426" xr:uid="{00000000-0005-0000-0000-000078090000}"/>
    <cellStyle name="Normal 37 2" xfId="2427" xr:uid="{00000000-0005-0000-0000-000079090000}"/>
    <cellStyle name="Normal 37 3" xfId="2428" xr:uid="{00000000-0005-0000-0000-00007A090000}"/>
    <cellStyle name="Normal 38" xfId="2429" xr:uid="{00000000-0005-0000-0000-00007B090000}"/>
    <cellStyle name="Normal 38 2" xfId="2430" xr:uid="{00000000-0005-0000-0000-00007C090000}"/>
    <cellStyle name="Normal 39" xfId="2431" xr:uid="{00000000-0005-0000-0000-00007D090000}"/>
    <cellStyle name="Normal 39 2" xfId="2432" xr:uid="{00000000-0005-0000-0000-00007E090000}"/>
    <cellStyle name="Normal 4" xfId="2433" xr:uid="{00000000-0005-0000-0000-00007F090000}"/>
    <cellStyle name="Normal 4 10" xfId="2434" xr:uid="{00000000-0005-0000-0000-000080090000}"/>
    <cellStyle name="Normal 4 11" xfId="2435" xr:uid="{00000000-0005-0000-0000-000081090000}"/>
    <cellStyle name="Normal 4 12" xfId="2436" xr:uid="{00000000-0005-0000-0000-000082090000}"/>
    <cellStyle name="Normal 4 2" xfId="2437" xr:uid="{00000000-0005-0000-0000-000083090000}"/>
    <cellStyle name="Normal 4 2 2" xfId="2438" xr:uid="{00000000-0005-0000-0000-000084090000}"/>
    <cellStyle name="Normal 4 2 2 2" xfId="2439" xr:uid="{00000000-0005-0000-0000-000085090000}"/>
    <cellStyle name="Normal 4 2 2 3" xfId="2440" xr:uid="{00000000-0005-0000-0000-000086090000}"/>
    <cellStyle name="Normal 4 2 2 4" xfId="2441" xr:uid="{00000000-0005-0000-0000-000087090000}"/>
    <cellStyle name="Normal 4 2 2 5" xfId="2442" xr:uid="{00000000-0005-0000-0000-000088090000}"/>
    <cellStyle name="Normal 4 2 3" xfId="2443" xr:uid="{00000000-0005-0000-0000-000089090000}"/>
    <cellStyle name="Normal 4 2 4" xfId="2444" xr:uid="{00000000-0005-0000-0000-00008A090000}"/>
    <cellStyle name="Normal 4 2 5" xfId="2445" xr:uid="{00000000-0005-0000-0000-00008B090000}"/>
    <cellStyle name="Normal 4 3" xfId="2446" xr:uid="{00000000-0005-0000-0000-00008C090000}"/>
    <cellStyle name="Normal 4 4" xfId="2447" xr:uid="{00000000-0005-0000-0000-00008D090000}"/>
    <cellStyle name="Normal 4 5" xfId="2448" xr:uid="{00000000-0005-0000-0000-00008E090000}"/>
    <cellStyle name="Normal 4 5 2" xfId="2449" xr:uid="{00000000-0005-0000-0000-00008F090000}"/>
    <cellStyle name="Normal 4 5 3" xfId="2450" xr:uid="{00000000-0005-0000-0000-000090090000}"/>
    <cellStyle name="Normal 4 5 4" xfId="2451" xr:uid="{00000000-0005-0000-0000-000091090000}"/>
    <cellStyle name="Normal 4 6" xfId="2452" xr:uid="{00000000-0005-0000-0000-000092090000}"/>
    <cellStyle name="Normal 4 6 2" xfId="2453" xr:uid="{00000000-0005-0000-0000-000093090000}"/>
    <cellStyle name="Normal 4 7" xfId="2454" xr:uid="{00000000-0005-0000-0000-000094090000}"/>
    <cellStyle name="Normal 4 8" xfId="2455" xr:uid="{00000000-0005-0000-0000-000095090000}"/>
    <cellStyle name="Normal 4 9" xfId="2456" xr:uid="{00000000-0005-0000-0000-000096090000}"/>
    <cellStyle name="Normal 4_Comp_aut" xfId="2457" xr:uid="{00000000-0005-0000-0000-000097090000}"/>
    <cellStyle name="Normal 40" xfId="2458" xr:uid="{00000000-0005-0000-0000-000098090000}"/>
    <cellStyle name="Normal 41" xfId="2459" xr:uid="{00000000-0005-0000-0000-000099090000}"/>
    <cellStyle name="Normal 41 2" xfId="2460" xr:uid="{00000000-0005-0000-0000-00009A090000}"/>
    <cellStyle name="Normal 41 3" xfId="2461" xr:uid="{00000000-0005-0000-0000-00009B090000}"/>
    <cellStyle name="Normal 41 4" xfId="2462" xr:uid="{00000000-0005-0000-0000-00009C090000}"/>
    <cellStyle name="Normal 41 5" xfId="2463" xr:uid="{00000000-0005-0000-0000-00009D090000}"/>
    <cellStyle name="Normal 41 6" xfId="2464" xr:uid="{00000000-0005-0000-0000-00009E090000}"/>
    <cellStyle name="Normal 41 7" xfId="2465" xr:uid="{00000000-0005-0000-0000-00009F090000}"/>
    <cellStyle name="Normal 41 8" xfId="2466" xr:uid="{00000000-0005-0000-0000-0000A0090000}"/>
    <cellStyle name="Normal 42" xfId="2467" xr:uid="{00000000-0005-0000-0000-0000A1090000}"/>
    <cellStyle name="Normal 43" xfId="2468" xr:uid="{00000000-0005-0000-0000-0000A2090000}"/>
    <cellStyle name="Normal 44" xfId="2469" xr:uid="{00000000-0005-0000-0000-0000A3090000}"/>
    <cellStyle name="Normal 45" xfId="2470" xr:uid="{00000000-0005-0000-0000-0000A4090000}"/>
    <cellStyle name="Normal 45 2" xfId="2471" xr:uid="{00000000-0005-0000-0000-0000A5090000}"/>
    <cellStyle name="Normal 45 3" xfId="2472" xr:uid="{00000000-0005-0000-0000-0000A6090000}"/>
    <cellStyle name="Normal 45 4" xfId="2473" xr:uid="{00000000-0005-0000-0000-0000A7090000}"/>
    <cellStyle name="Normal 45 5" xfId="2474" xr:uid="{00000000-0005-0000-0000-0000A8090000}"/>
    <cellStyle name="Normal 45 6" xfId="2475" xr:uid="{00000000-0005-0000-0000-0000A9090000}"/>
    <cellStyle name="Normal 45 7" xfId="2476" xr:uid="{00000000-0005-0000-0000-0000AA090000}"/>
    <cellStyle name="Normal 46" xfId="2477" xr:uid="{00000000-0005-0000-0000-0000AB090000}"/>
    <cellStyle name="Normal 46 2" xfId="2478" xr:uid="{00000000-0005-0000-0000-0000AC090000}"/>
    <cellStyle name="Normal 46 3" xfId="2479" xr:uid="{00000000-0005-0000-0000-0000AD090000}"/>
    <cellStyle name="Normal 46 4" xfId="2480" xr:uid="{00000000-0005-0000-0000-0000AE090000}"/>
    <cellStyle name="Normal 46 5" xfId="2481" xr:uid="{00000000-0005-0000-0000-0000AF090000}"/>
    <cellStyle name="Normal 46 6" xfId="2482" xr:uid="{00000000-0005-0000-0000-0000B0090000}"/>
    <cellStyle name="Normal 46 7" xfId="2483" xr:uid="{00000000-0005-0000-0000-0000B1090000}"/>
    <cellStyle name="Normal 47" xfId="2484" xr:uid="{00000000-0005-0000-0000-0000B2090000}"/>
    <cellStyle name="Normal 47 2" xfId="2485" xr:uid="{00000000-0005-0000-0000-0000B3090000}"/>
    <cellStyle name="Normal 47 2 2" xfId="2486" xr:uid="{00000000-0005-0000-0000-0000B4090000}"/>
    <cellStyle name="Normal 47 2 3" xfId="2487" xr:uid="{00000000-0005-0000-0000-0000B5090000}"/>
    <cellStyle name="Normal 47 2 4" xfId="2488" xr:uid="{00000000-0005-0000-0000-0000B6090000}"/>
    <cellStyle name="Normal 47 2 5" xfId="2489" xr:uid="{00000000-0005-0000-0000-0000B7090000}"/>
    <cellStyle name="Normal 47 3" xfId="2490" xr:uid="{00000000-0005-0000-0000-0000B8090000}"/>
    <cellStyle name="Normal 47 3 2" xfId="2491" xr:uid="{00000000-0005-0000-0000-0000B9090000}"/>
    <cellStyle name="Normal 47 3 3" xfId="2492" xr:uid="{00000000-0005-0000-0000-0000BA090000}"/>
    <cellStyle name="Normal 47 3 4" xfId="2493" xr:uid="{00000000-0005-0000-0000-0000BB090000}"/>
    <cellStyle name="Normal 47 3 5" xfId="2494" xr:uid="{00000000-0005-0000-0000-0000BC090000}"/>
    <cellStyle name="Normal 47 4" xfId="2495" xr:uid="{00000000-0005-0000-0000-0000BD090000}"/>
    <cellStyle name="Normal 47 4 2" xfId="2496" xr:uid="{00000000-0005-0000-0000-0000BE090000}"/>
    <cellStyle name="Normal 47 4 3" xfId="2497" xr:uid="{00000000-0005-0000-0000-0000BF090000}"/>
    <cellStyle name="Normal 47 4 4" xfId="2498" xr:uid="{00000000-0005-0000-0000-0000C0090000}"/>
    <cellStyle name="Normal 47 4 5" xfId="2499" xr:uid="{00000000-0005-0000-0000-0000C1090000}"/>
    <cellStyle name="Normal 47 5" xfId="2500" xr:uid="{00000000-0005-0000-0000-0000C2090000}"/>
    <cellStyle name="Normal 47 5 2" xfId="2501" xr:uid="{00000000-0005-0000-0000-0000C3090000}"/>
    <cellStyle name="Normal 47 5 3" xfId="2502" xr:uid="{00000000-0005-0000-0000-0000C4090000}"/>
    <cellStyle name="Normal 47 5 4" xfId="2503" xr:uid="{00000000-0005-0000-0000-0000C5090000}"/>
    <cellStyle name="Normal 47 5 5" xfId="2504" xr:uid="{00000000-0005-0000-0000-0000C6090000}"/>
    <cellStyle name="Normal 47 6" xfId="2505" xr:uid="{00000000-0005-0000-0000-0000C7090000}"/>
    <cellStyle name="Normal 47 6 2" xfId="2506" xr:uid="{00000000-0005-0000-0000-0000C8090000}"/>
    <cellStyle name="Normal 47 6 3" xfId="2507" xr:uid="{00000000-0005-0000-0000-0000C9090000}"/>
    <cellStyle name="Normal 47 6 4" xfId="2508" xr:uid="{00000000-0005-0000-0000-0000CA090000}"/>
    <cellStyle name="Normal 47 6 5" xfId="2509" xr:uid="{00000000-0005-0000-0000-0000CB090000}"/>
    <cellStyle name="Normal 48" xfId="2510" xr:uid="{00000000-0005-0000-0000-0000CC090000}"/>
    <cellStyle name="Normal 48 2" xfId="2511" xr:uid="{00000000-0005-0000-0000-0000CD090000}"/>
    <cellStyle name="Normal 48 3" xfId="2512" xr:uid="{00000000-0005-0000-0000-0000CE090000}"/>
    <cellStyle name="Normal 48 4" xfId="2513" xr:uid="{00000000-0005-0000-0000-0000CF090000}"/>
    <cellStyle name="Normal 48 5" xfId="2514" xr:uid="{00000000-0005-0000-0000-0000D0090000}"/>
    <cellStyle name="Normal 48 6" xfId="2515" xr:uid="{00000000-0005-0000-0000-0000D1090000}"/>
    <cellStyle name="Normal 48 7" xfId="2516" xr:uid="{00000000-0005-0000-0000-0000D2090000}"/>
    <cellStyle name="Normal 49" xfId="2517" xr:uid="{00000000-0005-0000-0000-0000D3090000}"/>
    <cellStyle name="Normal 49 2" xfId="2518" xr:uid="{00000000-0005-0000-0000-0000D4090000}"/>
    <cellStyle name="Normal 49 3" xfId="2519" xr:uid="{00000000-0005-0000-0000-0000D5090000}"/>
    <cellStyle name="Normal 49 4" xfId="2520" xr:uid="{00000000-0005-0000-0000-0000D6090000}"/>
    <cellStyle name="Normal 49 5" xfId="2521" xr:uid="{00000000-0005-0000-0000-0000D7090000}"/>
    <cellStyle name="Normal 49 6" xfId="2522" xr:uid="{00000000-0005-0000-0000-0000D8090000}"/>
    <cellStyle name="Normal 49 7" xfId="2523" xr:uid="{00000000-0005-0000-0000-0000D9090000}"/>
    <cellStyle name="Normal 5" xfId="2524" xr:uid="{00000000-0005-0000-0000-0000DA090000}"/>
    <cellStyle name="Normal 5 10" xfId="2525" xr:uid="{00000000-0005-0000-0000-0000DB090000}"/>
    <cellStyle name="Normal 5 11" xfId="2526" xr:uid="{00000000-0005-0000-0000-0000DC090000}"/>
    <cellStyle name="Normal 5 12" xfId="2527" xr:uid="{00000000-0005-0000-0000-0000DD090000}"/>
    <cellStyle name="Normal 5 2" xfId="2528" xr:uid="{00000000-0005-0000-0000-0000DE090000}"/>
    <cellStyle name="Normal 5 2 2" xfId="2529" xr:uid="{00000000-0005-0000-0000-0000DF090000}"/>
    <cellStyle name="Normal 5 2 2 2" xfId="2530" xr:uid="{00000000-0005-0000-0000-0000E0090000}"/>
    <cellStyle name="Normal 5 2 2 3" xfId="2531" xr:uid="{00000000-0005-0000-0000-0000E1090000}"/>
    <cellStyle name="Normal 5 2 2 4" xfId="2532" xr:uid="{00000000-0005-0000-0000-0000E2090000}"/>
    <cellStyle name="Normal 5 2 2 5" xfId="2533" xr:uid="{00000000-0005-0000-0000-0000E3090000}"/>
    <cellStyle name="Normal 5 2 3" xfId="2534" xr:uid="{00000000-0005-0000-0000-0000E4090000}"/>
    <cellStyle name="Normal 5 2 4" xfId="2535" xr:uid="{00000000-0005-0000-0000-0000E5090000}"/>
    <cellStyle name="Normal 5 2 5" xfId="2536" xr:uid="{00000000-0005-0000-0000-0000E6090000}"/>
    <cellStyle name="Normal 5 3" xfId="2537" xr:uid="{00000000-0005-0000-0000-0000E7090000}"/>
    <cellStyle name="Normal 5 3 2" xfId="2538" xr:uid="{00000000-0005-0000-0000-0000E8090000}"/>
    <cellStyle name="Normal 5 4" xfId="2539" xr:uid="{00000000-0005-0000-0000-0000E9090000}"/>
    <cellStyle name="Normal 5 5" xfId="2540" xr:uid="{00000000-0005-0000-0000-0000EA090000}"/>
    <cellStyle name="Normal 5 5 2" xfId="2541" xr:uid="{00000000-0005-0000-0000-0000EB090000}"/>
    <cellStyle name="Normal 5 6" xfId="2542" xr:uid="{00000000-0005-0000-0000-0000EC090000}"/>
    <cellStyle name="Normal 5 7" xfId="2543" xr:uid="{00000000-0005-0000-0000-0000ED090000}"/>
    <cellStyle name="Normal 5 8" xfId="2544" xr:uid="{00000000-0005-0000-0000-0000EE090000}"/>
    <cellStyle name="Normal 5 9" xfId="2545" xr:uid="{00000000-0005-0000-0000-0000EF090000}"/>
    <cellStyle name="Normal 50" xfId="2546" xr:uid="{00000000-0005-0000-0000-0000F0090000}"/>
    <cellStyle name="Normal 50 2" xfId="2547" xr:uid="{00000000-0005-0000-0000-0000F1090000}"/>
    <cellStyle name="Normal 50 3" xfId="2548" xr:uid="{00000000-0005-0000-0000-0000F2090000}"/>
    <cellStyle name="Normal 50 4" xfId="2549" xr:uid="{00000000-0005-0000-0000-0000F3090000}"/>
    <cellStyle name="Normal 50 5" xfId="2550" xr:uid="{00000000-0005-0000-0000-0000F4090000}"/>
    <cellStyle name="Normal 50 6" xfId="2551" xr:uid="{00000000-0005-0000-0000-0000F5090000}"/>
    <cellStyle name="Normal 50 7" xfId="2552" xr:uid="{00000000-0005-0000-0000-0000F6090000}"/>
    <cellStyle name="Normal 51" xfId="2553" xr:uid="{00000000-0005-0000-0000-0000F7090000}"/>
    <cellStyle name="Normal 51 2" xfId="2554" xr:uid="{00000000-0005-0000-0000-0000F8090000}"/>
    <cellStyle name="Normal 51 3" xfId="2555" xr:uid="{00000000-0005-0000-0000-0000F9090000}"/>
    <cellStyle name="Normal 51 4" xfId="2556" xr:uid="{00000000-0005-0000-0000-0000FA090000}"/>
    <cellStyle name="Normal 51 5" xfId="2557" xr:uid="{00000000-0005-0000-0000-0000FB090000}"/>
    <cellStyle name="Normal 51 6" xfId="2558" xr:uid="{00000000-0005-0000-0000-0000FC090000}"/>
    <cellStyle name="Normal 51 7" xfId="2559" xr:uid="{00000000-0005-0000-0000-0000FD090000}"/>
    <cellStyle name="Normal 52" xfId="2560" xr:uid="{00000000-0005-0000-0000-0000FE090000}"/>
    <cellStyle name="Normal 52 2" xfId="2561" xr:uid="{00000000-0005-0000-0000-0000FF090000}"/>
    <cellStyle name="Normal 52 3" xfId="2562" xr:uid="{00000000-0005-0000-0000-0000000A0000}"/>
    <cellStyle name="Normal 52 4" xfId="2563" xr:uid="{00000000-0005-0000-0000-0000010A0000}"/>
    <cellStyle name="Normal 52 5" xfId="2564" xr:uid="{00000000-0005-0000-0000-0000020A0000}"/>
    <cellStyle name="Normal 52 6" xfId="2565" xr:uid="{00000000-0005-0000-0000-0000030A0000}"/>
    <cellStyle name="Normal 52 7" xfId="2566" xr:uid="{00000000-0005-0000-0000-0000040A0000}"/>
    <cellStyle name="Normal 53" xfId="2567" xr:uid="{00000000-0005-0000-0000-0000050A0000}"/>
    <cellStyle name="Normal 53 2" xfId="2568" xr:uid="{00000000-0005-0000-0000-0000060A0000}"/>
    <cellStyle name="Normal 53 3" xfId="2569" xr:uid="{00000000-0005-0000-0000-0000070A0000}"/>
    <cellStyle name="Normal 53 4" xfId="2570" xr:uid="{00000000-0005-0000-0000-0000080A0000}"/>
    <cellStyle name="Normal 53 5" xfId="2571" xr:uid="{00000000-0005-0000-0000-0000090A0000}"/>
    <cellStyle name="Normal 53 6" xfId="2572" xr:uid="{00000000-0005-0000-0000-00000A0A0000}"/>
    <cellStyle name="Normal 53 7" xfId="2573" xr:uid="{00000000-0005-0000-0000-00000B0A0000}"/>
    <cellStyle name="Normal 54" xfId="2574" xr:uid="{00000000-0005-0000-0000-00000C0A0000}"/>
    <cellStyle name="Normal 55" xfId="2575" xr:uid="{00000000-0005-0000-0000-00000D0A0000}"/>
    <cellStyle name="Normal 56" xfId="2576" xr:uid="{00000000-0005-0000-0000-00000E0A0000}"/>
    <cellStyle name="Normal 57" xfId="2577" xr:uid="{00000000-0005-0000-0000-00000F0A0000}"/>
    <cellStyle name="Normal 58" xfId="2578" xr:uid="{00000000-0005-0000-0000-0000100A0000}"/>
    <cellStyle name="Normal 59" xfId="2579" xr:uid="{00000000-0005-0000-0000-0000110A0000}"/>
    <cellStyle name="Normal 59 2" xfId="2580" xr:uid="{00000000-0005-0000-0000-0000120A0000}"/>
    <cellStyle name="Normal 6" xfId="2581" xr:uid="{00000000-0005-0000-0000-0000130A0000}"/>
    <cellStyle name="Normal 6 10" xfId="2582" xr:uid="{00000000-0005-0000-0000-0000140A0000}"/>
    <cellStyle name="Normal 6 11" xfId="2583" xr:uid="{00000000-0005-0000-0000-0000150A0000}"/>
    <cellStyle name="Normal 6 12" xfId="2584" xr:uid="{00000000-0005-0000-0000-0000160A0000}"/>
    <cellStyle name="Normal 6 2" xfId="2585" xr:uid="{00000000-0005-0000-0000-0000170A0000}"/>
    <cellStyle name="Normal 6 2 2" xfId="2586" xr:uid="{00000000-0005-0000-0000-0000180A0000}"/>
    <cellStyle name="Normal 6 2 2 2" xfId="2587" xr:uid="{00000000-0005-0000-0000-0000190A0000}"/>
    <cellStyle name="Normal 6 2 2 3" xfId="2588" xr:uid="{00000000-0005-0000-0000-00001A0A0000}"/>
    <cellStyle name="Normal 6 2 2 4" xfId="2589" xr:uid="{00000000-0005-0000-0000-00001B0A0000}"/>
    <cellStyle name="Normal 6 2 2 5" xfId="2590" xr:uid="{00000000-0005-0000-0000-00001C0A0000}"/>
    <cellStyle name="Normal 6 2 3" xfId="2591" xr:uid="{00000000-0005-0000-0000-00001D0A0000}"/>
    <cellStyle name="Normal 6 2 4" xfId="2592" xr:uid="{00000000-0005-0000-0000-00001E0A0000}"/>
    <cellStyle name="Normal 6 2 5" xfId="2593" xr:uid="{00000000-0005-0000-0000-00001F0A0000}"/>
    <cellStyle name="Normal 6 3" xfId="2594" xr:uid="{00000000-0005-0000-0000-0000200A0000}"/>
    <cellStyle name="Normal 6 3 2" xfId="2595" xr:uid="{00000000-0005-0000-0000-0000210A0000}"/>
    <cellStyle name="Normal 6 3 3" xfId="2596" xr:uid="{00000000-0005-0000-0000-0000220A0000}"/>
    <cellStyle name="Normal 6 3 4" xfId="2597" xr:uid="{00000000-0005-0000-0000-0000230A0000}"/>
    <cellStyle name="Normal 6 4" xfId="2598" xr:uid="{00000000-0005-0000-0000-0000240A0000}"/>
    <cellStyle name="Normal 6 5" xfId="2599" xr:uid="{00000000-0005-0000-0000-0000250A0000}"/>
    <cellStyle name="Normal 6 6" xfId="2600" xr:uid="{00000000-0005-0000-0000-0000260A0000}"/>
    <cellStyle name="Normal 6 7" xfId="2601" xr:uid="{00000000-0005-0000-0000-0000270A0000}"/>
    <cellStyle name="Normal 6 8" xfId="2602" xr:uid="{00000000-0005-0000-0000-0000280A0000}"/>
    <cellStyle name="Normal 6 9" xfId="2603" xr:uid="{00000000-0005-0000-0000-0000290A0000}"/>
    <cellStyle name="Normal 60" xfId="2604" xr:uid="{00000000-0005-0000-0000-00002A0A0000}"/>
    <cellStyle name="Normal 60 2" xfId="2605" xr:uid="{00000000-0005-0000-0000-00002B0A0000}"/>
    <cellStyle name="Normal 60 3" xfId="2606" xr:uid="{00000000-0005-0000-0000-00002C0A0000}"/>
    <cellStyle name="Normal 60 4" xfId="2607" xr:uid="{00000000-0005-0000-0000-00002D0A0000}"/>
    <cellStyle name="Normal 60 5" xfId="2608" xr:uid="{00000000-0005-0000-0000-00002E0A0000}"/>
    <cellStyle name="Normal 61" xfId="2609" xr:uid="{00000000-0005-0000-0000-00002F0A0000}"/>
    <cellStyle name="Normal 62" xfId="2610" xr:uid="{00000000-0005-0000-0000-0000300A0000}"/>
    <cellStyle name="Normal 62 2" xfId="2611" xr:uid="{00000000-0005-0000-0000-0000310A0000}"/>
    <cellStyle name="Normal 62 3" xfId="2612" xr:uid="{00000000-0005-0000-0000-0000320A0000}"/>
    <cellStyle name="Normal 62 4" xfId="2613" xr:uid="{00000000-0005-0000-0000-0000330A0000}"/>
    <cellStyle name="Normal 62 5" xfId="2614" xr:uid="{00000000-0005-0000-0000-0000340A0000}"/>
    <cellStyle name="Normal 63" xfId="2615" xr:uid="{00000000-0005-0000-0000-0000350A0000}"/>
    <cellStyle name="Normal 63 2" xfId="2616" xr:uid="{00000000-0005-0000-0000-0000360A0000}"/>
    <cellStyle name="Normal 63 3" xfId="2617" xr:uid="{00000000-0005-0000-0000-0000370A0000}"/>
    <cellStyle name="Normal 63 4" xfId="2618" xr:uid="{00000000-0005-0000-0000-0000380A0000}"/>
    <cellStyle name="Normal 63 5" xfId="2619" xr:uid="{00000000-0005-0000-0000-0000390A0000}"/>
    <cellStyle name="Normal 64" xfId="2620" xr:uid="{00000000-0005-0000-0000-00003A0A0000}"/>
    <cellStyle name="Normal 64 2" xfId="2621" xr:uid="{00000000-0005-0000-0000-00003B0A0000}"/>
    <cellStyle name="Normal 64 3" xfId="2622" xr:uid="{00000000-0005-0000-0000-00003C0A0000}"/>
    <cellStyle name="Normal 64 4" xfId="2623" xr:uid="{00000000-0005-0000-0000-00003D0A0000}"/>
    <cellStyle name="Normal 64 5" xfId="2624" xr:uid="{00000000-0005-0000-0000-00003E0A0000}"/>
    <cellStyle name="Normal 65" xfId="2625" xr:uid="{00000000-0005-0000-0000-00003F0A0000}"/>
    <cellStyle name="Normal 65 2" xfId="2626" xr:uid="{00000000-0005-0000-0000-0000400A0000}"/>
    <cellStyle name="Normal 65 3" xfId="2627" xr:uid="{00000000-0005-0000-0000-0000410A0000}"/>
    <cellStyle name="Normal 65 4" xfId="2628" xr:uid="{00000000-0005-0000-0000-0000420A0000}"/>
    <cellStyle name="Normal 65 5" xfId="2629" xr:uid="{00000000-0005-0000-0000-0000430A0000}"/>
    <cellStyle name="Normal 66" xfId="2630" xr:uid="{00000000-0005-0000-0000-0000440A0000}"/>
    <cellStyle name="Normal 67" xfId="2631" xr:uid="{00000000-0005-0000-0000-0000450A0000}"/>
    <cellStyle name="Normal 68" xfId="2632" xr:uid="{00000000-0005-0000-0000-0000460A0000}"/>
    <cellStyle name="Normal 69" xfId="2633" xr:uid="{00000000-0005-0000-0000-0000470A0000}"/>
    <cellStyle name="Normal 7" xfId="2634" xr:uid="{00000000-0005-0000-0000-0000480A0000}"/>
    <cellStyle name="Normal 7 10" xfId="2635" xr:uid="{00000000-0005-0000-0000-0000490A0000}"/>
    <cellStyle name="Normal 7 11" xfId="2636" xr:uid="{00000000-0005-0000-0000-00004A0A0000}"/>
    <cellStyle name="Normal 7 12" xfId="2637" xr:uid="{00000000-0005-0000-0000-00004B0A0000}"/>
    <cellStyle name="Normal 7 2" xfId="2638" xr:uid="{00000000-0005-0000-0000-00004C0A0000}"/>
    <cellStyle name="Normal 7 2 2" xfId="2639" xr:uid="{00000000-0005-0000-0000-00004D0A0000}"/>
    <cellStyle name="Normal 7 2 2 2" xfId="2640" xr:uid="{00000000-0005-0000-0000-00004E0A0000}"/>
    <cellStyle name="Normal 7 2 2 3" xfId="2641" xr:uid="{00000000-0005-0000-0000-00004F0A0000}"/>
    <cellStyle name="Normal 7 2 2 4" xfId="2642" xr:uid="{00000000-0005-0000-0000-0000500A0000}"/>
    <cellStyle name="Normal 7 2 2 5" xfId="2643" xr:uid="{00000000-0005-0000-0000-0000510A0000}"/>
    <cellStyle name="Normal 7 2 3" xfId="2644" xr:uid="{00000000-0005-0000-0000-0000520A0000}"/>
    <cellStyle name="Normal 7 2 4" xfId="2645" xr:uid="{00000000-0005-0000-0000-0000530A0000}"/>
    <cellStyle name="Normal 7 2 5" xfId="2646" xr:uid="{00000000-0005-0000-0000-0000540A0000}"/>
    <cellStyle name="Normal 7 3" xfId="2647" xr:uid="{00000000-0005-0000-0000-0000550A0000}"/>
    <cellStyle name="Normal 7 4" xfId="2648" xr:uid="{00000000-0005-0000-0000-0000560A0000}"/>
    <cellStyle name="Normal 7 4 2" xfId="2649" xr:uid="{00000000-0005-0000-0000-0000570A0000}"/>
    <cellStyle name="Normal 7 5" xfId="2650" xr:uid="{00000000-0005-0000-0000-0000580A0000}"/>
    <cellStyle name="Normal 7 6" xfId="2651" xr:uid="{00000000-0005-0000-0000-0000590A0000}"/>
    <cellStyle name="Normal 7 7" xfId="2652" xr:uid="{00000000-0005-0000-0000-00005A0A0000}"/>
    <cellStyle name="Normal 7 8" xfId="2653" xr:uid="{00000000-0005-0000-0000-00005B0A0000}"/>
    <cellStyle name="Normal 7 9" xfId="2654" xr:uid="{00000000-0005-0000-0000-00005C0A0000}"/>
    <cellStyle name="Normal 70" xfId="2655" xr:uid="{00000000-0005-0000-0000-00005D0A0000}"/>
    <cellStyle name="Normal 71" xfId="2656" xr:uid="{00000000-0005-0000-0000-00005E0A0000}"/>
    <cellStyle name="Normal 8" xfId="2657" xr:uid="{00000000-0005-0000-0000-00005F0A0000}"/>
    <cellStyle name="Normal 8 10" xfId="2658" xr:uid="{00000000-0005-0000-0000-0000600A0000}"/>
    <cellStyle name="Normal 8 11" xfId="2659" xr:uid="{00000000-0005-0000-0000-0000610A0000}"/>
    <cellStyle name="Normal 8 12" xfId="2660" xr:uid="{00000000-0005-0000-0000-0000620A0000}"/>
    <cellStyle name="Normal 8 13" xfId="2661" xr:uid="{00000000-0005-0000-0000-0000630A0000}"/>
    <cellStyle name="Normal 8 14" xfId="2662" xr:uid="{00000000-0005-0000-0000-0000640A0000}"/>
    <cellStyle name="Normal 8 2" xfId="2663" xr:uid="{00000000-0005-0000-0000-0000650A0000}"/>
    <cellStyle name="Normal 8 2 2" xfId="2664" xr:uid="{00000000-0005-0000-0000-0000660A0000}"/>
    <cellStyle name="Normal 8 3" xfId="2665" xr:uid="{00000000-0005-0000-0000-0000670A0000}"/>
    <cellStyle name="Normal 8 4" xfId="2666" xr:uid="{00000000-0005-0000-0000-0000680A0000}"/>
    <cellStyle name="Normal 8 5" xfId="2667" xr:uid="{00000000-0005-0000-0000-0000690A0000}"/>
    <cellStyle name="Normal 8 6" xfId="2668" xr:uid="{00000000-0005-0000-0000-00006A0A0000}"/>
    <cellStyle name="Normal 8 7" xfId="2669" xr:uid="{00000000-0005-0000-0000-00006B0A0000}"/>
    <cellStyle name="Normal 8 8" xfId="2670" xr:uid="{00000000-0005-0000-0000-00006C0A0000}"/>
    <cellStyle name="Normal 8 9" xfId="2671" xr:uid="{00000000-0005-0000-0000-00006D0A0000}"/>
    <cellStyle name="Normal 8_Data request" xfId="2672" xr:uid="{00000000-0005-0000-0000-00006E0A0000}"/>
    <cellStyle name="Normal 9" xfId="2673" xr:uid="{00000000-0005-0000-0000-00006F0A0000}"/>
    <cellStyle name="Normal 9 10" xfId="2674" xr:uid="{00000000-0005-0000-0000-0000700A0000}"/>
    <cellStyle name="Normal 9 11" xfId="2675" xr:uid="{00000000-0005-0000-0000-0000710A0000}"/>
    <cellStyle name="Normal 9 12" xfId="2676" xr:uid="{00000000-0005-0000-0000-0000720A0000}"/>
    <cellStyle name="Normal 9 13" xfId="2677" xr:uid="{00000000-0005-0000-0000-0000730A0000}"/>
    <cellStyle name="Normal 9 14" xfId="2678" xr:uid="{00000000-0005-0000-0000-0000740A0000}"/>
    <cellStyle name="Normal 9 2" xfId="2679" xr:uid="{00000000-0005-0000-0000-0000750A0000}"/>
    <cellStyle name="Normal 9 2 2" xfId="2680" xr:uid="{00000000-0005-0000-0000-0000760A0000}"/>
    <cellStyle name="Normal 9 3" xfId="2681" xr:uid="{00000000-0005-0000-0000-0000770A0000}"/>
    <cellStyle name="Normal 9 4" xfId="2682" xr:uid="{00000000-0005-0000-0000-0000780A0000}"/>
    <cellStyle name="Normal 9 5" xfId="2683" xr:uid="{00000000-0005-0000-0000-0000790A0000}"/>
    <cellStyle name="Normal 9 6" xfId="2684" xr:uid="{00000000-0005-0000-0000-00007A0A0000}"/>
    <cellStyle name="Normal 9 7" xfId="2685" xr:uid="{00000000-0005-0000-0000-00007B0A0000}"/>
    <cellStyle name="Normal 9 8" xfId="2686" xr:uid="{00000000-0005-0000-0000-00007C0A0000}"/>
    <cellStyle name="Normal 9 9" xfId="2687" xr:uid="{00000000-0005-0000-0000-00007D0A0000}"/>
    <cellStyle name="Normal Table" xfId="2688" xr:uid="{00000000-0005-0000-0000-00007E0A0000}"/>
    <cellStyle name="Normal Table 2" xfId="2689" xr:uid="{00000000-0005-0000-0000-00007F0A0000}"/>
    <cellStyle name="Normal Table_WEOInput" xfId="2690" xr:uid="{00000000-0005-0000-0000-0000800A0000}"/>
    <cellStyle name="Normal, Of which" xfId="2691" xr:uid="{00000000-0005-0000-0000-0000810A0000}"/>
    <cellStyle name="Normál_10mell99" xfId="2692" xr:uid="{00000000-0005-0000-0000-0000820A0000}"/>
    <cellStyle name="Normal_Sheet2" xfId="3" xr:uid="{00000000-0005-0000-0000-0000830A0000}"/>
    <cellStyle name="Normal-blank" xfId="2693" xr:uid="{00000000-0005-0000-0000-0000840A0000}"/>
    <cellStyle name="Normal-bottom" xfId="2694" xr:uid="{00000000-0005-0000-0000-0000850A0000}"/>
    <cellStyle name="Normal-center" xfId="2695" xr:uid="{00000000-0005-0000-0000-0000860A0000}"/>
    <cellStyle name="Normal-droit" xfId="2696" xr:uid="{00000000-0005-0000-0000-0000870A0000}"/>
    <cellStyle name="Normal-droite" xfId="2697" xr:uid="{00000000-0005-0000-0000-0000880A0000}"/>
    <cellStyle name="Normale_employed-unemployed" xfId="2698" xr:uid="{00000000-0005-0000-0000-0000890A0000}"/>
    <cellStyle name="normální_FR NPCH-zari01" xfId="2699" xr:uid="{00000000-0005-0000-0000-00008A0A0000}"/>
    <cellStyle name="Normalny 2" xfId="2700" xr:uid="{00000000-0005-0000-0000-00008B0A0000}"/>
    <cellStyle name="Normalny 2 2" xfId="2701" xr:uid="{00000000-0005-0000-0000-00008C0A0000}"/>
    <cellStyle name="Normalny 2 3" xfId="2702" xr:uid="{00000000-0005-0000-0000-00008D0A0000}"/>
    <cellStyle name="Normalny 2 4" xfId="2703" xr:uid="{00000000-0005-0000-0000-00008E0A0000}"/>
    <cellStyle name="Normalny 2 5" xfId="2704" xr:uid="{00000000-0005-0000-0000-00008F0A0000}"/>
    <cellStyle name="Normalny 2 6" xfId="2705" xr:uid="{00000000-0005-0000-0000-0000900A0000}"/>
    <cellStyle name="Normalny 2 7" xfId="2706" xr:uid="{00000000-0005-0000-0000-0000910A0000}"/>
    <cellStyle name="Normalny 2_Prognoza_sektor_ESA_02.03_2011" xfId="2707" xr:uid="{00000000-0005-0000-0000-0000920A0000}"/>
    <cellStyle name="Normalny 3" xfId="2708" xr:uid="{00000000-0005-0000-0000-0000930A0000}"/>
    <cellStyle name="Normalny 3 2" xfId="2709" xr:uid="{00000000-0005-0000-0000-0000940A0000}"/>
    <cellStyle name="Normalny 3 3" xfId="2710" xr:uid="{00000000-0005-0000-0000-0000950A0000}"/>
    <cellStyle name="Normalny 3 4" xfId="2711" xr:uid="{00000000-0005-0000-0000-0000960A0000}"/>
    <cellStyle name="Normalny 3 5" xfId="2712" xr:uid="{00000000-0005-0000-0000-0000970A0000}"/>
    <cellStyle name="Normalny 3_Prognoza_sektor_ESA_02.03_2011" xfId="2713" xr:uid="{00000000-0005-0000-0000-0000980A0000}"/>
    <cellStyle name="Normalny 4" xfId="2714" xr:uid="{00000000-0005-0000-0000-0000990A0000}"/>
    <cellStyle name="Normalny 4 2" xfId="2715" xr:uid="{00000000-0005-0000-0000-00009A0A0000}"/>
    <cellStyle name="Normalny 4 3" xfId="2716" xr:uid="{00000000-0005-0000-0000-00009B0A0000}"/>
    <cellStyle name="Normalny 4_Prognoza_sektor_ESA_02.03_2011" xfId="2717" xr:uid="{00000000-0005-0000-0000-00009C0A0000}"/>
    <cellStyle name="Normalny 5" xfId="2718" xr:uid="{00000000-0005-0000-0000-00009D0A0000}"/>
    <cellStyle name="Normalny 7" xfId="2719" xr:uid="{00000000-0005-0000-0000-00009E0A0000}"/>
    <cellStyle name="Normalny 7 2" xfId="2720" xr:uid="{00000000-0005-0000-0000-00009F0A0000}"/>
    <cellStyle name="Normalny 7 3" xfId="2721" xr:uid="{00000000-0005-0000-0000-0000A00A0000}"/>
    <cellStyle name="Normalny 9" xfId="2722" xr:uid="{00000000-0005-0000-0000-0000A10A0000}"/>
    <cellStyle name="Normalny_13.Wynagrodzenia" xfId="2723" xr:uid="{00000000-0005-0000-0000-0000A20A0000}"/>
    <cellStyle name="Normal-top" xfId="2724" xr:uid="{00000000-0005-0000-0000-0000A30A0000}"/>
    <cellStyle name="Notas" xfId="2725" xr:uid="{00000000-0005-0000-0000-0000A40A0000}"/>
    <cellStyle name="Note 2" xfId="2726" xr:uid="{00000000-0005-0000-0000-0000A50A0000}"/>
    <cellStyle name="Note 2 2" xfId="2727" xr:uid="{00000000-0005-0000-0000-0000A60A0000}"/>
    <cellStyle name="Note 3" xfId="2728" xr:uid="{00000000-0005-0000-0000-0000A70A0000}"/>
    <cellStyle name="Note 4" xfId="2729" xr:uid="{00000000-0005-0000-0000-0000A80A0000}"/>
    <cellStyle name="Note 5" xfId="2730" xr:uid="{00000000-0005-0000-0000-0000A90A0000}"/>
    <cellStyle name="Note 9pt" xfId="2731" xr:uid="{00000000-0005-0000-0000-0000AA0A0000}"/>
    <cellStyle name="Note 9pt 2" xfId="2732" xr:uid="{00000000-0005-0000-0000-0000AB0A0000}"/>
    <cellStyle name="Note 9pt 3" xfId="2733" xr:uid="{00000000-0005-0000-0000-0000AC0A0000}"/>
    <cellStyle name="Notes" xfId="2734" xr:uid="{00000000-0005-0000-0000-0000AD0A0000}"/>
    <cellStyle name="Notes 2" xfId="2735" xr:uid="{00000000-0005-0000-0000-0000AE0A0000}"/>
    <cellStyle name="nplosion_borders" xfId="2736" xr:uid="{00000000-0005-0000-0000-0000AF0A0000}"/>
    <cellStyle name="number" xfId="2737" xr:uid="{00000000-0005-0000-0000-0000B00A0000}"/>
    <cellStyle name="number 2" xfId="2738" xr:uid="{00000000-0005-0000-0000-0000B10A0000}"/>
    <cellStyle name="number 3" xfId="2739" xr:uid="{00000000-0005-0000-0000-0000B20A0000}"/>
    <cellStyle name="Numbers(2)" xfId="2740" xr:uid="{00000000-0005-0000-0000-0000B30A0000}"/>
    <cellStyle name="Obično_ENG.30.04.2004" xfId="2741" xr:uid="{00000000-0005-0000-0000-0000B40A0000}"/>
    <cellStyle name="Obliczenia" xfId="2742" xr:uid="{00000000-0005-0000-0000-0000B50A0000}"/>
    <cellStyle name="Ôèíàíñîâûé_Tranche" xfId="2743" xr:uid="{00000000-0005-0000-0000-0000B60A0000}"/>
    <cellStyle name="Of which" xfId="2744" xr:uid="{00000000-0005-0000-0000-0000B70A0000}"/>
    <cellStyle name="ohneP" xfId="2745" xr:uid="{00000000-0005-0000-0000-0000B80A0000}"/>
    <cellStyle name="Output 2" xfId="2746" xr:uid="{00000000-0005-0000-0000-0000B90A0000}"/>
    <cellStyle name="Output 2 2" xfId="2747" xr:uid="{00000000-0005-0000-0000-0000BA0A0000}"/>
    <cellStyle name="Output 2 2 2" xfId="2748" xr:uid="{00000000-0005-0000-0000-0000BB0A0000}"/>
    <cellStyle name="Page Header" xfId="2749" xr:uid="{00000000-0005-0000-0000-0000BC0A0000}"/>
    <cellStyle name="Page Header 2" xfId="2750" xr:uid="{00000000-0005-0000-0000-0000BD0A0000}"/>
    <cellStyle name="Page Number" xfId="2751" xr:uid="{00000000-0005-0000-0000-0000BE0A0000}"/>
    <cellStyle name="Panel" xfId="2752" xr:uid="{00000000-0005-0000-0000-0000BF0A0000}"/>
    <cellStyle name="Panel with Subpanel" xfId="2753" xr:uid="{00000000-0005-0000-0000-0000C00A0000}"/>
    <cellStyle name="ParaBirimi [0]_2004_iller" xfId="2754" xr:uid="{00000000-0005-0000-0000-0000C10A0000}"/>
    <cellStyle name="ParaBirimi_2004_iller" xfId="2755" xr:uid="{00000000-0005-0000-0000-0000C20A0000}"/>
    <cellStyle name="Pénznem [0]_10mell99" xfId="2756" xr:uid="{00000000-0005-0000-0000-0000C30A0000}"/>
    <cellStyle name="Pénznem_10mell99" xfId="2757" xr:uid="{00000000-0005-0000-0000-0000C40A0000}"/>
    <cellStyle name="Percen - Style1" xfId="2758" xr:uid="{00000000-0005-0000-0000-0000C50A0000}"/>
    <cellStyle name="Percen - Style1 2" xfId="2759" xr:uid="{00000000-0005-0000-0000-0000C60A0000}"/>
    <cellStyle name="Percent" xfId="4" builtinId="5"/>
    <cellStyle name="Percent [0]" xfId="2760" xr:uid="{00000000-0005-0000-0000-0000C80A0000}"/>
    <cellStyle name="Percent [00]" xfId="2761" xr:uid="{00000000-0005-0000-0000-0000C90A0000}"/>
    <cellStyle name="Percent [2]" xfId="2762" xr:uid="{00000000-0005-0000-0000-0000CA0A0000}"/>
    <cellStyle name="Percent [2] 2" xfId="2763" xr:uid="{00000000-0005-0000-0000-0000CB0A0000}"/>
    <cellStyle name="Percent [2] 3" xfId="2764" xr:uid="{00000000-0005-0000-0000-0000CC0A0000}"/>
    <cellStyle name="Percent 10" xfId="2765" xr:uid="{00000000-0005-0000-0000-0000CD0A0000}"/>
    <cellStyle name="Percent 10 2" xfId="2766" xr:uid="{00000000-0005-0000-0000-0000CE0A0000}"/>
    <cellStyle name="Percent 11" xfId="2767" xr:uid="{00000000-0005-0000-0000-0000CF0A0000}"/>
    <cellStyle name="Percent 11 2" xfId="2768" xr:uid="{00000000-0005-0000-0000-0000D00A0000}"/>
    <cellStyle name="Percent 12" xfId="2769" xr:uid="{00000000-0005-0000-0000-0000D10A0000}"/>
    <cellStyle name="Percent 12 2" xfId="2770" xr:uid="{00000000-0005-0000-0000-0000D20A0000}"/>
    <cellStyle name="Percent 13" xfId="2771" xr:uid="{00000000-0005-0000-0000-0000D30A0000}"/>
    <cellStyle name="Percent 13 2" xfId="2772" xr:uid="{00000000-0005-0000-0000-0000D40A0000}"/>
    <cellStyle name="Percent 14" xfId="2773" xr:uid="{00000000-0005-0000-0000-0000D50A0000}"/>
    <cellStyle name="Percent 14 2" xfId="2774" xr:uid="{00000000-0005-0000-0000-0000D60A0000}"/>
    <cellStyle name="Percent 15" xfId="2775" xr:uid="{00000000-0005-0000-0000-0000D70A0000}"/>
    <cellStyle name="Percent 15 2" xfId="2776" xr:uid="{00000000-0005-0000-0000-0000D80A0000}"/>
    <cellStyle name="Percent 16" xfId="2777" xr:uid="{00000000-0005-0000-0000-0000D90A0000}"/>
    <cellStyle name="Percent 16 2" xfId="2778" xr:uid="{00000000-0005-0000-0000-0000DA0A0000}"/>
    <cellStyle name="Percent 17" xfId="2779" xr:uid="{00000000-0005-0000-0000-0000DB0A0000}"/>
    <cellStyle name="Percent 17 2" xfId="2780" xr:uid="{00000000-0005-0000-0000-0000DC0A0000}"/>
    <cellStyle name="Percent 18" xfId="2781" xr:uid="{00000000-0005-0000-0000-0000DD0A0000}"/>
    <cellStyle name="Percent 18 2" xfId="2782" xr:uid="{00000000-0005-0000-0000-0000DE0A0000}"/>
    <cellStyle name="Percent 19" xfId="2783" xr:uid="{00000000-0005-0000-0000-0000DF0A0000}"/>
    <cellStyle name="Percent 19 2" xfId="2784" xr:uid="{00000000-0005-0000-0000-0000E00A0000}"/>
    <cellStyle name="Percent 2" xfId="2785" xr:uid="{00000000-0005-0000-0000-0000E10A0000}"/>
    <cellStyle name="Percent 2 2" xfId="2786" xr:uid="{00000000-0005-0000-0000-0000E20A0000}"/>
    <cellStyle name="Percent 2 2 2" xfId="2787" xr:uid="{00000000-0005-0000-0000-0000E30A0000}"/>
    <cellStyle name="Percent 2 3" xfId="2788" xr:uid="{00000000-0005-0000-0000-0000E40A0000}"/>
    <cellStyle name="Percent 2 3 2" xfId="2789" xr:uid="{00000000-0005-0000-0000-0000E50A0000}"/>
    <cellStyle name="Percent 20" xfId="2790" xr:uid="{00000000-0005-0000-0000-0000E60A0000}"/>
    <cellStyle name="Percent 20 2" xfId="2791" xr:uid="{00000000-0005-0000-0000-0000E70A0000}"/>
    <cellStyle name="Percent 21" xfId="2792" xr:uid="{00000000-0005-0000-0000-0000E80A0000}"/>
    <cellStyle name="Percent 21 2" xfId="2793" xr:uid="{00000000-0005-0000-0000-0000E90A0000}"/>
    <cellStyle name="Percent 22" xfId="2794" xr:uid="{00000000-0005-0000-0000-0000EA0A0000}"/>
    <cellStyle name="Percent 22 2" xfId="2795" xr:uid="{00000000-0005-0000-0000-0000EB0A0000}"/>
    <cellStyle name="Percent 23" xfId="2796" xr:uid="{00000000-0005-0000-0000-0000EC0A0000}"/>
    <cellStyle name="Percent 23 2" xfId="2797" xr:uid="{00000000-0005-0000-0000-0000ED0A0000}"/>
    <cellStyle name="Percent 24" xfId="2798" xr:uid="{00000000-0005-0000-0000-0000EE0A0000}"/>
    <cellStyle name="Percent 24 2" xfId="2799" xr:uid="{00000000-0005-0000-0000-0000EF0A0000}"/>
    <cellStyle name="Percent 25" xfId="2800" xr:uid="{00000000-0005-0000-0000-0000F00A0000}"/>
    <cellStyle name="Percent 25 2" xfId="2801" xr:uid="{00000000-0005-0000-0000-0000F10A0000}"/>
    <cellStyle name="Percent 26" xfId="2802" xr:uid="{00000000-0005-0000-0000-0000F20A0000}"/>
    <cellStyle name="Percent 26 2" xfId="2803" xr:uid="{00000000-0005-0000-0000-0000F30A0000}"/>
    <cellStyle name="Percent 27" xfId="2804" xr:uid="{00000000-0005-0000-0000-0000F40A0000}"/>
    <cellStyle name="Percent 27 2" xfId="2805" xr:uid="{00000000-0005-0000-0000-0000F50A0000}"/>
    <cellStyle name="Percent 28" xfId="2806" xr:uid="{00000000-0005-0000-0000-0000F60A0000}"/>
    <cellStyle name="Percent 28 2" xfId="2807" xr:uid="{00000000-0005-0000-0000-0000F70A0000}"/>
    <cellStyle name="Percent 29" xfId="2808" xr:uid="{00000000-0005-0000-0000-0000F80A0000}"/>
    <cellStyle name="Percent 29 2" xfId="2809" xr:uid="{00000000-0005-0000-0000-0000F90A0000}"/>
    <cellStyle name="Percent 3" xfId="2810" xr:uid="{00000000-0005-0000-0000-0000FA0A0000}"/>
    <cellStyle name="Percent 3 2" xfId="2811" xr:uid="{00000000-0005-0000-0000-0000FB0A0000}"/>
    <cellStyle name="Percent 30" xfId="2812" xr:uid="{00000000-0005-0000-0000-0000FC0A0000}"/>
    <cellStyle name="Percent 30 2" xfId="2813" xr:uid="{00000000-0005-0000-0000-0000FD0A0000}"/>
    <cellStyle name="Percent 31" xfId="2814" xr:uid="{00000000-0005-0000-0000-0000FE0A0000}"/>
    <cellStyle name="Percent 31 2" xfId="2815" xr:uid="{00000000-0005-0000-0000-0000FF0A0000}"/>
    <cellStyle name="Percent 32" xfId="2816" xr:uid="{00000000-0005-0000-0000-0000000B0000}"/>
    <cellStyle name="Percent 32 2" xfId="2817" xr:uid="{00000000-0005-0000-0000-0000010B0000}"/>
    <cellStyle name="Percent 33" xfId="2818" xr:uid="{00000000-0005-0000-0000-0000020B0000}"/>
    <cellStyle name="Percent 33 2" xfId="2819" xr:uid="{00000000-0005-0000-0000-0000030B0000}"/>
    <cellStyle name="Percent 34" xfId="2820" xr:uid="{00000000-0005-0000-0000-0000040B0000}"/>
    <cellStyle name="Percent 34 2" xfId="2821" xr:uid="{00000000-0005-0000-0000-0000050B0000}"/>
    <cellStyle name="Percent 35" xfId="2822" xr:uid="{00000000-0005-0000-0000-0000060B0000}"/>
    <cellStyle name="Percent 4" xfId="2823" xr:uid="{00000000-0005-0000-0000-0000070B0000}"/>
    <cellStyle name="Percent 4 2" xfId="2824" xr:uid="{00000000-0005-0000-0000-0000080B0000}"/>
    <cellStyle name="Percent 5" xfId="2825" xr:uid="{00000000-0005-0000-0000-0000090B0000}"/>
    <cellStyle name="Percent 5 2" xfId="2826" xr:uid="{00000000-0005-0000-0000-00000A0B0000}"/>
    <cellStyle name="Percent 6" xfId="2827" xr:uid="{00000000-0005-0000-0000-00000B0B0000}"/>
    <cellStyle name="Percent 6 2" xfId="2828" xr:uid="{00000000-0005-0000-0000-00000C0B0000}"/>
    <cellStyle name="Percent 7" xfId="2829" xr:uid="{00000000-0005-0000-0000-00000D0B0000}"/>
    <cellStyle name="Percent 7 2" xfId="2830" xr:uid="{00000000-0005-0000-0000-00000E0B0000}"/>
    <cellStyle name="Percent 8" xfId="2831" xr:uid="{00000000-0005-0000-0000-00000F0B0000}"/>
    <cellStyle name="Percent 8 2" xfId="2832" xr:uid="{00000000-0005-0000-0000-0000100B0000}"/>
    <cellStyle name="Percent 8 3" xfId="2833" xr:uid="{00000000-0005-0000-0000-0000110B0000}"/>
    <cellStyle name="Percent 9" xfId="2834" xr:uid="{00000000-0005-0000-0000-0000120B0000}"/>
    <cellStyle name="Percent 9 2" xfId="2835" xr:uid="{00000000-0005-0000-0000-0000130B0000}"/>
    <cellStyle name="percentage difference" xfId="2836" xr:uid="{00000000-0005-0000-0000-0000140B0000}"/>
    <cellStyle name="percentage difference 2" xfId="2837" xr:uid="{00000000-0005-0000-0000-0000150B0000}"/>
    <cellStyle name="percentage difference 3" xfId="2838" xr:uid="{00000000-0005-0000-0000-0000160B0000}"/>
    <cellStyle name="percentage difference one decimal" xfId="2839" xr:uid="{00000000-0005-0000-0000-0000170B0000}"/>
    <cellStyle name="percentage difference one decimal 10" xfId="2840" xr:uid="{00000000-0005-0000-0000-0000180B0000}"/>
    <cellStyle name="percentage difference one decimal 11" xfId="2841" xr:uid="{00000000-0005-0000-0000-0000190B0000}"/>
    <cellStyle name="percentage difference one decimal 12" xfId="2842" xr:uid="{00000000-0005-0000-0000-00001A0B0000}"/>
    <cellStyle name="percentage difference one decimal 13" xfId="2843" xr:uid="{00000000-0005-0000-0000-00001B0B0000}"/>
    <cellStyle name="percentage difference one decimal 14" xfId="2844" xr:uid="{00000000-0005-0000-0000-00001C0B0000}"/>
    <cellStyle name="percentage difference one decimal 15" xfId="2845" xr:uid="{00000000-0005-0000-0000-00001D0B0000}"/>
    <cellStyle name="percentage difference one decimal 16" xfId="2846" xr:uid="{00000000-0005-0000-0000-00001E0B0000}"/>
    <cellStyle name="percentage difference one decimal 17" xfId="2847" xr:uid="{00000000-0005-0000-0000-00001F0B0000}"/>
    <cellStyle name="percentage difference one decimal 18" xfId="2848" xr:uid="{00000000-0005-0000-0000-0000200B0000}"/>
    <cellStyle name="percentage difference one decimal 19" xfId="2849" xr:uid="{00000000-0005-0000-0000-0000210B0000}"/>
    <cellStyle name="percentage difference one decimal 2" xfId="2850" xr:uid="{00000000-0005-0000-0000-0000220B0000}"/>
    <cellStyle name="percentage difference one decimal 20" xfId="2851" xr:uid="{00000000-0005-0000-0000-0000230B0000}"/>
    <cellStyle name="percentage difference one decimal 21" xfId="2852" xr:uid="{00000000-0005-0000-0000-0000240B0000}"/>
    <cellStyle name="percentage difference one decimal 22" xfId="2853" xr:uid="{00000000-0005-0000-0000-0000250B0000}"/>
    <cellStyle name="percentage difference one decimal 23" xfId="2854" xr:uid="{00000000-0005-0000-0000-0000260B0000}"/>
    <cellStyle name="percentage difference one decimal 24" xfId="2855" xr:uid="{00000000-0005-0000-0000-0000270B0000}"/>
    <cellStyle name="percentage difference one decimal 25" xfId="2856" xr:uid="{00000000-0005-0000-0000-0000280B0000}"/>
    <cellStyle name="percentage difference one decimal 26" xfId="2857" xr:uid="{00000000-0005-0000-0000-0000290B0000}"/>
    <cellStyle name="percentage difference one decimal 27" xfId="2858" xr:uid="{00000000-0005-0000-0000-00002A0B0000}"/>
    <cellStyle name="percentage difference one decimal 28" xfId="2859" xr:uid="{00000000-0005-0000-0000-00002B0B0000}"/>
    <cellStyle name="percentage difference one decimal 29" xfId="2860" xr:uid="{00000000-0005-0000-0000-00002C0B0000}"/>
    <cellStyle name="percentage difference one decimal 3" xfId="2861" xr:uid="{00000000-0005-0000-0000-00002D0B0000}"/>
    <cellStyle name="percentage difference one decimal 30" xfId="2862" xr:uid="{00000000-0005-0000-0000-00002E0B0000}"/>
    <cellStyle name="percentage difference one decimal 31" xfId="2863" xr:uid="{00000000-0005-0000-0000-00002F0B0000}"/>
    <cellStyle name="percentage difference one decimal 32" xfId="2864" xr:uid="{00000000-0005-0000-0000-0000300B0000}"/>
    <cellStyle name="percentage difference one decimal 33" xfId="2865" xr:uid="{00000000-0005-0000-0000-0000310B0000}"/>
    <cellStyle name="percentage difference one decimal 34" xfId="2866" xr:uid="{00000000-0005-0000-0000-0000320B0000}"/>
    <cellStyle name="percentage difference one decimal 35" xfId="2867" xr:uid="{00000000-0005-0000-0000-0000330B0000}"/>
    <cellStyle name="percentage difference one decimal 36" xfId="2868" xr:uid="{00000000-0005-0000-0000-0000340B0000}"/>
    <cellStyle name="percentage difference one decimal 37" xfId="2869" xr:uid="{00000000-0005-0000-0000-0000350B0000}"/>
    <cellStyle name="percentage difference one decimal 38" xfId="2870" xr:uid="{00000000-0005-0000-0000-0000360B0000}"/>
    <cellStyle name="percentage difference one decimal 39" xfId="2871" xr:uid="{00000000-0005-0000-0000-0000370B0000}"/>
    <cellStyle name="percentage difference one decimal 4" xfId="2872" xr:uid="{00000000-0005-0000-0000-0000380B0000}"/>
    <cellStyle name="percentage difference one decimal 40" xfId="2873" xr:uid="{00000000-0005-0000-0000-0000390B0000}"/>
    <cellStyle name="percentage difference one decimal 41" xfId="2874" xr:uid="{00000000-0005-0000-0000-00003A0B0000}"/>
    <cellStyle name="percentage difference one decimal 42" xfId="2875" xr:uid="{00000000-0005-0000-0000-00003B0B0000}"/>
    <cellStyle name="percentage difference one decimal 43" xfId="2876" xr:uid="{00000000-0005-0000-0000-00003C0B0000}"/>
    <cellStyle name="percentage difference one decimal 44" xfId="2877" xr:uid="{00000000-0005-0000-0000-00003D0B0000}"/>
    <cellStyle name="percentage difference one decimal 45" xfId="2878" xr:uid="{00000000-0005-0000-0000-00003E0B0000}"/>
    <cellStyle name="percentage difference one decimal 46" xfId="2879" xr:uid="{00000000-0005-0000-0000-00003F0B0000}"/>
    <cellStyle name="percentage difference one decimal 47" xfId="2880" xr:uid="{00000000-0005-0000-0000-0000400B0000}"/>
    <cellStyle name="percentage difference one decimal 5" xfId="2881" xr:uid="{00000000-0005-0000-0000-0000410B0000}"/>
    <cellStyle name="percentage difference one decimal 6" xfId="2882" xr:uid="{00000000-0005-0000-0000-0000420B0000}"/>
    <cellStyle name="percentage difference one decimal 7" xfId="2883" xr:uid="{00000000-0005-0000-0000-0000430B0000}"/>
    <cellStyle name="percentage difference one decimal 8" xfId="2884" xr:uid="{00000000-0005-0000-0000-0000440B0000}"/>
    <cellStyle name="percentage difference one decimal 9" xfId="2885" xr:uid="{00000000-0005-0000-0000-0000450B0000}"/>
    <cellStyle name="percentage difference zero decimal" xfId="2886" xr:uid="{00000000-0005-0000-0000-0000460B0000}"/>
    <cellStyle name="percentage difference zero decimal 10" xfId="2887" xr:uid="{00000000-0005-0000-0000-0000470B0000}"/>
    <cellStyle name="percentage difference zero decimal 11" xfId="2888" xr:uid="{00000000-0005-0000-0000-0000480B0000}"/>
    <cellStyle name="percentage difference zero decimal 12" xfId="2889" xr:uid="{00000000-0005-0000-0000-0000490B0000}"/>
    <cellStyle name="percentage difference zero decimal 13" xfId="2890" xr:uid="{00000000-0005-0000-0000-00004A0B0000}"/>
    <cellStyle name="percentage difference zero decimal 14" xfId="2891" xr:uid="{00000000-0005-0000-0000-00004B0B0000}"/>
    <cellStyle name="percentage difference zero decimal 15" xfId="2892" xr:uid="{00000000-0005-0000-0000-00004C0B0000}"/>
    <cellStyle name="percentage difference zero decimal 16" xfId="2893" xr:uid="{00000000-0005-0000-0000-00004D0B0000}"/>
    <cellStyle name="percentage difference zero decimal 17" xfId="2894" xr:uid="{00000000-0005-0000-0000-00004E0B0000}"/>
    <cellStyle name="percentage difference zero decimal 18" xfId="2895" xr:uid="{00000000-0005-0000-0000-00004F0B0000}"/>
    <cellStyle name="percentage difference zero decimal 19" xfId="2896" xr:uid="{00000000-0005-0000-0000-0000500B0000}"/>
    <cellStyle name="percentage difference zero decimal 2" xfId="2897" xr:uid="{00000000-0005-0000-0000-0000510B0000}"/>
    <cellStyle name="percentage difference zero decimal 20" xfId="2898" xr:uid="{00000000-0005-0000-0000-0000520B0000}"/>
    <cellStyle name="percentage difference zero decimal 21" xfId="2899" xr:uid="{00000000-0005-0000-0000-0000530B0000}"/>
    <cellStyle name="percentage difference zero decimal 22" xfId="2900" xr:uid="{00000000-0005-0000-0000-0000540B0000}"/>
    <cellStyle name="percentage difference zero decimal 23" xfId="2901" xr:uid="{00000000-0005-0000-0000-0000550B0000}"/>
    <cellStyle name="percentage difference zero decimal 24" xfId="2902" xr:uid="{00000000-0005-0000-0000-0000560B0000}"/>
    <cellStyle name="percentage difference zero decimal 25" xfId="2903" xr:uid="{00000000-0005-0000-0000-0000570B0000}"/>
    <cellStyle name="percentage difference zero decimal 26" xfId="2904" xr:uid="{00000000-0005-0000-0000-0000580B0000}"/>
    <cellStyle name="percentage difference zero decimal 27" xfId="2905" xr:uid="{00000000-0005-0000-0000-0000590B0000}"/>
    <cellStyle name="percentage difference zero decimal 28" xfId="2906" xr:uid="{00000000-0005-0000-0000-00005A0B0000}"/>
    <cellStyle name="percentage difference zero decimal 29" xfId="2907" xr:uid="{00000000-0005-0000-0000-00005B0B0000}"/>
    <cellStyle name="percentage difference zero decimal 3" xfId="2908" xr:uid="{00000000-0005-0000-0000-00005C0B0000}"/>
    <cellStyle name="percentage difference zero decimal 30" xfId="2909" xr:uid="{00000000-0005-0000-0000-00005D0B0000}"/>
    <cellStyle name="percentage difference zero decimal 31" xfId="2910" xr:uid="{00000000-0005-0000-0000-00005E0B0000}"/>
    <cellStyle name="percentage difference zero decimal 32" xfId="2911" xr:uid="{00000000-0005-0000-0000-00005F0B0000}"/>
    <cellStyle name="percentage difference zero decimal 33" xfId="2912" xr:uid="{00000000-0005-0000-0000-0000600B0000}"/>
    <cellStyle name="percentage difference zero decimal 34" xfId="2913" xr:uid="{00000000-0005-0000-0000-0000610B0000}"/>
    <cellStyle name="percentage difference zero decimal 35" xfId="2914" xr:uid="{00000000-0005-0000-0000-0000620B0000}"/>
    <cellStyle name="percentage difference zero decimal 36" xfId="2915" xr:uid="{00000000-0005-0000-0000-0000630B0000}"/>
    <cellStyle name="percentage difference zero decimal 37" xfId="2916" xr:uid="{00000000-0005-0000-0000-0000640B0000}"/>
    <cellStyle name="percentage difference zero decimal 38" xfId="2917" xr:uid="{00000000-0005-0000-0000-0000650B0000}"/>
    <cellStyle name="percentage difference zero decimal 39" xfId="2918" xr:uid="{00000000-0005-0000-0000-0000660B0000}"/>
    <cellStyle name="percentage difference zero decimal 4" xfId="2919" xr:uid="{00000000-0005-0000-0000-0000670B0000}"/>
    <cellStyle name="percentage difference zero decimal 40" xfId="2920" xr:uid="{00000000-0005-0000-0000-0000680B0000}"/>
    <cellStyle name="percentage difference zero decimal 41" xfId="2921" xr:uid="{00000000-0005-0000-0000-0000690B0000}"/>
    <cellStyle name="percentage difference zero decimal 42" xfId="2922" xr:uid="{00000000-0005-0000-0000-00006A0B0000}"/>
    <cellStyle name="percentage difference zero decimal 43" xfId="2923" xr:uid="{00000000-0005-0000-0000-00006B0B0000}"/>
    <cellStyle name="percentage difference zero decimal 44" xfId="2924" xr:uid="{00000000-0005-0000-0000-00006C0B0000}"/>
    <cellStyle name="percentage difference zero decimal 45" xfId="2925" xr:uid="{00000000-0005-0000-0000-00006D0B0000}"/>
    <cellStyle name="percentage difference zero decimal 46" xfId="2926" xr:uid="{00000000-0005-0000-0000-00006E0B0000}"/>
    <cellStyle name="percentage difference zero decimal 47" xfId="2927" xr:uid="{00000000-0005-0000-0000-00006F0B0000}"/>
    <cellStyle name="percentage difference zero decimal 5" xfId="2928" xr:uid="{00000000-0005-0000-0000-0000700B0000}"/>
    <cellStyle name="percentage difference zero decimal 6" xfId="2929" xr:uid="{00000000-0005-0000-0000-0000710B0000}"/>
    <cellStyle name="percentage difference zero decimal 7" xfId="2930" xr:uid="{00000000-0005-0000-0000-0000720B0000}"/>
    <cellStyle name="percentage difference zero decimal 8" xfId="2931" xr:uid="{00000000-0005-0000-0000-0000730B0000}"/>
    <cellStyle name="percentage difference zero decimal 9" xfId="2932" xr:uid="{00000000-0005-0000-0000-0000740B0000}"/>
    <cellStyle name="percentage difference_2005 June PPM Tables (corrections Sep 14 2005)" xfId="2933" xr:uid="{00000000-0005-0000-0000-0000750B0000}"/>
    <cellStyle name="Percentual" xfId="2934" xr:uid="{00000000-0005-0000-0000-0000760B0000}"/>
    <cellStyle name="Percentual 10" xfId="2935" xr:uid="{00000000-0005-0000-0000-0000770B0000}"/>
    <cellStyle name="Percentual 11" xfId="2936" xr:uid="{00000000-0005-0000-0000-0000780B0000}"/>
    <cellStyle name="Percentual 12" xfId="2937" xr:uid="{00000000-0005-0000-0000-0000790B0000}"/>
    <cellStyle name="Percentual 13" xfId="2938" xr:uid="{00000000-0005-0000-0000-00007A0B0000}"/>
    <cellStyle name="Percentual 14" xfId="2939" xr:uid="{00000000-0005-0000-0000-00007B0B0000}"/>
    <cellStyle name="Percentual 15" xfId="2940" xr:uid="{00000000-0005-0000-0000-00007C0B0000}"/>
    <cellStyle name="Percentual 16" xfId="2941" xr:uid="{00000000-0005-0000-0000-00007D0B0000}"/>
    <cellStyle name="Percentual 17" xfId="2942" xr:uid="{00000000-0005-0000-0000-00007E0B0000}"/>
    <cellStyle name="Percentual 18" xfId="2943" xr:uid="{00000000-0005-0000-0000-00007F0B0000}"/>
    <cellStyle name="Percentual 19" xfId="2944" xr:uid="{00000000-0005-0000-0000-0000800B0000}"/>
    <cellStyle name="Percentual 2" xfId="2945" xr:uid="{00000000-0005-0000-0000-0000810B0000}"/>
    <cellStyle name="Percentual 2 2" xfId="2946" xr:uid="{00000000-0005-0000-0000-0000820B0000}"/>
    <cellStyle name="Percentual 2 3" xfId="2947" xr:uid="{00000000-0005-0000-0000-0000830B0000}"/>
    <cellStyle name="Percentual 20" xfId="2948" xr:uid="{00000000-0005-0000-0000-0000840B0000}"/>
    <cellStyle name="Percentual 21" xfId="2949" xr:uid="{00000000-0005-0000-0000-0000850B0000}"/>
    <cellStyle name="Percentual 22" xfId="2950" xr:uid="{00000000-0005-0000-0000-0000860B0000}"/>
    <cellStyle name="Percentual 23" xfId="2951" xr:uid="{00000000-0005-0000-0000-0000870B0000}"/>
    <cellStyle name="Percentual 24" xfId="2952" xr:uid="{00000000-0005-0000-0000-0000880B0000}"/>
    <cellStyle name="Percentual 25" xfId="2953" xr:uid="{00000000-0005-0000-0000-0000890B0000}"/>
    <cellStyle name="Percentual 26" xfId="2954" xr:uid="{00000000-0005-0000-0000-00008A0B0000}"/>
    <cellStyle name="Percentual 27" xfId="2955" xr:uid="{00000000-0005-0000-0000-00008B0B0000}"/>
    <cellStyle name="Percentual 28" xfId="2956" xr:uid="{00000000-0005-0000-0000-00008C0B0000}"/>
    <cellStyle name="Percentual 29" xfId="2957" xr:uid="{00000000-0005-0000-0000-00008D0B0000}"/>
    <cellStyle name="Percentual 3" xfId="2958" xr:uid="{00000000-0005-0000-0000-00008E0B0000}"/>
    <cellStyle name="Percentual 30" xfId="2959" xr:uid="{00000000-0005-0000-0000-00008F0B0000}"/>
    <cellStyle name="Percentual 31" xfId="2960" xr:uid="{00000000-0005-0000-0000-0000900B0000}"/>
    <cellStyle name="Percentual 32" xfId="2961" xr:uid="{00000000-0005-0000-0000-0000910B0000}"/>
    <cellStyle name="Percentual 33" xfId="2962" xr:uid="{00000000-0005-0000-0000-0000920B0000}"/>
    <cellStyle name="Percentual 34" xfId="2963" xr:uid="{00000000-0005-0000-0000-0000930B0000}"/>
    <cellStyle name="Percentual 4" xfId="2964" xr:uid="{00000000-0005-0000-0000-0000940B0000}"/>
    <cellStyle name="Percentual 5" xfId="2965" xr:uid="{00000000-0005-0000-0000-0000950B0000}"/>
    <cellStyle name="Percentual 6" xfId="2966" xr:uid="{00000000-0005-0000-0000-0000960B0000}"/>
    <cellStyle name="Percentual 7" xfId="2967" xr:uid="{00000000-0005-0000-0000-0000970B0000}"/>
    <cellStyle name="Percentual 8" xfId="2968" xr:uid="{00000000-0005-0000-0000-0000980B0000}"/>
    <cellStyle name="Percentual 9" xfId="2969" xr:uid="{00000000-0005-0000-0000-0000990B0000}"/>
    <cellStyle name="Pevný" xfId="2970" xr:uid="{00000000-0005-0000-0000-00009A0B0000}"/>
    <cellStyle name="Ponto" xfId="2971" xr:uid="{00000000-0005-0000-0000-00009B0B0000}"/>
    <cellStyle name="Ponto 10" xfId="2972" xr:uid="{00000000-0005-0000-0000-00009C0B0000}"/>
    <cellStyle name="Ponto 11" xfId="2973" xr:uid="{00000000-0005-0000-0000-00009D0B0000}"/>
    <cellStyle name="Ponto 12" xfId="2974" xr:uid="{00000000-0005-0000-0000-00009E0B0000}"/>
    <cellStyle name="Ponto 13" xfId="2975" xr:uid="{00000000-0005-0000-0000-00009F0B0000}"/>
    <cellStyle name="Ponto 14" xfId="2976" xr:uid="{00000000-0005-0000-0000-0000A00B0000}"/>
    <cellStyle name="Ponto 15" xfId="2977" xr:uid="{00000000-0005-0000-0000-0000A10B0000}"/>
    <cellStyle name="Ponto 16" xfId="2978" xr:uid="{00000000-0005-0000-0000-0000A20B0000}"/>
    <cellStyle name="Ponto 17" xfId="2979" xr:uid="{00000000-0005-0000-0000-0000A30B0000}"/>
    <cellStyle name="Ponto 18" xfId="2980" xr:uid="{00000000-0005-0000-0000-0000A40B0000}"/>
    <cellStyle name="Ponto 19" xfId="2981" xr:uid="{00000000-0005-0000-0000-0000A50B0000}"/>
    <cellStyle name="Ponto 2" xfId="2982" xr:uid="{00000000-0005-0000-0000-0000A60B0000}"/>
    <cellStyle name="Ponto 2 2" xfId="2983" xr:uid="{00000000-0005-0000-0000-0000A70B0000}"/>
    <cellStyle name="Ponto 2 3" xfId="2984" xr:uid="{00000000-0005-0000-0000-0000A80B0000}"/>
    <cellStyle name="Ponto 20" xfId="2985" xr:uid="{00000000-0005-0000-0000-0000A90B0000}"/>
    <cellStyle name="Ponto 21" xfId="2986" xr:uid="{00000000-0005-0000-0000-0000AA0B0000}"/>
    <cellStyle name="Ponto 22" xfId="2987" xr:uid="{00000000-0005-0000-0000-0000AB0B0000}"/>
    <cellStyle name="Ponto 23" xfId="2988" xr:uid="{00000000-0005-0000-0000-0000AC0B0000}"/>
    <cellStyle name="Ponto 24" xfId="2989" xr:uid="{00000000-0005-0000-0000-0000AD0B0000}"/>
    <cellStyle name="Ponto 25" xfId="2990" xr:uid="{00000000-0005-0000-0000-0000AE0B0000}"/>
    <cellStyle name="Ponto 26" xfId="2991" xr:uid="{00000000-0005-0000-0000-0000AF0B0000}"/>
    <cellStyle name="Ponto 27" xfId="2992" xr:uid="{00000000-0005-0000-0000-0000B00B0000}"/>
    <cellStyle name="Ponto 28" xfId="2993" xr:uid="{00000000-0005-0000-0000-0000B10B0000}"/>
    <cellStyle name="Ponto 29" xfId="2994" xr:uid="{00000000-0005-0000-0000-0000B20B0000}"/>
    <cellStyle name="Ponto 3" xfId="2995" xr:uid="{00000000-0005-0000-0000-0000B30B0000}"/>
    <cellStyle name="Ponto 30" xfId="2996" xr:uid="{00000000-0005-0000-0000-0000B40B0000}"/>
    <cellStyle name="Ponto 31" xfId="2997" xr:uid="{00000000-0005-0000-0000-0000B50B0000}"/>
    <cellStyle name="Ponto 32" xfId="2998" xr:uid="{00000000-0005-0000-0000-0000B60B0000}"/>
    <cellStyle name="Ponto 33" xfId="2999" xr:uid="{00000000-0005-0000-0000-0000B70B0000}"/>
    <cellStyle name="Ponto 34" xfId="3000" xr:uid="{00000000-0005-0000-0000-0000B80B0000}"/>
    <cellStyle name="Ponto 4" xfId="3001" xr:uid="{00000000-0005-0000-0000-0000B90B0000}"/>
    <cellStyle name="Ponto 5" xfId="3002" xr:uid="{00000000-0005-0000-0000-0000BA0B0000}"/>
    <cellStyle name="Ponto 6" xfId="3003" xr:uid="{00000000-0005-0000-0000-0000BB0B0000}"/>
    <cellStyle name="Ponto 7" xfId="3004" xr:uid="{00000000-0005-0000-0000-0000BC0B0000}"/>
    <cellStyle name="Ponto 8" xfId="3005" xr:uid="{00000000-0005-0000-0000-0000BD0B0000}"/>
    <cellStyle name="Ponto 9" xfId="3006" xr:uid="{00000000-0005-0000-0000-0000BE0B0000}"/>
    <cellStyle name="Porcentagem 2" xfId="3007" xr:uid="{00000000-0005-0000-0000-0000BF0B0000}"/>
    <cellStyle name="Porcentagem 2 2" xfId="3008" xr:uid="{00000000-0005-0000-0000-0000C00B0000}"/>
    <cellStyle name="Porcentagem 3" xfId="3009" xr:uid="{00000000-0005-0000-0000-0000C10B0000}"/>
    <cellStyle name="Porcentagem 4" xfId="3010" xr:uid="{00000000-0005-0000-0000-0000C20B0000}"/>
    <cellStyle name="Porcentagem 4 2" xfId="3011" xr:uid="{00000000-0005-0000-0000-0000C30B0000}"/>
    <cellStyle name="Porcentagem_SEP1196" xfId="3012" xr:uid="{00000000-0005-0000-0000-0000C40B0000}"/>
    <cellStyle name="Porcentaje" xfId="3013" xr:uid="{00000000-0005-0000-0000-0000C50B0000}"/>
    <cellStyle name="Porcentaje 2" xfId="3014" xr:uid="{00000000-0005-0000-0000-0000C60B0000}"/>
    <cellStyle name="Pourcentage 2_TOFE_2001_09__pour SEF juin08" xfId="3015" xr:uid="{00000000-0005-0000-0000-0000C70B0000}"/>
    <cellStyle name="PrePop Currency (0)" xfId="3016" xr:uid="{00000000-0005-0000-0000-0000C80B0000}"/>
    <cellStyle name="PrePop Currency (0) 2" xfId="3017" xr:uid="{00000000-0005-0000-0000-0000C90B0000}"/>
    <cellStyle name="PrePop Currency (2)" xfId="3018" xr:uid="{00000000-0005-0000-0000-0000CA0B0000}"/>
    <cellStyle name="PrePop Currency (2) 2" xfId="3019" xr:uid="{00000000-0005-0000-0000-0000CB0B0000}"/>
    <cellStyle name="PrePop Units (0)" xfId="3020" xr:uid="{00000000-0005-0000-0000-0000CC0B0000}"/>
    <cellStyle name="PrePop Units (0) 2" xfId="3021" xr:uid="{00000000-0005-0000-0000-0000CD0B0000}"/>
    <cellStyle name="PrePop Units (1)" xfId="3022" xr:uid="{00000000-0005-0000-0000-0000CE0B0000}"/>
    <cellStyle name="PrePop Units (1) 2" xfId="3023" xr:uid="{00000000-0005-0000-0000-0000CF0B0000}"/>
    <cellStyle name="PrePop Units (2)" xfId="3024" xr:uid="{00000000-0005-0000-0000-0000D00B0000}"/>
    <cellStyle name="PrePop Units (2) 2" xfId="3025" xr:uid="{00000000-0005-0000-0000-0000D10B0000}"/>
    <cellStyle name="Presentation" xfId="3026" xr:uid="{00000000-0005-0000-0000-0000D20B0000}"/>
    <cellStyle name="Presentation 2" xfId="3027" xr:uid="{00000000-0005-0000-0000-0000D30B0000}"/>
    <cellStyle name="Presentation 3" xfId="3028" xr:uid="{00000000-0005-0000-0000-0000D40B0000}"/>
    <cellStyle name="Presentation_WEOInput" xfId="3029" xr:uid="{00000000-0005-0000-0000-0000D50B0000}"/>
    <cellStyle name="prev" xfId="3030" xr:uid="{00000000-0005-0000-0000-0000D60B0000}"/>
    <cellStyle name="Procent 2" xfId="3031" xr:uid="{00000000-0005-0000-0000-0000D70B0000}"/>
    <cellStyle name="PSChar" xfId="3032" xr:uid="{00000000-0005-0000-0000-0000D80B0000}"/>
    <cellStyle name="PSChar 2" xfId="3033" xr:uid="{00000000-0005-0000-0000-0000D90B0000}"/>
    <cellStyle name="PSChar 3" xfId="3034" xr:uid="{00000000-0005-0000-0000-0000DA0B0000}"/>
    <cellStyle name="PSDate" xfId="3035" xr:uid="{00000000-0005-0000-0000-0000DB0B0000}"/>
    <cellStyle name="PSDate 2" xfId="3036" xr:uid="{00000000-0005-0000-0000-0000DC0B0000}"/>
    <cellStyle name="PSDate 3" xfId="3037" xr:uid="{00000000-0005-0000-0000-0000DD0B0000}"/>
    <cellStyle name="PSDec" xfId="3038" xr:uid="{00000000-0005-0000-0000-0000DE0B0000}"/>
    <cellStyle name="PSDec 2" xfId="3039" xr:uid="{00000000-0005-0000-0000-0000DF0B0000}"/>
    <cellStyle name="PSDec 3" xfId="3040" xr:uid="{00000000-0005-0000-0000-0000E00B0000}"/>
    <cellStyle name="PSE_NAC" xfId="3041" xr:uid="{00000000-0005-0000-0000-0000E10B0000}"/>
    <cellStyle name="PSE1stCol" xfId="3042" xr:uid="{00000000-0005-0000-0000-0000E20B0000}"/>
    <cellStyle name="PSE1stColHead" xfId="3043" xr:uid="{00000000-0005-0000-0000-0000E30B0000}"/>
    <cellStyle name="PSE1stColHead2" xfId="3044" xr:uid="{00000000-0005-0000-0000-0000E40B0000}"/>
    <cellStyle name="PSE1stColHead3" xfId="3045" xr:uid="{00000000-0005-0000-0000-0000E50B0000}"/>
    <cellStyle name="PSE1stColYear" xfId="3046" xr:uid="{00000000-0005-0000-0000-0000E60B0000}"/>
    <cellStyle name="PSEHead1" xfId="3047" xr:uid="{00000000-0005-0000-0000-0000E70B0000}"/>
    <cellStyle name="PSEHeadYear" xfId="3048" xr:uid="{00000000-0005-0000-0000-0000E80B0000}"/>
    <cellStyle name="PSELastRow" xfId="3049" xr:uid="{00000000-0005-0000-0000-0000E90B0000}"/>
    <cellStyle name="PSEMediumRow" xfId="3050" xr:uid="{00000000-0005-0000-0000-0000EA0B0000}"/>
    <cellStyle name="PSENotes" xfId="3051" xr:uid="{00000000-0005-0000-0000-0000EB0B0000}"/>
    <cellStyle name="PSENumber" xfId="3052" xr:uid="{00000000-0005-0000-0000-0000EC0B0000}"/>
    <cellStyle name="PSENumberTwoDigit" xfId="3053" xr:uid="{00000000-0005-0000-0000-0000ED0B0000}"/>
    <cellStyle name="PSEPercent" xfId="3054" xr:uid="{00000000-0005-0000-0000-0000EE0B0000}"/>
    <cellStyle name="PSEPercentOneDigit" xfId="3055" xr:uid="{00000000-0005-0000-0000-0000EF0B0000}"/>
    <cellStyle name="PSEPercentTwoDigit" xfId="3056" xr:uid="{00000000-0005-0000-0000-0000F00B0000}"/>
    <cellStyle name="PSEPerUnit" xfId="3057" xr:uid="{00000000-0005-0000-0000-0000F10B0000}"/>
    <cellStyle name="PSETableHeadline" xfId="3058" xr:uid="{00000000-0005-0000-0000-0000F20B0000}"/>
    <cellStyle name="PSETreeParantheses" xfId="3059" xr:uid="{00000000-0005-0000-0000-0000F30B0000}"/>
    <cellStyle name="PSETreeText" xfId="3060" xr:uid="{00000000-0005-0000-0000-0000F40B0000}"/>
    <cellStyle name="PSEunit" xfId="3061" xr:uid="{00000000-0005-0000-0000-0000F50B0000}"/>
    <cellStyle name="PSEunitYear" xfId="3062" xr:uid="{00000000-0005-0000-0000-0000F60B0000}"/>
    <cellStyle name="PSHeading" xfId="3063" xr:uid="{00000000-0005-0000-0000-0000F70B0000}"/>
    <cellStyle name="PSHeading 2" xfId="3064" xr:uid="{00000000-0005-0000-0000-0000F80B0000}"/>
    <cellStyle name="PSHeading 3" xfId="3065" xr:uid="{00000000-0005-0000-0000-0000F90B0000}"/>
    <cellStyle name="PSInt" xfId="3066" xr:uid="{00000000-0005-0000-0000-0000FA0B0000}"/>
    <cellStyle name="PSInt 2" xfId="3067" xr:uid="{00000000-0005-0000-0000-0000FB0B0000}"/>
    <cellStyle name="PSInt 3" xfId="3068" xr:uid="{00000000-0005-0000-0000-0000FC0B0000}"/>
    <cellStyle name="PSSpacer" xfId="3069" xr:uid="{00000000-0005-0000-0000-0000FD0B0000}"/>
    <cellStyle name="PSSpacer 2" xfId="3070" xr:uid="{00000000-0005-0000-0000-0000FE0B0000}"/>
    <cellStyle name="PSSpacer 3" xfId="3071" xr:uid="{00000000-0005-0000-0000-0000FF0B0000}"/>
    <cellStyle name="Publication" xfId="3072" xr:uid="{00000000-0005-0000-0000-0000000C0000}"/>
    <cellStyle name="Publication 2" xfId="3073" xr:uid="{00000000-0005-0000-0000-0000010C0000}"/>
    <cellStyle name="Punto" xfId="3074" xr:uid="{00000000-0005-0000-0000-0000020C0000}"/>
    <cellStyle name="Punto 2" xfId="3075" xr:uid="{00000000-0005-0000-0000-0000030C0000}"/>
    <cellStyle name="Punto0" xfId="3076" xr:uid="{00000000-0005-0000-0000-0000040C0000}"/>
    <cellStyle name="Punto0 2" xfId="3077" xr:uid="{00000000-0005-0000-0000-0000050C0000}"/>
    <cellStyle name="Red Text" xfId="3078" xr:uid="{00000000-0005-0000-0000-0000060C0000}"/>
    <cellStyle name="Red Text 2" xfId="3079" xr:uid="{00000000-0005-0000-0000-0000070C0000}"/>
    <cellStyle name="reduced" xfId="3080" xr:uid="{00000000-0005-0000-0000-0000080C0000}"/>
    <cellStyle name="Result" xfId="3081" xr:uid="{00000000-0005-0000-0000-0000090C0000}"/>
    <cellStyle name="Result2" xfId="3082" xr:uid="{00000000-0005-0000-0000-00000A0C0000}"/>
    <cellStyle name="RightNumber" xfId="3083" xr:uid="{00000000-0005-0000-0000-00000B0C0000}"/>
    <cellStyle name="RM" xfId="3084" xr:uid="{00000000-0005-0000-0000-00000C0C0000}"/>
    <cellStyle name="rodape" xfId="3085" xr:uid="{00000000-0005-0000-0000-00000D0C0000}"/>
    <cellStyle name="rodape 10" xfId="3086" xr:uid="{00000000-0005-0000-0000-00000E0C0000}"/>
    <cellStyle name="rodape 11" xfId="3087" xr:uid="{00000000-0005-0000-0000-00000F0C0000}"/>
    <cellStyle name="rodape 12" xfId="3088" xr:uid="{00000000-0005-0000-0000-0000100C0000}"/>
    <cellStyle name="rodape 13" xfId="3089" xr:uid="{00000000-0005-0000-0000-0000110C0000}"/>
    <cellStyle name="rodape 14" xfId="3090" xr:uid="{00000000-0005-0000-0000-0000120C0000}"/>
    <cellStyle name="rodape 15" xfId="3091" xr:uid="{00000000-0005-0000-0000-0000130C0000}"/>
    <cellStyle name="rodape 16" xfId="3092" xr:uid="{00000000-0005-0000-0000-0000140C0000}"/>
    <cellStyle name="rodape 17" xfId="3093" xr:uid="{00000000-0005-0000-0000-0000150C0000}"/>
    <cellStyle name="rodape 18" xfId="3094" xr:uid="{00000000-0005-0000-0000-0000160C0000}"/>
    <cellStyle name="rodape 19" xfId="3095" xr:uid="{00000000-0005-0000-0000-0000170C0000}"/>
    <cellStyle name="rodape 2" xfId="3096" xr:uid="{00000000-0005-0000-0000-0000180C0000}"/>
    <cellStyle name="rodape 2 2" xfId="3097" xr:uid="{00000000-0005-0000-0000-0000190C0000}"/>
    <cellStyle name="rodape 2 3" xfId="3098" xr:uid="{00000000-0005-0000-0000-00001A0C0000}"/>
    <cellStyle name="rodape 20" xfId="3099" xr:uid="{00000000-0005-0000-0000-00001B0C0000}"/>
    <cellStyle name="rodape 21" xfId="3100" xr:uid="{00000000-0005-0000-0000-00001C0C0000}"/>
    <cellStyle name="rodape 22" xfId="3101" xr:uid="{00000000-0005-0000-0000-00001D0C0000}"/>
    <cellStyle name="rodape 23" xfId="3102" xr:uid="{00000000-0005-0000-0000-00001E0C0000}"/>
    <cellStyle name="rodape 24" xfId="3103" xr:uid="{00000000-0005-0000-0000-00001F0C0000}"/>
    <cellStyle name="rodape 25" xfId="3104" xr:uid="{00000000-0005-0000-0000-0000200C0000}"/>
    <cellStyle name="rodape 26" xfId="3105" xr:uid="{00000000-0005-0000-0000-0000210C0000}"/>
    <cellStyle name="rodape 27" xfId="3106" xr:uid="{00000000-0005-0000-0000-0000220C0000}"/>
    <cellStyle name="rodape 28" xfId="3107" xr:uid="{00000000-0005-0000-0000-0000230C0000}"/>
    <cellStyle name="rodape 29" xfId="3108" xr:uid="{00000000-0005-0000-0000-0000240C0000}"/>
    <cellStyle name="rodape 3" xfId="3109" xr:uid="{00000000-0005-0000-0000-0000250C0000}"/>
    <cellStyle name="rodape 30" xfId="3110" xr:uid="{00000000-0005-0000-0000-0000260C0000}"/>
    <cellStyle name="rodape 31" xfId="3111" xr:uid="{00000000-0005-0000-0000-0000270C0000}"/>
    <cellStyle name="rodape 32" xfId="3112" xr:uid="{00000000-0005-0000-0000-0000280C0000}"/>
    <cellStyle name="rodape 33" xfId="3113" xr:uid="{00000000-0005-0000-0000-0000290C0000}"/>
    <cellStyle name="rodape 4" xfId="3114" xr:uid="{00000000-0005-0000-0000-00002A0C0000}"/>
    <cellStyle name="rodape 5" xfId="3115" xr:uid="{00000000-0005-0000-0000-00002B0C0000}"/>
    <cellStyle name="rodape 6" xfId="3116" xr:uid="{00000000-0005-0000-0000-00002C0C0000}"/>
    <cellStyle name="rodape 7" xfId="3117" xr:uid="{00000000-0005-0000-0000-00002D0C0000}"/>
    <cellStyle name="rodape 8" xfId="3118" xr:uid="{00000000-0005-0000-0000-00002E0C0000}"/>
    <cellStyle name="rodape 9" xfId="3119" xr:uid="{00000000-0005-0000-0000-00002F0C0000}"/>
    <cellStyle name="Row Stub" xfId="3120" xr:uid="{00000000-0005-0000-0000-0000300C0000}"/>
    <cellStyle name="Row Stub Vertical Center" xfId="3121" xr:uid="{00000000-0005-0000-0000-0000310C0000}"/>
    <cellStyle name="Row Stub Vertical Center 2" xfId="3122" xr:uid="{00000000-0005-0000-0000-0000320C0000}"/>
    <cellStyle name="Row Stub Vertical Center 3" xfId="3123" xr:uid="{00000000-0005-0000-0000-0000330C0000}"/>
    <cellStyle name="s_HeaderLine" xfId="3124" xr:uid="{00000000-0005-0000-0000-0000340C0000}"/>
    <cellStyle name="s_HeaderLine 2" xfId="3125" xr:uid="{00000000-0005-0000-0000-0000350C0000}"/>
    <cellStyle name="s_HeaderLine 3" xfId="3126" xr:uid="{00000000-0005-0000-0000-0000360C0000}"/>
    <cellStyle name="s_PurpleHeader" xfId="3127" xr:uid="{00000000-0005-0000-0000-0000370C0000}"/>
    <cellStyle name="s_PurpleHeader 2" xfId="3128" xr:uid="{00000000-0005-0000-0000-0000380C0000}"/>
    <cellStyle name="s_PurpleHeader 3" xfId="3129" xr:uid="{00000000-0005-0000-0000-0000390C0000}"/>
    <cellStyle name="s_TotalBackground" xfId="3130" xr:uid="{00000000-0005-0000-0000-00003A0C0000}"/>
    <cellStyle name="s_TotalBackground 2" xfId="3131" xr:uid="{00000000-0005-0000-0000-00003B0C0000}"/>
    <cellStyle name="s_TotalBackground 3" xfId="3132" xr:uid="{00000000-0005-0000-0000-00003C0C0000}"/>
    <cellStyle name="Salida" xfId="3133" xr:uid="{00000000-0005-0000-0000-00003D0C0000}"/>
    <cellStyle name="SAPBEXaggData" xfId="3134" xr:uid="{00000000-0005-0000-0000-00003E0C0000}"/>
    <cellStyle name="SAPBEXaggDataEmph" xfId="3135" xr:uid="{00000000-0005-0000-0000-00003F0C0000}"/>
    <cellStyle name="SAPBEXaggItem" xfId="3136" xr:uid="{00000000-0005-0000-0000-0000400C0000}"/>
    <cellStyle name="SAPBEXaggItemX" xfId="3137" xr:uid="{00000000-0005-0000-0000-0000410C0000}"/>
    <cellStyle name="SAPBEXaggItemX 2" xfId="3138" xr:uid="{00000000-0005-0000-0000-0000420C0000}"/>
    <cellStyle name="SAPBEXaggItemX 2 2" xfId="3139" xr:uid="{00000000-0005-0000-0000-0000430C0000}"/>
    <cellStyle name="SAPBEXaggItemX 3" xfId="3140" xr:uid="{00000000-0005-0000-0000-0000440C0000}"/>
    <cellStyle name="SAPBEXchaText" xfId="3141" xr:uid="{00000000-0005-0000-0000-0000450C0000}"/>
    <cellStyle name="SAPBEXexcBad" xfId="3142" xr:uid="{00000000-0005-0000-0000-0000460C0000}"/>
    <cellStyle name="SAPBEXexcBad7" xfId="3143" xr:uid="{00000000-0005-0000-0000-0000470C0000}"/>
    <cellStyle name="SAPBEXexcBad7 2" xfId="3144" xr:uid="{00000000-0005-0000-0000-0000480C0000}"/>
    <cellStyle name="SAPBEXexcBad7 2 2" xfId="3145" xr:uid="{00000000-0005-0000-0000-0000490C0000}"/>
    <cellStyle name="SAPBEXexcBad7 3" xfId="3146" xr:uid="{00000000-0005-0000-0000-00004A0C0000}"/>
    <cellStyle name="SAPBEXexcBad8" xfId="3147" xr:uid="{00000000-0005-0000-0000-00004B0C0000}"/>
    <cellStyle name="SAPBEXexcBad8 2" xfId="3148" xr:uid="{00000000-0005-0000-0000-00004C0C0000}"/>
    <cellStyle name="SAPBEXexcBad8 2 2" xfId="3149" xr:uid="{00000000-0005-0000-0000-00004D0C0000}"/>
    <cellStyle name="SAPBEXexcBad8 3" xfId="3150" xr:uid="{00000000-0005-0000-0000-00004E0C0000}"/>
    <cellStyle name="SAPBEXexcBad9" xfId="3151" xr:uid="{00000000-0005-0000-0000-00004F0C0000}"/>
    <cellStyle name="SAPBEXexcBad9 2" xfId="3152" xr:uid="{00000000-0005-0000-0000-0000500C0000}"/>
    <cellStyle name="SAPBEXexcBad9 2 2" xfId="3153" xr:uid="{00000000-0005-0000-0000-0000510C0000}"/>
    <cellStyle name="SAPBEXexcBad9 3" xfId="3154" xr:uid="{00000000-0005-0000-0000-0000520C0000}"/>
    <cellStyle name="SAPBEXexcCritical" xfId="3155" xr:uid="{00000000-0005-0000-0000-0000530C0000}"/>
    <cellStyle name="SAPBEXexcCritical 2" xfId="3156" xr:uid="{00000000-0005-0000-0000-0000540C0000}"/>
    <cellStyle name="SAPBEXexcCritical4" xfId="3157" xr:uid="{00000000-0005-0000-0000-0000550C0000}"/>
    <cellStyle name="SAPBEXexcCritical4 2" xfId="3158" xr:uid="{00000000-0005-0000-0000-0000560C0000}"/>
    <cellStyle name="SAPBEXexcCritical4 2 2" xfId="3159" xr:uid="{00000000-0005-0000-0000-0000570C0000}"/>
    <cellStyle name="SAPBEXexcCritical4 3" xfId="3160" xr:uid="{00000000-0005-0000-0000-0000580C0000}"/>
    <cellStyle name="SAPBEXexcCritical5" xfId="3161" xr:uid="{00000000-0005-0000-0000-0000590C0000}"/>
    <cellStyle name="SAPBEXexcCritical5 2" xfId="3162" xr:uid="{00000000-0005-0000-0000-00005A0C0000}"/>
    <cellStyle name="SAPBEXexcCritical5 2 2" xfId="3163" xr:uid="{00000000-0005-0000-0000-00005B0C0000}"/>
    <cellStyle name="SAPBEXexcCritical5 3" xfId="3164" xr:uid="{00000000-0005-0000-0000-00005C0C0000}"/>
    <cellStyle name="SAPBEXexcCritical6" xfId="3165" xr:uid="{00000000-0005-0000-0000-00005D0C0000}"/>
    <cellStyle name="SAPBEXexcCritical6 2" xfId="3166" xr:uid="{00000000-0005-0000-0000-00005E0C0000}"/>
    <cellStyle name="SAPBEXexcCritical6 2 2" xfId="3167" xr:uid="{00000000-0005-0000-0000-00005F0C0000}"/>
    <cellStyle name="SAPBEXexcCritical6 3" xfId="3168" xr:uid="{00000000-0005-0000-0000-0000600C0000}"/>
    <cellStyle name="SAPBEXexcGood" xfId="3169" xr:uid="{00000000-0005-0000-0000-0000610C0000}"/>
    <cellStyle name="SAPBEXexcGood1" xfId="3170" xr:uid="{00000000-0005-0000-0000-0000620C0000}"/>
    <cellStyle name="SAPBEXexcGood1 2" xfId="3171" xr:uid="{00000000-0005-0000-0000-0000630C0000}"/>
    <cellStyle name="SAPBEXexcGood1 2 2" xfId="3172" xr:uid="{00000000-0005-0000-0000-0000640C0000}"/>
    <cellStyle name="SAPBEXexcGood1 3" xfId="3173" xr:uid="{00000000-0005-0000-0000-0000650C0000}"/>
    <cellStyle name="SAPBEXexcGood2" xfId="3174" xr:uid="{00000000-0005-0000-0000-0000660C0000}"/>
    <cellStyle name="SAPBEXexcGood2 2" xfId="3175" xr:uid="{00000000-0005-0000-0000-0000670C0000}"/>
    <cellStyle name="SAPBEXexcGood2 2 2" xfId="3176" xr:uid="{00000000-0005-0000-0000-0000680C0000}"/>
    <cellStyle name="SAPBEXexcGood2 3" xfId="3177" xr:uid="{00000000-0005-0000-0000-0000690C0000}"/>
    <cellStyle name="SAPBEXexcGood3" xfId="3178" xr:uid="{00000000-0005-0000-0000-00006A0C0000}"/>
    <cellStyle name="SAPBEXexcGood3 2" xfId="3179" xr:uid="{00000000-0005-0000-0000-00006B0C0000}"/>
    <cellStyle name="SAPBEXexcGood3 2 2" xfId="3180" xr:uid="{00000000-0005-0000-0000-00006C0C0000}"/>
    <cellStyle name="SAPBEXexcGood3 3" xfId="3181" xr:uid="{00000000-0005-0000-0000-00006D0C0000}"/>
    <cellStyle name="SAPBEXexcVeryBad" xfId="3182" xr:uid="{00000000-0005-0000-0000-00006E0C0000}"/>
    <cellStyle name="SAPBEXfilterDrill" xfId="3183" xr:uid="{00000000-0005-0000-0000-00006F0C0000}"/>
    <cellStyle name="SAPBEXfilterItem" xfId="3184" xr:uid="{00000000-0005-0000-0000-0000700C0000}"/>
    <cellStyle name="SAPBEXfilterText" xfId="3185" xr:uid="{00000000-0005-0000-0000-0000710C0000}"/>
    <cellStyle name="SAPBEXformats" xfId="3186" xr:uid="{00000000-0005-0000-0000-0000720C0000}"/>
    <cellStyle name="SAPBEXheaderData" xfId="3187" xr:uid="{00000000-0005-0000-0000-0000730C0000}"/>
    <cellStyle name="SAPBEXheaderItem" xfId="3188" xr:uid="{00000000-0005-0000-0000-0000740C0000}"/>
    <cellStyle name="SAPBEXheaderText" xfId="3189" xr:uid="{00000000-0005-0000-0000-0000750C0000}"/>
    <cellStyle name="SAPBEXHLevel0" xfId="3190" xr:uid="{00000000-0005-0000-0000-0000760C0000}"/>
    <cellStyle name="SAPBEXHLevel0 2" xfId="3191" xr:uid="{00000000-0005-0000-0000-0000770C0000}"/>
    <cellStyle name="SAPBEXHLevel0 2 2" xfId="3192" xr:uid="{00000000-0005-0000-0000-0000780C0000}"/>
    <cellStyle name="SAPBEXHLevel0 3" xfId="3193" xr:uid="{00000000-0005-0000-0000-0000790C0000}"/>
    <cellStyle name="SAPBEXHLevel0X" xfId="3194" xr:uid="{00000000-0005-0000-0000-00007A0C0000}"/>
    <cellStyle name="SAPBEXHLevel0X 2" xfId="3195" xr:uid="{00000000-0005-0000-0000-00007B0C0000}"/>
    <cellStyle name="SAPBEXHLevel0X 2 2" xfId="3196" xr:uid="{00000000-0005-0000-0000-00007C0C0000}"/>
    <cellStyle name="SAPBEXHLevel0X 3" xfId="3197" xr:uid="{00000000-0005-0000-0000-00007D0C0000}"/>
    <cellStyle name="SAPBEXHLevel1" xfId="3198" xr:uid="{00000000-0005-0000-0000-00007E0C0000}"/>
    <cellStyle name="SAPBEXHLevel1 2" xfId="3199" xr:uid="{00000000-0005-0000-0000-00007F0C0000}"/>
    <cellStyle name="SAPBEXHLevel1 2 2" xfId="3200" xr:uid="{00000000-0005-0000-0000-0000800C0000}"/>
    <cellStyle name="SAPBEXHLevel1 3" xfId="3201" xr:uid="{00000000-0005-0000-0000-0000810C0000}"/>
    <cellStyle name="SAPBEXHLevel1X" xfId="3202" xr:uid="{00000000-0005-0000-0000-0000820C0000}"/>
    <cellStyle name="SAPBEXHLevel1X 2" xfId="3203" xr:uid="{00000000-0005-0000-0000-0000830C0000}"/>
    <cellStyle name="SAPBEXHLevel1X 2 2" xfId="3204" xr:uid="{00000000-0005-0000-0000-0000840C0000}"/>
    <cellStyle name="SAPBEXHLevel1X 3" xfId="3205" xr:uid="{00000000-0005-0000-0000-0000850C0000}"/>
    <cellStyle name="SAPBEXHLevel2" xfId="3206" xr:uid="{00000000-0005-0000-0000-0000860C0000}"/>
    <cellStyle name="SAPBEXHLevel2 2" xfId="3207" xr:uid="{00000000-0005-0000-0000-0000870C0000}"/>
    <cellStyle name="SAPBEXHLevel2 2 2" xfId="3208" xr:uid="{00000000-0005-0000-0000-0000880C0000}"/>
    <cellStyle name="SAPBEXHLevel2 3" xfId="3209" xr:uid="{00000000-0005-0000-0000-0000890C0000}"/>
    <cellStyle name="SAPBEXHLevel2X" xfId="3210" xr:uid="{00000000-0005-0000-0000-00008A0C0000}"/>
    <cellStyle name="SAPBEXHLevel2X 2" xfId="3211" xr:uid="{00000000-0005-0000-0000-00008B0C0000}"/>
    <cellStyle name="SAPBEXHLevel2X 2 2" xfId="3212" xr:uid="{00000000-0005-0000-0000-00008C0C0000}"/>
    <cellStyle name="SAPBEXHLevel2X 3" xfId="3213" xr:uid="{00000000-0005-0000-0000-00008D0C0000}"/>
    <cellStyle name="SAPBEXHLevel3" xfId="3214" xr:uid="{00000000-0005-0000-0000-00008E0C0000}"/>
    <cellStyle name="SAPBEXHLevel3 2" xfId="3215" xr:uid="{00000000-0005-0000-0000-00008F0C0000}"/>
    <cellStyle name="SAPBEXHLevel3 2 2" xfId="3216" xr:uid="{00000000-0005-0000-0000-0000900C0000}"/>
    <cellStyle name="SAPBEXHLevel3 3" xfId="3217" xr:uid="{00000000-0005-0000-0000-0000910C0000}"/>
    <cellStyle name="SAPBEXHLevel3X" xfId="3218" xr:uid="{00000000-0005-0000-0000-0000920C0000}"/>
    <cellStyle name="SAPBEXHLevel3X 2" xfId="3219" xr:uid="{00000000-0005-0000-0000-0000930C0000}"/>
    <cellStyle name="SAPBEXHLevel3X 2 2" xfId="3220" xr:uid="{00000000-0005-0000-0000-0000940C0000}"/>
    <cellStyle name="SAPBEXHLevel3X 3" xfId="3221" xr:uid="{00000000-0005-0000-0000-0000950C0000}"/>
    <cellStyle name="SAPBEXinputData" xfId="3222" xr:uid="{00000000-0005-0000-0000-0000960C0000}"/>
    <cellStyle name="SAPBEXinputData 2" xfId="3223" xr:uid="{00000000-0005-0000-0000-0000970C0000}"/>
    <cellStyle name="SAPBEXresData" xfId="3224" xr:uid="{00000000-0005-0000-0000-0000980C0000}"/>
    <cellStyle name="SAPBEXresDataEmph" xfId="3225" xr:uid="{00000000-0005-0000-0000-0000990C0000}"/>
    <cellStyle name="SAPBEXresItem" xfId="3226" xr:uid="{00000000-0005-0000-0000-00009A0C0000}"/>
    <cellStyle name="SAPBEXresItemX" xfId="3227" xr:uid="{00000000-0005-0000-0000-00009B0C0000}"/>
    <cellStyle name="SAPBEXresItemX 2" xfId="3228" xr:uid="{00000000-0005-0000-0000-00009C0C0000}"/>
    <cellStyle name="SAPBEXresItemX 2 2" xfId="3229" xr:uid="{00000000-0005-0000-0000-00009D0C0000}"/>
    <cellStyle name="SAPBEXresItemX 3" xfId="3230" xr:uid="{00000000-0005-0000-0000-00009E0C0000}"/>
    <cellStyle name="SAPBEXstdData" xfId="3231" xr:uid="{00000000-0005-0000-0000-00009F0C0000}"/>
    <cellStyle name="SAPBEXstdDataEmph" xfId="3232" xr:uid="{00000000-0005-0000-0000-0000A00C0000}"/>
    <cellStyle name="SAPBEXstdItem" xfId="3233" xr:uid="{00000000-0005-0000-0000-0000A10C0000}"/>
    <cellStyle name="SAPBEXstdItemX" xfId="3234" xr:uid="{00000000-0005-0000-0000-0000A20C0000}"/>
    <cellStyle name="SAPBEXstdItemX 2" xfId="3235" xr:uid="{00000000-0005-0000-0000-0000A30C0000}"/>
    <cellStyle name="SAPBEXstdItemX 2 2" xfId="3236" xr:uid="{00000000-0005-0000-0000-0000A40C0000}"/>
    <cellStyle name="SAPBEXstdItemX 3" xfId="3237" xr:uid="{00000000-0005-0000-0000-0000A50C0000}"/>
    <cellStyle name="SAPBEXsubData" xfId="3238" xr:uid="{00000000-0005-0000-0000-0000A60C0000}"/>
    <cellStyle name="SAPBEXsubDataEmph" xfId="3239" xr:uid="{00000000-0005-0000-0000-0000A70C0000}"/>
    <cellStyle name="SAPBEXsubItem" xfId="3240" xr:uid="{00000000-0005-0000-0000-0000A80C0000}"/>
    <cellStyle name="SAPBEXtitle" xfId="3241" xr:uid="{00000000-0005-0000-0000-0000A90C0000}"/>
    <cellStyle name="SAPBEXundefined" xfId="3242" xr:uid="{00000000-0005-0000-0000-0000AA0C0000}"/>
    <cellStyle name="Satisfaisant" xfId="3243" xr:uid="{00000000-0005-0000-0000-0000AB0C0000}"/>
    <cellStyle name="sbt2" xfId="3244" xr:uid="{00000000-0005-0000-0000-0000AC0C0000}"/>
    <cellStyle name="sbt2 2" xfId="3245" xr:uid="{00000000-0005-0000-0000-0000AD0C0000}"/>
    <cellStyle name="sbt2 3" xfId="3246" xr:uid="{00000000-0005-0000-0000-0000AE0C0000}"/>
    <cellStyle name="semestre" xfId="3247" xr:uid="{00000000-0005-0000-0000-0000AF0C0000}"/>
    <cellStyle name="semestre 2" xfId="3248" xr:uid="{00000000-0005-0000-0000-0000B00C0000}"/>
    <cellStyle name="semestre 2 2" xfId="3249" xr:uid="{00000000-0005-0000-0000-0000B10C0000}"/>
    <cellStyle name="semestre 3" xfId="3250" xr:uid="{00000000-0005-0000-0000-0000B20C0000}"/>
    <cellStyle name="Sep. milhar [0]" xfId="3251" xr:uid="{00000000-0005-0000-0000-0000B30C0000}"/>
    <cellStyle name="Sep. milhar [0] 10" xfId="3252" xr:uid="{00000000-0005-0000-0000-0000B40C0000}"/>
    <cellStyle name="Sep. milhar [0] 11" xfId="3253" xr:uid="{00000000-0005-0000-0000-0000B50C0000}"/>
    <cellStyle name="Sep. milhar [0] 12" xfId="3254" xr:uid="{00000000-0005-0000-0000-0000B60C0000}"/>
    <cellStyle name="Sep. milhar [0] 13" xfId="3255" xr:uid="{00000000-0005-0000-0000-0000B70C0000}"/>
    <cellStyle name="Sep. milhar [0] 14" xfId="3256" xr:uid="{00000000-0005-0000-0000-0000B80C0000}"/>
    <cellStyle name="Sep. milhar [0] 15" xfId="3257" xr:uid="{00000000-0005-0000-0000-0000B90C0000}"/>
    <cellStyle name="Sep. milhar [0] 16" xfId="3258" xr:uid="{00000000-0005-0000-0000-0000BA0C0000}"/>
    <cellStyle name="Sep. milhar [0] 17" xfId="3259" xr:uid="{00000000-0005-0000-0000-0000BB0C0000}"/>
    <cellStyle name="Sep. milhar [0] 18" xfId="3260" xr:uid="{00000000-0005-0000-0000-0000BC0C0000}"/>
    <cellStyle name="Sep. milhar [0] 19" xfId="3261" xr:uid="{00000000-0005-0000-0000-0000BD0C0000}"/>
    <cellStyle name="Sep. milhar [0] 2" xfId="3262" xr:uid="{00000000-0005-0000-0000-0000BE0C0000}"/>
    <cellStyle name="Sep. milhar [0] 2 2" xfId="3263" xr:uid="{00000000-0005-0000-0000-0000BF0C0000}"/>
    <cellStyle name="Sep. milhar [0] 2 3" xfId="3264" xr:uid="{00000000-0005-0000-0000-0000C00C0000}"/>
    <cellStyle name="Sep. milhar [0] 20" xfId="3265" xr:uid="{00000000-0005-0000-0000-0000C10C0000}"/>
    <cellStyle name="Sep. milhar [0] 21" xfId="3266" xr:uid="{00000000-0005-0000-0000-0000C20C0000}"/>
    <cellStyle name="Sep. milhar [0] 22" xfId="3267" xr:uid="{00000000-0005-0000-0000-0000C30C0000}"/>
    <cellStyle name="Sep. milhar [0] 23" xfId="3268" xr:uid="{00000000-0005-0000-0000-0000C40C0000}"/>
    <cellStyle name="Sep. milhar [0] 24" xfId="3269" xr:uid="{00000000-0005-0000-0000-0000C50C0000}"/>
    <cellStyle name="Sep. milhar [0] 25" xfId="3270" xr:uid="{00000000-0005-0000-0000-0000C60C0000}"/>
    <cellStyle name="Sep. milhar [0] 26" xfId="3271" xr:uid="{00000000-0005-0000-0000-0000C70C0000}"/>
    <cellStyle name="Sep. milhar [0] 27" xfId="3272" xr:uid="{00000000-0005-0000-0000-0000C80C0000}"/>
    <cellStyle name="Sep. milhar [0] 28" xfId="3273" xr:uid="{00000000-0005-0000-0000-0000C90C0000}"/>
    <cellStyle name="Sep. milhar [0] 29" xfId="3274" xr:uid="{00000000-0005-0000-0000-0000CA0C0000}"/>
    <cellStyle name="Sep. milhar [0] 3" xfId="3275" xr:uid="{00000000-0005-0000-0000-0000CB0C0000}"/>
    <cellStyle name="Sep. milhar [0] 30" xfId="3276" xr:uid="{00000000-0005-0000-0000-0000CC0C0000}"/>
    <cellStyle name="Sep. milhar [0] 31" xfId="3277" xr:uid="{00000000-0005-0000-0000-0000CD0C0000}"/>
    <cellStyle name="Sep. milhar [0] 32" xfId="3278" xr:uid="{00000000-0005-0000-0000-0000CE0C0000}"/>
    <cellStyle name="Sep. milhar [0] 33" xfId="3279" xr:uid="{00000000-0005-0000-0000-0000CF0C0000}"/>
    <cellStyle name="Sep. milhar [0] 34" xfId="3280" xr:uid="{00000000-0005-0000-0000-0000D00C0000}"/>
    <cellStyle name="Sep. milhar [0] 4" xfId="3281" xr:uid="{00000000-0005-0000-0000-0000D10C0000}"/>
    <cellStyle name="Sep. milhar [0] 5" xfId="3282" xr:uid="{00000000-0005-0000-0000-0000D20C0000}"/>
    <cellStyle name="Sep. milhar [0] 6" xfId="3283" xr:uid="{00000000-0005-0000-0000-0000D30C0000}"/>
    <cellStyle name="Sep. milhar [0] 7" xfId="3284" xr:uid="{00000000-0005-0000-0000-0000D40C0000}"/>
    <cellStyle name="Sep. milhar [0] 8" xfId="3285" xr:uid="{00000000-0005-0000-0000-0000D50C0000}"/>
    <cellStyle name="Sep. milhar [0] 9" xfId="3286" xr:uid="{00000000-0005-0000-0000-0000D60C0000}"/>
    <cellStyle name="Sep. milhar [2]" xfId="3287" xr:uid="{00000000-0005-0000-0000-0000D70C0000}"/>
    <cellStyle name="Sep. milhar [2] 10" xfId="3288" xr:uid="{00000000-0005-0000-0000-0000D80C0000}"/>
    <cellStyle name="Sep. milhar [2] 11" xfId="3289" xr:uid="{00000000-0005-0000-0000-0000D90C0000}"/>
    <cellStyle name="Sep. milhar [2] 12" xfId="3290" xr:uid="{00000000-0005-0000-0000-0000DA0C0000}"/>
    <cellStyle name="Sep. milhar [2] 13" xfId="3291" xr:uid="{00000000-0005-0000-0000-0000DB0C0000}"/>
    <cellStyle name="Sep. milhar [2] 14" xfId="3292" xr:uid="{00000000-0005-0000-0000-0000DC0C0000}"/>
    <cellStyle name="Sep. milhar [2] 15" xfId="3293" xr:uid="{00000000-0005-0000-0000-0000DD0C0000}"/>
    <cellStyle name="Sep. milhar [2] 16" xfId="3294" xr:uid="{00000000-0005-0000-0000-0000DE0C0000}"/>
    <cellStyle name="Sep. milhar [2] 17" xfId="3295" xr:uid="{00000000-0005-0000-0000-0000DF0C0000}"/>
    <cellStyle name="Sep. milhar [2] 18" xfId="3296" xr:uid="{00000000-0005-0000-0000-0000E00C0000}"/>
    <cellStyle name="Sep. milhar [2] 19" xfId="3297" xr:uid="{00000000-0005-0000-0000-0000E10C0000}"/>
    <cellStyle name="Sep. milhar [2] 2" xfId="3298" xr:uid="{00000000-0005-0000-0000-0000E20C0000}"/>
    <cellStyle name="Sep. milhar [2] 2 2" xfId="3299" xr:uid="{00000000-0005-0000-0000-0000E30C0000}"/>
    <cellStyle name="Sep. milhar [2] 2 3" xfId="3300" xr:uid="{00000000-0005-0000-0000-0000E40C0000}"/>
    <cellStyle name="Sep. milhar [2] 20" xfId="3301" xr:uid="{00000000-0005-0000-0000-0000E50C0000}"/>
    <cellStyle name="Sep. milhar [2] 21" xfId="3302" xr:uid="{00000000-0005-0000-0000-0000E60C0000}"/>
    <cellStyle name="Sep. milhar [2] 22" xfId="3303" xr:uid="{00000000-0005-0000-0000-0000E70C0000}"/>
    <cellStyle name="Sep. milhar [2] 23" xfId="3304" xr:uid="{00000000-0005-0000-0000-0000E80C0000}"/>
    <cellStyle name="Sep. milhar [2] 24" xfId="3305" xr:uid="{00000000-0005-0000-0000-0000E90C0000}"/>
    <cellStyle name="Sep. milhar [2] 25" xfId="3306" xr:uid="{00000000-0005-0000-0000-0000EA0C0000}"/>
    <cellStyle name="Sep. milhar [2] 26" xfId="3307" xr:uid="{00000000-0005-0000-0000-0000EB0C0000}"/>
    <cellStyle name="Sep. milhar [2] 27" xfId="3308" xr:uid="{00000000-0005-0000-0000-0000EC0C0000}"/>
    <cellStyle name="Sep. milhar [2] 28" xfId="3309" xr:uid="{00000000-0005-0000-0000-0000ED0C0000}"/>
    <cellStyle name="Sep. milhar [2] 29" xfId="3310" xr:uid="{00000000-0005-0000-0000-0000EE0C0000}"/>
    <cellStyle name="Sep. milhar [2] 3" xfId="3311" xr:uid="{00000000-0005-0000-0000-0000EF0C0000}"/>
    <cellStyle name="Sep. milhar [2] 30" xfId="3312" xr:uid="{00000000-0005-0000-0000-0000F00C0000}"/>
    <cellStyle name="Sep. milhar [2] 31" xfId="3313" xr:uid="{00000000-0005-0000-0000-0000F10C0000}"/>
    <cellStyle name="Sep. milhar [2] 32" xfId="3314" xr:uid="{00000000-0005-0000-0000-0000F20C0000}"/>
    <cellStyle name="Sep. milhar [2] 33" xfId="3315" xr:uid="{00000000-0005-0000-0000-0000F30C0000}"/>
    <cellStyle name="Sep. milhar [2] 34" xfId="3316" xr:uid="{00000000-0005-0000-0000-0000F40C0000}"/>
    <cellStyle name="Sep. milhar [2] 4" xfId="3317" xr:uid="{00000000-0005-0000-0000-0000F50C0000}"/>
    <cellStyle name="Sep. milhar [2] 5" xfId="3318" xr:uid="{00000000-0005-0000-0000-0000F60C0000}"/>
    <cellStyle name="Sep. milhar [2] 6" xfId="3319" xr:uid="{00000000-0005-0000-0000-0000F70C0000}"/>
    <cellStyle name="Sep. milhar [2] 7" xfId="3320" xr:uid="{00000000-0005-0000-0000-0000F80C0000}"/>
    <cellStyle name="Sep. milhar [2] 8" xfId="3321" xr:uid="{00000000-0005-0000-0000-0000F90C0000}"/>
    <cellStyle name="Sep. milhar [2] 9" xfId="3322" xr:uid="{00000000-0005-0000-0000-0000FA0C0000}"/>
    <cellStyle name="Separador de m" xfId="3323" xr:uid="{00000000-0005-0000-0000-0000FB0C0000}"/>
    <cellStyle name="Separador de m 10" xfId="3324" xr:uid="{00000000-0005-0000-0000-0000FC0C0000}"/>
    <cellStyle name="Separador de m 10 2" xfId="3325" xr:uid="{00000000-0005-0000-0000-0000FD0C0000}"/>
    <cellStyle name="Separador de m 11" xfId="3326" xr:uid="{00000000-0005-0000-0000-0000FE0C0000}"/>
    <cellStyle name="Separador de m 11 2" xfId="3327" xr:uid="{00000000-0005-0000-0000-0000FF0C0000}"/>
    <cellStyle name="Separador de m 12" xfId="3328" xr:uid="{00000000-0005-0000-0000-0000000D0000}"/>
    <cellStyle name="Separador de m 12 2" xfId="3329" xr:uid="{00000000-0005-0000-0000-0000010D0000}"/>
    <cellStyle name="Separador de m 13" xfId="3330" xr:uid="{00000000-0005-0000-0000-0000020D0000}"/>
    <cellStyle name="Separador de m 13 2" xfId="3331" xr:uid="{00000000-0005-0000-0000-0000030D0000}"/>
    <cellStyle name="Separador de m 14" xfId="3332" xr:uid="{00000000-0005-0000-0000-0000040D0000}"/>
    <cellStyle name="Separador de m 14 2" xfId="3333" xr:uid="{00000000-0005-0000-0000-0000050D0000}"/>
    <cellStyle name="Separador de m 15" xfId="3334" xr:uid="{00000000-0005-0000-0000-0000060D0000}"/>
    <cellStyle name="Separador de m 15 2" xfId="3335" xr:uid="{00000000-0005-0000-0000-0000070D0000}"/>
    <cellStyle name="Separador de m 16" xfId="3336" xr:uid="{00000000-0005-0000-0000-0000080D0000}"/>
    <cellStyle name="Separador de m 16 2" xfId="3337" xr:uid="{00000000-0005-0000-0000-0000090D0000}"/>
    <cellStyle name="Separador de m 17" xfId="3338" xr:uid="{00000000-0005-0000-0000-00000A0D0000}"/>
    <cellStyle name="Separador de m 17 2" xfId="3339" xr:uid="{00000000-0005-0000-0000-00000B0D0000}"/>
    <cellStyle name="Separador de m 18" xfId="3340" xr:uid="{00000000-0005-0000-0000-00000C0D0000}"/>
    <cellStyle name="Separador de m 18 2" xfId="3341" xr:uid="{00000000-0005-0000-0000-00000D0D0000}"/>
    <cellStyle name="Separador de m 19" xfId="3342" xr:uid="{00000000-0005-0000-0000-00000E0D0000}"/>
    <cellStyle name="Separador de m 19 2" xfId="3343" xr:uid="{00000000-0005-0000-0000-00000F0D0000}"/>
    <cellStyle name="Separador de m 2" xfId="3344" xr:uid="{00000000-0005-0000-0000-0000100D0000}"/>
    <cellStyle name="Separador de m 2 2" xfId="3345" xr:uid="{00000000-0005-0000-0000-0000110D0000}"/>
    <cellStyle name="Separador de m 2 2 2" xfId="3346" xr:uid="{00000000-0005-0000-0000-0000120D0000}"/>
    <cellStyle name="Separador de m 2 3" xfId="3347" xr:uid="{00000000-0005-0000-0000-0000130D0000}"/>
    <cellStyle name="Separador de m 2 3 2" xfId="3348" xr:uid="{00000000-0005-0000-0000-0000140D0000}"/>
    <cellStyle name="Separador de m 2 4" xfId="3349" xr:uid="{00000000-0005-0000-0000-0000150D0000}"/>
    <cellStyle name="Separador de m 20" xfId="3350" xr:uid="{00000000-0005-0000-0000-0000160D0000}"/>
    <cellStyle name="Separador de m 20 2" xfId="3351" xr:uid="{00000000-0005-0000-0000-0000170D0000}"/>
    <cellStyle name="Separador de m 21" xfId="3352" xr:uid="{00000000-0005-0000-0000-0000180D0000}"/>
    <cellStyle name="Separador de m 21 2" xfId="3353" xr:uid="{00000000-0005-0000-0000-0000190D0000}"/>
    <cellStyle name="Separador de m 22" xfId="3354" xr:uid="{00000000-0005-0000-0000-00001A0D0000}"/>
    <cellStyle name="Separador de m 22 2" xfId="3355" xr:uid="{00000000-0005-0000-0000-00001B0D0000}"/>
    <cellStyle name="Separador de m 23" xfId="3356" xr:uid="{00000000-0005-0000-0000-00001C0D0000}"/>
    <cellStyle name="Separador de m 23 2" xfId="3357" xr:uid="{00000000-0005-0000-0000-00001D0D0000}"/>
    <cellStyle name="Separador de m 24" xfId="3358" xr:uid="{00000000-0005-0000-0000-00001E0D0000}"/>
    <cellStyle name="Separador de m 24 2" xfId="3359" xr:uid="{00000000-0005-0000-0000-00001F0D0000}"/>
    <cellStyle name="Separador de m 25" xfId="3360" xr:uid="{00000000-0005-0000-0000-0000200D0000}"/>
    <cellStyle name="Separador de m 25 2" xfId="3361" xr:uid="{00000000-0005-0000-0000-0000210D0000}"/>
    <cellStyle name="Separador de m 26" xfId="3362" xr:uid="{00000000-0005-0000-0000-0000220D0000}"/>
    <cellStyle name="Separador de m 26 2" xfId="3363" xr:uid="{00000000-0005-0000-0000-0000230D0000}"/>
    <cellStyle name="Separador de m 27" xfId="3364" xr:uid="{00000000-0005-0000-0000-0000240D0000}"/>
    <cellStyle name="Separador de m 27 2" xfId="3365" xr:uid="{00000000-0005-0000-0000-0000250D0000}"/>
    <cellStyle name="Separador de m 28" xfId="3366" xr:uid="{00000000-0005-0000-0000-0000260D0000}"/>
    <cellStyle name="Separador de m 28 2" xfId="3367" xr:uid="{00000000-0005-0000-0000-0000270D0000}"/>
    <cellStyle name="Separador de m 29" xfId="3368" xr:uid="{00000000-0005-0000-0000-0000280D0000}"/>
    <cellStyle name="Separador de m 29 2" xfId="3369" xr:uid="{00000000-0005-0000-0000-0000290D0000}"/>
    <cellStyle name="Separador de m 3" xfId="3370" xr:uid="{00000000-0005-0000-0000-00002A0D0000}"/>
    <cellStyle name="Separador de m 3 2" xfId="3371" xr:uid="{00000000-0005-0000-0000-00002B0D0000}"/>
    <cellStyle name="Separador de m 30" xfId="3372" xr:uid="{00000000-0005-0000-0000-00002C0D0000}"/>
    <cellStyle name="Separador de m 30 2" xfId="3373" xr:uid="{00000000-0005-0000-0000-00002D0D0000}"/>
    <cellStyle name="Separador de m 31" xfId="3374" xr:uid="{00000000-0005-0000-0000-00002E0D0000}"/>
    <cellStyle name="Separador de m 31 2" xfId="3375" xr:uid="{00000000-0005-0000-0000-00002F0D0000}"/>
    <cellStyle name="Separador de m 32" xfId="3376" xr:uid="{00000000-0005-0000-0000-0000300D0000}"/>
    <cellStyle name="Separador de m 32 2" xfId="3377" xr:uid="{00000000-0005-0000-0000-0000310D0000}"/>
    <cellStyle name="Separador de m 33" xfId="3378" xr:uid="{00000000-0005-0000-0000-0000320D0000}"/>
    <cellStyle name="Separador de m 33 2" xfId="3379" xr:uid="{00000000-0005-0000-0000-0000330D0000}"/>
    <cellStyle name="Separador de m 34" xfId="3380" xr:uid="{00000000-0005-0000-0000-0000340D0000}"/>
    <cellStyle name="Separador de m 34 2" xfId="3381" xr:uid="{00000000-0005-0000-0000-0000350D0000}"/>
    <cellStyle name="Separador de m 35" xfId="3382" xr:uid="{00000000-0005-0000-0000-0000360D0000}"/>
    <cellStyle name="Separador de m 4" xfId="3383" xr:uid="{00000000-0005-0000-0000-0000370D0000}"/>
    <cellStyle name="Separador de m 4 2" xfId="3384" xr:uid="{00000000-0005-0000-0000-0000380D0000}"/>
    <cellStyle name="Separador de m 5" xfId="3385" xr:uid="{00000000-0005-0000-0000-0000390D0000}"/>
    <cellStyle name="Separador de m 5 2" xfId="3386" xr:uid="{00000000-0005-0000-0000-00003A0D0000}"/>
    <cellStyle name="Separador de m 6" xfId="3387" xr:uid="{00000000-0005-0000-0000-00003B0D0000}"/>
    <cellStyle name="Separador de m 6 2" xfId="3388" xr:uid="{00000000-0005-0000-0000-00003C0D0000}"/>
    <cellStyle name="Separador de m 7" xfId="3389" xr:uid="{00000000-0005-0000-0000-00003D0D0000}"/>
    <cellStyle name="Separador de m 7 2" xfId="3390" xr:uid="{00000000-0005-0000-0000-00003E0D0000}"/>
    <cellStyle name="Separador de m 8" xfId="3391" xr:uid="{00000000-0005-0000-0000-00003F0D0000}"/>
    <cellStyle name="Separador de m 8 2" xfId="3392" xr:uid="{00000000-0005-0000-0000-0000400D0000}"/>
    <cellStyle name="Separador de m 9" xfId="3393" xr:uid="{00000000-0005-0000-0000-0000410D0000}"/>
    <cellStyle name="Separador de m 9 2" xfId="3394" xr:uid="{00000000-0005-0000-0000-0000420D0000}"/>
    <cellStyle name="Separador de milhares [0]_%PIB" xfId="3395" xr:uid="{00000000-0005-0000-0000-0000430D0000}"/>
    <cellStyle name="Separador de milhares 2" xfId="3396" xr:uid="{00000000-0005-0000-0000-0000440D0000}"/>
    <cellStyle name="Separador de milhares 2 2" xfId="3397" xr:uid="{00000000-0005-0000-0000-0000450D0000}"/>
    <cellStyle name="Separador de milhares 3" xfId="3398" xr:uid="{00000000-0005-0000-0000-0000460D0000}"/>
    <cellStyle name="Separador de milhares 4" xfId="3399" xr:uid="{00000000-0005-0000-0000-0000470D0000}"/>
    <cellStyle name="Separador de milhares 4 2" xfId="3400" xr:uid="{00000000-0005-0000-0000-0000480D0000}"/>
    <cellStyle name="Separador de milhares 5" xfId="3401" xr:uid="{00000000-0005-0000-0000-0000490D0000}"/>
    <cellStyle name="Separador de milhares 5 2" xfId="3402" xr:uid="{00000000-0005-0000-0000-00004A0D0000}"/>
    <cellStyle name="Separador de milhares_%PIB" xfId="3403" xr:uid="{00000000-0005-0000-0000-00004B0D0000}"/>
    <cellStyle name="Sheet Title" xfId="3404" xr:uid="{00000000-0005-0000-0000-00004C0D0000}"/>
    <cellStyle name="Snorm" xfId="3405" xr:uid="{00000000-0005-0000-0000-00004D0D0000}"/>
    <cellStyle name="socxn" xfId="3406" xr:uid="{00000000-0005-0000-0000-00004E0D0000}"/>
    <cellStyle name="Sortie" xfId="3407" xr:uid="{00000000-0005-0000-0000-00004F0D0000}"/>
    <cellStyle name="Standaard_Kadaster prijzen per provincie" xfId="3408" xr:uid="{00000000-0005-0000-0000-0000500D0000}"/>
    <cellStyle name="Standard 2 2" xfId="3409" xr:uid="{00000000-0005-0000-0000-0000510D0000}"/>
    <cellStyle name="Standard 2_MASTER FILE XLS 2012 pensions chapter Ageing report tables graphs" xfId="3410" xr:uid="{00000000-0005-0000-0000-0000520D0000}"/>
    <cellStyle name="Standard_Bold" xfId="3411" xr:uid="{00000000-0005-0000-0000-0000530D0000}"/>
    <cellStyle name="Stub Heading" xfId="3412" xr:uid="{00000000-0005-0000-0000-0000540D0000}"/>
    <cellStyle name="Stub Heading 2" xfId="3413" xr:uid="{00000000-0005-0000-0000-0000550D0000}"/>
    <cellStyle name="Stub Heading Thick Border" xfId="3414" xr:uid="{00000000-0005-0000-0000-0000560D0000}"/>
    <cellStyle name="Stub Heading Thick Border 2" xfId="3415" xr:uid="{00000000-0005-0000-0000-0000570D0000}"/>
    <cellStyle name="Stub Heading Thick Border 2 2" xfId="3416" xr:uid="{00000000-0005-0000-0000-0000580D0000}"/>
    <cellStyle name="Stub Heading Thick Border 3" xfId="3417" xr:uid="{00000000-0005-0000-0000-0000590D0000}"/>
    <cellStyle name="Stub Heading Thick Border 3 2" xfId="3418" xr:uid="{00000000-0005-0000-0000-00005A0D0000}"/>
    <cellStyle name="Stub Heading Thick Border 4" xfId="3419" xr:uid="{00000000-0005-0000-0000-00005B0D0000}"/>
    <cellStyle name="STYL1 - Style1" xfId="3420" xr:uid="{00000000-0005-0000-0000-00005C0D0000}"/>
    <cellStyle name="STYL1 - Style1 2" xfId="3421" xr:uid="{00000000-0005-0000-0000-00005D0D0000}"/>
    <cellStyle name="Style 1" xfId="3422" xr:uid="{00000000-0005-0000-0000-00005E0D0000}"/>
    <cellStyle name="Style 1 2" xfId="3423" xr:uid="{00000000-0005-0000-0000-00005F0D0000}"/>
    <cellStyle name="Style 1_WEOInput" xfId="3424" xr:uid="{00000000-0005-0000-0000-0000600D0000}"/>
    <cellStyle name="Style 21" xfId="3425" xr:uid="{00000000-0005-0000-0000-0000610D0000}"/>
    <cellStyle name="Style 21 2" xfId="3426" xr:uid="{00000000-0005-0000-0000-0000620D0000}"/>
    <cellStyle name="Style 21 3" xfId="3427" xr:uid="{00000000-0005-0000-0000-0000630D0000}"/>
    <cellStyle name="Style 22" xfId="3428" xr:uid="{00000000-0005-0000-0000-0000640D0000}"/>
    <cellStyle name="Style 22 2" xfId="3429" xr:uid="{00000000-0005-0000-0000-0000650D0000}"/>
    <cellStyle name="Style 22 3" xfId="3430" xr:uid="{00000000-0005-0000-0000-0000660D0000}"/>
    <cellStyle name="Style 23" xfId="3431" xr:uid="{00000000-0005-0000-0000-0000670D0000}"/>
    <cellStyle name="Style 23 2" xfId="3432" xr:uid="{00000000-0005-0000-0000-0000680D0000}"/>
    <cellStyle name="Style 23 3" xfId="3433" xr:uid="{00000000-0005-0000-0000-0000690D0000}"/>
    <cellStyle name="Style 24" xfId="3434" xr:uid="{00000000-0005-0000-0000-00006A0D0000}"/>
    <cellStyle name="Style 24 2" xfId="3435" xr:uid="{00000000-0005-0000-0000-00006B0D0000}"/>
    <cellStyle name="Style 24 3" xfId="3436" xr:uid="{00000000-0005-0000-0000-00006C0D0000}"/>
    <cellStyle name="Style 25" xfId="3437" xr:uid="{00000000-0005-0000-0000-00006D0D0000}"/>
    <cellStyle name="Style 25 2" xfId="3438" xr:uid="{00000000-0005-0000-0000-00006E0D0000}"/>
    <cellStyle name="Style 25 3" xfId="3439" xr:uid="{00000000-0005-0000-0000-00006F0D0000}"/>
    <cellStyle name="Style 26" xfId="3440" xr:uid="{00000000-0005-0000-0000-0000700D0000}"/>
    <cellStyle name="Style 26 2" xfId="3441" xr:uid="{00000000-0005-0000-0000-0000710D0000}"/>
    <cellStyle name="Style 26 3" xfId="3442" xr:uid="{00000000-0005-0000-0000-0000720D0000}"/>
    <cellStyle name="Style 35" xfId="3443" xr:uid="{00000000-0005-0000-0000-0000730D0000}"/>
    <cellStyle name="Style1" xfId="3444" xr:uid="{00000000-0005-0000-0000-0000740D0000}"/>
    <cellStyle name="Subpanel" xfId="3445" xr:uid="{00000000-0005-0000-0000-0000750D0000}"/>
    <cellStyle name="Subpanel with Panel" xfId="3446" xr:uid="{00000000-0005-0000-0000-0000760D0000}"/>
    <cellStyle name="subt1" xfId="3447" xr:uid="{00000000-0005-0000-0000-0000770D0000}"/>
    <cellStyle name="sum" xfId="3448" xr:uid="{00000000-0005-0000-0000-0000780D0000}"/>
    <cellStyle name="Suma" xfId="3449" xr:uid="{00000000-0005-0000-0000-0000790D0000}"/>
    <cellStyle name="tabele1" xfId="3450" xr:uid="{00000000-0005-0000-0000-00007A0D0000}"/>
    <cellStyle name="Table Head" xfId="3451" xr:uid="{00000000-0005-0000-0000-00007B0D0000}"/>
    <cellStyle name="Table Head Aligned" xfId="3452" xr:uid="{00000000-0005-0000-0000-00007C0D0000}"/>
    <cellStyle name="Table Head Blue" xfId="3453" xr:uid="{00000000-0005-0000-0000-00007D0D0000}"/>
    <cellStyle name="Table Head Green" xfId="3454" xr:uid="{00000000-0005-0000-0000-00007E0D0000}"/>
    <cellStyle name="Table Title" xfId="3455" xr:uid="{00000000-0005-0000-0000-00007F0D0000}"/>
    <cellStyle name="Table Units" xfId="3456" xr:uid="{00000000-0005-0000-0000-0000800D0000}"/>
    <cellStyle name="Tekst objaśnienia" xfId="3457" xr:uid="{00000000-0005-0000-0000-0000810D0000}"/>
    <cellStyle name="Tekst ostrzeżenia" xfId="3458" xr:uid="{00000000-0005-0000-0000-0000820D0000}"/>
    <cellStyle name="tête chapitre" xfId="3459" xr:uid="{00000000-0005-0000-0000-0000830D0000}"/>
    <cellStyle name="Text" xfId="3460" xr:uid="{00000000-0005-0000-0000-0000840D0000}"/>
    <cellStyle name="Text 2" xfId="3461" xr:uid="{00000000-0005-0000-0000-0000850D0000}"/>
    <cellStyle name="Text Heading" xfId="3462" xr:uid="{00000000-0005-0000-0000-0000860D0000}"/>
    <cellStyle name="Text Heading 2" xfId="3463" xr:uid="{00000000-0005-0000-0000-0000870D0000}"/>
    <cellStyle name="Text Heading 3" xfId="3464" xr:uid="{00000000-0005-0000-0000-0000880D0000}"/>
    <cellStyle name="Text Indent A" xfId="3465" xr:uid="{00000000-0005-0000-0000-0000890D0000}"/>
    <cellStyle name="Text Indent B" xfId="3466" xr:uid="{00000000-0005-0000-0000-00008A0D0000}"/>
    <cellStyle name="Text Indent C" xfId="3467" xr:uid="{00000000-0005-0000-0000-00008B0D0000}"/>
    <cellStyle name="Text Indent C 2" xfId="3468" xr:uid="{00000000-0005-0000-0000-00008C0D0000}"/>
    <cellStyle name="Text_Comp_aut" xfId="3469" xr:uid="{00000000-0005-0000-0000-00008D0D0000}"/>
    <cellStyle name="Texte explicatif" xfId="3470" xr:uid="{00000000-0005-0000-0000-00008E0D0000}"/>
    <cellStyle name="Texto de advertencia" xfId="3471" xr:uid="{00000000-0005-0000-0000-00008F0D0000}"/>
    <cellStyle name="Texto explicativo" xfId="3472" xr:uid="{00000000-0005-0000-0000-0000900D0000}"/>
    <cellStyle name="Texto, derecha" xfId="3473" xr:uid="{00000000-0005-0000-0000-0000910D0000}"/>
    <cellStyle name="þ_x001d_ð‡_x000c_éþ÷_x000c_âþU_x0001__x001f__x000f_&quot;_x0007__x0001__x0001_" xfId="3474" xr:uid="{00000000-0005-0000-0000-0000920D0000}"/>
    <cellStyle name="þ_x001d_ð‡_x000c_éþ÷_x000c_âþU_x0001__x001f__x000f_&quot;_x000f__x0001__x0001_" xfId="3475" xr:uid="{00000000-0005-0000-0000-0000930D0000}"/>
    <cellStyle name="Time" xfId="3476" xr:uid="{00000000-0005-0000-0000-0000940D0000}"/>
    <cellStyle name="Title 2" xfId="3477" xr:uid="{00000000-0005-0000-0000-0000950D0000}"/>
    <cellStyle name="title 3" xfId="3478" xr:uid="{00000000-0005-0000-0000-0000960D0000}"/>
    <cellStyle name="Title 4" xfId="3479" xr:uid="{00000000-0005-0000-0000-0000970D0000}"/>
    <cellStyle name="Title 5" xfId="3480" xr:uid="{00000000-0005-0000-0000-0000980D0000}"/>
    <cellStyle name="Title Thick Border" xfId="3481" xr:uid="{00000000-0005-0000-0000-0000990D0000}"/>
    <cellStyle name="Title Thick Border 2" xfId="3482" xr:uid="{00000000-0005-0000-0000-00009A0D0000}"/>
    <cellStyle name="Title Thick Border 2 2" xfId="3483" xr:uid="{00000000-0005-0000-0000-00009B0D0000}"/>
    <cellStyle name="Title Thick Border 3" xfId="3484" xr:uid="{00000000-0005-0000-0000-00009C0D0000}"/>
    <cellStyle name="Title Thick Border 3 2" xfId="3485" xr:uid="{00000000-0005-0000-0000-00009D0D0000}"/>
    <cellStyle name="Title Thick Border 4" xfId="3486" xr:uid="{00000000-0005-0000-0000-00009E0D0000}"/>
    <cellStyle name="Title Thick Border 4 2" xfId="3487" xr:uid="{00000000-0005-0000-0000-00009F0D0000}"/>
    <cellStyle name="Title Thick Border 5" xfId="3488" xr:uid="{00000000-0005-0000-0000-0000A00D0000}"/>
    <cellStyle name="titre" xfId="3489" xr:uid="{00000000-0005-0000-0000-0000A10D0000}"/>
    <cellStyle name="Titre 1" xfId="3490" xr:uid="{00000000-0005-0000-0000-0000A20D0000}"/>
    <cellStyle name="Titre 1" xfId="3491" xr:uid="{00000000-0005-0000-0000-0000A30D0000}"/>
    <cellStyle name="Titre 2" xfId="3492" xr:uid="{00000000-0005-0000-0000-0000A40D0000}"/>
    <cellStyle name="Titre 3" xfId="3493" xr:uid="{00000000-0005-0000-0000-0000A50D0000}"/>
    <cellStyle name="Titre 4" xfId="3494" xr:uid="{00000000-0005-0000-0000-0000A60D0000}"/>
    <cellStyle name="Titulo" xfId="3495" xr:uid="{00000000-0005-0000-0000-0000A70D0000}"/>
    <cellStyle name="Título" xfId="3496" xr:uid="{00000000-0005-0000-0000-0000A80D0000}"/>
    <cellStyle name="Título 1" xfId="3497" xr:uid="{00000000-0005-0000-0000-0000A90D0000}"/>
    <cellStyle name="Título 1 1" xfId="3498" xr:uid="{00000000-0005-0000-0000-0000AA0D0000}"/>
    <cellStyle name="Título 1 1 1" xfId="3499" xr:uid="{00000000-0005-0000-0000-0000AB0D0000}"/>
    <cellStyle name="Título 1 1 2" xfId="3500" xr:uid="{00000000-0005-0000-0000-0000AC0D0000}"/>
    <cellStyle name="Título 1 1 3" xfId="3501" xr:uid="{00000000-0005-0000-0000-0000AD0D0000}"/>
    <cellStyle name="Título 1 2 2" xfId="3502" xr:uid="{00000000-0005-0000-0000-0000AE0D0000}"/>
    <cellStyle name="Título 1 3" xfId="3503" xr:uid="{00000000-0005-0000-0000-0000AF0D0000}"/>
    <cellStyle name="Titulo 10" xfId="3504" xr:uid="{00000000-0005-0000-0000-0000B00D0000}"/>
    <cellStyle name="Título 10" xfId="3505" xr:uid="{00000000-0005-0000-0000-0000B10D0000}"/>
    <cellStyle name="Titulo 11" xfId="3506" xr:uid="{00000000-0005-0000-0000-0000B20D0000}"/>
    <cellStyle name="Título 11" xfId="3507" xr:uid="{00000000-0005-0000-0000-0000B30D0000}"/>
    <cellStyle name="Titulo 12" xfId="3508" xr:uid="{00000000-0005-0000-0000-0000B40D0000}"/>
    <cellStyle name="Título 12" xfId="3509" xr:uid="{00000000-0005-0000-0000-0000B50D0000}"/>
    <cellStyle name="Titulo 13" xfId="3510" xr:uid="{00000000-0005-0000-0000-0000B60D0000}"/>
    <cellStyle name="Título 13" xfId="3511" xr:uid="{00000000-0005-0000-0000-0000B70D0000}"/>
    <cellStyle name="Titulo 14" xfId="3512" xr:uid="{00000000-0005-0000-0000-0000B80D0000}"/>
    <cellStyle name="Título 14" xfId="3513" xr:uid="{00000000-0005-0000-0000-0000B90D0000}"/>
    <cellStyle name="Titulo 15" xfId="3514" xr:uid="{00000000-0005-0000-0000-0000BA0D0000}"/>
    <cellStyle name="Título 15" xfId="3515" xr:uid="{00000000-0005-0000-0000-0000BB0D0000}"/>
    <cellStyle name="Titulo 16" xfId="3516" xr:uid="{00000000-0005-0000-0000-0000BC0D0000}"/>
    <cellStyle name="Título 16" xfId="3517" xr:uid="{00000000-0005-0000-0000-0000BD0D0000}"/>
    <cellStyle name="Titulo 17" xfId="3518" xr:uid="{00000000-0005-0000-0000-0000BE0D0000}"/>
    <cellStyle name="Título 17" xfId="3519" xr:uid="{00000000-0005-0000-0000-0000BF0D0000}"/>
    <cellStyle name="Titulo 18" xfId="3520" xr:uid="{00000000-0005-0000-0000-0000C00D0000}"/>
    <cellStyle name="Título 18" xfId="3521" xr:uid="{00000000-0005-0000-0000-0000C10D0000}"/>
    <cellStyle name="Titulo 19" xfId="3522" xr:uid="{00000000-0005-0000-0000-0000C20D0000}"/>
    <cellStyle name="Título 19" xfId="3523" xr:uid="{00000000-0005-0000-0000-0000C30D0000}"/>
    <cellStyle name="Titulo 2" xfId="3524" xr:uid="{00000000-0005-0000-0000-0000C40D0000}"/>
    <cellStyle name="Título 2" xfId="3525" xr:uid="{00000000-0005-0000-0000-0000C50D0000}"/>
    <cellStyle name="Titulo 2 2" xfId="3526" xr:uid="{00000000-0005-0000-0000-0000C60D0000}"/>
    <cellStyle name="Titulo 2 3" xfId="3527" xr:uid="{00000000-0005-0000-0000-0000C70D0000}"/>
    <cellStyle name="Titulo 20" xfId="3528" xr:uid="{00000000-0005-0000-0000-0000C80D0000}"/>
    <cellStyle name="Título 20" xfId="3529" xr:uid="{00000000-0005-0000-0000-0000C90D0000}"/>
    <cellStyle name="Titulo 21" xfId="3530" xr:uid="{00000000-0005-0000-0000-0000CA0D0000}"/>
    <cellStyle name="Título 21" xfId="3531" xr:uid="{00000000-0005-0000-0000-0000CB0D0000}"/>
    <cellStyle name="Titulo 22" xfId="3532" xr:uid="{00000000-0005-0000-0000-0000CC0D0000}"/>
    <cellStyle name="Título 22" xfId="3533" xr:uid="{00000000-0005-0000-0000-0000CD0D0000}"/>
    <cellStyle name="Titulo 23" xfId="3534" xr:uid="{00000000-0005-0000-0000-0000CE0D0000}"/>
    <cellStyle name="Título 23" xfId="3535" xr:uid="{00000000-0005-0000-0000-0000CF0D0000}"/>
    <cellStyle name="Titulo 24" xfId="3536" xr:uid="{00000000-0005-0000-0000-0000D00D0000}"/>
    <cellStyle name="Título 24" xfId="3537" xr:uid="{00000000-0005-0000-0000-0000D10D0000}"/>
    <cellStyle name="Titulo 25" xfId="3538" xr:uid="{00000000-0005-0000-0000-0000D20D0000}"/>
    <cellStyle name="Título 25" xfId="3539" xr:uid="{00000000-0005-0000-0000-0000D30D0000}"/>
    <cellStyle name="Titulo 26" xfId="3540" xr:uid="{00000000-0005-0000-0000-0000D40D0000}"/>
    <cellStyle name="Título 26" xfId="3541" xr:uid="{00000000-0005-0000-0000-0000D50D0000}"/>
    <cellStyle name="Titulo 27" xfId="3542" xr:uid="{00000000-0005-0000-0000-0000D60D0000}"/>
    <cellStyle name="Título 27" xfId="3543" xr:uid="{00000000-0005-0000-0000-0000D70D0000}"/>
    <cellStyle name="Titulo 28" xfId="3544" xr:uid="{00000000-0005-0000-0000-0000D80D0000}"/>
    <cellStyle name="Título 28" xfId="3545" xr:uid="{00000000-0005-0000-0000-0000D90D0000}"/>
    <cellStyle name="Titulo 29" xfId="3546" xr:uid="{00000000-0005-0000-0000-0000DA0D0000}"/>
    <cellStyle name="Título 29" xfId="3547" xr:uid="{00000000-0005-0000-0000-0000DB0D0000}"/>
    <cellStyle name="Titulo 3" xfId="3548" xr:uid="{00000000-0005-0000-0000-0000DC0D0000}"/>
    <cellStyle name="Título 3" xfId="3549" xr:uid="{00000000-0005-0000-0000-0000DD0D0000}"/>
    <cellStyle name="Titulo 30" xfId="3550" xr:uid="{00000000-0005-0000-0000-0000DE0D0000}"/>
    <cellStyle name="Título 30" xfId="3551" xr:uid="{00000000-0005-0000-0000-0000DF0D0000}"/>
    <cellStyle name="Titulo 31" xfId="3552" xr:uid="{00000000-0005-0000-0000-0000E00D0000}"/>
    <cellStyle name="Título 31" xfId="3553" xr:uid="{00000000-0005-0000-0000-0000E10D0000}"/>
    <cellStyle name="Titulo 32" xfId="3554" xr:uid="{00000000-0005-0000-0000-0000E20D0000}"/>
    <cellStyle name="Título 32" xfId="3555" xr:uid="{00000000-0005-0000-0000-0000E30D0000}"/>
    <cellStyle name="Titulo 33" xfId="3556" xr:uid="{00000000-0005-0000-0000-0000E40D0000}"/>
    <cellStyle name="Título 33" xfId="3557" xr:uid="{00000000-0005-0000-0000-0000E50D0000}"/>
    <cellStyle name="Titulo 34" xfId="3558" xr:uid="{00000000-0005-0000-0000-0000E60D0000}"/>
    <cellStyle name="Título 34" xfId="3559" xr:uid="{00000000-0005-0000-0000-0000E70D0000}"/>
    <cellStyle name="Título 35" xfId="3560" xr:uid="{00000000-0005-0000-0000-0000E80D0000}"/>
    <cellStyle name="Título 36" xfId="3561" xr:uid="{00000000-0005-0000-0000-0000E90D0000}"/>
    <cellStyle name="Título 37" xfId="3562" xr:uid="{00000000-0005-0000-0000-0000EA0D0000}"/>
    <cellStyle name="Titulo 4" xfId="3563" xr:uid="{00000000-0005-0000-0000-0000EB0D0000}"/>
    <cellStyle name="Título 4" xfId="3564" xr:uid="{00000000-0005-0000-0000-0000EC0D0000}"/>
    <cellStyle name="Titulo 5" xfId="3565" xr:uid="{00000000-0005-0000-0000-0000ED0D0000}"/>
    <cellStyle name="Título 5 2" xfId="3566" xr:uid="{00000000-0005-0000-0000-0000EE0D0000}"/>
    <cellStyle name="Título 5 3" xfId="3567" xr:uid="{00000000-0005-0000-0000-0000EF0D0000}"/>
    <cellStyle name="Título 5 4" xfId="3568" xr:uid="{00000000-0005-0000-0000-0000F00D0000}"/>
    <cellStyle name="Titulo 6" xfId="3569" xr:uid="{00000000-0005-0000-0000-0000F10D0000}"/>
    <cellStyle name="Título 6" xfId="3570" xr:uid="{00000000-0005-0000-0000-0000F20D0000}"/>
    <cellStyle name="Titulo 7" xfId="3571" xr:uid="{00000000-0005-0000-0000-0000F30D0000}"/>
    <cellStyle name="Título 7" xfId="3572" xr:uid="{00000000-0005-0000-0000-0000F40D0000}"/>
    <cellStyle name="Titulo 8" xfId="3573" xr:uid="{00000000-0005-0000-0000-0000F50D0000}"/>
    <cellStyle name="Título 8" xfId="3574" xr:uid="{00000000-0005-0000-0000-0000F60D0000}"/>
    <cellStyle name="Titulo 9" xfId="3575" xr:uid="{00000000-0005-0000-0000-0000F70D0000}"/>
    <cellStyle name="Título 9" xfId="3576" xr:uid="{00000000-0005-0000-0000-0000F80D0000}"/>
    <cellStyle name="Titulo_Sugestão_quadros_extragrupo (3)" xfId="3577" xr:uid="{00000000-0005-0000-0000-0000F90D0000}"/>
    <cellStyle name="Titulo1" xfId="3578" xr:uid="{00000000-0005-0000-0000-0000FA0D0000}"/>
    <cellStyle name="Titulo1 10" xfId="3579" xr:uid="{00000000-0005-0000-0000-0000FB0D0000}"/>
    <cellStyle name="Titulo1 11" xfId="3580" xr:uid="{00000000-0005-0000-0000-0000FC0D0000}"/>
    <cellStyle name="Titulo1 12" xfId="3581" xr:uid="{00000000-0005-0000-0000-0000FD0D0000}"/>
    <cellStyle name="Titulo1 13" xfId="3582" xr:uid="{00000000-0005-0000-0000-0000FE0D0000}"/>
    <cellStyle name="Titulo1 14" xfId="3583" xr:uid="{00000000-0005-0000-0000-0000FF0D0000}"/>
    <cellStyle name="Titulo1 15" xfId="3584" xr:uid="{00000000-0005-0000-0000-0000000E0000}"/>
    <cellStyle name="Titulo1 16" xfId="3585" xr:uid="{00000000-0005-0000-0000-0000010E0000}"/>
    <cellStyle name="Titulo1 17" xfId="3586" xr:uid="{00000000-0005-0000-0000-0000020E0000}"/>
    <cellStyle name="Titulo1 18" xfId="3587" xr:uid="{00000000-0005-0000-0000-0000030E0000}"/>
    <cellStyle name="Titulo1 19" xfId="3588" xr:uid="{00000000-0005-0000-0000-0000040E0000}"/>
    <cellStyle name="Titulo1 2" xfId="3589" xr:uid="{00000000-0005-0000-0000-0000050E0000}"/>
    <cellStyle name="Titulo1 2 2" xfId="3590" xr:uid="{00000000-0005-0000-0000-0000060E0000}"/>
    <cellStyle name="Titulo1 2 3" xfId="3591" xr:uid="{00000000-0005-0000-0000-0000070E0000}"/>
    <cellStyle name="Titulo1 20" xfId="3592" xr:uid="{00000000-0005-0000-0000-0000080E0000}"/>
    <cellStyle name="Titulo1 21" xfId="3593" xr:uid="{00000000-0005-0000-0000-0000090E0000}"/>
    <cellStyle name="Titulo1 22" xfId="3594" xr:uid="{00000000-0005-0000-0000-00000A0E0000}"/>
    <cellStyle name="Titulo1 23" xfId="3595" xr:uid="{00000000-0005-0000-0000-00000B0E0000}"/>
    <cellStyle name="Titulo1 24" xfId="3596" xr:uid="{00000000-0005-0000-0000-00000C0E0000}"/>
    <cellStyle name="Titulo1 25" xfId="3597" xr:uid="{00000000-0005-0000-0000-00000D0E0000}"/>
    <cellStyle name="Titulo1 26" xfId="3598" xr:uid="{00000000-0005-0000-0000-00000E0E0000}"/>
    <cellStyle name="Titulo1 27" xfId="3599" xr:uid="{00000000-0005-0000-0000-00000F0E0000}"/>
    <cellStyle name="Titulo1 28" xfId="3600" xr:uid="{00000000-0005-0000-0000-0000100E0000}"/>
    <cellStyle name="Titulo1 29" xfId="3601" xr:uid="{00000000-0005-0000-0000-0000110E0000}"/>
    <cellStyle name="Titulo1 3" xfId="3602" xr:uid="{00000000-0005-0000-0000-0000120E0000}"/>
    <cellStyle name="Titulo1 30" xfId="3603" xr:uid="{00000000-0005-0000-0000-0000130E0000}"/>
    <cellStyle name="Titulo1 31" xfId="3604" xr:uid="{00000000-0005-0000-0000-0000140E0000}"/>
    <cellStyle name="Titulo1 32" xfId="3605" xr:uid="{00000000-0005-0000-0000-0000150E0000}"/>
    <cellStyle name="Titulo1 33" xfId="3606" xr:uid="{00000000-0005-0000-0000-0000160E0000}"/>
    <cellStyle name="Titulo1 34" xfId="3607" xr:uid="{00000000-0005-0000-0000-0000170E0000}"/>
    <cellStyle name="Titulo1 4" xfId="3608" xr:uid="{00000000-0005-0000-0000-0000180E0000}"/>
    <cellStyle name="Titulo1 5" xfId="3609" xr:uid="{00000000-0005-0000-0000-0000190E0000}"/>
    <cellStyle name="Titulo1 6" xfId="3610" xr:uid="{00000000-0005-0000-0000-00001A0E0000}"/>
    <cellStyle name="Titulo1 7" xfId="3611" xr:uid="{00000000-0005-0000-0000-00001B0E0000}"/>
    <cellStyle name="Titulo1 8" xfId="3612" xr:uid="{00000000-0005-0000-0000-00001C0E0000}"/>
    <cellStyle name="Titulo1 9" xfId="3613" xr:uid="{00000000-0005-0000-0000-00001D0E0000}"/>
    <cellStyle name="Titulo2" xfId="3614" xr:uid="{00000000-0005-0000-0000-00001E0E0000}"/>
    <cellStyle name="Titulo2 10" xfId="3615" xr:uid="{00000000-0005-0000-0000-00001F0E0000}"/>
    <cellStyle name="Titulo2 11" xfId="3616" xr:uid="{00000000-0005-0000-0000-0000200E0000}"/>
    <cellStyle name="Titulo2 12" xfId="3617" xr:uid="{00000000-0005-0000-0000-0000210E0000}"/>
    <cellStyle name="Titulo2 13" xfId="3618" xr:uid="{00000000-0005-0000-0000-0000220E0000}"/>
    <cellStyle name="Titulo2 14" xfId="3619" xr:uid="{00000000-0005-0000-0000-0000230E0000}"/>
    <cellStyle name="Titulo2 15" xfId="3620" xr:uid="{00000000-0005-0000-0000-0000240E0000}"/>
    <cellStyle name="Titulo2 16" xfId="3621" xr:uid="{00000000-0005-0000-0000-0000250E0000}"/>
    <cellStyle name="Titulo2 17" xfId="3622" xr:uid="{00000000-0005-0000-0000-0000260E0000}"/>
    <cellStyle name="Titulo2 18" xfId="3623" xr:uid="{00000000-0005-0000-0000-0000270E0000}"/>
    <cellStyle name="Titulo2 19" xfId="3624" xr:uid="{00000000-0005-0000-0000-0000280E0000}"/>
    <cellStyle name="Titulo2 2" xfId="3625" xr:uid="{00000000-0005-0000-0000-0000290E0000}"/>
    <cellStyle name="Titulo2 2 2" xfId="3626" xr:uid="{00000000-0005-0000-0000-00002A0E0000}"/>
    <cellStyle name="Titulo2 2 3" xfId="3627" xr:uid="{00000000-0005-0000-0000-00002B0E0000}"/>
    <cellStyle name="Titulo2 20" xfId="3628" xr:uid="{00000000-0005-0000-0000-00002C0E0000}"/>
    <cellStyle name="Titulo2 21" xfId="3629" xr:uid="{00000000-0005-0000-0000-00002D0E0000}"/>
    <cellStyle name="Titulo2 22" xfId="3630" xr:uid="{00000000-0005-0000-0000-00002E0E0000}"/>
    <cellStyle name="Titulo2 23" xfId="3631" xr:uid="{00000000-0005-0000-0000-00002F0E0000}"/>
    <cellStyle name="Titulo2 24" xfId="3632" xr:uid="{00000000-0005-0000-0000-0000300E0000}"/>
    <cellStyle name="Titulo2 25" xfId="3633" xr:uid="{00000000-0005-0000-0000-0000310E0000}"/>
    <cellStyle name="Titulo2 26" xfId="3634" xr:uid="{00000000-0005-0000-0000-0000320E0000}"/>
    <cellStyle name="Titulo2 27" xfId="3635" xr:uid="{00000000-0005-0000-0000-0000330E0000}"/>
    <cellStyle name="Titulo2 28" xfId="3636" xr:uid="{00000000-0005-0000-0000-0000340E0000}"/>
    <cellStyle name="Titulo2 29" xfId="3637" xr:uid="{00000000-0005-0000-0000-0000350E0000}"/>
    <cellStyle name="Titulo2 3" xfId="3638" xr:uid="{00000000-0005-0000-0000-0000360E0000}"/>
    <cellStyle name="Titulo2 30" xfId="3639" xr:uid="{00000000-0005-0000-0000-0000370E0000}"/>
    <cellStyle name="Titulo2 31" xfId="3640" xr:uid="{00000000-0005-0000-0000-0000380E0000}"/>
    <cellStyle name="Titulo2 32" xfId="3641" xr:uid="{00000000-0005-0000-0000-0000390E0000}"/>
    <cellStyle name="Titulo2 33" xfId="3642" xr:uid="{00000000-0005-0000-0000-00003A0E0000}"/>
    <cellStyle name="Titulo2 34" xfId="3643" xr:uid="{00000000-0005-0000-0000-00003B0E0000}"/>
    <cellStyle name="Titulo2 4" xfId="3644" xr:uid="{00000000-0005-0000-0000-00003C0E0000}"/>
    <cellStyle name="Titulo2 5" xfId="3645" xr:uid="{00000000-0005-0000-0000-00003D0E0000}"/>
    <cellStyle name="Titulo2 6" xfId="3646" xr:uid="{00000000-0005-0000-0000-00003E0E0000}"/>
    <cellStyle name="Titulo2 7" xfId="3647" xr:uid="{00000000-0005-0000-0000-00003F0E0000}"/>
    <cellStyle name="Titulo2 8" xfId="3648" xr:uid="{00000000-0005-0000-0000-0000400E0000}"/>
    <cellStyle name="Titulo2 9" xfId="3649" xr:uid="{00000000-0005-0000-0000-0000410E0000}"/>
    <cellStyle name="TopGrey" xfId="3650" xr:uid="{00000000-0005-0000-0000-0000420E0000}"/>
    <cellStyle name="TopGrey 2" xfId="3651" xr:uid="{00000000-0005-0000-0000-0000430E0000}"/>
    <cellStyle name="Total 10" xfId="3652" xr:uid="{00000000-0005-0000-0000-0000440E0000}"/>
    <cellStyle name="Total 10 2" xfId="3653" xr:uid="{00000000-0005-0000-0000-0000450E0000}"/>
    <cellStyle name="Total 11" xfId="3654" xr:uid="{00000000-0005-0000-0000-0000460E0000}"/>
    <cellStyle name="Total 11 2" xfId="3655" xr:uid="{00000000-0005-0000-0000-0000470E0000}"/>
    <cellStyle name="Total 12" xfId="3656" xr:uid="{00000000-0005-0000-0000-0000480E0000}"/>
    <cellStyle name="Total 12 2" xfId="3657" xr:uid="{00000000-0005-0000-0000-0000490E0000}"/>
    <cellStyle name="Total 13" xfId="3658" xr:uid="{00000000-0005-0000-0000-00004A0E0000}"/>
    <cellStyle name="Total 13 2" xfId="3659" xr:uid="{00000000-0005-0000-0000-00004B0E0000}"/>
    <cellStyle name="Total 14" xfId="3660" xr:uid="{00000000-0005-0000-0000-00004C0E0000}"/>
    <cellStyle name="Total 14 2" xfId="3661" xr:uid="{00000000-0005-0000-0000-00004D0E0000}"/>
    <cellStyle name="Total 15" xfId="3662" xr:uid="{00000000-0005-0000-0000-00004E0E0000}"/>
    <cellStyle name="Total 15 2" xfId="3663" xr:uid="{00000000-0005-0000-0000-00004F0E0000}"/>
    <cellStyle name="Total 16" xfId="3664" xr:uid="{00000000-0005-0000-0000-0000500E0000}"/>
    <cellStyle name="Total 16 2" xfId="3665" xr:uid="{00000000-0005-0000-0000-0000510E0000}"/>
    <cellStyle name="Total 17" xfId="3666" xr:uid="{00000000-0005-0000-0000-0000520E0000}"/>
    <cellStyle name="Total 17 2" xfId="3667" xr:uid="{00000000-0005-0000-0000-0000530E0000}"/>
    <cellStyle name="Total 18" xfId="3668" xr:uid="{00000000-0005-0000-0000-0000540E0000}"/>
    <cellStyle name="Total 18 2" xfId="3669" xr:uid="{00000000-0005-0000-0000-0000550E0000}"/>
    <cellStyle name="Total 19" xfId="3670" xr:uid="{00000000-0005-0000-0000-0000560E0000}"/>
    <cellStyle name="Total 19 2" xfId="3671" xr:uid="{00000000-0005-0000-0000-0000570E0000}"/>
    <cellStyle name="Total 2" xfId="3672" xr:uid="{00000000-0005-0000-0000-0000580E0000}"/>
    <cellStyle name="Total 2 2" xfId="3673" xr:uid="{00000000-0005-0000-0000-0000590E0000}"/>
    <cellStyle name="Total 2 2 2" xfId="3674" xr:uid="{00000000-0005-0000-0000-00005A0E0000}"/>
    <cellStyle name="Total 2 3" xfId="3675" xr:uid="{00000000-0005-0000-0000-00005B0E0000}"/>
    <cellStyle name="Total 2 3 2" xfId="3676" xr:uid="{00000000-0005-0000-0000-00005C0E0000}"/>
    <cellStyle name="Total 2 4" xfId="3677" xr:uid="{00000000-0005-0000-0000-00005D0E0000}"/>
    <cellStyle name="Total 2 4 2" xfId="3678" xr:uid="{00000000-0005-0000-0000-00005E0E0000}"/>
    <cellStyle name="Total 20" xfId="3679" xr:uid="{00000000-0005-0000-0000-00005F0E0000}"/>
    <cellStyle name="Total 20 2" xfId="3680" xr:uid="{00000000-0005-0000-0000-0000600E0000}"/>
    <cellStyle name="Total 21" xfId="3681" xr:uid="{00000000-0005-0000-0000-0000610E0000}"/>
    <cellStyle name="Total 21 2" xfId="3682" xr:uid="{00000000-0005-0000-0000-0000620E0000}"/>
    <cellStyle name="Total 22" xfId="3683" xr:uid="{00000000-0005-0000-0000-0000630E0000}"/>
    <cellStyle name="Total 22 2" xfId="3684" xr:uid="{00000000-0005-0000-0000-0000640E0000}"/>
    <cellStyle name="Total 23" xfId="3685" xr:uid="{00000000-0005-0000-0000-0000650E0000}"/>
    <cellStyle name="Total 23 2" xfId="3686" xr:uid="{00000000-0005-0000-0000-0000660E0000}"/>
    <cellStyle name="Total 24" xfId="3687" xr:uid="{00000000-0005-0000-0000-0000670E0000}"/>
    <cellStyle name="Total 24 2" xfId="3688" xr:uid="{00000000-0005-0000-0000-0000680E0000}"/>
    <cellStyle name="Total 25" xfId="3689" xr:uid="{00000000-0005-0000-0000-0000690E0000}"/>
    <cellStyle name="Total 25 2" xfId="3690" xr:uid="{00000000-0005-0000-0000-00006A0E0000}"/>
    <cellStyle name="Total 26" xfId="3691" xr:uid="{00000000-0005-0000-0000-00006B0E0000}"/>
    <cellStyle name="Total 26 2" xfId="3692" xr:uid="{00000000-0005-0000-0000-00006C0E0000}"/>
    <cellStyle name="Total 27" xfId="3693" xr:uid="{00000000-0005-0000-0000-00006D0E0000}"/>
    <cellStyle name="Total 27 2" xfId="3694" xr:uid="{00000000-0005-0000-0000-00006E0E0000}"/>
    <cellStyle name="Total 28" xfId="3695" xr:uid="{00000000-0005-0000-0000-00006F0E0000}"/>
    <cellStyle name="Total 28 2" xfId="3696" xr:uid="{00000000-0005-0000-0000-0000700E0000}"/>
    <cellStyle name="Total 29" xfId="3697" xr:uid="{00000000-0005-0000-0000-0000710E0000}"/>
    <cellStyle name="Total 29 2" xfId="3698" xr:uid="{00000000-0005-0000-0000-0000720E0000}"/>
    <cellStyle name="Total 3" xfId="3699" xr:uid="{00000000-0005-0000-0000-0000730E0000}"/>
    <cellStyle name="Total 3 2" xfId="3700" xr:uid="{00000000-0005-0000-0000-0000740E0000}"/>
    <cellStyle name="Total 3 2 2" xfId="3701" xr:uid="{00000000-0005-0000-0000-0000750E0000}"/>
    <cellStyle name="Total 30" xfId="3702" xr:uid="{00000000-0005-0000-0000-0000760E0000}"/>
    <cellStyle name="Total 30 2" xfId="3703" xr:uid="{00000000-0005-0000-0000-0000770E0000}"/>
    <cellStyle name="Total 31" xfId="3704" xr:uid="{00000000-0005-0000-0000-0000780E0000}"/>
    <cellStyle name="Total 31 2" xfId="3705" xr:uid="{00000000-0005-0000-0000-0000790E0000}"/>
    <cellStyle name="Total 32" xfId="3706" xr:uid="{00000000-0005-0000-0000-00007A0E0000}"/>
    <cellStyle name="Total 32 2" xfId="3707" xr:uid="{00000000-0005-0000-0000-00007B0E0000}"/>
    <cellStyle name="Total 33" xfId="3708" xr:uid="{00000000-0005-0000-0000-00007C0E0000}"/>
    <cellStyle name="Total 33 2" xfId="3709" xr:uid="{00000000-0005-0000-0000-00007D0E0000}"/>
    <cellStyle name="Total 34" xfId="3710" xr:uid="{00000000-0005-0000-0000-00007E0E0000}"/>
    <cellStyle name="Total 34 2" xfId="3711" xr:uid="{00000000-0005-0000-0000-00007F0E0000}"/>
    <cellStyle name="Total 4" xfId="3712" xr:uid="{00000000-0005-0000-0000-0000800E0000}"/>
    <cellStyle name="Total 4 2" xfId="3713" xr:uid="{00000000-0005-0000-0000-0000810E0000}"/>
    <cellStyle name="Total 5" xfId="3714" xr:uid="{00000000-0005-0000-0000-0000820E0000}"/>
    <cellStyle name="Total 5 2" xfId="3715" xr:uid="{00000000-0005-0000-0000-0000830E0000}"/>
    <cellStyle name="Total 6" xfId="3716" xr:uid="{00000000-0005-0000-0000-0000840E0000}"/>
    <cellStyle name="Total 6 2" xfId="3717" xr:uid="{00000000-0005-0000-0000-0000850E0000}"/>
    <cellStyle name="Total 7" xfId="3718" xr:uid="{00000000-0005-0000-0000-0000860E0000}"/>
    <cellStyle name="Total 7 2" xfId="3719" xr:uid="{00000000-0005-0000-0000-0000870E0000}"/>
    <cellStyle name="Total 8" xfId="3720" xr:uid="{00000000-0005-0000-0000-0000880E0000}"/>
    <cellStyle name="Total 8 2" xfId="3721" xr:uid="{00000000-0005-0000-0000-0000890E0000}"/>
    <cellStyle name="Total 9" xfId="3722" xr:uid="{00000000-0005-0000-0000-00008A0E0000}"/>
    <cellStyle name="Total 9 2" xfId="3723" xr:uid="{00000000-0005-0000-0000-00008B0E0000}"/>
    <cellStyle name="Tusental (0)_4 nya p3" xfId="3724" xr:uid="{00000000-0005-0000-0000-00008C0E0000}"/>
    <cellStyle name="Tusental 2" xfId="3725" xr:uid="{00000000-0005-0000-0000-00008D0E0000}"/>
    <cellStyle name="Tusental 3" xfId="3726" xr:uid="{00000000-0005-0000-0000-00008E0E0000}"/>
    <cellStyle name="Tytuł" xfId="3727" xr:uid="{00000000-0005-0000-0000-00008F0E0000}"/>
    <cellStyle name="Undefiniert" xfId="3728" xr:uid="{00000000-0005-0000-0000-0000900E0000}"/>
    <cellStyle name="USD" xfId="3729" xr:uid="{00000000-0005-0000-0000-0000910E0000}"/>
    <cellStyle name="USD 2" xfId="3730" xr:uid="{00000000-0005-0000-0000-0000920E0000}"/>
    <cellStyle name="USD Paren" xfId="3731" xr:uid="{00000000-0005-0000-0000-0000930E0000}"/>
    <cellStyle name="USD_Black Box 10 UNLOCKED" xfId="3732" xr:uid="{00000000-0005-0000-0000-0000940E0000}"/>
    <cellStyle name="Uwaga" xfId="3733" xr:uid="{00000000-0005-0000-0000-0000950E0000}"/>
    <cellStyle name="V¡rgula" xfId="3734" xr:uid="{00000000-0005-0000-0000-0000960E0000}"/>
    <cellStyle name="V¡rgula 10" xfId="3735" xr:uid="{00000000-0005-0000-0000-0000970E0000}"/>
    <cellStyle name="V¡rgula 11" xfId="3736" xr:uid="{00000000-0005-0000-0000-0000980E0000}"/>
    <cellStyle name="V¡rgula 12" xfId="3737" xr:uid="{00000000-0005-0000-0000-0000990E0000}"/>
    <cellStyle name="V¡rgula 13" xfId="3738" xr:uid="{00000000-0005-0000-0000-00009A0E0000}"/>
    <cellStyle name="V¡rgula 14" xfId="3739" xr:uid="{00000000-0005-0000-0000-00009B0E0000}"/>
    <cellStyle name="V¡rgula 15" xfId="3740" xr:uid="{00000000-0005-0000-0000-00009C0E0000}"/>
    <cellStyle name="V¡rgula 16" xfId="3741" xr:uid="{00000000-0005-0000-0000-00009D0E0000}"/>
    <cellStyle name="V¡rgula 17" xfId="3742" xr:uid="{00000000-0005-0000-0000-00009E0E0000}"/>
    <cellStyle name="V¡rgula 18" xfId="3743" xr:uid="{00000000-0005-0000-0000-00009F0E0000}"/>
    <cellStyle name="V¡rgula 19" xfId="3744" xr:uid="{00000000-0005-0000-0000-0000A00E0000}"/>
    <cellStyle name="V¡rgula 2" xfId="3745" xr:uid="{00000000-0005-0000-0000-0000A10E0000}"/>
    <cellStyle name="V¡rgula 2 2" xfId="3746" xr:uid="{00000000-0005-0000-0000-0000A20E0000}"/>
    <cellStyle name="V¡rgula 2 3" xfId="3747" xr:uid="{00000000-0005-0000-0000-0000A30E0000}"/>
    <cellStyle name="V¡rgula 20" xfId="3748" xr:uid="{00000000-0005-0000-0000-0000A40E0000}"/>
    <cellStyle name="V¡rgula 21" xfId="3749" xr:uid="{00000000-0005-0000-0000-0000A50E0000}"/>
    <cellStyle name="V¡rgula 22" xfId="3750" xr:uid="{00000000-0005-0000-0000-0000A60E0000}"/>
    <cellStyle name="V¡rgula 23" xfId="3751" xr:uid="{00000000-0005-0000-0000-0000A70E0000}"/>
    <cellStyle name="V¡rgula 24" xfId="3752" xr:uid="{00000000-0005-0000-0000-0000A80E0000}"/>
    <cellStyle name="V¡rgula 25" xfId="3753" xr:uid="{00000000-0005-0000-0000-0000A90E0000}"/>
    <cellStyle name="V¡rgula 26" xfId="3754" xr:uid="{00000000-0005-0000-0000-0000AA0E0000}"/>
    <cellStyle name="V¡rgula 27" xfId="3755" xr:uid="{00000000-0005-0000-0000-0000AB0E0000}"/>
    <cellStyle name="V¡rgula 28" xfId="3756" xr:uid="{00000000-0005-0000-0000-0000AC0E0000}"/>
    <cellStyle name="V¡rgula 29" xfId="3757" xr:uid="{00000000-0005-0000-0000-0000AD0E0000}"/>
    <cellStyle name="V¡rgula 3" xfId="3758" xr:uid="{00000000-0005-0000-0000-0000AE0E0000}"/>
    <cellStyle name="V¡rgula 30" xfId="3759" xr:uid="{00000000-0005-0000-0000-0000AF0E0000}"/>
    <cellStyle name="V¡rgula 31" xfId="3760" xr:uid="{00000000-0005-0000-0000-0000B00E0000}"/>
    <cellStyle name="V¡rgula 32" xfId="3761" xr:uid="{00000000-0005-0000-0000-0000B10E0000}"/>
    <cellStyle name="V¡rgula 33" xfId="3762" xr:uid="{00000000-0005-0000-0000-0000B20E0000}"/>
    <cellStyle name="V¡rgula 34" xfId="3763" xr:uid="{00000000-0005-0000-0000-0000B30E0000}"/>
    <cellStyle name="V¡rgula 4" xfId="3764" xr:uid="{00000000-0005-0000-0000-0000B40E0000}"/>
    <cellStyle name="V¡rgula 5" xfId="3765" xr:uid="{00000000-0005-0000-0000-0000B50E0000}"/>
    <cellStyle name="V¡rgula 6" xfId="3766" xr:uid="{00000000-0005-0000-0000-0000B60E0000}"/>
    <cellStyle name="V¡rgula 7" xfId="3767" xr:uid="{00000000-0005-0000-0000-0000B70E0000}"/>
    <cellStyle name="V¡rgula 8" xfId="3768" xr:uid="{00000000-0005-0000-0000-0000B80E0000}"/>
    <cellStyle name="V¡rgula 9" xfId="3769" xr:uid="{00000000-0005-0000-0000-0000B90E0000}"/>
    <cellStyle name="V¡rgula0" xfId="3770" xr:uid="{00000000-0005-0000-0000-0000BA0E0000}"/>
    <cellStyle name="V¡rgula0 10" xfId="3771" xr:uid="{00000000-0005-0000-0000-0000BB0E0000}"/>
    <cellStyle name="V¡rgula0 10 2" xfId="3772" xr:uid="{00000000-0005-0000-0000-0000BC0E0000}"/>
    <cellStyle name="V¡rgula0 11" xfId="3773" xr:uid="{00000000-0005-0000-0000-0000BD0E0000}"/>
    <cellStyle name="V¡rgula0 11 2" xfId="3774" xr:uid="{00000000-0005-0000-0000-0000BE0E0000}"/>
    <cellStyle name="V¡rgula0 12" xfId="3775" xr:uid="{00000000-0005-0000-0000-0000BF0E0000}"/>
    <cellStyle name="V¡rgula0 12 2" xfId="3776" xr:uid="{00000000-0005-0000-0000-0000C00E0000}"/>
    <cellStyle name="V¡rgula0 13" xfId="3777" xr:uid="{00000000-0005-0000-0000-0000C10E0000}"/>
    <cellStyle name="V¡rgula0 13 2" xfId="3778" xr:uid="{00000000-0005-0000-0000-0000C20E0000}"/>
    <cellStyle name="V¡rgula0 14" xfId="3779" xr:uid="{00000000-0005-0000-0000-0000C30E0000}"/>
    <cellStyle name="V¡rgula0 14 2" xfId="3780" xr:uid="{00000000-0005-0000-0000-0000C40E0000}"/>
    <cellStyle name="V¡rgula0 15" xfId="3781" xr:uid="{00000000-0005-0000-0000-0000C50E0000}"/>
    <cellStyle name="V¡rgula0 15 2" xfId="3782" xr:uid="{00000000-0005-0000-0000-0000C60E0000}"/>
    <cellStyle name="V¡rgula0 16" xfId="3783" xr:uid="{00000000-0005-0000-0000-0000C70E0000}"/>
    <cellStyle name="V¡rgula0 16 2" xfId="3784" xr:uid="{00000000-0005-0000-0000-0000C80E0000}"/>
    <cellStyle name="V¡rgula0 17" xfId="3785" xr:uid="{00000000-0005-0000-0000-0000C90E0000}"/>
    <cellStyle name="V¡rgula0 17 2" xfId="3786" xr:uid="{00000000-0005-0000-0000-0000CA0E0000}"/>
    <cellStyle name="V¡rgula0 18" xfId="3787" xr:uid="{00000000-0005-0000-0000-0000CB0E0000}"/>
    <cellStyle name="V¡rgula0 18 2" xfId="3788" xr:uid="{00000000-0005-0000-0000-0000CC0E0000}"/>
    <cellStyle name="V¡rgula0 19" xfId="3789" xr:uid="{00000000-0005-0000-0000-0000CD0E0000}"/>
    <cellStyle name="V¡rgula0 19 2" xfId="3790" xr:uid="{00000000-0005-0000-0000-0000CE0E0000}"/>
    <cellStyle name="V¡rgula0 2" xfId="3791" xr:uid="{00000000-0005-0000-0000-0000CF0E0000}"/>
    <cellStyle name="V¡rgula0 2 2" xfId="3792" xr:uid="{00000000-0005-0000-0000-0000D00E0000}"/>
    <cellStyle name="V¡rgula0 2 2 2" xfId="3793" xr:uid="{00000000-0005-0000-0000-0000D10E0000}"/>
    <cellStyle name="V¡rgula0 2 3" xfId="3794" xr:uid="{00000000-0005-0000-0000-0000D20E0000}"/>
    <cellStyle name="V¡rgula0 2 3 2" xfId="3795" xr:uid="{00000000-0005-0000-0000-0000D30E0000}"/>
    <cellStyle name="V¡rgula0 2 4" xfId="3796" xr:uid="{00000000-0005-0000-0000-0000D40E0000}"/>
    <cellStyle name="V¡rgula0 20" xfId="3797" xr:uid="{00000000-0005-0000-0000-0000D50E0000}"/>
    <cellStyle name="V¡rgula0 20 2" xfId="3798" xr:uid="{00000000-0005-0000-0000-0000D60E0000}"/>
    <cellStyle name="V¡rgula0 21" xfId="3799" xr:uid="{00000000-0005-0000-0000-0000D70E0000}"/>
    <cellStyle name="V¡rgula0 21 2" xfId="3800" xr:uid="{00000000-0005-0000-0000-0000D80E0000}"/>
    <cellStyle name="V¡rgula0 22" xfId="3801" xr:uid="{00000000-0005-0000-0000-0000D90E0000}"/>
    <cellStyle name="V¡rgula0 22 2" xfId="3802" xr:uid="{00000000-0005-0000-0000-0000DA0E0000}"/>
    <cellStyle name="V¡rgula0 23" xfId="3803" xr:uid="{00000000-0005-0000-0000-0000DB0E0000}"/>
    <cellStyle name="V¡rgula0 23 2" xfId="3804" xr:uid="{00000000-0005-0000-0000-0000DC0E0000}"/>
    <cellStyle name="V¡rgula0 24" xfId="3805" xr:uid="{00000000-0005-0000-0000-0000DD0E0000}"/>
    <cellStyle name="V¡rgula0 24 2" xfId="3806" xr:uid="{00000000-0005-0000-0000-0000DE0E0000}"/>
    <cellStyle name="V¡rgula0 25" xfId="3807" xr:uid="{00000000-0005-0000-0000-0000DF0E0000}"/>
    <cellStyle name="V¡rgula0 25 2" xfId="3808" xr:uid="{00000000-0005-0000-0000-0000E00E0000}"/>
    <cellStyle name="V¡rgula0 26" xfId="3809" xr:uid="{00000000-0005-0000-0000-0000E10E0000}"/>
    <cellStyle name="V¡rgula0 26 2" xfId="3810" xr:uid="{00000000-0005-0000-0000-0000E20E0000}"/>
    <cellStyle name="V¡rgula0 27" xfId="3811" xr:uid="{00000000-0005-0000-0000-0000E30E0000}"/>
    <cellStyle name="V¡rgula0 27 2" xfId="3812" xr:uid="{00000000-0005-0000-0000-0000E40E0000}"/>
    <cellStyle name="V¡rgula0 28" xfId="3813" xr:uid="{00000000-0005-0000-0000-0000E50E0000}"/>
    <cellStyle name="V¡rgula0 28 2" xfId="3814" xr:uid="{00000000-0005-0000-0000-0000E60E0000}"/>
    <cellStyle name="V¡rgula0 29" xfId="3815" xr:uid="{00000000-0005-0000-0000-0000E70E0000}"/>
    <cellStyle name="V¡rgula0 29 2" xfId="3816" xr:uid="{00000000-0005-0000-0000-0000E80E0000}"/>
    <cellStyle name="V¡rgula0 3" xfId="3817" xr:uid="{00000000-0005-0000-0000-0000E90E0000}"/>
    <cellStyle name="V¡rgula0 3 2" xfId="3818" xr:uid="{00000000-0005-0000-0000-0000EA0E0000}"/>
    <cellStyle name="V¡rgula0 30" xfId="3819" xr:uid="{00000000-0005-0000-0000-0000EB0E0000}"/>
    <cellStyle name="V¡rgula0 30 2" xfId="3820" xr:uid="{00000000-0005-0000-0000-0000EC0E0000}"/>
    <cellStyle name="V¡rgula0 31" xfId="3821" xr:uid="{00000000-0005-0000-0000-0000ED0E0000}"/>
    <cellStyle name="V¡rgula0 31 2" xfId="3822" xr:uid="{00000000-0005-0000-0000-0000EE0E0000}"/>
    <cellStyle name="V¡rgula0 32" xfId="3823" xr:uid="{00000000-0005-0000-0000-0000EF0E0000}"/>
    <cellStyle name="V¡rgula0 32 2" xfId="3824" xr:uid="{00000000-0005-0000-0000-0000F00E0000}"/>
    <cellStyle name="V¡rgula0 33" xfId="3825" xr:uid="{00000000-0005-0000-0000-0000F10E0000}"/>
    <cellStyle name="V¡rgula0 33 2" xfId="3826" xr:uid="{00000000-0005-0000-0000-0000F20E0000}"/>
    <cellStyle name="V¡rgula0 34" xfId="3827" xr:uid="{00000000-0005-0000-0000-0000F30E0000}"/>
    <cellStyle name="V¡rgula0 34 2" xfId="3828" xr:uid="{00000000-0005-0000-0000-0000F40E0000}"/>
    <cellStyle name="V¡rgula0 35" xfId="3829" xr:uid="{00000000-0005-0000-0000-0000F50E0000}"/>
    <cellStyle name="V¡rgula0 4" xfId="3830" xr:uid="{00000000-0005-0000-0000-0000F60E0000}"/>
    <cellStyle name="V¡rgula0 4 2" xfId="3831" xr:uid="{00000000-0005-0000-0000-0000F70E0000}"/>
    <cellStyle name="V¡rgula0 5" xfId="3832" xr:uid="{00000000-0005-0000-0000-0000F80E0000}"/>
    <cellStyle name="V¡rgula0 5 2" xfId="3833" xr:uid="{00000000-0005-0000-0000-0000F90E0000}"/>
    <cellStyle name="V¡rgula0 6" xfId="3834" xr:uid="{00000000-0005-0000-0000-0000FA0E0000}"/>
    <cellStyle name="V¡rgula0 6 2" xfId="3835" xr:uid="{00000000-0005-0000-0000-0000FB0E0000}"/>
    <cellStyle name="V¡rgula0 7" xfId="3836" xr:uid="{00000000-0005-0000-0000-0000FC0E0000}"/>
    <cellStyle name="V¡rgula0 7 2" xfId="3837" xr:uid="{00000000-0005-0000-0000-0000FD0E0000}"/>
    <cellStyle name="V¡rgula0 8" xfId="3838" xr:uid="{00000000-0005-0000-0000-0000FE0E0000}"/>
    <cellStyle name="V¡rgula0 8 2" xfId="3839" xr:uid="{00000000-0005-0000-0000-0000FF0E0000}"/>
    <cellStyle name="V¡rgula0 9" xfId="3840" xr:uid="{00000000-0005-0000-0000-0000000F0000}"/>
    <cellStyle name="V¡rgula0 9 2" xfId="3841" xr:uid="{00000000-0005-0000-0000-0000010F0000}"/>
    <cellStyle name="vaca" xfId="3842" xr:uid="{00000000-0005-0000-0000-0000020F0000}"/>
    <cellStyle name="Valuta (0)_4 nya p3" xfId="3843" xr:uid="{00000000-0005-0000-0000-0000030F0000}"/>
    <cellStyle name="Valuta [0]_Betaalbaarheid_a" xfId="3844" xr:uid="{00000000-0005-0000-0000-0000040F0000}"/>
    <cellStyle name="Valuta 2" xfId="3845" xr:uid="{00000000-0005-0000-0000-0000050F0000}"/>
    <cellStyle name="Valuta 3" xfId="3846" xr:uid="{00000000-0005-0000-0000-0000060F0000}"/>
    <cellStyle name="Valuta_Betaalbaarheid_a" xfId="3847" xr:uid="{00000000-0005-0000-0000-0000070F0000}"/>
    <cellStyle name="Vérification" xfId="3848" xr:uid="{00000000-0005-0000-0000-0000080F0000}"/>
    <cellStyle name="Vírgul - Estilo1" xfId="3849" xr:uid="{00000000-0005-0000-0000-0000090F0000}"/>
    <cellStyle name="Vírgul - Estilo1 2" xfId="3850" xr:uid="{00000000-0005-0000-0000-00000A0F0000}"/>
    <cellStyle name="Vírgul - Estilo1 2 2" xfId="3851" xr:uid="{00000000-0005-0000-0000-00000B0F0000}"/>
    <cellStyle name="Vírgul - Estilo1 2 3" xfId="3852" xr:uid="{00000000-0005-0000-0000-00000C0F0000}"/>
    <cellStyle name="Vírgul - Estilo1 3" xfId="3853" xr:uid="{00000000-0005-0000-0000-00000D0F0000}"/>
    <cellStyle name="Virgül [0]_08-01" xfId="3854" xr:uid="{00000000-0005-0000-0000-00000E0F0000}"/>
    <cellStyle name="Virgül_08-01" xfId="3855" xr:uid="{00000000-0005-0000-0000-00000F0F0000}"/>
    <cellStyle name="Vírgula" xfId="3856" xr:uid="{00000000-0005-0000-0000-0000100F0000}"/>
    <cellStyle name="Vírgula 10" xfId="3857" xr:uid="{00000000-0005-0000-0000-0000110F0000}"/>
    <cellStyle name="Vírgula 10 2" xfId="3858" xr:uid="{00000000-0005-0000-0000-0000120F0000}"/>
    <cellStyle name="Vírgula 11" xfId="3859" xr:uid="{00000000-0005-0000-0000-0000130F0000}"/>
    <cellStyle name="Vírgula 11 2" xfId="3860" xr:uid="{00000000-0005-0000-0000-0000140F0000}"/>
    <cellStyle name="Vírgula 12" xfId="3861" xr:uid="{00000000-0005-0000-0000-0000150F0000}"/>
    <cellStyle name="Vírgula 12 2" xfId="3862" xr:uid="{00000000-0005-0000-0000-0000160F0000}"/>
    <cellStyle name="Vírgula 13" xfId="3863" xr:uid="{00000000-0005-0000-0000-0000170F0000}"/>
    <cellStyle name="Vírgula 13 2" xfId="3864" xr:uid="{00000000-0005-0000-0000-0000180F0000}"/>
    <cellStyle name="Vírgula 14" xfId="3865" xr:uid="{00000000-0005-0000-0000-0000190F0000}"/>
    <cellStyle name="Vírgula 14 2" xfId="3866" xr:uid="{00000000-0005-0000-0000-00001A0F0000}"/>
    <cellStyle name="Vírgula 15" xfId="3867" xr:uid="{00000000-0005-0000-0000-00001B0F0000}"/>
    <cellStyle name="Vírgula 15 2" xfId="3868" xr:uid="{00000000-0005-0000-0000-00001C0F0000}"/>
    <cellStyle name="Vírgula 16" xfId="3869" xr:uid="{00000000-0005-0000-0000-00001D0F0000}"/>
    <cellStyle name="Vírgula 16 2" xfId="3870" xr:uid="{00000000-0005-0000-0000-00001E0F0000}"/>
    <cellStyle name="Vírgula 17" xfId="3871" xr:uid="{00000000-0005-0000-0000-00001F0F0000}"/>
    <cellStyle name="Vírgula 17 2" xfId="3872" xr:uid="{00000000-0005-0000-0000-0000200F0000}"/>
    <cellStyle name="Vírgula 18" xfId="3873" xr:uid="{00000000-0005-0000-0000-0000210F0000}"/>
    <cellStyle name="Vírgula 18 2" xfId="3874" xr:uid="{00000000-0005-0000-0000-0000220F0000}"/>
    <cellStyle name="Vírgula 19" xfId="3875" xr:uid="{00000000-0005-0000-0000-0000230F0000}"/>
    <cellStyle name="Vírgula 19 2" xfId="3876" xr:uid="{00000000-0005-0000-0000-0000240F0000}"/>
    <cellStyle name="Vírgula 2" xfId="3877" xr:uid="{00000000-0005-0000-0000-0000250F0000}"/>
    <cellStyle name="Vírgula 2 2" xfId="3878" xr:uid="{00000000-0005-0000-0000-0000260F0000}"/>
    <cellStyle name="Vírgula 2 2 2" xfId="3879" xr:uid="{00000000-0005-0000-0000-0000270F0000}"/>
    <cellStyle name="Vírgula 2 3" xfId="3880" xr:uid="{00000000-0005-0000-0000-0000280F0000}"/>
    <cellStyle name="Vírgula 2 3 2" xfId="3881" xr:uid="{00000000-0005-0000-0000-0000290F0000}"/>
    <cellStyle name="Vírgula 2 4" xfId="3882" xr:uid="{00000000-0005-0000-0000-00002A0F0000}"/>
    <cellStyle name="Vírgula 20" xfId="3883" xr:uid="{00000000-0005-0000-0000-00002B0F0000}"/>
    <cellStyle name="Vírgula 20 2" xfId="3884" xr:uid="{00000000-0005-0000-0000-00002C0F0000}"/>
    <cellStyle name="Vírgula 21" xfId="3885" xr:uid="{00000000-0005-0000-0000-00002D0F0000}"/>
    <cellStyle name="Vírgula 21 2" xfId="3886" xr:uid="{00000000-0005-0000-0000-00002E0F0000}"/>
    <cellStyle name="Vírgula 22" xfId="3887" xr:uid="{00000000-0005-0000-0000-00002F0F0000}"/>
    <cellStyle name="Vírgula 22 2" xfId="3888" xr:uid="{00000000-0005-0000-0000-0000300F0000}"/>
    <cellStyle name="Vírgula 23" xfId="3889" xr:uid="{00000000-0005-0000-0000-0000310F0000}"/>
    <cellStyle name="Vírgula 23 2" xfId="3890" xr:uid="{00000000-0005-0000-0000-0000320F0000}"/>
    <cellStyle name="Vírgula 24" xfId="3891" xr:uid="{00000000-0005-0000-0000-0000330F0000}"/>
    <cellStyle name="Vírgula 24 2" xfId="3892" xr:uid="{00000000-0005-0000-0000-0000340F0000}"/>
    <cellStyle name="Vírgula 25" xfId="3893" xr:uid="{00000000-0005-0000-0000-0000350F0000}"/>
    <cellStyle name="Vírgula 25 2" xfId="3894" xr:uid="{00000000-0005-0000-0000-0000360F0000}"/>
    <cellStyle name="Vírgula 26" xfId="3895" xr:uid="{00000000-0005-0000-0000-0000370F0000}"/>
    <cellStyle name="Vírgula 26 2" xfId="3896" xr:uid="{00000000-0005-0000-0000-0000380F0000}"/>
    <cellStyle name="Vírgula 27" xfId="3897" xr:uid="{00000000-0005-0000-0000-0000390F0000}"/>
    <cellStyle name="Vírgula 27 2" xfId="3898" xr:uid="{00000000-0005-0000-0000-00003A0F0000}"/>
    <cellStyle name="Vírgula 28" xfId="3899" xr:uid="{00000000-0005-0000-0000-00003B0F0000}"/>
    <cellStyle name="Vírgula 28 2" xfId="3900" xr:uid="{00000000-0005-0000-0000-00003C0F0000}"/>
    <cellStyle name="Vírgula 29" xfId="3901" xr:uid="{00000000-0005-0000-0000-00003D0F0000}"/>
    <cellStyle name="Vírgula 29 2" xfId="3902" xr:uid="{00000000-0005-0000-0000-00003E0F0000}"/>
    <cellStyle name="Vírgula 3" xfId="3903" xr:uid="{00000000-0005-0000-0000-00003F0F0000}"/>
    <cellStyle name="Vírgula 3 2" xfId="3904" xr:uid="{00000000-0005-0000-0000-0000400F0000}"/>
    <cellStyle name="Vírgula 30" xfId="3905" xr:uid="{00000000-0005-0000-0000-0000410F0000}"/>
    <cellStyle name="Vírgula 30 2" xfId="3906" xr:uid="{00000000-0005-0000-0000-0000420F0000}"/>
    <cellStyle name="Vírgula 31" xfId="3907" xr:uid="{00000000-0005-0000-0000-0000430F0000}"/>
    <cellStyle name="Vírgula 31 2" xfId="3908" xr:uid="{00000000-0005-0000-0000-0000440F0000}"/>
    <cellStyle name="Vírgula 32" xfId="3909" xr:uid="{00000000-0005-0000-0000-0000450F0000}"/>
    <cellStyle name="Vírgula 32 2" xfId="3910" xr:uid="{00000000-0005-0000-0000-0000460F0000}"/>
    <cellStyle name="Vírgula 33" xfId="3911" xr:uid="{00000000-0005-0000-0000-0000470F0000}"/>
    <cellStyle name="Vírgula 33 2" xfId="3912" xr:uid="{00000000-0005-0000-0000-0000480F0000}"/>
    <cellStyle name="Vírgula 34" xfId="3913" xr:uid="{00000000-0005-0000-0000-0000490F0000}"/>
    <cellStyle name="Vírgula 34 2" xfId="3914" xr:uid="{00000000-0005-0000-0000-00004A0F0000}"/>
    <cellStyle name="Vírgula 4" xfId="3915" xr:uid="{00000000-0005-0000-0000-00004B0F0000}"/>
    <cellStyle name="Vírgula 4 2" xfId="3916" xr:uid="{00000000-0005-0000-0000-00004C0F0000}"/>
    <cellStyle name="Vírgula 5" xfId="3917" xr:uid="{00000000-0005-0000-0000-00004D0F0000}"/>
    <cellStyle name="Vírgula 5 2" xfId="3918" xr:uid="{00000000-0005-0000-0000-00004E0F0000}"/>
    <cellStyle name="Vírgula 6" xfId="3919" xr:uid="{00000000-0005-0000-0000-00004F0F0000}"/>
    <cellStyle name="Vírgula 6 2" xfId="3920" xr:uid="{00000000-0005-0000-0000-0000500F0000}"/>
    <cellStyle name="Vírgula 7" xfId="3921" xr:uid="{00000000-0005-0000-0000-0000510F0000}"/>
    <cellStyle name="Vírgula 7 2" xfId="3922" xr:uid="{00000000-0005-0000-0000-0000520F0000}"/>
    <cellStyle name="Vírgula 8" xfId="3923" xr:uid="{00000000-0005-0000-0000-0000530F0000}"/>
    <cellStyle name="Vírgula 8 2" xfId="3924" xr:uid="{00000000-0005-0000-0000-0000540F0000}"/>
    <cellStyle name="Vírgula 9" xfId="3925" xr:uid="{00000000-0005-0000-0000-0000550F0000}"/>
    <cellStyle name="Vírgula 9 2" xfId="3926" xr:uid="{00000000-0005-0000-0000-0000560F0000}"/>
    <cellStyle name="Vírgula0" xfId="3927" xr:uid="{00000000-0005-0000-0000-0000570F0000}"/>
    <cellStyle name="Vírgula0 10" xfId="3928" xr:uid="{00000000-0005-0000-0000-0000580F0000}"/>
    <cellStyle name="Vírgula0 10 2" xfId="3929" xr:uid="{00000000-0005-0000-0000-0000590F0000}"/>
    <cellStyle name="Vírgula0 11" xfId="3930" xr:uid="{00000000-0005-0000-0000-00005A0F0000}"/>
    <cellStyle name="Vírgula0 11 2" xfId="3931" xr:uid="{00000000-0005-0000-0000-00005B0F0000}"/>
    <cellStyle name="Vírgula0 12" xfId="3932" xr:uid="{00000000-0005-0000-0000-00005C0F0000}"/>
    <cellStyle name="Vírgula0 12 2" xfId="3933" xr:uid="{00000000-0005-0000-0000-00005D0F0000}"/>
    <cellStyle name="Vírgula0 13" xfId="3934" xr:uid="{00000000-0005-0000-0000-00005E0F0000}"/>
    <cellStyle name="Vírgula0 13 2" xfId="3935" xr:uid="{00000000-0005-0000-0000-00005F0F0000}"/>
    <cellStyle name="Vírgula0 14" xfId="3936" xr:uid="{00000000-0005-0000-0000-0000600F0000}"/>
    <cellStyle name="Vírgula0 14 2" xfId="3937" xr:uid="{00000000-0005-0000-0000-0000610F0000}"/>
    <cellStyle name="Vírgula0 15" xfId="3938" xr:uid="{00000000-0005-0000-0000-0000620F0000}"/>
    <cellStyle name="Vírgula0 15 2" xfId="3939" xr:uid="{00000000-0005-0000-0000-0000630F0000}"/>
    <cellStyle name="Vírgula0 16" xfId="3940" xr:uid="{00000000-0005-0000-0000-0000640F0000}"/>
    <cellStyle name="Vírgula0 16 2" xfId="3941" xr:uid="{00000000-0005-0000-0000-0000650F0000}"/>
    <cellStyle name="Vírgula0 17" xfId="3942" xr:uid="{00000000-0005-0000-0000-0000660F0000}"/>
    <cellStyle name="Vírgula0 17 2" xfId="3943" xr:uid="{00000000-0005-0000-0000-0000670F0000}"/>
    <cellStyle name="Vírgula0 18" xfId="3944" xr:uid="{00000000-0005-0000-0000-0000680F0000}"/>
    <cellStyle name="Vírgula0 18 2" xfId="3945" xr:uid="{00000000-0005-0000-0000-0000690F0000}"/>
    <cellStyle name="Vírgula0 19" xfId="3946" xr:uid="{00000000-0005-0000-0000-00006A0F0000}"/>
    <cellStyle name="Vírgula0 19 2" xfId="3947" xr:uid="{00000000-0005-0000-0000-00006B0F0000}"/>
    <cellStyle name="Vírgula0 2" xfId="3948" xr:uid="{00000000-0005-0000-0000-00006C0F0000}"/>
    <cellStyle name="Vírgula0 2 2" xfId="3949" xr:uid="{00000000-0005-0000-0000-00006D0F0000}"/>
    <cellStyle name="Vírgula0 2 2 2" xfId="3950" xr:uid="{00000000-0005-0000-0000-00006E0F0000}"/>
    <cellStyle name="Vírgula0 2 3" xfId="3951" xr:uid="{00000000-0005-0000-0000-00006F0F0000}"/>
    <cellStyle name="Vírgula0 2 3 2" xfId="3952" xr:uid="{00000000-0005-0000-0000-0000700F0000}"/>
    <cellStyle name="Vírgula0 2 4" xfId="3953" xr:uid="{00000000-0005-0000-0000-0000710F0000}"/>
    <cellStyle name="Vírgula0 20" xfId="3954" xr:uid="{00000000-0005-0000-0000-0000720F0000}"/>
    <cellStyle name="Vírgula0 20 2" xfId="3955" xr:uid="{00000000-0005-0000-0000-0000730F0000}"/>
    <cellStyle name="Vírgula0 21" xfId="3956" xr:uid="{00000000-0005-0000-0000-0000740F0000}"/>
    <cellStyle name="Vírgula0 21 2" xfId="3957" xr:uid="{00000000-0005-0000-0000-0000750F0000}"/>
    <cellStyle name="Vírgula0 22" xfId="3958" xr:uid="{00000000-0005-0000-0000-0000760F0000}"/>
    <cellStyle name="Vírgula0 22 2" xfId="3959" xr:uid="{00000000-0005-0000-0000-0000770F0000}"/>
    <cellStyle name="Vírgula0 23" xfId="3960" xr:uid="{00000000-0005-0000-0000-0000780F0000}"/>
    <cellStyle name="Vírgula0 23 2" xfId="3961" xr:uid="{00000000-0005-0000-0000-0000790F0000}"/>
    <cellStyle name="Vírgula0 24" xfId="3962" xr:uid="{00000000-0005-0000-0000-00007A0F0000}"/>
    <cellStyle name="Vírgula0 24 2" xfId="3963" xr:uid="{00000000-0005-0000-0000-00007B0F0000}"/>
    <cellStyle name="Vírgula0 25" xfId="3964" xr:uid="{00000000-0005-0000-0000-00007C0F0000}"/>
    <cellStyle name="Vírgula0 25 2" xfId="3965" xr:uid="{00000000-0005-0000-0000-00007D0F0000}"/>
    <cellStyle name="Vírgula0 26" xfId="3966" xr:uid="{00000000-0005-0000-0000-00007E0F0000}"/>
    <cellStyle name="Vírgula0 26 2" xfId="3967" xr:uid="{00000000-0005-0000-0000-00007F0F0000}"/>
    <cellStyle name="Vírgula0 27" xfId="3968" xr:uid="{00000000-0005-0000-0000-0000800F0000}"/>
    <cellStyle name="Vírgula0 27 2" xfId="3969" xr:uid="{00000000-0005-0000-0000-0000810F0000}"/>
    <cellStyle name="Vírgula0 28" xfId="3970" xr:uid="{00000000-0005-0000-0000-0000820F0000}"/>
    <cellStyle name="Vírgula0 28 2" xfId="3971" xr:uid="{00000000-0005-0000-0000-0000830F0000}"/>
    <cellStyle name="Vírgula0 29" xfId="3972" xr:uid="{00000000-0005-0000-0000-0000840F0000}"/>
    <cellStyle name="Vírgula0 29 2" xfId="3973" xr:uid="{00000000-0005-0000-0000-0000850F0000}"/>
    <cellStyle name="Vírgula0 3" xfId="3974" xr:uid="{00000000-0005-0000-0000-0000860F0000}"/>
    <cellStyle name="Vírgula0 3 2" xfId="3975" xr:uid="{00000000-0005-0000-0000-0000870F0000}"/>
    <cellStyle name="Vírgula0 30" xfId="3976" xr:uid="{00000000-0005-0000-0000-0000880F0000}"/>
    <cellStyle name="Vírgula0 30 2" xfId="3977" xr:uid="{00000000-0005-0000-0000-0000890F0000}"/>
    <cellStyle name="Vírgula0 31" xfId="3978" xr:uid="{00000000-0005-0000-0000-00008A0F0000}"/>
    <cellStyle name="Vírgula0 31 2" xfId="3979" xr:uid="{00000000-0005-0000-0000-00008B0F0000}"/>
    <cellStyle name="Vírgula0 32" xfId="3980" xr:uid="{00000000-0005-0000-0000-00008C0F0000}"/>
    <cellStyle name="Vírgula0 32 2" xfId="3981" xr:uid="{00000000-0005-0000-0000-00008D0F0000}"/>
    <cellStyle name="Vírgula0 33" xfId="3982" xr:uid="{00000000-0005-0000-0000-00008E0F0000}"/>
    <cellStyle name="Vírgula0 33 2" xfId="3983" xr:uid="{00000000-0005-0000-0000-00008F0F0000}"/>
    <cellStyle name="Vírgula0 34" xfId="3984" xr:uid="{00000000-0005-0000-0000-0000900F0000}"/>
    <cellStyle name="Vírgula0 34 2" xfId="3985" xr:uid="{00000000-0005-0000-0000-0000910F0000}"/>
    <cellStyle name="Vírgula0 4" xfId="3986" xr:uid="{00000000-0005-0000-0000-0000920F0000}"/>
    <cellStyle name="Vírgula0 4 2" xfId="3987" xr:uid="{00000000-0005-0000-0000-0000930F0000}"/>
    <cellStyle name="Vírgula0 5" xfId="3988" xr:uid="{00000000-0005-0000-0000-0000940F0000}"/>
    <cellStyle name="Vírgula0 5 2" xfId="3989" xr:uid="{00000000-0005-0000-0000-0000950F0000}"/>
    <cellStyle name="Vírgula0 6" xfId="3990" xr:uid="{00000000-0005-0000-0000-0000960F0000}"/>
    <cellStyle name="Vírgula0 6 2" xfId="3991" xr:uid="{00000000-0005-0000-0000-0000970F0000}"/>
    <cellStyle name="Vírgula0 7" xfId="3992" xr:uid="{00000000-0005-0000-0000-0000980F0000}"/>
    <cellStyle name="Vírgula0 7 2" xfId="3993" xr:uid="{00000000-0005-0000-0000-0000990F0000}"/>
    <cellStyle name="Vírgula0 8" xfId="3994" xr:uid="{00000000-0005-0000-0000-00009A0F0000}"/>
    <cellStyle name="Vírgula0 8 2" xfId="3995" xr:uid="{00000000-0005-0000-0000-00009B0F0000}"/>
    <cellStyle name="Vírgula0 9" xfId="3996" xr:uid="{00000000-0005-0000-0000-00009C0F0000}"/>
    <cellStyle name="Vírgula0 9 2" xfId="3997" xr:uid="{00000000-0005-0000-0000-00009D0F0000}"/>
    <cellStyle name="Währung" xfId="3998" xr:uid="{00000000-0005-0000-0000-00009E0F0000}"/>
    <cellStyle name="Währung [0]_CoAsDCol" xfId="3999" xr:uid="{00000000-0005-0000-0000-00009F0F0000}"/>
    <cellStyle name="Währung €" xfId="4000" xr:uid="{00000000-0005-0000-0000-0000A00F0000}"/>
    <cellStyle name="Währung DM" xfId="4001" xr:uid="{00000000-0005-0000-0000-0000A10F0000}"/>
    <cellStyle name="Währung_CoAsDCol" xfId="4002" xr:uid="{00000000-0005-0000-0000-0000A20F0000}"/>
    <cellStyle name="Warning Text 2" xfId="4003" xr:uid="{00000000-0005-0000-0000-0000A30F0000}"/>
    <cellStyle name="WebAnchor1" xfId="4004" xr:uid="{00000000-0005-0000-0000-0000A40F0000}"/>
    <cellStyle name="WebAnchor1 2" xfId="4005" xr:uid="{00000000-0005-0000-0000-0000A50F0000}"/>
    <cellStyle name="WebAnchor2" xfId="4006" xr:uid="{00000000-0005-0000-0000-0000A60F0000}"/>
    <cellStyle name="WebAnchor2 2" xfId="4007" xr:uid="{00000000-0005-0000-0000-0000A70F0000}"/>
    <cellStyle name="WebAnchor3" xfId="4008" xr:uid="{00000000-0005-0000-0000-0000A80F0000}"/>
    <cellStyle name="WebAnchor3 2" xfId="4009" xr:uid="{00000000-0005-0000-0000-0000A90F0000}"/>
    <cellStyle name="WebAnchor4" xfId="4010" xr:uid="{00000000-0005-0000-0000-0000AA0F0000}"/>
    <cellStyle name="WebAnchor4 2" xfId="4011" xr:uid="{00000000-0005-0000-0000-0000AB0F0000}"/>
    <cellStyle name="WebAnchor5" xfId="4012" xr:uid="{00000000-0005-0000-0000-0000AC0F0000}"/>
    <cellStyle name="WebAnchor5 2" xfId="4013" xr:uid="{00000000-0005-0000-0000-0000AD0F0000}"/>
    <cellStyle name="WebAnchor6" xfId="4014" xr:uid="{00000000-0005-0000-0000-0000AE0F0000}"/>
    <cellStyle name="WebAnchor6 2" xfId="4015" xr:uid="{00000000-0005-0000-0000-0000AF0F0000}"/>
    <cellStyle name="WebAnchor7" xfId="4016" xr:uid="{00000000-0005-0000-0000-0000B00F0000}"/>
    <cellStyle name="WebAnchor7 2" xfId="4017" xr:uid="{00000000-0005-0000-0000-0000B10F0000}"/>
    <cellStyle name="WebBold" xfId="4018" xr:uid="{00000000-0005-0000-0000-0000B20F0000}"/>
    <cellStyle name="WebBold 2" xfId="4019" xr:uid="{00000000-0005-0000-0000-0000B30F0000}"/>
    <cellStyle name="WebDate" xfId="4020" xr:uid="{00000000-0005-0000-0000-0000B40F0000}"/>
    <cellStyle name="WebDate 2" xfId="4021" xr:uid="{00000000-0005-0000-0000-0000B50F0000}"/>
    <cellStyle name="Webexclude" xfId="4022" xr:uid="{00000000-0005-0000-0000-0000B60F0000}"/>
    <cellStyle name="WebExclude 2" xfId="4023" xr:uid="{00000000-0005-0000-0000-0000B70F0000}"/>
    <cellStyle name="WebFN" xfId="4024" xr:uid="{00000000-0005-0000-0000-0000B80F0000}"/>
    <cellStyle name="WebFN 2" xfId="4025" xr:uid="{00000000-0005-0000-0000-0000B90F0000}"/>
    <cellStyle name="WebFN1" xfId="4026" xr:uid="{00000000-0005-0000-0000-0000BA0F0000}"/>
    <cellStyle name="WebFN1 2" xfId="4027" xr:uid="{00000000-0005-0000-0000-0000BB0F0000}"/>
    <cellStyle name="WebFN1 2 2" xfId="4028" xr:uid="{00000000-0005-0000-0000-0000BC0F0000}"/>
    <cellStyle name="WebFN1 3" xfId="4029" xr:uid="{00000000-0005-0000-0000-0000BD0F0000}"/>
    <cellStyle name="WebFN2" xfId="4030" xr:uid="{00000000-0005-0000-0000-0000BE0F0000}"/>
    <cellStyle name="WebFN3" xfId="4031" xr:uid="{00000000-0005-0000-0000-0000BF0F0000}"/>
    <cellStyle name="WebFN3 2" xfId="4032" xr:uid="{00000000-0005-0000-0000-0000C00F0000}"/>
    <cellStyle name="WebFN4" xfId="4033" xr:uid="{00000000-0005-0000-0000-0000C10F0000}"/>
    <cellStyle name="WebHR" xfId="4034" xr:uid="{00000000-0005-0000-0000-0000C20F0000}"/>
    <cellStyle name="WebHR 2" xfId="4035" xr:uid="{00000000-0005-0000-0000-0000C30F0000}"/>
    <cellStyle name="WebHR 2 2" xfId="4036" xr:uid="{00000000-0005-0000-0000-0000C40F0000}"/>
    <cellStyle name="WebHR 3" xfId="4037" xr:uid="{00000000-0005-0000-0000-0000C50F0000}"/>
    <cellStyle name="WebIndent1" xfId="4038" xr:uid="{00000000-0005-0000-0000-0000C60F0000}"/>
    <cellStyle name="WebIndent1 2" xfId="4039" xr:uid="{00000000-0005-0000-0000-0000C70F0000}"/>
    <cellStyle name="WebIndent1wFN3" xfId="4040" xr:uid="{00000000-0005-0000-0000-0000C80F0000}"/>
    <cellStyle name="WebIndent1wFN3 2" xfId="4041" xr:uid="{00000000-0005-0000-0000-0000C90F0000}"/>
    <cellStyle name="WebIndent2" xfId="4042" xr:uid="{00000000-0005-0000-0000-0000CA0F0000}"/>
    <cellStyle name="WebIndent2 2" xfId="4043" xr:uid="{00000000-0005-0000-0000-0000CB0F0000}"/>
    <cellStyle name="WebNoBR" xfId="4044" xr:uid="{00000000-0005-0000-0000-0000CC0F0000}"/>
    <cellStyle name="WebNoBR 2" xfId="4045" xr:uid="{00000000-0005-0000-0000-0000CD0F0000}"/>
    <cellStyle name="WebNoBR_WEOInput" xfId="4046" xr:uid="{00000000-0005-0000-0000-0000CE0F0000}"/>
    <cellStyle name="Wrapped" xfId="4047" xr:uid="{00000000-0005-0000-0000-0000CF0F0000}"/>
    <cellStyle name="XL3 Blue" xfId="4048" xr:uid="{00000000-0005-0000-0000-0000D00F0000}"/>
    <cellStyle name="XL3 Green" xfId="4049" xr:uid="{00000000-0005-0000-0000-0000D10F0000}"/>
    <cellStyle name="XL3 Orange" xfId="4050" xr:uid="{00000000-0005-0000-0000-0000D20F0000}"/>
    <cellStyle name="XL3 Red" xfId="4051" xr:uid="{00000000-0005-0000-0000-0000D30F0000}"/>
    <cellStyle name="XL3 Yellow" xfId="4052" xr:uid="{00000000-0005-0000-0000-0000D40F0000}"/>
    <cellStyle name="y" xfId="4053" xr:uid="{00000000-0005-0000-0000-0000D50F0000}"/>
    <cellStyle name="year" xfId="4054" xr:uid="{00000000-0005-0000-0000-0000D60F0000}"/>
    <cellStyle name="Záhlaví 1" xfId="4055" xr:uid="{00000000-0005-0000-0000-0000D70F0000}"/>
    <cellStyle name="Záhlaví 2" xfId="4056" xr:uid="{00000000-0005-0000-0000-0000D80F0000}"/>
    <cellStyle name="zero" xfId="4057" xr:uid="{00000000-0005-0000-0000-0000D90F0000}"/>
    <cellStyle name="Złe" xfId="4058" xr:uid="{00000000-0005-0000-0000-0000DA0F0000}"/>
    <cellStyle name="Βασικό_budget0304budgetsept04" xfId="4059" xr:uid="{00000000-0005-0000-0000-0000DB0F0000}"/>
    <cellStyle name="Εισαγωγή" xfId="4060" xr:uid="{00000000-0005-0000-0000-0000DC0F0000}"/>
    <cellStyle name="Εισαγωγή 2" xfId="4061" xr:uid="{00000000-0005-0000-0000-0000DD0F0000}"/>
    <cellStyle name="Εισαγωγή 2 2" xfId="4062" xr:uid="{00000000-0005-0000-0000-0000DE0F0000}"/>
    <cellStyle name="Εισαγωγή 3" xfId="4063" xr:uid="{00000000-0005-0000-0000-0000DF0F0000}"/>
    <cellStyle name="Έλεγχος κελιού" xfId="4064" xr:uid="{00000000-0005-0000-0000-0000E00F0000}"/>
    <cellStyle name="Έμφαση1" xfId="4065" xr:uid="{00000000-0005-0000-0000-0000E10F0000}"/>
    <cellStyle name="Έμφαση2" xfId="4066" xr:uid="{00000000-0005-0000-0000-0000E20F0000}"/>
    <cellStyle name="Έμφαση3" xfId="4067" xr:uid="{00000000-0005-0000-0000-0000E30F0000}"/>
    <cellStyle name="Έμφαση4" xfId="4068" xr:uid="{00000000-0005-0000-0000-0000E40F0000}"/>
    <cellStyle name="Έμφαση5" xfId="4069" xr:uid="{00000000-0005-0000-0000-0000E50F0000}"/>
    <cellStyle name="Έμφαση6" xfId="4070" xr:uid="{00000000-0005-0000-0000-0000E60F0000}"/>
    <cellStyle name="Έξοδος" xfId="4071" xr:uid="{00000000-0005-0000-0000-0000E70F0000}"/>
    <cellStyle name="Έξοδος 2" xfId="4072" xr:uid="{00000000-0005-0000-0000-0000E80F0000}"/>
    <cellStyle name="Έξοδος 2 2" xfId="4073" xr:uid="{00000000-0005-0000-0000-0000E90F0000}"/>
    <cellStyle name="Έξοδος 3" xfId="4074" xr:uid="{00000000-0005-0000-0000-0000EA0F0000}"/>
    <cellStyle name="Επεξηγηματικό κείμενο" xfId="4075" xr:uid="{00000000-0005-0000-0000-0000EB0F0000}"/>
    <cellStyle name="Επικεφαλίδα 1" xfId="4076" xr:uid="{00000000-0005-0000-0000-0000EC0F0000}"/>
    <cellStyle name="Επικεφαλίδα 2" xfId="4077" xr:uid="{00000000-0005-0000-0000-0000ED0F0000}"/>
    <cellStyle name="Επικεφαλίδα 3" xfId="4078" xr:uid="{00000000-0005-0000-0000-0000EE0F0000}"/>
    <cellStyle name="Επικεφαλίδα 4" xfId="4079" xr:uid="{00000000-0005-0000-0000-0000EF0F0000}"/>
    <cellStyle name="Κακό" xfId="4080" xr:uid="{00000000-0005-0000-0000-0000F00F0000}"/>
    <cellStyle name="Καλό" xfId="4081" xr:uid="{00000000-0005-0000-0000-0000F10F0000}"/>
    <cellStyle name="Κόμμα [0]_Φύλλο1" xfId="4082" xr:uid="{00000000-0005-0000-0000-0000F20F0000}"/>
    <cellStyle name="Κόμμα_Φύλλο1" xfId="4083" xr:uid="{00000000-0005-0000-0000-0000F30F0000}"/>
    <cellStyle name="Ουδέτερο" xfId="4084" xr:uid="{00000000-0005-0000-0000-0000F40F0000}"/>
    <cellStyle name="Προειδοποιητικό κείμενο" xfId="4085" xr:uid="{00000000-0005-0000-0000-0000F50F0000}"/>
    <cellStyle name="Σημείωση" xfId="4086" xr:uid="{00000000-0005-0000-0000-0000F60F0000}"/>
    <cellStyle name="Σημείωση 2" xfId="4087" xr:uid="{00000000-0005-0000-0000-0000F70F0000}"/>
    <cellStyle name="Σημείωση 2 2" xfId="4088" xr:uid="{00000000-0005-0000-0000-0000F80F0000}"/>
    <cellStyle name="Σημείωση 3" xfId="4089" xr:uid="{00000000-0005-0000-0000-0000F90F0000}"/>
    <cellStyle name="Συνδεδεμένο κελί" xfId="4090" xr:uid="{00000000-0005-0000-0000-0000FA0F0000}"/>
    <cellStyle name="Σύνολο" xfId="4091" xr:uid="{00000000-0005-0000-0000-0000FB0F0000}"/>
    <cellStyle name="Σύνολο 2" xfId="4092" xr:uid="{00000000-0005-0000-0000-0000FC0F0000}"/>
    <cellStyle name="Σύνολο 2 2" xfId="4093" xr:uid="{00000000-0005-0000-0000-0000FD0F0000}"/>
    <cellStyle name="Σύνολο 3" xfId="4094" xr:uid="{00000000-0005-0000-0000-0000FE0F0000}"/>
    <cellStyle name="Τίτλος" xfId="4095" xr:uid="{00000000-0005-0000-0000-0000FF0F0000}"/>
    <cellStyle name="Υπολογισμός" xfId="4096" xr:uid="{00000000-0005-0000-0000-000000100000}"/>
    <cellStyle name="Υπολογισμός 2" xfId="4097" xr:uid="{00000000-0005-0000-0000-000001100000}"/>
    <cellStyle name="Υπολογισμός 2 2" xfId="4098" xr:uid="{00000000-0005-0000-0000-000002100000}"/>
    <cellStyle name="Υπολογισμός 3" xfId="4099" xr:uid="{00000000-0005-0000-0000-000003100000}"/>
    <cellStyle name="Акцент1" xfId="4100" xr:uid="{00000000-0005-0000-0000-000004100000}"/>
    <cellStyle name="Акцент1 2" xfId="4101" xr:uid="{00000000-0005-0000-0000-000005100000}"/>
    <cellStyle name="Акцент2" xfId="4102" xr:uid="{00000000-0005-0000-0000-000006100000}"/>
    <cellStyle name="Акцент2 2" xfId="4103" xr:uid="{00000000-0005-0000-0000-000007100000}"/>
    <cellStyle name="Акцент3" xfId="4104" xr:uid="{00000000-0005-0000-0000-000008100000}"/>
    <cellStyle name="Акцент3 2" xfId="4105" xr:uid="{00000000-0005-0000-0000-000009100000}"/>
    <cellStyle name="Акцент4" xfId="4106" xr:uid="{00000000-0005-0000-0000-00000A100000}"/>
    <cellStyle name="Акцент4 2" xfId="4107" xr:uid="{00000000-0005-0000-0000-00000B100000}"/>
    <cellStyle name="Акцент5" xfId="4108" xr:uid="{00000000-0005-0000-0000-00000C100000}"/>
    <cellStyle name="Акцент6" xfId="4109" xr:uid="{00000000-0005-0000-0000-00000D100000}"/>
    <cellStyle name="Акцент6 2" xfId="4110" xr:uid="{00000000-0005-0000-0000-00000E100000}"/>
    <cellStyle name="Ввод " xfId="4111" xr:uid="{00000000-0005-0000-0000-00000F100000}"/>
    <cellStyle name="Ввод  2" xfId="4112" xr:uid="{00000000-0005-0000-0000-000010100000}"/>
    <cellStyle name="Ввод  2 2" xfId="4113" xr:uid="{00000000-0005-0000-0000-000011100000}"/>
    <cellStyle name="Ввод  2 2 2" xfId="4114" xr:uid="{00000000-0005-0000-0000-000012100000}"/>
    <cellStyle name="Ввод  3" xfId="4115" xr:uid="{00000000-0005-0000-0000-000013100000}"/>
    <cellStyle name="Ввод  3 2" xfId="4116" xr:uid="{00000000-0005-0000-0000-000014100000}"/>
    <cellStyle name="Вывод" xfId="4117" xr:uid="{00000000-0005-0000-0000-000015100000}"/>
    <cellStyle name="Вывод 2" xfId="4118" xr:uid="{00000000-0005-0000-0000-000016100000}"/>
    <cellStyle name="Вывод 2 2" xfId="4119" xr:uid="{00000000-0005-0000-0000-000017100000}"/>
    <cellStyle name="Вывод 2 2 2" xfId="4120" xr:uid="{00000000-0005-0000-0000-000018100000}"/>
    <cellStyle name="Вывод 3" xfId="4121" xr:uid="{00000000-0005-0000-0000-000019100000}"/>
    <cellStyle name="Вывод 3 2" xfId="4122" xr:uid="{00000000-0005-0000-0000-00001A100000}"/>
    <cellStyle name="Вычисление" xfId="4123" xr:uid="{00000000-0005-0000-0000-00001B100000}"/>
    <cellStyle name="Вычисление 2" xfId="4124" xr:uid="{00000000-0005-0000-0000-00001C100000}"/>
    <cellStyle name="Вычисление 2 2" xfId="4125" xr:uid="{00000000-0005-0000-0000-00001D100000}"/>
    <cellStyle name="Вычисление 2 2 2" xfId="4126" xr:uid="{00000000-0005-0000-0000-00001E100000}"/>
    <cellStyle name="Вычисление 3" xfId="4127" xr:uid="{00000000-0005-0000-0000-00001F100000}"/>
    <cellStyle name="Вычисление 3 2" xfId="4128" xr:uid="{00000000-0005-0000-0000-000020100000}"/>
    <cellStyle name="ДАТА" xfId="4129" xr:uid="{00000000-0005-0000-0000-000021100000}"/>
    <cellStyle name="ДАТА 2" xfId="4130" xr:uid="{00000000-0005-0000-0000-000022100000}"/>
    <cellStyle name="ДАТА 3" xfId="4131" xr:uid="{00000000-0005-0000-0000-000023100000}"/>
    <cellStyle name="ДАТА_Comp_aut" xfId="4132" xr:uid="{00000000-0005-0000-0000-000024100000}"/>
    <cellStyle name="Денежный [0]_453" xfId="4133" xr:uid="{00000000-0005-0000-0000-000025100000}"/>
    <cellStyle name="Денежный_453" xfId="4134" xr:uid="{00000000-0005-0000-0000-000026100000}"/>
    <cellStyle name="Заголовок 1" xfId="4135" xr:uid="{00000000-0005-0000-0000-000027100000}"/>
    <cellStyle name="Заголовок 1 2" xfId="4136" xr:uid="{00000000-0005-0000-0000-000028100000}"/>
    <cellStyle name="Заголовок 2" xfId="4137" xr:uid="{00000000-0005-0000-0000-000029100000}"/>
    <cellStyle name="Заголовок 2 2" xfId="4138" xr:uid="{00000000-0005-0000-0000-00002A100000}"/>
    <cellStyle name="Заголовок 3" xfId="4139" xr:uid="{00000000-0005-0000-0000-00002B100000}"/>
    <cellStyle name="Заголовок 3 2" xfId="4140" xr:uid="{00000000-0005-0000-0000-00002C100000}"/>
    <cellStyle name="Заголовок 4" xfId="4141" xr:uid="{00000000-0005-0000-0000-00002D100000}"/>
    <cellStyle name="Заголовок 4 2" xfId="4142" xr:uid="{00000000-0005-0000-0000-00002E100000}"/>
    <cellStyle name="ЗАГОЛОВОК1" xfId="4143" xr:uid="{00000000-0005-0000-0000-00002F100000}"/>
    <cellStyle name="ЗАГОЛОВОК1 2" xfId="4144" xr:uid="{00000000-0005-0000-0000-000030100000}"/>
    <cellStyle name="ЗАГОЛОВОК2" xfId="4145" xr:uid="{00000000-0005-0000-0000-000031100000}"/>
    <cellStyle name="ЗАГОЛОВОК2 2" xfId="4146" xr:uid="{00000000-0005-0000-0000-000032100000}"/>
    <cellStyle name="Итог" xfId="4147" xr:uid="{00000000-0005-0000-0000-000033100000}"/>
    <cellStyle name="Итог 2" xfId="4148" xr:uid="{00000000-0005-0000-0000-000034100000}"/>
    <cellStyle name="Итог 2 2" xfId="4149" xr:uid="{00000000-0005-0000-0000-000035100000}"/>
    <cellStyle name="Итог 3" xfId="4150" xr:uid="{00000000-0005-0000-0000-000036100000}"/>
    <cellStyle name="ИТОГОВЫЙ" xfId="4151" xr:uid="{00000000-0005-0000-0000-000037100000}"/>
    <cellStyle name="ИТОГОВЫЙ 2" xfId="4152" xr:uid="{00000000-0005-0000-0000-000038100000}"/>
    <cellStyle name="ИТОГОВЫЙ 2 2" xfId="4153" xr:uid="{00000000-0005-0000-0000-000039100000}"/>
    <cellStyle name="ИТОГОВЫЙ 3" xfId="4154" xr:uid="{00000000-0005-0000-0000-00003A100000}"/>
    <cellStyle name="ИТОГОВЫЙ 3 2" xfId="4155" xr:uid="{00000000-0005-0000-0000-00003B100000}"/>
    <cellStyle name="ИТОГОВЫЙ 4" xfId="4156" xr:uid="{00000000-0005-0000-0000-00003C100000}"/>
    <cellStyle name="ИТОГОВЫЙ_Comp_aut" xfId="4157" xr:uid="{00000000-0005-0000-0000-00003D100000}"/>
    <cellStyle name="Контрольная ячейка" xfId="4158" xr:uid="{00000000-0005-0000-0000-00003E100000}"/>
    <cellStyle name="Название" xfId="4159" xr:uid="{00000000-0005-0000-0000-00003F100000}"/>
    <cellStyle name="Название 2" xfId="4160" xr:uid="{00000000-0005-0000-0000-000040100000}"/>
    <cellStyle name="Нейтральный" xfId="4161" xr:uid="{00000000-0005-0000-0000-000041100000}"/>
    <cellStyle name="Нейтральный 2" xfId="4162" xr:uid="{00000000-0005-0000-0000-000042100000}"/>
    <cellStyle name="Обычный_02-682" xfId="4163" xr:uid="{00000000-0005-0000-0000-000043100000}"/>
    <cellStyle name="Открывавшаяся гиперссылка_Table_B_1999_2000_2001" xfId="4164" xr:uid="{00000000-0005-0000-0000-000044100000}"/>
    <cellStyle name="Плохой" xfId="4165" xr:uid="{00000000-0005-0000-0000-000045100000}"/>
    <cellStyle name="Плохой 2" xfId="4166" xr:uid="{00000000-0005-0000-0000-000046100000}"/>
    <cellStyle name="Пояснение" xfId="4167" xr:uid="{00000000-0005-0000-0000-000047100000}"/>
    <cellStyle name="Примечание" xfId="4168" xr:uid="{00000000-0005-0000-0000-000048100000}"/>
    <cellStyle name="Примечание 2" xfId="4169" xr:uid="{00000000-0005-0000-0000-000049100000}"/>
    <cellStyle name="Примечание 2 2" xfId="4170" xr:uid="{00000000-0005-0000-0000-00004A100000}"/>
    <cellStyle name="Примечание 2 2 2" xfId="4171" xr:uid="{00000000-0005-0000-0000-00004B100000}"/>
    <cellStyle name="Примечание 3" xfId="4172" xr:uid="{00000000-0005-0000-0000-00004C100000}"/>
    <cellStyle name="Примечание 3 2" xfId="4173" xr:uid="{00000000-0005-0000-0000-00004D100000}"/>
    <cellStyle name="Примечание 3 2 2" xfId="4174" xr:uid="{00000000-0005-0000-0000-00004E100000}"/>
    <cellStyle name="Примечание 4" xfId="4175" xr:uid="{00000000-0005-0000-0000-00004F100000}"/>
    <cellStyle name="Примечание 4 2" xfId="4176" xr:uid="{00000000-0005-0000-0000-000050100000}"/>
    <cellStyle name="ПРОЦЕНТНЫЙ_BOPENGC" xfId="4177" xr:uid="{00000000-0005-0000-0000-000051100000}"/>
    <cellStyle name="Связанная ячейка" xfId="4178" xr:uid="{00000000-0005-0000-0000-000052100000}"/>
    <cellStyle name="Связанная ячейка 2" xfId="4179" xr:uid="{00000000-0005-0000-0000-000053100000}"/>
    <cellStyle name="ТЕКСТ" xfId="4180" xr:uid="{00000000-0005-0000-0000-000054100000}"/>
    <cellStyle name="ТЕКСТ 2" xfId="4181" xr:uid="{00000000-0005-0000-0000-000055100000}"/>
    <cellStyle name="Текст предупреждения" xfId="4182" xr:uid="{00000000-0005-0000-0000-000056100000}"/>
    <cellStyle name="ТЕКСТ_Comp_aut" xfId="4183" xr:uid="{00000000-0005-0000-0000-000057100000}"/>
    <cellStyle name="Тысячи [0]_Dk98" xfId="4184" xr:uid="{00000000-0005-0000-0000-000058100000}"/>
    <cellStyle name="Тысячи_Dk98" xfId="4185" xr:uid="{00000000-0005-0000-0000-000059100000}"/>
    <cellStyle name="УровеньСтолб_1_Структура державного боргу" xfId="4186" xr:uid="{00000000-0005-0000-0000-00005A100000}"/>
    <cellStyle name="УровеньСтрок_1_Структура державного боргу" xfId="4187" xr:uid="{00000000-0005-0000-0000-00005B100000}"/>
    <cellStyle name="ФИКСИРОВАННЫЙ" xfId="4188" xr:uid="{00000000-0005-0000-0000-00005C100000}"/>
    <cellStyle name="ФИКСИРОВАННЫЙ 2" xfId="4189" xr:uid="{00000000-0005-0000-0000-00005D100000}"/>
    <cellStyle name="ФИКСИРОВАННЫЙ 3" xfId="4190" xr:uid="{00000000-0005-0000-0000-00005E100000}"/>
    <cellStyle name="Финансовый [0]_453" xfId="4191" xr:uid="{00000000-0005-0000-0000-00005F100000}"/>
    <cellStyle name="Финансовый_1 квартал-уточ.платежі" xfId="4192" xr:uid="{00000000-0005-0000-0000-000060100000}"/>
    <cellStyle name="Хороший" xfId="4193" xr:uid="{00000000-0005-0000-0000-000061100000}"/>
    <cellStyle name="Хороший 2" xfId="4194" xr:uid="{00000000-0005-0000-0000-000062100000}"/>
    <cellStyle name="콤마 [0]_Sheet1" xfId="4195" xr:uid="{00000000-0005-0000-0000-000063100000}"/>
    <cellStyle name="콤마_설비작업" xfId="4196" xr:uid="{00000000-0005-0000-0000-000064100000}"/>
    <cellStyle name="표준_3.소득(2007)" xfId="4197" xr:uid="{00000000-0005-0000-0000-000065100000}"/>
    <cellStyle name="千分位[0]" xfId="4198" xr:uid="{00000000-0005-0000-0000-000066100000}"/>
    <cellStyle name="標準_A0110P" xfId="4199" xr:uid="{00000000-0005-0000-0000-000067100000}"/>
    <cellStyle name="貨幣 [0]" xfId="4200" xr:uid="{00000000-0005-0000-0000-000068100000}"/>
  </cellStyles>
  <dxfs count="2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15.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17.xml"/></Relationships>
</file>

<file path=xl/charts/_rels/chart16.xml.rels><?xml version="1.0" encoding="UTF-8" standalone="yes"?>
<Relationships xmlns="http://schemas.openxmlformats.org/package/2006/relationships"><Relationship Id="rId1" Type="http://schemas.openxmlformats.org/officeDocument/2006/relationships/chartUserShapes" Target="../drawings/drawing18.xml"/></Relationships>
</file>

<file path=xl/charts/_rels/chart17.xml.rels><?xml version="1.0" encoding="UTF-8" standalone="yes"?>
<Relationships xmlns="http://schemas.openxmlformats.org/package/2006/relationships"><Relationship Id="rId1" Type="http://schemas.openxmlformats.org/officeDocument/2006/relationships/chartUserShapes" Target="../drawings/drawing19.xml"/></Relationships>
</file>

<file path=xl/charts/_rels/chart18.xml.rels><?xml version="1.0" encoding="UTF-8" standalone="yes"?>
<Relationships xmlns="http://schemas.openxmlformats.org/package/2006/relationships"><Relationship Id="rId1" Type="http://schemas.openxmlformats.org/officeDocument/2006/relationships/chartUserShapes" Target="../drawings/drawing20.xml"/></Relationships>
</file>

<file path=xl/charts/_rels/chart19.xml.rels><?xml version="1.0" encoding="UTF-8" standalone="yes"?>
<Relationships xmlns="http://schemas.openxmlformats.org/package/2006/relationships"><Relationship Id="rId1" Type="http://schemas.openxmlformats.org/officeDocument/2006/relationships/chartUserShapes" Target="../drawings/drawing21.xml"/></Relationships>
</file>

<file path=xl/charts/_rels/chart20.xml.rels><?xml version="1.0" encoding="UTF-8" standalone="yes"?>
<Relationships xmlns="http://schemas.openxmlformats.org/package/2006/relationships"><Relationship Id="rId1" Type="http://schemas.openxmlformats.org/officeDocument/2006/relationships/chartUserShapes" Target="../drawings/drawing22.xml"/></Relationships>
</file>

<file path=xl/charts/_rels/chart22.xml.rels><?xml version="1.0" encoding="UTF-8" standalone="yes"?>
<Relationships xmlns="http://schemas.openxmlformats.org/package/2006/relationships"><Relationship Id="rId1" Type="http://schemas.openxmlformats.org/officeDocument/2006/relationships/chartUserShapes" Target="../drawings/drawing24.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25.xml"/></Relationships>
</file>

<file path=xl/charts/_rels/chart24.xml.rels><?xml version="1.0" encoding="UTF-8" standalone="yes"?>
<Relationships xmlns="http://schemas.openxmlformats.org/package/2006/relationships"><Relationship Id="rId1" Type="http://schemas.openxmlformats.org/officeDocument/2006/relationships/chartUserShapes" Target="../drawings/drawing26.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27.xml"/></Relationships>
</file>

<file path=xl/charts/_rels/chart26.xml.rels><?xml version="1.0" encoding="UTF-8" standalone="yes"?>
<Relationships xmlns="http://schemas.openxmlformats.org/package/2006/relationships"><Relationship Id="rId1" Type="http://schemas.openxmlformats.org/officeDocument/2006/relationships/chartUserShapes" Target="../drawings/drawing28.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2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34747407388409"/>
          <c:y val="0.15336648396608918"/>
          <c:w val="0.71664247180829665"/>
          <c:h val="0.6426563599501447"/>
        </c:manualLayout>
      </c:layout>
      <c:areaChart>
        <c:grouping val="percentStacked"/>
        <c:varyColors val="0"/>
        <c:ser>
          <c:idx val="2"/>
          <c:order val="1"/>
          <c:tx>
            <c:v>Domestic central bank</c:v>
          </c:tx>
          <c:spPr>
            <a:solidFill>
              <a:srgbClr val="00B05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DomesticCentralBank'!$B$2:$DV$2</c:f>
              <c:numCache>
                <c:formatCode>0.0</c:formatCode>
                <c:ptCount val="125"/>
                <c:pt idx="0">
                  <c:v>5.72</c:v>
                </c:pt>
                <c:pt idx="1">
                  <c:v>6.6559999999999997</c:v>
                </c:pt>
                <c:pt idx="2">
                  <c:v>5.0529999999999999</c:v>
                </c:pt>
                <c:pt idx="3">
                  <c:v>3.306</c:v>
                </c:pt>
                <c:pt idx="4">
                  <c:v>4.758</c:v>
                </c:pt>
                <c:pt idx="5">
                  <c:v>7.02</c:v>
                </c:pt>
                <c:pt idx="6">
                  <c:v>4.8920000000000003</c:v>
                </c:pt>
                <c:pt idx="7">
                  <c:v>4.4859999999999998</c:v>
                </c:pt>
                <c:pt idx="8">
                  <c:v>7.4189999999999996</c:v>
                </c:pt>
                <c:pt idx="9">
                  <c:v>7.3120000000000003</c:v>
                </c:pt>
                <c:pt idx="10">
                  <c:v>8.5519999999999996</c:v>
                </c:pt>
                <c:pt idx="11">
                  <c:v>7.5309999999999997</c:v>
                </c:pt>
                <c:pt idx="12">
                  <c:v>7.0439999999999996</c:v>
                </c:pt>
                <c:pt idx="13">
                  <c:v>7.6980000000000004</c:v>
                </c:pt>
                <c:pt idx="14">
                  <c:v>2.0739999999999998</c:v>
                </c:pt>
                <c:pt idx="15">
                  <c:v>1.004</c:v>
                </c:pt>
                <c:pt idx="16">
                  <c:v>0.48099999999999998</c:v>
                </c:pt>
                <c:pt idx="17">
                  <c:v>1.1040000000000001</c:v>
                </c:pt>
                <c:pt idx="18">
                  <c:v>1.825</c:v>
                </c:pt>
                <c:pt idx="19">
                  <c:v>1.016</c:v>
                </c:pt>
                <c:pt idx="20">
                  <c:v>0.76800000000000002</c:v>
                </c:pt>
                <c:pt idx="21">
                  <c:v>2.7909999999999999</c:v>
                </c:pt>
                <c:pt idx="22">
                  <c:v>2.133</c:v>
                </c:pt>
                <c:pt idx="23">
                  <c:v>3.903</c:v>
                </c:pt>
                <c:pt idx="24">
                  <c:v>5.0330000000000004</c:v>
                </c:pt>
                <c:pt idx="25">
                  <c:v>4.8689999999999998</c:v>
                </c:pt>
                <c:pt idx="26">
                  <c:v>5.2670000000000003</c:v>
                </c:pt>
                <c:pt idx="27">
                  <c:v>8.4689999999999994</c:v>
                </c:pt>
                <c:pt idx="28">
                  <c:v>4.6580000000000004</c:v>
                </c:pt>
                <c:pt idx="29">
                  <c:v>4.5510000000000002</c:v>
                </c:pt>
                <c:pt idx="30">
                  <c:v>4.5359999999999996</c:v>
                </c:pt>
                <c:pt idx="31">
                  <c:v>11.375999999999999</c:v>
                </c:pt>
                <c:pt idx="32">
                  <c:v>11.317</c:v>
                </c:pt>
                <c:pt idx="33">
                  <c:v>10.327999999999999</c:v>
                </c:pt>
                <c:pt idx="34">
                  <c:v>16.529</c:v>
                </c:pt>
                <c:pt idx="35">
                  <c:v>20.321000000000002</c:v>
                </c:pt>
                <c:pt idx="36">
                  <c:v>19.736000000000001</c:v>
                </c:pt>
                <c:pt idx="37">
                  <c:v>17.425999999999998</c:v>
                </c:pt>
                <c:pt idx="38">
                  <c:v>15.442</c:v>
                </c:pt>
                <c:pt idx="39">
                  <c:v>23.504000000000001</c:v>
                </c:pt>
                <c:pt idx="40">
                  <c:v>24.507000000000001</c:v>
                </c:pt>
                <c:pt idx="41">
                  <c:v>22.297000000000001</c:v>
                </c:pt>
                <c:pt idx="42">
                  <c:v>25.808</c:v>
                </c:pt>
                <c:pt idx="43">
                  <c:v>31.997</c:v>
                </c:pt>
                <c:pt idx="44">
                  <c:v>30.5</c:v>
                </c:pt>
                <c:pt idx="45">
                  <c:v>31.481999999999999</c:v>
                </c:pt>
                <c:pt idx="46">
                  <c:v>34.843000000000004</c:v>
                </c:pt>
                <c:pt idx="47">
                  <c:v>30.24</c:v>
                </c:pt>
                <c:pt idx="48">
                  <c:v>40.606999999999999</c:v>
                </c:pt>
                <c:pt idx="49">
                  <c:v>35.576000000000001</c:v>
                </c:pt>
                <c:pt idx="50">
                  <c:v>39.853000000000002</c:v>
                </c:pt>
                <c:pt idx="51">
                  <c:v>45.438000000000002</c:v>
                </c:pt>
                <c:pt idx="52">
                  <c:v>38.003999999999998</c:v>
                </c:pt>
                <c:pt idx="53">
                  <c:v>55.512</c:v>
                </c:pt>
                <c:pt idx="54">
                  <c:v>37.732999999999997</c:v>
                </c:pt>
                <c:pt idx="55">
                  <c:v>43.811999999999998</c:v>
                </c:pt>
                <c:pt idx="56">
                  <c:v>51.466999999999999</c:v>
                </c:pt>
                <c:pt idx="57">
                  <c:v>56.746000000000002</c:v>
                </c:pt>
                <c:pt idx="58">
                  <c:v>51.378</c:v>
                </c:pt>
                <c:pt idx="59">
                  <c:v>46.531999999999996</c:v>
                </c:pt>
                <c:pt idx="60">
                  <c:v>40.149000000000001</c:v>
                </c:pt>
                <c:pt idx="61">
                  <c:v>43.472000000000001</c:v>
                </c:pt>
                <c:pt idx="62">
                  <c:v>38.93</c:v>
                </c:pt>
                <c:pt idx="63">
                  <c:v>36.713999999999999</c:v>
                </c:pt>
                <c:pt idx="64">
                  <c:v>80.781000000000006</c:v>
                </c:pt>
                <c:pt idx="65">
                  <c:v>105.684</c:v>
                </c:pt>
                <c:pt idx="66">
                  <c:v>96.906000000000006</c:v>
                </c:pt>
                <c:pt idx="67">
                  <c:v>114.167</c:v>
                </c:pt>
                <c:pt idx="68">
                  <c:v>170.05500000000001</c:v>
                </c:pt>
                <c:pt idx="69">
                  <c:v>210.196</c:v>
                </c:pt>
                <c:pt idx="70">
                  <c:v>261.91899999999998</c:v>
                </c:pt>
                <c:pt idx="71">
                  <c:v>282.33999999999997</c:v>
                </c:pt>
                <c:pt idx="72">
                  <c:v>282.62299999999999</c:v>
                </c:pt>
                <c:pt idx="73">
                  <c:v>273.44600000000003</c:v>
                </c:pt>
                <c:pt idx="74">
                  <c:v>266.73399999999998</c:v>
                </c:pt>
                <c:pt idx="75">
                  <c:v>262.93299999999999</c:v>
                </c:pt>
                <c:pt idx="76">
                  <c:v>275.17099999999999</c:v>
                </c:pt>
                <c:pt idx="77">
                  <c:v>251.703</c:v>
                </c:pt>
                <c:pt idx="78">
                  <c:v>253.363</c:v>
                </c:pt>
                <c:pt idx="79">
                  <c:v>258.24900000000002</c:v>
                </c:pt>
                <c:pt idx="80">
                  <c:v>260.35199999999998</c:v>
                </c:pt>
                <c:pt idx="81">
                  <c:v>235.01300000000001</c:v>
                </c:pt>
                <c:pt idx="82">
                  <c:v>246.81800000000001</c:v>
                </c:pt>
                <c:pt idx="83">
                  <c:v>227.768</c:v>
                </c:pt>
                <c:pt idx="84">
                  <c:v>229.547</c:v>
                </c:pt>
                <c:pt idx="85">
                  <c:v>211.32</c:v>
                </c:pt>
              </c:numCache>
            </c:numRef>
          </c:val>
          <c:extLst>
            <c:ext xmlns:c16="http://schemas.microsoft.com/office/drawing/2014/chart" uri="{C3380CC4-5D6E-409C-BE32-E72D297353CC}">
              <c16:uniqueId val="{00000000-2E66-421E-9B05-40F90F19C3AD}"/>
            </c:ext>
          </c:extLst>
        </c:ser>
        <c:ser>
          <c:idx val="6"/>
          <c:order val="2"/>
          <c:tx>
            <c:v>Domestic bank</c:v>
          </c:tx>
          <c:spPr>
            <a:solidFill>
              <a:schemeClr val="tx2">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DomesticBank'!$B$2:$DV$2</c:f>
              <c:numCache>
                <c:formatCode>0.0</c:formatCode>
                <c:ptCount val="125"/>
                <c:pt idx="0">
                  <c:v>6.3239999999999998</c:v>
                </c:pt>
                <c:pt idx="1">
                  <c:v>5.7110000000000003</c:v>
                </c:pt>
                <c:pt idx="2">
                  <c:v>4.8869999999999996</c:v>
                </c:pt>
                <c:pt idx="3">
                  <c:v>5.1769999999999996</c:v>
                </c:pt>
                <c:pt idx="4">
                  <c:v>4.6829999999999998</c:v>
                </c:pt>
                <c:pt idx="5">
                  <c:v>5.907</c:v>
                </c:pt>
                <c:pt idx="6">
                  <c:v>4.899</c:v>
                </c:pt>
                <c:pt idx="7">
                  <c:v>5.81</c:v>
                </c:pt>
                <c:pt idx="8">
                  <c:v>5.6680000000000001</c:v>
                </c:pt>
                <c:pt idx="9">
                  <c:v>4.9960000000000004</c:v>
                </c:pt>
                <c:pt idx="10">
                  <c:v>5.1539999999999999</c:v>
                </c:pt>
                <c:pt idx="11">
                  <c:v>5.3449999999999998</c:v>
                </c:pt>
                <c:pt idx="12">
                  <c:v>5.6559999999999997</c:v>
                </c:pt>
                <c:pt idx="13">
                  <c:v>5.5679999999999996</c:v>
                </c:pt>
                <c:pt idx="14">
                  <c:v>6.2069999999999999</c:v>
                </c:pt>
                <c:pt idx="15">
                  <c:v>6.81</c:v>
                </c:pt>
                <c:pt idx="16">
                  <c:v>7.7380000000000004</c:v>
                </c:pt>
                <c:pt idx="17">
                  <c:v>18.076000000000001</c:v>
                </c:pt>
                <c:pt idx="18">
                  <c:v>16.896999999999998</c:v>
                </c:pt>
                <c:pt idx="19">
                  <c:v>17.431000000000001</c:v>
                </c:pt>
                <c:pt idx="20">
                  <c:v>21.756</c:v>
                </c:pt>
                <c:pt idx="21">
                  <c:v>36.283000000000001</c:v>
                </c:pt>
                <c:pt idx="22">
                  <c:v>33.953000000000003</c:v>
                </c:pt>
                <c:pt idx="23">
                  <c:v>33.459000000000003</c:v>
                </c:pt>
                <c:pt idx="24">
                  <c:v>33.472999999999999</c:v>
                </c:pt>
                <c:pt idx="25">
                  <c:v>35.518999999999998</c:v>
                </c:pt>
                <c:pt idx="26">
                  <c:v>35.058999999999997</c:v>
                </c:pt>
                <c:pt idx="27">
                  <c:v>30.315999999999999</c:v>
                </c:pt>
                <c:pt idx="28">
                  <c:v>36.524999999999999</c:v>
                </c:pt>
                <c:pt idx="29">
                  <c:v>39.459000000000003</c:v>
                </c:pt>
                <c:pt idx="30">
                  <c:v>44.606000000000002</c:v>
                </c:pt>
                <c:pt idx="31">
                  <c:v>35.78</c:v>
                </c:pt>
                <c:pt idx="32">
                  <c:v>31.141999999999999</c:v>
                </c:pt>
                <c:pt idx="33">
                  <c:v>30.966999999999999</c:v>
                </c:pt>
                <c:pt idx="34">
                  <c:v>43.512</c:v>
                </c:pt>
                <c:pt idx="35">
                  <c:v>43.401000000000003</c:v>
                </c:pt>
                <c:pt idx="36">
                  <c:v>54.045000000000002</c:v>
                </c:pt>
                <c:pt idx="37">
                  <c:v>47.594000000000001</c:v>
                </c:pt>
                <c:pt idx="38">
                  <c:v>58.570999999999998</c:v>
                </c:pt>
                <c:pt idx="39">
                  <c:v>57.128999999999998</c:v>
                </c:pt>
                <c:pt idx="40">
                  <c:v>63.716000000000001</c:v>
                </c:pt>
                <c:pt idx="41">
                  <c:v>62.865000000000002</c:v>
                </c:pt>
                <c:pt idx="42">
                  <c:v>72.114000000000004</c:v>
                </c:pt>
                <c:pt idx="43">
                  <c:v>70.739999999999995</c:v>
                </c:pt>
                <c:pt idx="44">
                  <c:v>79.941999999999993</c:v>
                </c:pt>
                <c:pt idx="45">
                  <c:v>76.236000000000004</c:v>
                </c:pt>
                <c:pt idx="46">
                  <c:v>88.272000000000006</c:v>
                </c:pt>
                <c:pt idx="47">
                  <c:v>93.685000000000002</c:v>
                </c:pt>
                <c:pt idx="48">
                  <c:v>104.417</c:v>
                </c:pt>
                <c:pt idx="49">
                  <c:v>117.65300000000001</c:v>
                </c:pt>
                <c:pt idx="50">
                  <c:v>128.97800000000001</c:v>
                </c:pt>
                <c:pt idx="51">
                  <c:v>130.56899999999999</c:v>
                </c:pt>
                <c:pt idx="52">
                  <c:v>140.161</c:v>
                </c:pt>
                <c:pt idx="53">
                  <c:v>136.56899999999999</c:v>
                </c:pt>
                <c:pt idx="54">
                  <c:v>141.667</c:v>
                </c:pt>
                <c:pt idx="55">
                  <c:v>136.86600000000001</c:v>
                </c:pt>
                <c:pt idx="56">
                  <c:v>137.74299999999999</c:v>
                </c:pt>
                <c:pt idx="57">
                  <c:v>128.70500000000001</c:v>
                </c:pt>
                <c:pt idx="58">
                  <c:v>140.71600000000001</c:v>
                </c:pt>
                <c:pt idx="59">
                  <c:v>141.07599999999999</c:v>
                </c:pt>
                <c:pt idx="60">
                  <c:v>149.34100000000001</c:v>
                </c:pt>
                <c:pt idx="61">
                  <c:v>156.124</c:v>
                </c:pt>
                <c:pt idx="62">
                  <c:v>169.24799999999999</c:v>
                </c:pt>
                <c:pt idx="63">
                  <c:v>157.75800000000001</c:v>
                </c:pt>
                <c:pt idx="64">
                  <c:v>180.39400000000001</c:v>
                </c:pt>
                <c:pt idx="65">
                  <c:v>222.8</c:v>
                </c:pt>
                <c:pt idx="66">
                  <c:v>273.988</c:v>
                </c:pt>
                <c:pt idx="67">
                  <c:v>228.51900000000001</c:v>
                </c:pt>
                <c:pt idx="68">
                  <c:v>181.809</c:v>
                </c:pt>
                <c:pt idx="69">
                  <c:v>152.92599999999999</c:v>
                </c:pt>
                <c:pt idx="70">
                  <c:v>140.357</c:v>
                </c:pt>
                <c:pt idx="71">
                  <c:v>131.38</c:v>
                </c:pt>
                <c:pt idx="72">
                  <c:v>117.31</c:v>
                </c:pt>
                <c:pt idx="73">
                  <c:v>127.19499999999999</c:v>
                </c:pt>
                <c:pt idx="74">
                  <c:v>124.276</c:v>
                </c:pt>
                <c:pt idx="75">
                  <c:v>116.86799999999999</c:v>
                </c:pt>
                <c:pt idx="76">
                  <c:v>128.249</c:v>
                </c:pt>
                <c:pt idx="77">
                  <c:v>133.238</c:v>
                </c:pt>
                <c:pt idx="78">
                  <c:v>119.092</c:v>
                </c:pt>
                <c:pt idx="79">
                  <c:v>116.928</c:v>
                </c:pt>
                <c:pt idx="80">
                  <c:v>116.83</c:v>
                </c:pt>
                <c:pt idx="81">
                  <c:v>139.85599999999999</c:v>
                </c:pt>
                <c:pt idx="82">
                  <c:v>160.28800000000001</c:v>
                </c:pt>
                <c:pt idx="83">
                  <c:v>149.80199999999999</c:v>
                </c:pt>
                <c:pt idx="84">
                  <c:v>183.654</c:v>
                </c:pt>
                <c:pt idx="85">
                  <c:v>184.249</c:v>
                </c:pt>
              </c:numCache>
            </c:numRef>
          </c:val>
          <c:extLst>
            <c:ext xmlns:c16="http://schemas.microsoft.com/office/drawing/2014/chart" uri="{C3380CC4-5D6E-409C-BE32-E72D297353CC}">
              <c16:uniqueId val="{00000001-2E66-421E-9B05-40F90F19C3AD}"/>
            </c:ext>
          </c:extLst>
        </c:ser>
        <c:ser>
          <c:idx val="1"/>
          <c:order val="3"/>
          <c:tx>
            <c:v>Domestic nonbank</c:v>
          </c:tx>
          <c:spPr>
            <a:solidFill>
              <a:schemeClr val="accent1">
                <a:lumMod val="20000"/>
                <a:lumOff val="8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DomesticNonbank'!$B$2:$DV$2</c:f>
              <c:numCache>
                <c:formatCode>0.0</c:formatCode>
                <c:ptCount val="125"/>
                <c:pt idx="0">
                  <c:v>62.089000000000013</c:v>
                </c:pt>
                <c:pt idx="1">
                  <c:v>58.793999999999997</c:v>
                </c:pt>
                <c:pt idx="2">
                  <c:v>63.879999999999995</c:v>
                </c:pt>
                <c:pt idx="3">
                  <c:v>62.353000000000002</c:v>
                </c:pt>
                <c:pt idx="4">
                  <c:v>63.151000000000003</c:v>
                </c:pt>
                <c:pt idx="5">
                  <c:v>55.358000000000018</c:v>
                </c:pt>
                <c:pt idx="6">
                  <c:v>54.246000000000002</c:v>
                </c:pt>
                <c:pt idx="7">
                  <c:v>53.675000000000004</c:v>
                </c:pt>
                <c:pt idx="8">
                  <c:v>51.693999999999996</c:v>
                </c:pt>
                <c:pt idx="9">
                  <c:v>50.751000000000005</c:v>
                </c:pt>
                <c:pt idx="10">
                  <c:v>47.182000000000002</c:v>
                </c:pt>
                <c:pt idx="11">
                  <c:v>49.547999999999995</c:v>
                </c:pt>
                <c:pt idx="12">
                  <c:v>49.287000000000013</c:v>
                </c:pt>
                <c:pt idx="13">
                  <c:v>48.683</c:v>
                </c:pt>
                <c:pt idx="14">
                  <c:v>57.487000000000002</c:v>
                </c:pt>
                <c:pt idx="15">
                  <c:v>53.191000000000003</c:v>
                </c:pt>
                <c:pt idx="16">
                  <c:v>54.402999999999999</c:v>
                </c:pt>
                <c:pt idx="17">
                  <c:v>57.560000000000009</c:v>
                </c:pt>
                <c:pt idx="18">
                  <c:v>68.75800000000001</c:v>
                </c:pt>
                <c:pt idx="19">
                  <c:v>80.162000000000006</c:v>
                </c:pt>
                <c:pt idx="20">
                  <c:v>88.795000000000002</c:v>
                </c:pt>
                <c:pt idx="21">
                  <c:v>69.64</c:v>
                </c:pt>
                <c:pt idx="22">
                  <c:v>83.832999999999998</c:v>
                </c:pt>
                <c:pt idx="23">
                  <c:v>86.688000000000002</c:v>
                </c:pt>
                <c:pt idx="24">
                  <c:v>85.417000000000002</c:v>
                </c:pt>
                <c:pt idx="25">
                  <c:v>85.76400000000001</c:v>
                </c:pt>
                <c:pt idx="26">
                  <c:v>88.138000000000005</c:v>
                </c:pt>
                <c:pt idx="27">
                  <c:v>90.13900000000001</c:v>
                </c:pt>
                <c:pt idx="28">
                  <c:v>100.45700000000002</c:v>
                </c:pt>
                <c:pt idx="29">
                  <c:v>113.23600000000002</c:v>
                </c:pt>
                <c:pt idx="30">
                  <c:v>108.535</c:v>
                </c:pt>
                <c:pt idx="31">
                  <c:v>108.74600000000001</c:v>
                </c:pt>
                <c:pt idx="32">
                  <c:v>113.54799999999997</c:v>
                </c:pt>
                <c:pt idx="33">
                  <c:v>137.51400000000001</c:v>
                </c:pt>
                <c:pt idx="34">
                  <c:v>133.62900000000002</c:v>
                </c:pt>
                <c:pt idx="35">
                  <c:v>130.44199999999998</c:v>
                </c:pt>
                <c:pt idx="36">
                  <c:v>128.91500000000002</c:v>
                </c:pt>
                <c:pt idx="37">
                  <c:v>150.19100000000003</c:v>
                </c:pt>
                <c:pt idx="38">
                  <c:v>150.98000000000002</c:v>
                </c:pt>
                <c:pt idx="39">
                  <c:v>153.94899999999998</c:v>
                </c:pt>
                <c:pt idx="40">
                  <c:v>157.04599999999999</c:v>
                </c:pt>
                <c:pt idx="41">
                  <c:v>167.49199999999996</c:v>
                </c:pt>
                <c:pt idx="42">
                  <c:v>164.27700000000002</c:v>
                </c:pt>
                <c:pt idx="43">
                  <c:v>166.02199999999999</c:v>
                </c:pt>
                <c:pt idx="44">
                  <c:v>163.48799999999994</c:v>
                </c:pt>
                <c:pt idx="45">
                  <c:v>176.625</c:v>
                </c:pt>
                <c:pt idx="46">
                  <c:v>172.03699999999992</c:v>
                </c:pt>
                <c:pt idx="47">
                  <c:v>179.53699999999998</c:v>
                </c:pt>
                <c:pt idx="48">
                  <c:v>170.24500000000003</c:v>
                </c:pt>
                <c:pt idx="49">
                  <c:v>177.48699999999991</c:v>
                </c:pt>
                <c:pt idx="50">
                  <c:v>180.30199999999996</c:v>
                </c:pt>
                <c:pt idx="51">
                  <c:v>187.37400000000005</c:v>
                </c:pt>
                <c:pt idx="52">
                  <c:v>190.18699999999995</c:v>
                </c:pt>
                <c:pt idx="53">
                  <c:v>198.446</c:v>
                </c:pt>
                <c:pt idx="54">
                  <c:v>213.18699999999998</c:v>
                </c:pt>
                <c:pt idx="55">
                  <c:v>211.31199999999998</c:v>
                </c:pt>
                <c:pt idx="56">
                  <c:v>213.81900000000002</c:v>
                </c:pt>
                <c:pt idx="57">
                  <c:v>216.57399999999998</c:v>
                </c:pt>
                <c:pt idx="58">
                  <c:v>215.47900000000004</c:v>
                </c:pt>
                <c:pt idx="59">
                  <c:v>219.04999999999998</c:v>
                </c:pt>
                <c:pt idx="60">
                  <c:v>224.50900000000001</c:v>
                </c:pt>
                <c:pt idx="61">
                  <c:v>222.30499999999998</c:v>
                </c:pt>
                <c:pt idx="62">
                  <c:v>245.62600000000003</c:v>
                </c:pt>
                <c:pt idx="63">
                  <c:v>295.27700000000004</c:v>
                </c:pt>
                <c:pt idx="64">
                  <c:v>300.45800000000003</c:v>
                </c:pt>
                <c:pt idx="65">
                  <c:v>274.81800000000004</c:v>
                </c:pt>
                <c:pt idx="66">
                  <c:v>227.18500000000006</c:v>
                </c:pt>
                <c:pt idx="67">
                  <c:v>278.1339999999999</c:v>
                </c:pt>
                <c:pt idx="68">
                  <c:v>311.40800000000002</c:v>
                </c:pt>
                <c:pt idx="69">
                  <c:v>341.05400000000014</c:v>
                </c:pt>
                <c:pt idx="70">
                  <c:v>341.06900000000007</c:v>
                </c:pt>
                <c:pt idx="71">
                  <c:v>369.38600000000002</c:v>
                </c:pt>
                <c:pt idx="72">
                  <c:v>396.31499999999977</c:v>
                </c:pt>
                <c:pt idx="73">
                  <c:v>422.80099999999999</c:v>
                </c:pt>
                <c:pt idx="74">
                  <c:v>448.73200000000003</c:v>
                </c:pt>
                <c:pt idx="75">
                  <c:v>450.58099999999996</c:v>
                </c:pt>
                <c:pt idx="76">
                  <c:v>423.04499999999985</c:v>
                </c:pt>
                <c:pt idx="77">
                  <c:v>463.30299999999994</c:v>
                </c:pt>
                <c:pt idx="78">
                  <c:v>484.73899999999992</c:v>
                </c:pt>
                <c:pt idx="79">
                  <c:v>479.06100000000004</c:v>
                </c:pt>
                <c:pt idx="80">
                  <c:v>481.6040000000001</c:v>
                </c:pt>
                <c:pt idx="81">
                  <c:v>519.70500000000004</c:v>
                </c:pt>
                <c:pt idx="82">
                  <c:v>510.08499999999992</c:v>
                </c:pt>
                <c:pt idx="83">
                  <c:v>562.49399999999991</c:v>
                </c:pt>
                <c:pt idx="84">
                  <c:v>524.06299999999987</c:v>
                </c:pt>
                <c:pt idx="85">
                  <c:v>565.15899999999988</c:v>
                </c:pt>
              </c:numCache>
            </c:numRef>
          </c:val>
          <c:extLst>
            <c:ext xmlns:c16="http://schemas.microsoft.com/office/drawing/2014/chart" uri="{C3380CC4-5D6E-409C-BE32-E72D297353CC}">
              <c16:uniqueId val="{00000002-2E66-421E-9B05-40F90F19C3AD}"/>
            </c:ext>
          </c:extLst>
        </c:ser>
        <c:ser>
          <c:idx val="5"/>
          <c:order val="4"/>
          <c:tx>
            <c:v>Foreign official sector</c:v>
          </c:tx>
          <c:spPr>
            <a:solidFill>
              <a:schemeClr val="accent3">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ForeignOfficial'!$B$2:$DV$2</c:f>
              <c:numCache>
                <c:formatCode>0.0</c:formatCode>
                <c:ptCount val="125"/>
                <c:pt idx="0">
                  <c:v>14.816000000000001</c:v>
                </c:pt>
                <c:pt idx="1">
                  <c:v>16.228999999999999</c:v>
                </c:pt>
                <c:pt idx="2">
                  <c:v>16.036000000000001</c:v>
                </c:pt>
                <c:pt idx="3">
                  <c:v>15.47</c:v>
                </c:pt>
                <c:pt idx="4">
                  <c:v>16.047000000000001</c:v>
                </c:pt>
                <c:pt idx="5">
                  <c:v>15.749000000000001</c:v>
                </c:pt>
                <c:pt idx="6">
                  <c:v>17.09</c:v>
                </c:pt>
                <c:pt idx="7">
                  <c:v>18.039000000000001</c:v>
                </c:pt>
                <c:pt idx="8">
                  <c:v>17.378</c:v>
                </c:pt>
                <c:pt idx="9">
                  <c:v>19.827999999999999</c:v>
                </c:pt>
                <c:pt idx="10">
                  <c:v>20.571000000000002</c:v>
                </c:pt>
                <c:pt idx="11">
                  <c:v>21.702000000000002</c:v>
                </c:pt>
                <c:pt idx="12">
                  <c:v>25.116</c:v>
                </c:pt>
                <c:pt idx="13">
                  <c:v>26.329000000000001</c:v>
                </c:pt>
                <c:pt idx="14">
                  <c:v>28.698</c:v>
                </c:pt>
                <c:pt idx="15">
                  <c:v>26.503</c:v>
                </c:pt>
                <c:pt idx="16">
                  <c:v>32.506999999999998</c:v>
                </c:pt>
                <c:pt idx="17">
                  <c:v>32.421999999999997</c:v>
                </c:pt>
                <c:pt idx="18">
                  <c:v>35.844999999999999</c:v>
                </c:pt>
                <c:pt idx="19">
                  <c:v>37.789000000000001</c:v>
                </c:pt>
                <c:pt idx="20">
                  <c:v>31.855</c:v>
                </c:pt>
                <c:pt idx="21">
                  <c:v>38.417000000000002</c:v>
                </c:pt>
                <c:pt idx="22">
                  <c:v>46.402999999999999</c:v>
                </c:pt>
                <c:pt idx="23">
                  <c:v>48.435000000000002</c:v>
                </c:pt>
                <c:pt idx="24">
                  <c:v>56.283999999999999</c:v>
                </c:pt>
                <c:pt idx="25">
                  <c:v>64.213999999999999</c:v>
                </c:pt>
                <c:pt idx="26">
                  <c:v>68.55</c:v>
                </c:pt>
                <c:pt idx="27">
                  <c:v>72.59</c:v>
                </c:pt>
                <c:pt idx="28">
                  <c:v>79.150000000000006</c:v>
                </c:pt>
                <c:pt idx="29">
                  <c:v>80.230999999999995</c:v>
                </c:pt>
                <c:pt idx="30">
                  <c:v>85.984999999999999</c:v>
                </c:pt>
                <c:pt idx="31">
                  <c:v>92.509</c:v>
                </c:pt>
                <c:pt idx="32">
                  <c:v>94.504000000000005</c:v>
                </c:pt>
                <c:pt idx="33">
                  <c:v>93.384</c:v>
                </c:pt>
                <c:pt idx="34">
                  <c:v>100.997</c:v>
                </c:pt>
                <c:pt idx="35">
                  <c:v>109.452</c:v>
                </c:pt>
                <c:pt idx="36">
                  <c:v>126.554</c:v>
                </c:pt>
                <c:pt idx="37">
                  <c:v>145.96799999999999</c:v>
                </c:pt>
                <c:pt idx="38">
                  <c:v>149.702</c:v>
                </c:pt>
                <c:pt idx="39">
                  <c:v>176.21799999999999</c:v>
                </c:pt>
                <c:pt idx="40">
                  <c:v>160.952</c:v>
                </c:pt>
                <c:pt idx="41">
                  <c:v>158.72399999999999</c:v>
                </c:pt>
                <c:pt idx="42">
                  <c:v>163.58000000000001</c:v>
                </c:pt>
                <c:pt idx="43">
                  <c:v>157.99100000000001</c:v>
                </c:pt>
                <c:pt idx="44">
                  <c:v>159.85900000000001</c:v>
                </c:pt>
                <c:pt idx="45">
                  <c:v>184.286</c:v>
                </c:pt>
                <c:pt idx="46">
                  <c:v>185.304</c:v>
                </c:pt>
                <c:pt idx="47">
                  <c:v>187.68600000000001</c:v>
                </c:pt>
                <c:pt idx="48">
                  <c:v>173.018</c:v>
                </c:pt>
                <c:pt idx="49">
                  <c:v>173.078</c:v>
                </c:pt>
                <c:pt idx="50">
                  <c:v>177.95599999999999</c:v>
                </c:pt>
                <c:pt idx="51">
                  <c:v>180.602</c:v>
                </c:pt>
                <c:pt idx="52">
                  <c:v>181.69499999999999</c:v>
                </c:pt>
                <c:pt idx="53">
                  <c:v>182.95500000000001</c:v>
                </c:pt>
                <c:pt idx="54">
                  <c:v>186.33699999999999</c:v>
                </c:pt>
                <c:pt idx="55">
                  <c:v>192.374</c:v>
                </c:pt>
                <c:pt idx="56">
                  <c:v>186.65199999999999</c:v>
                </c:pt>
                <c:pt idx="57">
                  <c:v>192.988</c:v>
                </c:pt>
                <c:pt idx="58">
                  <c:v>195.56700000000001</c:v>
                </c:pt>
                <c:pt idx="59">
                  <c:v>190.303</c:v>
                </c:pt>
                <c:pt idx="60">
                  <c:v>190.75</c:v>
                </c:pt>
                <c:pt idx="61">
                  <c:v>196.279</c:v>
                </c:pt>
                <c:pt idx="62">
                  <c:v>193.18199999999999</c:v>
                </c:pt>
                <c:pt idx="63">
                  <c:v>196.25800000000001</c:v>
                </c:pt>
                <c:pt idx="64">
                  <c:v>196.102</c:v>
                </c:pt>
                <c:pt idx="65">
                  <c:v>202.416</c:v>
                </c:pt>
                <c:pt idx="66">
                  <c:v>208.18600000000001</c:v>
                </c:pt>
                <c:pt idx="67">
                  <c:v>211.339</c:v>
                </c:pt>
                <c:pt idx="68">
                  <c:v>221.43199999999999</c:v>
                </c:pt>
                <c:pt idx="69">
                  <c:v>224.92599999999999</c:v>
                </c:pt>
                <c:pt idx="70">
                  <c:v>229.857</c:v>
                </c:pt>
                <c:pt idx="71">
                  <c:v>241.09700000000001</c:v>
                </c:pt>
                <c:pt idx="72">
                  <c:v>252.88300000000001</c:v>
                </c:pt>
                <c:pt idx="73">
                  <c:v>272.61</c:v>
                </c:pt>
                <c:pt idx="74">
                  <c:v>286.27800000000002</c:v>
                </c:pt>
                <c:pt idx="75">
                  <c:v>293.10500000000002</c:v>
                </c:pt>
                <c:pt idx="76">
                  <c:v>289.24</c:v>
                </c:pt>
                <c:pt idx="77">
                  <c:v>303.74299999999999</c:v>
                </c:pt>
                <c:pt idx="78">
                  <c:v>318.476</c:v>
                </c:pt>
                <c:pt idx="79">
                  <c:v>322.24799999999999</c:v>
                </c:pt>
                <c:pt idx="80">
                  <c:v>339.685</c:v>
                </c:pt>
                <c:pt idx="81">
                  <c:v>352.84800000000001</c:v>
                </c:pt>
                <c:pt idx="82">
                  <c:v>343.52199999999999</c:v>
                </c:pt>
                <c:pt idx="83">
                  <c:v>343.57100000000003</c:v>
                </c:pt>
                <c:pt idx="84">
                  <c:v>336.50099999999998</c:v>
                </c:pt>
                <c:pt idx="85">
                  <c:v>340.99900000000002</c:v>
                </c:pt>
              </c:numCache>
            </c:numRef>
          </c:val>
          <c:extLst>
            <c:ext xmlns:c16="http://schemas.microsoft.com/office/drawing/2014/chart" uri="{C3380CC4-5D6E-409C-BE32-E72D297353CC}">
              <c16:uniqueId val="{00000003-2E66-421E-9B05-40F90F19C3AD}"/>
            </c:ext>
          </c:extLst>
        </c:ser>
        <c:ser>
          <c:idx val="3"/>
          <c:order val="5"/>
          <c:tx>
            <c:v>Foreign bank</c:v>
          </c:tx>
          <c:spPr>
            <a:solidFill>
              <a:srgbClr val="FF000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ForeignBank'!$B$2:$DV$2</c:f>
              <c:numCache>
                <c:formatCode>0.0</c:formatCode>
                <c:ptCount val="125"/>
                <c:pt idx="0">
                  <c:v>1.2929999999999999</c:v>
                </c:pt>
                <c:pt idx="1">
                  <c:v>1.5529999999999999</c:v>
                </c:pt>
                <c:pt idx="2">
                  <c:v>1.5649999999999999</c:v>
                </c:pt>
                <c:pt idx="3">
                  <c:v>1.6459999999999999</c:v>
                </c:pt>
                <c:pt idx="4">
                  <c:v>1.8169999999999999</c:v>
                </c:pt>
                <c:pt idx="5">
                  <c:v>2.1339999999999999</c:v>
                </c:pt>
                <c:pt idx="6">
                  <c:v>2.3540000000000001</c:v>
                </c:pt>
                <c:pt idx="7">
                  <c:v>2.4710000000000001</c:v>
                </c:pt>
                <c:pt idx="8">
                  <c:v>2.5499999999999998</c:v>
                </c:pt>
                <c:pt idx="9">
                  <c:v>2.5859999999999999</c:v>
                </c:pt>
                <c:pt idx="10">
                  <c:v>2.5419999999999998</c:v>
                </c:pt>
                <c:pt idx="11">
                  <c:v>2.536</c:v>
                </c:pt>
                <c:pt idx="12">
                  <c:v>2.9319999999999999</c:v>
                </c:pt>
                <c:pt idx="13">
                  <c:v>2.6989999999999998</c:v>
                </c:pt>
                <c:pt idx="14">
                  <c:v>2.8460000000000001</c:v>
                </c:pt>
                <c:pt idx="15">
                  <c:v>3.306</c:v>
                </c:pt>
                <c:pt idx="16">
                  <c:v>3.2930000000000001</c:v>
                </c:pt>
                <c:pt idx="17">
                  <c:v>3.1720000000000002</c:v>
                </c:pt>
                <c:pt idx="18">
                  <c:v>1.33</c:v>
                </c:pt>
                <c:pt idx="19">
                  <c:v>1.764</c:v>
                </c:pt>
                <c:pt idx="20">
                  <c:v>3.1030000000000002</c:v>
                </c:pt>
                <c:pt idx="21">
                  <c:v>3.262</c:v>
                </c:pt>
                <c:pt idx="22">
                  <c:v>3.6779999999999999</c:v>
                </c:pt>
                <c:pt idx="23">
                  <c:v>3.8260000000000001</c:v>
                </c:pt>
                <c:pt idx="24">
                  <c:v>4.6749999999999998</c:v>
                </c:pt>
                <c:pt idx="25">
                  <c:v>5.4370000000000003</c:v>
                </c:pt>
                <c:pt idx="26">
                  <c:v>5.1639999999999997</c:v>
                </c:pt>
                <c:pt idx="27">
                  <c:v>5.282</c:v>
                </c:pt>
                <c:pt idx="28">
                  <c:v>5.2919999999999998</c:v>
                </c:pt>
                <c:pt idx="29">
                  <c:v>4.4859999999999998</c:v>
                </c:pt>
                <c:pt idx="30">
                  <c:v>5.4450000000000003</c:v>
                </c:pt>
                <c:pt idx="31">
                  <c:v>5.5439999999999996</c:v>
                </c:pt>
                <c:pt idx="32">
                  <c:v>4.9640000000000004</c:v>
                </c:pt>
                <c:pt idx="33">
                  <c:v>5.0780000000000003</c:v>
                </c:pt>
                <c:pt idx="34">
                  <c:v>4.7009999999999996</c:v>
                </c:pt>
                <c:pt idx="35">
                  <c:v>4.343</c:v>
                </c:pt>
                <c:pt idx="36">
                  <c:v>3.8119999999999998</c:v>
                </c:pt>
                <c:pt idx="37">
                  <c:v>3.5720000000000001</c:v>
                </c:pt>
                <c:pt idx="38">
                  <c:v>3.6030000000000002</c:v>
                </c:pt>
                <c:pt idx="39">
                  <c:v>3.7949999999999999</c:v>
                </c:pt>
                <c:pt idx="40">
                  <c:v>3.98</c:v>
                </c:pt>
                <c:pt idx="41">
                  <c:v>4.6210000000000004</c:v>
                </c:pt>
                <c:pt idx="42">
                  <c:v>3.323</c:v>
                </c:pt>
                <c:pt idx="43">
                  <c:v>5.4020000000000001</c:v>
                </c:pt>
                <c:pt idx="44">
                  <c:v>5.2619999999999996</c:v>
                </c:pt>
                <c:pt idx="45">
                  <c:v>5.601</c:v>
                </c:pt>
                <c:pt idx="46">
                  <c:v>5.2869999999999999</c:v>
                </c:pt>
                <c:pt idx="47">
                  <c:v>4.7530000000000001</c:v>
                </c:pt>
                <c:pt idx="48">
                  <c:v>5.3209999999999997</c:v>
                </c:pt>
                <c:pt idx="49">
                  <c:v>9.843</c:v>
                </c:pt>
                <c:pt idx="50">
                  <c:v>15.92</c:v>
                </c:pt>
                <c:pt idx="51">
                  <c:v>23.018999999999998</c:v>
                </c:pt>
                <c:pt idx="52">
                  <c:v>24.849</c:v>
                </c:pt>
                <c:pt idx="53">
                  <c:v>24.071999999999999</c:v>
                </c:pt>
                <c:pt idx="54">
                  <c:v>20.911000000000001</c:v>
                </c:pt>
                <c:pt idx="55">
                  <c:v>25.905000000000001</c:v>
                </c:pt>
                <c:pt idx="56">
                  <c:v>34.887</c:v>
                </c:pt>
                <c:pt idx="57">
                  <c:v>29.472999999999999</c:v>
                </c:pt>
                <c:pt idx="58">
                  <c:v>24.411999999999999</c:v>
                </c:pt>
                <c:pt idx="59">
                  <c:v>22.591000000000001</c:v>
                </c:pt>
                <c:pt idx="60">
                  <c:v>21.439</c:v>
                </c:pt>
                <c:pt idx="61">
                  <c:v>23.477</c:v>
                </c:pt>
                <c:pt idx="62">
                  <c:v>25.885999999999999</c:v>
                </c:pt>
                <c:pt idx="63">
                  <c:v>20.997</c:v>
                </c:pt>
                <c:pt idx="64">
                  <c:v>25.943999999999999</c:v>
                </c:pt>
                <c:pt idx="65">
                  <c:v>35.627000000000002</c:v>
                </c:pt>
                <c:pt idx="66">
                  <c:v>42.96</c:v>
                </c:pt>
                <c:pt idx="67">
                  <c:v>48.847000000000001</c:v>
                </c:pt>
                <c:pt idx="68">
                  <c:v>47.182000000000002</c:v>
                </c:pt>
                <c:pt idx="69">
                  <c:v>45.838999999999999</c:v>
                </c:pt>
                <c:pt idx="70">
                  <c:v>42.600999999999999</c:v>
                </c:pt>
                <c:pt idx="71">
                  <c:v>36.759</c:v>
                </c:pt>
                <c:pt idx="72">
                  <c:v>32.811</c:v>
                </c:pt>
                <c:pt idx="73">
                  <c:v>34.834000000000003</c:v>
                </c:pt>
                <c:pt idx="74">
                  <c:v>30.675999999999998</c:v>
                </c:pt>
                <c:pt idx="75">
                  <c:v>32.572000000000003</c:v>
                </c:pt>
                <c:pt idx="76">
                  <c:v>138.86000000000001</c:v>
                </c:pt>
                <c:pt idx="77">
                  <c:v>112.13</c:v>
                </c:pt>
                <c:pt idx="78">
                  <c:v>55.484999999999999</c:v>
                </c:pt>
                <c:pt idx="79">
                  <c:v>53.981000000000002</c:v>
                </c:pt>
                <c:pt idx="80">
                  <c:v>56.307000000000002</c:v>
                </c:pt>
                <c:pt idx="81">
                  <c:v>53.206000000000003</c:v>
                </c:pt>
                <c:pt idx="82">
                  <c:v>51.786999999999999</c:v>
                </c:pt>
                <c:pt idx="83">
                  <c:v>49.386000000000003</c:v>
                </c:pt>
                <c:pt idx="84">
                  <c:v>44.445999999999998</c:v>
                </c:pt>
                <c:pt idx="85">
                  <c:v>43.744999999999997</c:v>
                </c:pt>
              </c:numCache>
            </c:numRef>
          </c:val>
          <c:extLst>
            <c:ext xmlns:c16="http://schemas.microsoft.com/office/drawing/2014/chart" uri="{C3380CC4-5D6E-409C-BE32-E72D297353CC}">
              <c16:uniqueId val="{00000004-2E66-421E-9B05-40F90F19C3AD}"/>
            </c:ext>
          </c:extLst>
        </c:ser>
        <c:ser>
          <c:idx val="4"/>
          <c:order val="6"/>
          <c:tx>
            <c:v>Foreign nonbank</c:v>
          </c:tx>
          <c:spPr>
            <a:solidFill>
              <a:schemeClr val="accent2">
                <a:lumMod val="60000"/>
                <a:lumOff val="40000"/>
              </a:schemeClr>
            </a:solidFill>
            <a:ln>
              <a:solidFill>
                <a:schemeClr val="accent2">
                  <a:lumMod val="60000"/>
                  <a:lumOff val="40000"/>
                </a:schemeClr>
              </a:solidFill>
            </a:ln>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ForeignNonbank'!$B$2:$DV$2</c:f>
              <c:numCache>
                <c:formatCode>0.0</c:formatCode>
                <c:ptCount val="125"/>
                <c:pt idx="0">
                  <c:v>9.4339999999999993</c:v>
                </c:pt>
                <c:pt idx="1">
                  <c:v>9.4600000000000009</c:v>
                </c:pt>
                <c:pt idx="2">
                  <c:v>8.0419999999999998</c:v>
                </c:pt>
                <c:pt idx="3">
                  <c:v>10.419</c:v>
                </c:pt>
                <c:pt idx="4">
                  <c:v>8.8060000000000009</c:v>
                </c:pt>
                <c:pt idx="5">
                  <c:v>11.005999999999998</c:v>
                </c:pt>
                <c:pt idx="6">
                  <c:v>13.269000000000002</c:v>
                </c:pt>
                <c:pt idx="7">
                  <c:v>11.189</c:v>
                </c:pt>
                <c:pt idx="8">
                  <c:v>9.93</c:v>
                </c:pt>
                <c:pt idx="9">
                  <c:v>9.7239999999999984</c:v>
                </c:pt>
                <c:pt idx="10">
                  <c:v>11.500999999999996</c:v>
                </c:pt>
                <c:pt idx="11">
                  <c:v>7.7089999999999979</c:v>
                </c:pt>
                <c:pt idx="12">
                  <c:v>2.9599999999999995</c:v>
                </c:pt>
                <c:pt idx="13">
                  <c:v>4.9220000000000024</c:v>
                </c:pt>
                <c:pt idx="14">
                  <c:v>4.2140000000000022</c:v>
                </c:pt>
                <c:pt idx="15">
                  <c:v>11.166</c:v>
                </c:pt>
                <c:pt idx="16">
                  <c:v>3.3370000000000024</c:v>
                </c:pt>
                <c:pt idx="17">
                  <c:v>2.3219999999999996</c:v>
                </c:pt>
                <c:pt idx="18">
                  <c:v>0.97400000000000198</c:v>
                </c:pt>
                <c:pt idx="19">
                  <c:v>1.292999999999995</c:v>
                </c:pt>
                <c:pt idx="20">
                  <c:v>3.4259999999999997</c:v>
                </c:pt>
                <c:pt idx="21">
                  <c:v>12.427</c:v>
                </c:pt>
                <c:pt idx="22">
                  <c:v>16.006000000000004</c:v>
                </c:pt>
                <c:pt idx="23">
                  <c:v>21.55899999999999</c:v>
                </c:pt>
                <c:pt idx="24">
                  <c:v>30.021999999999995</c:v>
                </c:pt>
                <c:pt idx="25">
                  <c:v>34.02000000000001</c:v>
                </c:pt>
                <c:pt idx="26">
                  <c:v>42.774000000000001</c:v>
                </c:pt>
                <c:pt idx="27">
                  <c:v>48.591999999999999</c:v>
                </c:pt>
                <c:pt idx="28">
                  <c:v>47.878999999999991</c:v>
                </c:pt>
                <c:pt idx="29">
                  <c:v>52.625000000000021</c:v>
                </c:pt>
                <c:pt idx="30">
                  <c:v>63.564</c:v>
                </c:pt>
                <c:pt idx="31">
                  <c:v>73.27000000000001</c:v>
                </c:pt>
                <c:pt idx="32">
                  <c:v>84.694000000000003</c:v>
                </c:pt>
                <c:pt idx="33">
                  <c:v>84.828999999999994</c:v>
                </c:pt>
                <c:pt idx="34">
                  <c:v>78.259</c:v>
                </c:pt>
                <c:pt idx="35">
                  <c:v>73.190999999999988</c:v>
                </c:pt>
                <c:pt idx="36">
                  <c:v>56.275999999999996</c:v>
                </c:pt>
                <c:pt idx="37">
                  <c:v>32.556000000000012</c:v>
                </c:pt>
                <c:pt idx="38">
                  <c:v>41.672000000000004</c:v>
                </c:pt>
                <c:pt idx="39">
                  <c:v>25.103000000000023</c:v>
                </c:pt>
                <c:pt idx="40">
                  <c:v>48.77</c:v>
                </c:pt>
                <c:pt idx="41">
                  <c:v>58.401000000000018</c:v>
                </c:pt>
                <c:pt idx="42">
                  <c:v>62.488999999999983</c:v>
                </c:pt>
                <c:pt idx="43">
                  <c:v>71.083999999999989</c:v>
                </c:pt>
                <c:pt idx="44">
                  <c:v>78.257999999999981</c:v>
                </c:pt>
                <c:pt idx="45">
                  <c:v>54.567000000000007</c:v>
                </c:pt>
                <c:pt idx="46">
                  <c:v>63.181999999999995</c:v>
                </c:pt>
                <c:pt idx="47">
                  <c:v>63.254999999999981</c:v>
                </c:pt>
                <c:pt idx="48">
                  <c:v>78.49799999999999</c:v>
                </c:pt>
                <c:pt idx="49">
                  <c:v>69.557000000000002</c:v>
                </c:pt>
                <c:pt idx="50">
                  <c:v>62.516999999999982</c:v>
                </c:pt>
                <c:pt idx="51">
                  <c:v>54.357000000000006</c:v>
                </c:pt>
                <c:pt idx="52">
                  <c:v>64.518999999999991</c:v>
                </c:pt>
                <c:pt idx="53">
                  <c:v>63.897999999999996</c:v>
                </c:pt>
                <c:pt idx="54">
                  <c:v>73.15500000000003</c:v>
                </c:pt>
                <c:pt idx="55">
                  <c:v>72.408000000000015</c:v>
                </c:pt>
                <c:pt idx="56">
                  <c:v>67.341999999999985</c:v>
                </c:pt>
                <c:pt idx="57">
                  <c:v>75.418000000000021</c:v>
                </c:pt>
                <c:pt idx="58">
                  <c:v>77.138000000000005</c:v>
                </c:pt>
                <c:pt idx="59">
                  <c:v>92.064999999999998</c:v>
                </c:pt>
                <c:pt idx="60">
                  <c:v>90.541000000000025</c:v>
                </c:pt>
                <c:pt idx="61">
                  <c:v>82.032000000000011</c:v>
                </c:pt>
                <c:pt idx="62">
                  <c:v>94.271000000000015</c:v>
                </c:pt>
                <c:pt idx="63">
                  <c:v>104.36</c:v>
                </c:pt>
                <c:pt idx="64">
                  <c:v>78.692999999999969</c:v>
                </c:pt>
                <c:pt idx="65">
                  <c:v>86.432000000000016</c:v>
                </c:pt>
                <c:pt idx="66">
                  <c:v>137.87899999999996</c:v>
                </c:pt>
                <c:pt idx="67">
                  <c:v>158.31199999999998</c:v>
                </c:pt>
                <c:pt idx="68">
                  <c:v>145.161</c:v>
                </c:pt>
                <c:pt idx="69">
                  <c:v>141.15100000000001</c:v>
                </c:pt>
                <c:pt idx="70">
                  <c:v>141.84299999999999</c:v>
                </c:pt>
                <c:pt idx="71">
                  <c:v>123.83399999999999</c:v>
                </c:pt>
                <c:pt idx="72">
                  <c:v>121.79300000000001</c:v>
                </c:pt>
                <c:pt idx="73">
                  <c:v>106.18099999999998</c:v>
                </c:pt>
                <c:pt idx="74">
                  <c:v>102.514</c:v>
                </c:pt>
                <c:pt idx="75">
                  <c:v>104.09799999999996</c:v>
                </c:pt>
                <c:pt idx="76">
                  <c:v>8.3229999999999791</c:v>
                </c:pt>
                <c:pt idx="77">
                  <c:v>6.7210000000000036</c:v>
                </c:pt>
                <c:pt idx="78">
                  <c:v>53.584999999999994</c:v>
                </c:pt>
                <c:pt idx="79">
                  <c:v>69.520000000000039</c:v>
                </c:pt>
                <c:pt idx="80">
                  <c:v>64.325000000000003</c:v>
                </c:pt>
                <c:pt idx="81">
                  <c:v>33.803000000000011</c:v>
                </c:pt>
                <c:pt idx="82">
                  <c:v>45.302</c:v>
                </c:pt>
                <c:pt idx="83">
                  <c:v>49.971999999999944</c:v>
                </c:pt>
                <c:pt idx="84">
                  <c:v>76.417000000000002</c:v>
                </c:pt>
                <c:pt idx="85">
                  <c:v>64.69599999999997</c:v>
                </c:pt>
              </c:numCache>
            </c:numRef>
          </c:val>
          <c:extLst>
            <c:ext xmlns:c16="http://schemas.microsoft.com/office/drawing/2014/chart" uri="{C3380CC4-5D6E-409C-BE32-E72D297353CC}">
              <c16:uniqueId val="{00000005-2E66-421E-9B05-40F90F19C3AD}"/>
            </c:ext>
          </c:extLst>
        </c:ser>
        <c:dLbls>
          <c:showLegendKey val="0"/>
          <c:showVal val="0"/>
          <c:showCatName val="0"/>
          <c:showSerName val="0"/>
          <c:showPercent val="0"/>
          <c:showBubbleSize val="0"/>
        </c:dLbls>
        <c:axId val="564267264"/>
        <c:axId val="564277248"/>
      </c:areaChart>
      <c:lineChart>
        <c:grouping val="stacked"/>
        <c:varyColors val="0"/>
        <c:ser>
          <c:idx val="0"/>
          <c:order val="0"/>
          <c:tx>
            <c:v>Total debt (rhs)</c:v>
          </c:tx>
          <c:spPr>
            <a:ln>
              <a:solidFill>
                <a:schemeClr val="tx1"/>
              </a:solidFill>
            </a:ln>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FX!$B$28:$DV$28</c:f>
              <c:numCache>
                <c:formatCode>0</c:formatCode>
                <c:ptCount val="125"/>
                <c:pt idx="0">
                  <c:v>11.759417762765935</c:v>
                </c:pt>
                <c:pt idx="1">
                  <c:v>11.373465958081272</c:v>
                </c:pt>
                <c:pt idx="2">
                  <c:v>11.288028989816565</c:v>
                </c:pt>
                <c:pt idx="3">
                  <c:v>10.999431975740444</c:v>
                </c:pt>
                <c:pt idx="4">
                  <c:v>10.901239570943938</c:v>
                </c:pt>
                <c:pt idx="5">
                  <c:v>10.484362575484413</c:v>
                </c:pt>
                <c:pt idx="6">
                  <c:v>10.231804573061428</c:v>
                </c:pt>
                <c:pt idx="7">
                  <c:v>9.9221124028997831</c:v>
                </c:pt>
                <c:pt idx="8">
                  <c:v>9.6115526721495623</c:v>
                </c:pt>
                <c:pt idx="9">
                  <c:v>9.50198829382032</c:v>
                </c:pt>
                <c:pt idx="10">
                  <c:v>9.353367729500393</c:v>
                </c:pt>
                <c:pt idx="11">
                  <c:v>9.0745796188082295</c:v>
                </c:pt>
                <c:pt idx="12">
                  <c:v>8.7193411949140085</c:v>
                </c:pt>
                <c:pt idx="13">
                  <c:v>8.7821125092835857</c:v>
                </c:pt>
                <c:pt idx="14">
                  <c:v>9.110299719402839</c:v>
                </c:pt>
                <c:pt idx="15">
                  <c:v>9.000842891249377</c:v>
                </c:pt>
                <c:pt idx="16">
                  <c:v>8.7959401358474398</c:v>
                </c:pt>
                <c:pt idx="17">
                  <c:v>9.6979457332540502</c:v>
                </c:pt>
                <c:pt idx="18">
                  <c:v>10.35718260625822</c:v>
                </c:pt>
                <c:pt idx="19">
                  <c:v>11.288557399183725</c:v>
                </c:pt>
                <c:pt idx="20">
                  <c:v>11.896561589100838</c:v>
                </c:pt>
                <c:pt idx="21">
                  <c:v>12.865339044589359</c:v>
                </c:pt>
                <c:pt idx="22">
                  <c:v>14.715303659483038</c:v>
                </c:pt>
                <c:pt idx="23">
                  <c:v>15.644531450750204</c:v>
                </c:pt>
                <c:pt idx="24">
                  <c:v>16.787971630496511</c:v>
                </c:pt>
                <c:pt idx="25">
                  <c:v>17.579368873556707</c:v>
                </c:pt>
                <c:pt idx="26">
                  <c:v>18.300594997952917</c:v>
                </c:pt>
                <c:pt idx="27">
                  <c:v>18.717120740628907</c:v>
                </c:pt>
                <c:pt idx="28">
                  <c:v>19.608139251921727</c:v>
                </c:pt>
                <c:pt idx="29">
                  <c:v>20.700908178667497</c:v>
                </c:pt>
                <c:pt idx="30">
                  <c:v>21.554390072066035</c:v>
                </c:pt>
                <c:pt idx="31">
                  <c:v>22.287358271199807</c:v>
                </c:pt>
                <c:pt idx="32">
                  <c:v>22.823333181253371</c:v>
                </c:pt>
                <c:pt idx="33">
                  <c:v>24.071220499293354</c:v>
                </c:pt>
                <c:pt idx="34">
                  <c:v>24.966315074053949</c:v>
                </c:pt>
                <c:pt idx="35">
                  <c:v>25.14396013908835</c:v>
                </c:pt>
                <c:pt idx="36">
                  <c:v>25.392425669347624</c:v>
                </c:pt>
                <c:pt idx="37">
                  <c:v>25.730502186050341</c:v>
                </c:pt>
                <c:pt idx="38">
                  <c:v>26.955435630956291</c:v>
                </c:pt>
                <c:pt idx="39">
                  <c:v>28.016092282127214</c:v>
                </c:pt>
                <c:pt idx="40">
                  <c:v>28.792020028969485</c:v>
                </c:pt>
                <c:pt idx="41">
                  <c:v>29.52079118707308</c:v>
                </c:pt>
                <c:pt idx="42">
                  <c:v>30.426486134527636</c:v>
                </c:pt>
                <c:pt idx="43">
                  <c:v>31.179681125064825</c:v>
                </c:pt>
                <c:pt idx="44">
                  <c:v>31.821181970566066</c:v>
                </c:pt>
                <c:pt idx="45">
                  <c:v>32.439026185705892</c:v>
                </c:pt>
                <c:pt idx="46">
                  <c:v>33.485982767918358</c:v>
                </c:pt>
                <c:pt idx="47">
                  <c:v>34.105109581654979</c:v>
                </c:pt>
                <c:pt idx="48">
                  <c:v>34.625119380058898</c:v>
                </c:pt>
                <c:pt idx="49">
                  <c:v>35.041798830846474</c:v>
                </c:pt>
                <c:pt idx="50">
                  <c:v>36.103860174650507</c:v>
                </c:pt>
                <c:pt idx="51">
                  <c:v>36.607443219075307</c:v>
                </c:pt>
                <c:pt idx="52">
                  <c:v>36.821101670270565</c:v>
                </c:pt>
                <c:pt idx="53">
                  <c:v>37.496598701157353</c:v>
                </c:pt>
                <c:pt idx="54">
                  <c:v>37.557592885269621</c:v>
                </c:pt>
                <c:pt idx="55">
                  <c:v>37.901379807716332</c:v>
                </c:pt>
                <c:pt idx="56">
                  <c:v>37.906894692782728</c:v>
                </c:pt>
                <c:pt idx="57">
                  <c:v>37.855771363048788</c:v>
                </c:pt>
                <c:pt idx="58">
                  <c:v>37.602879780067795</c:v>
                </c:pt>
                <c:pt idx="59">
                  <c:v>37.567395067470294</c:v>
                </c:pt>
                <c:pt idx="60">
                  <c:v>37.186563985333514</c:v>
                </c:pt>
                <c:pt idx="61">
                  <c:v>37.026146884041474</c:v>
                </c:pt>
                <c:pt idx="62">
                  <c:v>38.724236398943788</c:v>
                </c:pt>
                <c:pt idx="63">
                  <c:v>40.701619910065197</c:v>
                </c:pt>
                <c:pt idx="64">
                  <c:v>42.76402211066938</c:v>
                </c:pt>
                <c:pt idx="65">
                  <c:v>46.680486338399149</c:v>
                </c:pt>
                <c:pt idx="66">
                  <c:v>50.05999466488695</c:v>
                </c:pt>
                <c:pt idx="67">
                  <c:v>52.659211174321122</c:v>
                </c:pt>
                <c:pt idx="68">
                  <c:v>53.666957495332369</c:v>
                </c:pt>
                <c:pt idx="69">
                  <c:v>53.396191481330348</c:v>
                </c:pt>
                <c:pt idx="70">
                  <c:v>53.811112650222135</c:v>
                </c:pt>
                <c:pt idx="71">
                  <c:v>53.791818422034744</c:v>
                </c:pt>
                <c:pt idx="72">
                  <c:v>53.044003606376187</c:v>
                </c:pt>
                <c:pt idx="73">
                  <c:v>52.876189222390245</c:v>
                </c:pt>
                <c:pt idx="74">
                  <c:v>52.031880016892039</c:v>
                </c:pt>
                <c:pt idx="75">
                  <c:v>50.755539015070497</c:v>
                </c:pt>
                <c:pt idx="76">
                  <c:v>49.546159302478856</c:v>
                </c:pt>
                <c:pt idx="77">
                  <c:v>49.331992284440041</c:v>
                </c:pt>
                <c:pt idx="78">
                  <c:v>49.364756421118557</c:v>
                </c:pt>
                <c:pt idx="79">
                  <c:v>49.604609153744548</c:v>
                </c:pt>
                <c:pt idx="80">
                  <c:v>49.721370981420961</c:v>
                </c:pt>
                <c:pt idx="81">
                  <c:v>49.781910754269454</c:v>
                </c:pt>
                <c:pt idx="82">
                  <c:v>50.238556944162319</c:v>
                </c:pt>
                <c:pt idx="83">
                  <c:v>50.843891551599455</c:v>
                </c:pt>
                <c:pt idx="84">
                  <c:v>50.708066151136521</c:v>
                </c:pt>
                <c:pt idx="85">
                  <c:v>50.784161694793298</c:v>
                </c:pt>
              </c:numCache>
            </c:numRef>
          </c:val>
          <c:smooth val="0"/>
          <c:extLst>
            <c:ext xmlns:c16="http://schemas.microsoft.com/office/drawing/2014/chart" uri="{C3380CC4-5D6E-409C-BE32-E72D297353CC}">
              <c16:uniqueId val="{00000006-2E66-421E-9B05-40F90F19C3AD}"/>
            </c:ext>
          </c:extLst>
        </c:ser>
        <c:dLbls>
          <c:showLegendKey val="0"/>
          <c:showVal val="0"/>
          <c:showCatName val="0"/>
          <c:showSerName val="0"/>
          <c:showPercent val="0"/>
          <c:showBubbleSize val="0"/>
        </c:dLbls>
        <c:marker val="1"/>
        <c:smooth val="0"/>
        <c:axId val="564279552"/>
        <c:axId val="564289536"/>
      </c:lineChart>
      <c:dateAx>
        <c:axId val="564267264"/>
        <c:scaling>
          <c:orientation val="minMax"/>
        </c:scaling>
        <c:delete val="0"/>
        <c:axPos val="b"/>
        <c:numFmt formatCode="yyyy" sourceLinked="0"/>
        <c:majorTickMark val="out"/>
        <c:minorTickMark val="out"/>
        <c:tickLblPos val="nextTo"/>
        <c:spPr>
          <a:ln/>
        </c:spPr>
        <c:txPr>
          <a:bodyPr rot="-2700000" vert="horz"/>
          <a:lstStyle/>
          <a:p>
            <a:pPr>
              <a:defRPr/>
            </a:pPr>
            <a:endParaRPr lang="en-US"/>
          </a:p>
        </c:txPr>
        <c:crossAx val="564277248"/>
        <c:crosses val="autoZero"/>
        <c:auto val="1"/>
        <c:lblOffset val="100"/>
        <c:baseTimeUnit val="months"/>
        <c:majorUnit val="24"/>
        <c:majorTimeUnit val="months"/>
        <c:minorUnit val="12"/>
        <c:minorTimeUnit val="months"/>
      </c:dateAx>
      <c:valAx>
        <c:axId val="564277248"/>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64267264"/>
        <c:crosses val="autoZero"/>
        <c:crossBetween val="midCat"/>
      </c:valAx>
      <c:dateAx>
        <c:axId val="564279552"/>
        <c:scaling>
          <c:orientation val="minMax"/>
        </c:scaling>
        <c:delete val="1"/>
        <c:axPos val="b"/>
        <c:numFmt formatCode="m/d/yyyy" sourceLinked="1"/>
        <c:majorTickMark val="out"/>
        <c:minorTickMark val="none"/>
        <c:tickLblPos val="none"/>
        <c:crossAx val="564289536"/>
        <c:crosses val="autoZero"/>
        <c:auto val="1"/>
        <c:lblOffset val="100"/>
        <c:baseTimeUnit val="months"/>
      </c:dateAx>
      <c:valAx>
        <c:axId val="564289536"/>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564279552"/>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62759208598668"/>
          <c:y val="0.15336648396608918"/>
          <c:w val="0.70024823441263473"/>
          <c:h val="0.6426563599501447"/>
        </c:manualLayout>
      </c:layout>
      <c:areaChart>
        <c:grouping val="percentStacked"/>
        <c:varyColors val="0"/>
        <c:ser>
          <c:idx val="2"/>
          <c:order val="1"/>
          <c:tx>
            <c:v>Domestic central bank</c:v>
          </c:tx>
          <c:spPr>
            <a:solidFill>
              <a:srgbClr val="00B05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DomesticCentralBank'!$B$3:$DV$3</c:f>
              <c:numCache>
                <c:formatCode>0.0</c:formatCode>
                <c:ptCount val="125"/>
                <c:pt idx="0">
                  <c:v>0.81399999999999995</c:v>
                </c:pt>
                <c:pt idx="1">
                  <c:v>0.82</c:v>
                </c:pt>
                <c:pt idx="2">
                  <c:v>0.81399999999999995</c:v>
                </c:pt>
                <c:pt idx="3">
                  <c:v>0.81699999999999995</c:v>
                </c:pt>
                <c:pt idx="4">
                  <c:v>0.82399999999999995</c:v>
                </c:pt>
                <c:pt idx="5">
                  <c:v>0.89</c:v>
                </c:pt>
                <c:pt idx="6">
                  <c:v>0.88200000000000001</c:v>
                </c:pt>
                <c:pt idx="7">
                  <c:v>0.83</c:v>
                </c:pt>
                <c:pt idx="8">
                  <c:v>0.83699999999999997</c:v>
                </c:pt>
                <c:pt idx="9">
                  <c:v>0.87</c:v>
                </c:pt>
                <c:pt idx="10">
                  <c:v>0.86099999999999999</c:v>
                </c:pt>
                <c:pt idx="11">
                  <c:v>0.874</c:v>
                </c:pt>
                <c:pt idx="12">
                  <c:v>0.94799999999999995</c:v>
                </c:pt>
                <c:pt idx="13">
                  <c:v>1.056</c:v>
                </c:pt>
                <c:pt idx="14">
                  <c:v>1.119</c:v>
                </c:pt>
                <c:pt idx="15">
                  <c:v>1.1020000000000001</c:v>
                </c:pt>
                <c:pt idx="16">
                  <c:v>1.131</c:v>
                </c:pt>
                <c:pt idx="17">
                  <c:v>1.0940000000000001</c:v>
                </c:pt>
                <c:pt idx="18">
                  <c:v>1.1240000000000001</c:v>
                </c:pt>
                <c:pt idx="19">
                  <c:v>1.169</c:v>
                </c:pt>
                <c:pt idx="20">
                  <c:v>1.3440000000000001</c:v>
                </c:pt>
                <c:pt idx="21">
                  <c:v>1.716</c:v>
                </c:pt>
                <c:pt idx="22">
                  <c:v>1.8240000000000001</c:v>
                </c:pt>
                <c:pt idx="23">
                  <c:v>1.9950000000000001</c:v>
                </c:pt>
                <c:pt idx="24">
                  <c:v>1.9139999999999999</c:v>
                </c:pt>
                <c:pt idx="25">
                  <c:v>2.0369999999999999</c:v>
                </c:pt>
                <c:pt idx="26">
                  <c:v>2.1619999999999999</c:v>
                </c:pt>
                <c:pt idx="27">
                  <c:v>2.302</c:v>
                </c:pt>
                <c:pt idx="28">
                  <c:v>2.4</c:v>
                </c:pt>
                <c:pt idx="29">
                  <c:v>2.2589999999999999</c:v>
                </c:pt>
                <c:pt idx="30">
                  <c:v>2.331</c:v>
                </c:pt>
                <c:pt idx="31">
                  <c:v>2.73</c:v>
                </c:pt>
                <c:pt idx="32">
                  <c:v>2.9940000000000002</c:v>
                </c:pt>
                <c:pt idx="33">
                  <c:v>3.1539999999999999</c:v>
                </c:pt>
                <c:pt idx="34">
                  <c:v>3.0249999999999999</c:v>
                </c:pt>
                <c:pt idx="35">
                  <c:v>3.0710000000000002</c:v>
                </c:pt>
                <c:pt idx="36">
                  <c:v>3.2650000000000001</c:v>
                </c:pt>
                <c:pt idx="37">
                  <c:v>3.302</c:v>
                </c:pt>
                <c:pt idx="38">
                  <c:v>3.6339999999999999</c:v>
                </c:pt>
                <c:pt idx="39">
                  <c:v>3.3519999999999999</c:v>
                </c:pt>
                <c:pt idx="40">
                  <c:v>3.2480000000000002</c:v>
                </c:pt>
                <c:pt idx="41">
                  <c:v>3.3580000000000001</c:v>
                </c:pt>
                <c:pt idx="42">
                  <c:v>3.1749999999999998</c:v>
                </c:pt>
                <c:pt idx="43">
                  <c:v>3.1509999999999998</c:v>
                </c:pt>
                <c:pt idx="44">
                  <c:v>4.2720000000000002</c:v>
                </c:pt>
                <c:pt idx="45">
                  <c:v>7.3559999999999999</c:v>
                </c:pt>
                <c:pt idx="46">
                  <c:v>10.051</c:v>
                </c:pt>
                <c:pt idx="47">
                  <c:v>12.956</c:v>
                </c:pt>
                <c:pt idx="48">
                  <c:v>15.881</c:v>
                </c:pt>
                <c:pt idx="49">
                  <c:v>20.797000000000001</c:v>
                </c:pt>
                <c:pt idx="50">
                  <c:v>24.18</c:v>
                </c:pt>
                <c:pt idx="51">
                  <c:v>27.260999999999999</c:v>
                </c:pt>
                <c:pt idx="52">
                  <c:v>31.221</c:v>
                </c:pt>
                <c:pt idx="53">
                  <c:v>34.317999999999998</c:v>
                </c:pt>
                <c:pt idx="54">
                  <c:v>37.802</c:v>
                </c:pt>
                <c:pt idx="55">
                  <c:v>41.125999999999998</c:v>
                </c:pt>
                <c:pt idx="56">
                  <c:v>42.584000000000003</c:v>
                </c:pt>
                <c:pt idx="57">
                  <c:v>44.308</c:v>
                </c:pt>
                <c:pt idx="58">
                  <c:v>45.155000000000001</c:v>
                </c:pt>
                <c:pt idx="59">
                  <c:v>46.118000000000002</c:v>
                </c:pt>
                <c:pt idx="60">
                  <c:v>46.633000000000003</c:v>
                </c:pt>
                <c:pt idx="61">
                  <c:v>47.07</c:v>
                </c:pt>
                <c:pt idx="62">
                  <c:v>47.777999999999999</c:v>
                </c:pt>
                <c:pt idx="63">
                  <c:v>46.798000000000002</c:v>
                </c:pt>
                <c:pt idx="64">
                  <c:v>48.003</c:v>
                </c:pt>
                <c:pt idx="65">
                  <c:v>57.337000000000003</c:v>
                </c:pt>
                <c:pt idx="66">
                  <c:v>61.966000000000001</c:v>
                </c:pt>
                <c:pt idx="67">
                  <c:v>67.638999999999996</c:v>
                </c:pt>
                <c:pt idx="68">
                  <c:v>71.209000000000003</c:v>
                </c:pt>
                <c:pt idx="69">
                  <c:v>77.965000000000003</c:v>
                </c:pt>
                <c:pt idx="70">
                  <c:v>81.575000000000003</c:v>
                </c:pt>
                <c:pt idx="71">
                  <c:v>86.048000000000002</c:v>
                </c:pt>
                <c:pt idx="72">
                  <c:v>90.856999999999999</c:v>
                </c:pt>
                <c:pt idx="73">
                  <c:v>94.131</c:v>
                </c:pt>
                <c:pt idx="74">
                  <c:v>93.594999999999999</c:v>
                </c:pt>
                <c:pt idx="75">
                  <c:v>91.489000000000004</c:v>
                </c:pt>
                <c:pt idx="76">
                  <c:v>94.247</c:v>
                </c:pt>
                <c:pt idx="77">
                  <c:v>94.662000000000006</c:v>
                </c:pt>
                <c:pt idx="78">
                  <c:v>91.759</c:v>
                </c:pt>
                <c:pt idx="79">
                  <c:v>87.457999999999998</c:v>
                </c:pt>
                <c:pt idx="80">
                  <c:v>87.897000000000006</c:v>
                </c:pt>
                <c:pt idx="81">
                  <c:v>88.968000000000004</c:v>
                </c:pt>
                <c:pt idx="82">
                  <c:v>85.016999999999996</c:v>
                </c:pt>
                <c:pt idx="83">
                  <c:v>80.183999999999997</c:v>
                </c:pt>
                <c:pt idx="84">
                  <c:v>80.015000000000001</c:v>
                </c:pt>
                <c:pt idx="85">
                  <c:v>76.789000000000001</c:v>
                </c:pt>
              </c:numCache>
            </c:numRef>
          </c:val>
          <c:extLst>
            <c:ext xmlns:c16="http://schemas.microsoft.com/office/drawing/2014/chart" uri="{C3380CC4-5D6E-409C-BE32-E72D297353CC}">
              <c16:uniqueId val="{00000000-A493-4A2E-910B-F385DA251A27}"/>
            </c:ext>
          </c:extLst>
        </c:ser>
        <c:ser>
          <c:idx val="6"/>
          <c:order val="2"/>
          <c:tx>
            <c:v>Domestic bank</c:v>
          </c:tx>
          <c:spPr>
            <a:solidFill>
              <a:schemeClr val="accent1"/>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DomesticBank'!$B$3:$DV$3</c:f>
              <c:numCache>
                <c:formatCode>0.0</c:formatCode>
                <c:ptCount val="125"/>
                <c:pt idx="0">
                  <c:v>27.088999999999999</c:v>
                </c:pt>
                <c:pt idx="1">
                  <c:v>27.018000000000001</c:v>
                </c:pt>
                <c:pt idx="2">
                  <c:v>27.23</c:v>
                </c:pt>
                <c:pt idx="3">
                  <c:v>26.446999999999999</c:v>
                </c:pt>
                <c:pt idx="4">
                  <c:v>28.495000000000001</c:v>
                </c:pt>
                <c:pt idx="5">
                  <c:v>30.184000000000001</c:v>
                </c:pt>
                <c:pt idx="6">
                  <c:v>32.542000000000002</c:v>
                </c:pt>
                <c:pt idx="7">
                  <c:v>31.948</c:v>
                </c:pt>
                <c:pt idx="8">
                  <c:v>32.517000000000003</c:v>
                </c:pt>
                <c:pt idx="9">
                  <c:v>32.296999999999997</c:v>
                </c:pt>
                <c:pt idx="10">
                  <c:v>31.291</c:v>
                </c:pt>
                <c:pt idx="11">
                  <c:v>27.585999999999999</c:v>
                </c:pt>
                <c:pt idx="12">
                  <c:v>27.391999999999999</c:v>
                </c:pt>
                <c:pt idx="13">
                  <c:v>27.081</c:v>
                </c:pt>
                <c:pt idx="14">
                  <c:v>28.457999999999998</c:v>
                </c:pt>
                <c:pt idx="15">
                  <c:v>27.257000000000001</c:v>
                </c:pt>
                <c:pt idx="16">
                  <c:v>26.122</c:v>
                </c:pt>
                <c:pt idx="17">
                  <c:v>27.286000000000001</c:v>
                </c:pt>
                <c:pt idx="18">
                  <c:v>28.690999999999999</c:v>
                </c:pt>
                <c:pt idx="19">
                  <c:v>27.76</c:v>
                </c:pt>
                <c:pt idx="20">
                  <c:v>35.36</c:v>
                </c:pt>
                <c:pt idx="21">
                  <c:v>37.363</c:v>
                </c:pt>
                <c:pt idx="22">
                  <c:v>38.091999999999999</c:v>
                </c:pt>
                <c:pt idx="23">
                  <c:v>37.981000000000002</c:v>
                </c:pt>
                <c:pt idx="24">
                  <c:v>40.380000000000003</c:v>
                </c:pt>
                <c:pt idx="25">
                  <c:v>42.713999999999999</c:v>
                </c:pt>
                <c:pt idx="26">
                  <c:v>43.695999999999998</c:v>
                </c:pt>
                <c:pt idx="27">
                  <c:v>44.048999999999999</c:v>
                </c:pt>
                <c:pt idx="28">
                  <c:v>43.457999999999998</c:v>
                </c:pt>
                <c:pt idx="29">
                  <c:v>44.256999999999998</c:v>
                </c:pt>
                <c:pt idx="30">
                  <c:v>44.173000000000002</c:v>
                </c:pt>
                <c:pt idx="31">
                  <c:v>46.131</c:v>
                </c:pt>
                <c:pt idx="32">
                  <c:v>46.334000000000003</c:v>
                </c:pt>
                <c:pt idx="33">
                  <c:v>45.994999999999997</c:v>
                </c:pt>
                <c:pt idx="34">
                  <c:v>46.012</c:v>
                </c:pt>
                <c:pt idx="35">
                  <c:v>45.706000000000003</c:v>
                </c:pt>
                <c:pt idx="36">
                  <c:v>45.859000000000002</c:v>
                </c:pt>
                <c:pt idx="37">
                  <c:v>46.372999999999998</c:v>
                </c:pt>
                <c:pt idx="38">
                  <c:v>46.023000000000003</c:v>
                </c:pt>
                <c:pt idx="39">
                  <c:v>46.427999999999997</c:v>
                </c:pt>
                <c:pt idx="40">
                  <c:v>45.945</c:v>
                </c:pt>
                <c:pt idx="41">
                  <c:v>45.615000000000002</c:v>
                </c:pt>
                <c:pt idx="42">
                  <c:v>44.545999999999999</c:v>
                </c:pt>
                <c:pt idx="43">
                  <c:v>48.62</c:v>
                </c:pt>
                <c:pt idx="44">
                  <c:v>49.686999999999998</c:v>
                </c:pt>
                <c:pt idx="45">
                  <c:v>49.561999999999998</c:v>
                </c:pt>
                <c:pt idx="46">
                  <c:v>48.868000000000002</c:v>
                </c:pt>
                <c:pt idx="47">
                  <c:v>48.97</c:v>
                </c:pt>
                <c:pt idx="48">
                  <c:v>49.473999999999997</c:v>
                </c:pt>
                <c:pt idx="49">
                  <c:v>50.353999999999999</c:v>
                </c:pt>
                <c:pt idx="50">
                  <c:v>49.512</c:v>
                </c:pt>
                <c:pt idx="51">
                  <c:v>48.625999999999998</c:v>
                </c:pt>
                <c:pt idx="52">
                  <c:v>46.902000000000001</c:v>
                </c:pt>
                <c:pt idx="53">
                  <c:v>47.061</c:v>
                </c:pt>
                <c:pt idx="54">
                  <c:v>42.78</c:v>
                </c:pt>
                <c:pt idx="55">
                  <c:v>43.432000000000002</c:v>
                </c:pt>
                <c:pt idx="56">
                  <c:v>41.548999999999999</c:v>
                </c:pt>
                <c:pt idx="57">
                  <c:v>42.058999999999997</c:v>
                </c:pt>
                <c:pt idx="58">
                  <c:v>40.994999999999997</c:v>
                </c:pt>
                <c:pt idx="59">
                  <c:v>40.939</c:v>
                </c:pt>
                <c:pt idx="60">
                  <c:v>38.216999999999999</c:v>
                </c:pt>
                <c:pt idx="61">
                  <c:v>36.921999999999997</c:v>
                </c:pt>
                <c:pt idx="62">
                  <c:v>37.195999999999998</c:v>
                </c:pt>
                <c:pt idx="63">
                  <c:v>35.865000000000002</c:v>
                </c:pt>
                <c:pt idx="64">
                  <c:v>36.307000000000002</c:v>
                </c:pt>
                <c:pt idx="65">
                  <c:v>38.250999999999998</c:v>
                </c:pt>
                <c:pt idx="66">
                  <c:v>34.613</c:v>
                </c:pt>
                <c:pt idx="67">
                  <c:v>36.052</c:v>
                </c:pt>
                <c:pt idx="68">
                  <c:v>35.773000000000003</c:v>
                </c:pt>
                <c:pt idx="69">
                  <c:v>35.826999999999998</c:v>
                </c:pt>
                <c:pt idx="70">
                  <c:v>33.677</c:v>
                </c:pt>
                <c:pt idx="71">
                  <c:v>35.601999999999997</c:v>
                </c:pt>
                <c:pt idx="72">
                  <c:v>33.917999999999999</c:v>
                </c:pt>
                <c:pt idx="73">
                  <c:v>33.68</c:v>
                </c:pt>
                <c:pt idx="74">
                  <c:v>33.584000000000003</c:v>
                </c:pt>
                <c:pt idx="75">
                  <c:v>30.132000000000001</c:v>
                </c:pt>
                <c:pt idx="76">
                  <c:v>31.088000000000001</c:v>
                </c:pt>
                <c:pt idx="77">
                  <c:v>31.867999999999999</c:v>
                </c:pt>
                <c:pt idx="78">
                  <c:v>32.637999999999998</c:v>
                </c:pt>
                <c:pt idx="79">
                  <c:v>31.931999999999999</c:v>
                </c:pt>
                <c:pt idx="80">
                  <c:v>34.308</c:v>
                </c:pt>
                <c:pt idx="81">
                  <c:v>34.027999999999999</c:v>
                </c:pt>
                <c:pt idx="82">
                  <c:v>34.679000000000002</c:v>
                </c:pt>
                <c:pt idx="83">
                  <c:v>36.671999999999997</c:v>
                </c:pt>
                <c:pt idx="84">
                  <c:v>40.805999999999997</c:v>
                </c:pt>
                <c:pt idx="85">
                  <c:v>40.805999999999997</c:v>
                </c:pt>
              </c:numCache>
            </c:numRef>
          </c:val>
          <c:extLst>
            <c:ext xmlns:c16="http://schemas.microsoft.com/office/drawing/2014/chart" uri="{C3380CC4-5D6E-409C-BE32-E72D297353CC}">
              <c16:uniqueId val="{00000001-A493-4A2E-910B-F385DA251A27}"/>
            </c:ext>
          </c:extLst>
        </c:ser>
        <c:ser>
          <c:idx val="1"/>
          <c:order val="3"/>
          <c:tx>
            <c:v>Domestic nonbank</c:v>
          </c:tx>
          <c:spPr>
            <a:solidFill>
              <a:schemeClr val="accent1">
                <a:lumMod val="20000"/>
                <a:lumOff val="8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DomesticNonbank'!$B$3:$DV$3</c:f>
              <c:numCache>
                <c:formatCode>0.0</c:formatCode>
                <c:ptCount val="125"/>
                <c:pt idx="0">
                  <c:v>21.184000000000019</c:v>
                </c:pt>
                <c:pt idx="1">
                  <c:v>23.890999999999984</c:v>
                </c:pt>
                <c:pt idx="2">
                  <c:v>21.928999999999998</c:v>
                </c:pt>
                <c:pt idx="3">
                  <c:v>17.997999999999987</c:v>
                </c:pt>
                <c:pt idx="4">
                  <c:v>27.179000000000006</c:v>
                </c:pt>
                <c:pt idx="5">
                  <c:v>20.367000000000001</c:v>
                </c:pt>
                <c:pt idx="6">
                  <c:v>20.182000000000023</c:v>
                </c:pt>
                <c:pt idx="7">
                  <c:v>17.163000000000004</c:v>
                </c:pt>
                <c:pt idx="8">
                  <c:v>17.386999999999979</c:v>
                </c:pt>
                <c:pt idx="9">
                  <c:v>17.332000000000001</c:v>
                </c:pt>
                <c:pt idx="10">
                  <c:v>14.301999999999982</c:v>
                </c:pt>
                <c:pt idx="11">
                  <c:v>13.20900000000001</c:v>
                </c:pt>
                <c:pt idx="12">
                  <c:v>13.752999999999989</c:v>
                </c:pt>
                <c:pt idx="13">
                  <c:v>14.107000000000003</c:v>
                </c:pt>
                <c:pt idx="14">
                  <c:v>14.614000000000004</c:v>
                </c:pt>
                <c:pt idx="15">
                  <c:v>12.233999999999991</c:v>
                </c:pt>
                <c:pt idx="16">
                  <c:v>14.027000000000001</c:v>
                </c:pt>
                <c:pt idx="17">
                  <c:v>19.135000000000012</c:v>
                </c:pt>
                <c:pt idx="18">
                  <c:v>17.219999999999995</c:v>
                </c:pt>
                <c:pt idx="19">
                  <c:v>14.465999999999983</c:v>
                </c:pt>
                <c:pt idx="20">
                  <c:v>11.597999999999992</c:v>
                </c:pt>
                <c:pt idx="21">
                  <c:v>7.3740000000000023</c:v>
                </c:pt>
                <c:pt idx="22">
                  <c:v>1.8850000000000193</c:v>
                </c:pt>
                <c:pt idx="23">
                  <c:v>15.322000000000003</c:v>
                </c:pt>
                <c:pt idx="24">
                  <c:v>11.584999999999987</c:v>
                </c:pt>
                <c:pt idx="25">
                  <c:v>8.267000000000003</c:v>
                </c:pt>
                <c:pt idx="26">
                  <c:v>12.375000000000007</c:v>
                </c:pt>
                <c:pt idx="27">
                  <c:v>14.363000000000028</c:v>
                </c:pt>
                <c:pt idx="28">
                  <c:v>20.531999999999989</c:v>
                </c:pt>
                <c:pt idx="29">
                  <c:v>18.945999999999991</c:v>
                </c:pt>
                <c:pt idx="30">
                  <c:v>11.590999999999994</c:v>
                </c:pt>
                <c:pt idx="31">
                  <c:v>15.01899999999997</c:v>
                </c:pt>
                <c:pt idx="32">
                  <c:v>18.347999999999985</c:v>
                </c:pt>
                <c:pt idx="33">
                  <c:v>15.154000000000003</c:v>
                </c:pt>
                <c:pt idx="34">
                  <c:v>16.154000000000003</c:v>
                </c:pt>
                <c:pt idx="35">
                  <c:v>14.762999999999991</c:v>
                </c:pt>
                <c:pt idx="36">
                  <c:v>21.05899999999999</c:v>
                </c:pt>
                <c:pt idx="37">
                  <c:v>27.803000000000004</c:v>
                </c:pt>
                <c:pt idx="38">
                  <c:v>9.2439999999999785</c:v>
                </c:pt>
                <c:pt idx="39">
                  <c:v>14.521000000000022</c:v>
                </c:pt>
                <c:pt idx="40">
                  <c:v>16.208999999999989</c:v>
                </c:pt>
                <c:pt idx="41">
                  <c:v>14.470000000000013</c:v>
                </c:pt>
                <c:pt idx="42">
                  <c:v>18.670000000000023</c:v>
                </c:pt>
                <c:pt idx="43">
                  <c:v>15.020999999999979</c:v>
                </c:pt>
                <c:pt idx="44">
                  <c:v>8.774000000000008</c:v>
                </c:pt>
                <c:pt idx="45">
                  <c:v>16.704999999999998</c:v>
                </c:pt>
                <c:pt idx="46">
                  <c:v>20.172999999999981</c:v>
                </c:pt>
                <c:pt idx="47">
                  <c:v>14.78100000000002</c:v>
                </c:pt>
                <c:pt idx="48">
                  <c:v>9.6379999999999981</c:v>
                </c:pt>
                <c:pt idx="49">
                  <c:v>3.7399999999999665</c:v>
                </c:pt>
                <c:pt idx="50">
                  <c:v>4.8419999999999916</c:v>
                </c:pt>
                <c:pt idx="51">
                  <c:v>12.493000000000002</c:v>
                </c:pt>
                <c:pt idx="52">
                  <c:v>16.106999999999957</c:v>
                </c:pt>
                <c:pt idx="53">
                  <c:v>15.451999999999991</c:v>
                </c:pt>
                <c:pt idx="54">
                  <c:v>12.039000000000009</c:v>
                </c:pt>
                <c:pt idx="55">
                  <c:v>11.133999999999979</c:v>
                </c:pt>
                <c:pt idx="56">
                  <c:v>10.51999999999996</c:v>
                </c:pt>
                <c:pt idx="57">
                  <c:v>10.668000000000028</c:v>
                </c:pt>
                <c:pt idx="58">
                  <c:v>12.308999999999976</c:v>
                </c:pt>
                <c:pt idx="59">
                  <c:v>11.067999999999969</c:v>
                </c:pt>
                <c:pt idx="60">
                  <c:v>7.4629999999999868</c:v>
                </c:pt>
                <c:pt idx="61">
                  <c:v>4.5780000000000243</c:v>
                </c:pt>
                <c:pt idx="62">
                  <c:v>1.5800000000000054</c:v>
                </c:pt>
                <c:pt idx="63">
                  <c:v>10.860000000000021</c:v>
                </c:pt>
                <c:pt idx="64">
                  <c:v>13.675000000000011</c:v>
                </c:pt>
                <c:pt idx="65">
                  <c:v>11.117000000000012</c:v>
                </c:pt>
                <c:pt idx="66">
                  <c:v>9.4879999999999782</c:v>
                </c:pt>
                <c:pt idx="67">
                  <c:v>10.051000000000023</c:v>
                </c:pt>
                <c:pt idx="68">
                  <c:v>28.655999999999999</c:v>
                </c:pt>
                <c:pt idx="69">
                  <c:v>28.952000000000027</c:v>
                </c:pt>
                <c:pt idx="70">
                  <c:v>29.000999999999983</c:v>
                </c:pt>
                <c:pt idx="71">
                  <c:v>26.690000000000005</c:v>
                </c:pt>
                <c:pt idx="72">
                  <c:v>28.352999999999987</c:v>
                </c:pt>
                <c:pt idx="73">
                  <c:v>28.443000000000019</c:v>
                </c:pt>
                <c:pt idx="74">
                  <c:v>29.88900000000001</c:v>
                </c:pt>
                <c:pt idx="75">
                  <c:v>28.524999999999981</c:v>
                </c:pt>
                <c:pt idx="76">
                  <c:v>31.343999999999973</c:v>
                </c:pt>
                <c:pt idx="77">
                  <c:v>32.171999999999997</c:v>
                </c:pt>
                <c:pt idx="78">
                  <c:v>30.047999999999995</c:v>
                </c:pt>
                <c:pt idx="79">
                  <c:v>29.369000000000018</c:v>
                </c:pt>
                <c:pt idx="80">
                  <c:v>29.600999999999978</c:v>
                </c:pt>
                <c:pt idx="81">
                  <c:v>35.112000000000002</c:v>
                </c:pt>
                <c:pt idx="82">
                  <c:v>34.054000000000002</c:v>
                </c:pt>
                <c:pt idx="83">
                  <c:v>35.726999999999975</c:v>
                </c:pt>
                <c:pt idx="84">
                  <c:v>37.170999999999992</c:v>
                </c:pt>
                <c:pt idx="85">
                  <c:v>41.816999999999979</c:v>
                </c:pt>
              </c:numCache>
            </c:numRef>
          </c:val>
          <c:extLst>
            <c:ext xmlns:c16="http://schemas.microsoft.com/office/drawing/2014/chart" uri="{C3380CC4-5D6E-409C-BE32-E72D297353CC}">
              <c16:uniqueId val="{00000002-A493-4A2E-910B-F385DA251A27}"/>
            </c:ext>
          </c:extLst>
        </c:ser>
        <c:ser>
          <c:idx val="5"/>
          <c:order val="4"/>
          <c:tx>
            <c:v>Foreign official sector</c:v>
          </c:tx>
          <c:spPr>
            <a:solidFill>
              <a:schemeClr val="accent3">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ForeignOfficial'!$B$3:$DV$3</c:f>
              <c:numCache>
                <c:formatCode>0.0</c:formatCode>
                <c:ptCount val="125"/>
                <c:pt idx="0">
                  <c:v>9.5969999999999995</c:v>
                </c:pt>
                <c:pt idx="1">
                  <c:v>9.2089999999999996</c:v>
                </c:pt>
                <c:pt idx="2">
                  <c:v>8.9619999999999997</c:v>
                </c:pt>
                <c:pt idx="3">
                  <c:v>8.7260000000000009</c:v>
                </c:pt>
                <c:pt idx="4">
                  <c:v>10.33</c:v>
                </c:pt>
                <c:pt idx="5">
                  <c:v>11.872</c:v>
                </c:pt>
                <c:pt idx="6">
                  <c:v>12.743</c:v>
                </c:pt>
                <c:pt idx="7">
                  <c:v>14.064</c:v>
                </c:pt>
                <c:pt idx="8">
                  <c:v>14.907999999999999</c:v>
                </c:pt>
                <c:pt idx="9">
                  <c:v>15.472</c:v>
                </c:pt>
                <c:pt idx="10">
                  <c:v>16.234999999999999</c:v>
                </c:pt>
                <c:pt idx="11">
                  <c:v>17.291</c:v>
                </c:pt>
                <c:pt idx="12">
                  <c:v>18.196999999999999</c:v>
                </c:pt>
                <c:pt idx="13">
                  <c:v>19.03</c:v>
                </c:pt>
                <c:pt idx="14">
                  <c:v>19.776</c:v>
                </c:pt>
                <c:pt idx="15">
                  <c:v>20.718</c:v>
                </c:pt>
                <c:pt idx="16">
                  <c:v>25.184000000000001</c:v>
                </c:pt>
                <c:pt idx="17">
                  <c:v>29.846</c:v>
                </c:pt>
                <c:pt idx="18">
                  <c:v>34.953000000000003</c:v>
                </c:pt>
                <c:pt idx="19">
                  <c:v>39.262</c:v>
                </c:pt>
                <c:pt idx="20">
                  <c:v>37.356000000000002</c:v>
                </c:pt>
                <c:pt idx="21">
                  <c:v>36.845999999999997</c:v>
                </c:pt>
                <c:pt idx="22">
                  <c:v>34.786000000000001</c:v>
                </c:pt>
                <c:pt idx="23">
                  <c:v>33.176000000000002</c:v>
                </c:pt>
                <c:pt idx="24">
                  <c:v>38.039000000000001</c:v>
                </c:pt>
                <c:pt idx="25">
                  <c:v>43.511000000000003</c:v>
                </c:pt>
                <c:pt idx="26">
                  <c:v>44.015999999999998</c:v>
                </c:pt>
                <c:pt idx="27">
                  <c:v>47.454000000000001</c:v>
                </c:pt>
                <c:pt idx="28">
                  <c:v>48.168999999999997</c:v>
                </c:pt>
                <c:pt idx="29">
                  <c:v>50.433999999999997</c:v>
                </c:pt>
                <c:pt idx="30">
                  <c:v>53.005000000000003</c:v>
                </c:pt>
                <c:pt idx="31">
                  <c:v>54.65</c:v>
                </c:pt>
                <c:pt idx="32">
                  <c:v>52.197000000000003</c:v>
                </c:pt>
                <c:pt idx="33">
                  <c:v>53.972999999999999</c:v>
                </c:pt>
                <c:pt idx="34">
                  <c:v>49.758000000000003</c:v>
                </c:pt>
                <c:pt idx="35">
                  <c:v>47.058999999999997</c:v>
                </c:pt>
                <c:pt idx="36">
                  <c:v>45.783000000000001</c:v>
                </c:pt>
                <c:pt idx="37">
                  <c:v>43.539000000000001</c:v>
                </c:pt>
                <c:pt idx="38">
                  <c:v>40.927999999999997</c:v>
                </c:pt>
                <c:pt idx="39">
                  <c:v>38.347000000000001</c:v>
                </c:pt>
                <c:pt idx="40">
                  <c:v>39.036000000000001</c:v>
                </c:pt>
                <c:pt idx="41">
                  <c:v>41.293999999999997</c:v>
                </c:pt>
                <c:pt idx="42">
                  <c:v>37.142000000000003</c:v>
                </c:pt>
                <c:pt idx="43">
                  <c:v>33.854999999999997</c:v>
                </c:pt>
                <c:pt idx="44">
                  <c:v>36.405999999999999</c:v>
                </c:pt>
                <c:pt idx="45">
                  <c:v>36.343000000000004</c:v>
                </c:pt>
                <c:pt idx="46">
                  <c:v>38.314</c:v>
                </c:pt>
                <c:pt idx="47">
                  <c:v>40.326999999999998</c:v>
                </c:pt>
                <c:pt idx="48">
                  <c:v>40.563000000000002</c:v>
                </c:pt>
                <c:pt idx="49">
                  <c:v>42.292000000000002</c:v>
                </c:pt>
                <c:pt idx="50">
                  <c:v>44.587000000000003</c:v>
                </c:pt>
                <c:pt idx="51">
                  <c:v>46.323</c:v>
                </c:pt>
                <c:pt idx="52">
                  <c:v>47.405000000000001</c:v>
                </c:pt>
                <c:pt idx="53">
                  <c:v>48.078000000000003</c:v>
                </c:pt>
                <c:pt idx="54">
                  <c:v>48.761000000000003</c:v>
                </c:pt>
                <c:pt idx="55">
                  <c:v>49.615000000000002</c:v>
                </c:pt>
                <c:pt idx="56">
                  <c:v>50.331000000000003</c:v>
                </c:pt>
                <c:pt idx="57">
                  <c:v>52.637999999999998</c:v>
                </c:pt>
                <c:pt idx="58">
                  <c:v>52.808</c:v>
                </c:pt>
                <c:pt idx="59">
                  <c:v>53.456000000000003</c:v>
                </c:pt>
                <c:pt idx="60">
                  <c:v>52.856999999999999</c:v>
                </c:pt>
                <c:pt idx="61">
                  <c:v>52.326999999999998</c:v>
                </c:pt>
                <c:pt idx="62">
                  <c:v>52.326000000000001</c:v>
                </c:pt>
                <c:pt idx="63">
                  <c:v>51.442999999999998</c:v>
                </c:pt>
                <c:pt idx="64">
                  <c:v>51.914000000000001</c:v>
                </c:pt>
                <c:pt idx="65">
                  <c:v>55.118000000000002</c:v>
                </c:pt>
                <c:pt idx="66">
                  <c:v>56.116</c:v>
                </c:pt>
                <c:pt idx="67">
                  <c:v>59.475999999999999</c:v>
                </c:pt>
                <c:pt idx="68">
                  <c:v>58.887</c:v>
                </c:pt>
                <c:pt idx="69">
                  <c:v>63.026000000000003</c:v>
                </c:pt>
                <c:pt idx="70">
                  <c:v>58.332999999999998</c:v>
                </c:pt>
                <c:pt idx="71">
                  <c:v>54.061</c:v>
                </c:pt>
                <c:pt idx="72">
                  <c:v>56.832999999999998</c:v>
                </c:pt>
                <c:pt idx="73">
                  <c:v>62.753</c:v>
                </c:pt>
                <c:pt idx="74">
                  <c:v>68.064999999999998</c:v>
                </c:pt>
                <c:pt idx="75">
                  <c:v>70.656999999999996</c:v>
                </c:pt>
                <c:pt idx="76">
                  <c:v>64.328000000000003</c:v>
                </c:pt>
                <c:pt idx="77">
                  <c:v>62.436</c:v>
                </c:pt>
                <c:pt idx="78">
                  <c:v>66.179000000000002</c:v>
                </c:pt>
                <c:pt idx="79">
                  <c:v>65.263000000000005</c:v>
                </c:pt>
                <c:pt idx="80">
                  <c:v>64.944000000000003</c:v>
                </c:pt>
                <c:pt idx="81">
                  <c:v>64.563999999999993</c:v>
                </c:pt>
                <c:pt idx="82">
                  <c:v>65.010999999999996</c:v>
                </c:pt>
                <c:pt idx="83">
                  <c:v>68.772999999999996</c:v>
                </c:pt>
                <c:pt idx="84">
                  <c:v>69.763999999999996</c:v>
                </c:pt>
                <c:pt idx="85">
                  <c:v>68.650999999999996</c:v>
                </c:pt>
              </c:numCache>
            </c:numRef>
          </c:val>
          <c:extLst>
            <c:ext xmlns:c16="http://schemas.microsoft.com/office/drawing/2014/chart" uri="{C3380CC4-5D6E-409C-BE32-E72D297353CC}">
              <c16:uniqueId val="{00000003-A493-4A2E-910B-F385DA251A27}"/>
            </c:ext>
          </c:extLst>
        </c:ser>
        <c:ser>
          <c:idx val="3"/>
          <c:order val="5"/>
          <c:tx>
            <c:v>Foreign bank</c:v>
          </c:tx>
          <c:spPr>
            <a:solidFill>
              <a:srgbClr val="FF000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ForeignBank'!$B$3:$DV$3</c:f>
              <c:numCache>
                <c:formatCode>0.0</c:formatCode>
                <c:ptCount val="125"/>
                <c:pt idx="0">
                  <c:v>24.509</c:v>
                </c:pt>
                <c:pt idx="1">
                  <c:v>23.652999999999999</c:v>
                </c:pt>
                <c:pt idx="2">
                  <c:v>24.327000000000002</c:v>
                </c:pt>
                <c:pt idx="3">
                  <c:v>23.03</c:v>
                </c:pt>
                <c:pt idx="4">
                  <c:v>27.42</c:v>
                </c:pt>
                <c:pt idx="5">
                  <c:v>31.257000000000001</c:v>
                </c:pt>
                <c:pt idx="6">
                  <c:v>30.181999999999999</c:v>
                </c:pt>
                <c:pt idx="7">
                  <c:v>20.940999999999999</c:v>
                </c:pt>
                <c:pt idx="8">
                  <c:v>20.89</c:v>
                </c:pt>
                <c:pt idx="9">
                  <c:v>22.236999999999998</c:v>
                </c:pt>
                <c:pt idx="10">
                  <c:v>20.422999999999998</c:v>
                </c:pt>
                <c:pt idx="11">
                  <c:v>19.227</c:v>
                </c:pt>
                <c:pt idx="12">
                  <c:v>31.815000000000001</c:v>
                </c:pt>
                <c:pt idx="13">
                  <c:v>32.71</c:v>
                </c:pt>
                <c:pt idx="14">
                  <c:v>33.466000000000001</c:v>
                </c:pt>
                <c:pt idx="15">
                  <c:v>26.888999999999999</c:v>
                </c:pt>
                <c:pt idx="16">
                  <c:v>26.876999999999999</c:v>
                </c:pt>
                <c:pt idx="17">
                  <c:v>25.981000000000002</c:v>
                </c:pt>
                <c:pt idx="18">
                  <c:v>27.353000000000002</c:v>
                </c:pt>
                <c:pt idx="19">
                  <c:v>25.562999999999999</c:v>
                </c:pt>
                <c:pt idx="20">
                  <c:v>24.026</c:v>
                </c:pt>
                <c:pt idx="21">
                  <c:v>25.923999999999999</c:v>
                </c:pt>
                <c:pt idx="22">
                  <c:v>25.033000000000001</c:v>
                </c:pt>
                <c:pt idx="23">
                  <c:v>25.097999999999999</c:v>
                </c:pt>
                <c:pt idx="24">
                  <c:v>25.876000000000001</c:v>
                </c:pt>
                <c:pt idx="25">
                  <c:v>27.617000000000001</c:v>
                </c:pt>
                <c:pt idx="26">
                  <c:v>28.239000000000001</c:v>
                </c:pt>
                <c:pt idx="27">
                  <c:v>24.715</c:v>
                </c:pt>
                <c:pt idx="28">
                  <c:v>24.712</c:v>
                </c:pt>
                <c:pt idx="29">
                  <c:v>25.622</c:v>
                </c:pt>
                <c:pt idx="30">
                  <c:v>25.498999999999999</c:v>
                </c:pt>
                <c:pt idx="31">
                  <c:v>26.92</c:v>
                </c:pt>
                <c:pt idx="32">
                  <c:v>29.666</c:v>
                </c:pt>
                <c:pt idx="33">
                  <c:v>30.875</c:v>
                </c:pt>
                <c:pt idx="34">
                  <c:v>30.609000000000002</c:v>
                </c:pt>
                <c:pt idx="35">
                  <c:v>30.68</c:v>
                </c:pt>
                <c:pt idx="36">
                  <c:v>32.417000000000002</c:v>
                </c:pt>
                <c:pt idx="37">
                  <c:v>33.944000000000003</c:v>
                </c:pt>
                <c:pt idx="38">
                  <c:v>35.606999999999999</c:v>
                </c:pt>
                <c:pt idx="39">
                  <c:v>36.951000000000001</c:v>
                </c:pt>
                <c:pt idx="40">
                  <c:v>38.537999999999997</c:v>
                </c:pt>
                <c:pt idx="41">
                  <c:v>40.945</c:v>
                </c:pt>
                <c:pt idx="42">
                  <c:v>37.734999999999999</c:v>
                </c:pt>
                <c:pt idx="43">
                  <c:v>48.19</c:v>
                </c:pt>
                <c:pt idx="44">
                  <c:v>51.051000000000002</c:v>
                </c:pt>
                <c:pt idx="45">
                  <c:v>50.173000000000002</c:v>
                </c:pt>
                <c:pt idx="46">
                  <c:v>48.710999999999999</c:v>
                </c:pt>
                <c:pt idx="47">
                  <c:v>48.871000000000002</c:v>
                </c:pt>
                <c:pt idx="48">
                  <c:v>50.335000000000001</c:v>
                </c:pt>
                <c:pt idx="49">
                  <c:v>49.46</c:v>
                </c:pt>
                <c:pt idx="50">
                  <c:v>48.088999999999999</c:v>
                </c:pt>
                <c:pt idx="51">
                  <c:v>46.295000000000002</c:v>
                </c:pt>
                <c:pt idx="52">
                  <c:v>41.963999999999999</c:v>
                </c:pt>
                <c:pt idx="53">
                  <c:v>40.710999999999999</c:v>
                </c:pt>
                <c:pt idx="54">
                  <c:v>41.076000000000001</c:v>
                </c:pt>
                <c:pt idx="55">
                  <c:v>36.747999999999998</c:v>
                </c:pt>
                <c:pt idx="56">
                  <c:v>37.023000000000003</c:v>
                </c:pt>
                <c:pt idx="57">
                  <c:v>34.106000000000002</c:v>
                </c:pt>
                <c:pt idx="58">
                  <c:v>33.969000000000001</c:v>
                </c:pt>
                <c:pt idx="59">
                  <c:v>32.162999999999997</c:v>
                </c:pt>
                <c:pt idx="60">
                  <c:v>32.372999999999998</c:v>
                </c:pt>
                <c:pt idx="61">
                  <c:v>31.925999999999998</c:v>
                </c:pt>
                <c:pt idx="62">
                  <c:v>31.966999999999999</c:v>
                </c:pt>
                <c:pt idx="63">
                  <c:v>30.747</c:v>
                </c:pt>
                <c:pt idx="64">
                  <c:v>35.101999999999997</c:v>
                </c:pt>
                <c:pt idx="65">
                  <c:v>37.39</c:v>
                </c:pt>
                <c:pt idx="66">
                  <c:v>37.944000000000003</c:v>
                </c:pt>
                <c:pt idx="67">
                  <c:v>36.482999999999997</c:v>
                </c:pt>
                <c:pt idx="68">
                  <c:v>34.24</c:v>
                </c:pt>
                <c:pt idx="69">
                  <c:v>35.012999999999998</c:v>
                </c:pt>
                <c:pt idx="70">
                  <c:v>34.101999999999997</c:v>
                </c:pt>
                <c:pt idx="71">
                  <c:v>31.111999999999998</c:v>
                </c:pt>
                <c:pt idx="72">
                  <c:v>32.627000000000002</c:v>
                </c:pt>
                <c:pt idx="73">
                  <c:v>32.884999999999998</c:v>
                </c:pt>
                <c:pt idx="74">
                  <c:v>34.402000000000001</c:v>
                </c:pt>
                <c:pt idx="75">
                  <c:v>30.608000000000001</c:v>
                </c:pt>
                <c:pt idx="76">
                  <c:v>37.014000000000003</c:v>
                </c:pt>
                <c:pt idx="77">
                  <c:v>38.154000000000003</c:v>
                </c:pt>
                <c:pt idx="78">
                  <c:v>35.104999999999997</c:v>
                </c:pt>
                <c:pt idx="79">
                  <c:v>40.159999999999997</c:v>
                </c:pt>
                <c:pt idx="80">
                  <c:v>41.591000000000001</c:v>
                </c:pt>
                <c:pt idx="81">
                  <c:v>43.814999999999998</c:v>
                </c:pt>
                <c:pt idx="82">
                  <c:v>46.484999999999999</c:v>
                </c:pt>
                <c:pt idx="83">
                  <c:v>44.881</c:v>
                </c:pt>
                <c:pt idx="84">
                  <c:v>49.585000000000001</c:v>
                </c:pt>
                <c:pt idx="85">
                  <c:v>53.662999999999997</c:v>
                </c:pt>
              </c:numCache>
            </c:numRef>
          </c:val>
          <c:extLst>
            <c:ext xmlns:c16="http://schemas.microsoft.com/office/drawing/2014/chart" uri="{C3380CC4-5D6E-409C-BE32-E72D297353CC}">
              <c16:uniqueId val="{00000004-A493-4A2E-910B-F385DA251A27}"/>
            </c:ext>
          </c:extLst>
        </c:ser>
        <c:ser>
          <c:idx val="4"/>
          <c:order val="6"/>
          <c:tx>
            <c:v>Foreign nonbank</c:v>
          </c:tx>
          <c:spPr>
            <a:solidFill>
              <a:schemeClr val="accent2">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ForeignNonbank'!$B$3:$DV$3</c:f>
              <c:numCache>
                <c:formatCode>0.0</c:formatCode>
                <c:ptCount val="125"/>
                <c:pt idx="0">
                  <c:v>77.713999999999999</c:v>
                </c:pt>
                <c:pt idx="1">
                  <c:v>84.413000000000011</c:v>
                </c:pt>
                <c:pt idx="2">
                  <c:v>87.820999999999998</c:v>
                </c:pt>
                <c:pt idx="3">
                  <c:v>81.528000000000006</c:v>
                </c:pt>
                <c:pt idx="4">
                  <c:v>86.293999999999997</c:v>
                </c:pt>
                <c:pt idx="5">
                  <c:v>94.161999999999992</c:v>
                </c:pt>
                <c:pt idx="6">
                  <c:v>92.61399999999999</c:v>
                </c:pt>
                <c:pt idx="7">
                  <c:v>90.25800000000001</c:v>
                </c:pt>
                <c:pt idx="8">
                  <c:v>98.62700000000001</c:v>
                </c:pt>
                <c:pt idx="9">
                  <c:v>105.59600000000002</c:v>
                </c:pt>
                <c:pt idx="10">
                  <c:v>105.58300000000001</c:v>
                </c:pt>
                <c:pt idx="11">
                  <c:v>103.11699999999999</c:v>
                </c:pt>
                <c:pt idx="12">
                  <c:v>102.56800000000001</c:v>
                </c:pt>
                <c:pt idx="13">
                  <c:v>109.69199999999998</c:v>
                </c:pt>
                <c:pt idx="14">
                  <c:v>114.53499999999997</c:v>
                </c:pt>
                <c:pt idx="15">
                  <c:v>97.53</c:v>
                </c:pt>
                <c:pt idx="16">
                  <c:v>98.945000000000007</c:v>
                </c:pt>
                <c:pt idx="17">
                  <c:v>90.731999999999999</c:v>
                </c:pt>
                <c:pt idx="18">
                  <c:v>86.957999999999998</c:v>
                </c:pt>
                <c:pt idx="19">
                  <c:v>94.695000000000007</c:v>
                </c:pt>
                <c:pt idx="20">
                  <c:v>102.57000000000001</c:v>
                </c:pt>
                <c:pt idx="21">
                  <c:v>107.08099999999999</c:v>
                </c:pt>
                <c:pt idx="22">
                  <c:v>111.01199999999999</c:v>
                </c:pt>
                <c:pt idx="23">
                  <c:v>117.60100000000001</c:v>
                </c:pt>
                <c:pt idx="24">
                  <c:v>116.00800000000001</c:v>
                </c:pt>
                <c:pt idx="25">
                  <c:v>119.39899999999999</c:v>
                </c:pt>
                <c:pt idx="26">
                  <c:v>115.25399999999999</c:v>
                </c:pt>
                <c:pt idx="27">
                  <c:v>113.10199999999998</c:v>
                </c:pt>
                <c:pt idx="28">
                  <c:v>109.73200000000001</c:v>
                </c:pt>
                <c:pt idx="29">
                  <c:v>110.10700000000001</c:v>
                </c:pt>
                <c:pt idx="30">
                  <c:v>116.578</c:v>
                </c:pt>
                <c:pt idx="31">
                  <c:v>111.426</c:v>
                </c:pt>
                <c:pt idx="32">
                  <c:v>111.56299999999999</c:v>
                </c:pt>
                <c:pt idx="33">
                  <c:v>116.74799999999999</c:v>
                </c:pt>
                <c:pt idx="34">
                  <c:v>116.73999999999998</c:v>
                </c:pt>
                <c:pt idx="35">
                  <c:v>121.286</c:v>
                </c:pt>
                <c:pt idx="36">
                  <c:v>117.87499999999997</c:v>
                </c:pt>
                <c:pt idx="37">
                  <c:v>111.29800000000002</c:v>
                </c:pt>
                <c:pt idx="38">
                  <c:v>136.92000000000002</c:v>
                </c:pt>
                <c:pt idx="39">
                  <c:v>125.16200000000001</c:v>
                </c:pt>
                <c:pt idx="40">
                  <c:v>123.69099999999999</c:v>
                </c:pt>
                <c:pt idx="41">
                  <c:v>126.471</c:v>
                </c:pt>
                <c:pt idx="42">
                  <c:v>127.35899999999999</c:v>
                </c:pt>
                <c:pt idx="43">
                  <c:v>132.45200000000003</c:v>
                </c:pt>
                <c:pt idx="44">
                  <c:v>135.40800000000002</c:v>
                </c:pt>
                <c:pt idx="45">
                  <c:v>130.98199999999997</c:v>
                </c:pt>
                <c:pt idx="46">
                  <c:v>127.776</c:v>
                </c:pt>
                <c:pt idx="47">
                  <c:v>126.96899999999999</c:v>
                </c:pt>
                <c:pt idx="48">
                  <c:v>132.994</c:v>
                </c:pt>
                <c:pt idx="49">
                  <c:v>132.036</c:v>
                </c:pt>
                <c:pt idx="50">
                  <c:v>120.976</c:v>
                </c:pt>
                <c:pt idx="51">
                  <c:v>115.69499999999998</c:v>
                </c:pt>
                <c:pt idx="52">
                  <c:v>109.41900000000001</c:v>
                </c:pt>
                <c:pt idx="53">
                  <c:v>109.40400000000001</c:v>
                </c:pt>
                <c:pt idx="54">
                  <c:v>110.99300000000002</c:v>
                </c:pt>
                <c:pt idx="55">
                  <c:v>108.31800000000001</c:v>
                </c:pt>
                <c:pt idx="56">
                  <c:v>107.631</c:v>
                </c:pt>
                <c:pt idx="57">
                  <c:v>106.203</c:v>
                </c:pt>
                <c:pt idx="58">
                  <c:v>104.01500000000001</c:v>
                </c:pt>
                <c:pt idx="59">
                  <c:v>102.09600000000002</c:v>
                </c:pt>
                <c:pt idx="60">
                  <c:v>106.04400000000001</c:v>
                </c:pt>
                <c:pt idx="61">
                  <c:v>109.59699999999999</c:v>
                </c:pt>
                <c:pt idx="62">
                  <c:v>111.117</c:v>
                </c:pt>
                <c:pt idx="63">
                  <c:v>105.26200000000001</c:v>
                </c:pt>
                <c:pt idx="64">
                  <c:v>104.88800000000001</c:v>
                </c:pt>
                <c:pt idx="65">
                  <c:v>117.50099999999999</c:v>
                </c:pt>
                <c:pt idx="66">
                  <c:v>101.12599999999999</c:v>
                </c:pt>
                <c:pt idx="67">
                  <c:v>106.65899999999999</c:v>
                </c:pt>
                <c:pt idx="68">
                  <c:v>99.143999999999977</c:v>
                </c:pt>
                <c:pt idx="69">
                  <c:v>94.607999999999976</c:v>
                </c:pt>
                <c:pt idx="70">
                  <c:v>96.963999999999999</c:v>
                </c:pt>
                <c:pt idx="71">
                  <c:v>101.21799999999999</c:v>
                </c:pt>
                <c:pt idx="72">
                  <c:v>106.727</c:v>
                </c:pt>
                <c:pt idx="73">
                  <c:v>103.43900000000002</c:v>
                </c:pt>
                <c:pt idx="74">
                  <c:v>96.801000000000002</c:v>
                </c:pt>
                <c:pt idx="75">
                  <c:v>99.738999999999976</c:v>
                </c:pt>
                <c:pt idx="76">
                  <c:v>110.357</c:v>
                </c:pt>
                <c:pt idx="77">
                  <c:v>107.042</c:v>
                </c:pt>
                <c:pt idx="78">
                  <c:v>113.947</c:v>
                </c:pt>
                <c:pt idx="79">
                  <c:v>117.358</c:v>
                </c:pt>
                <c:pt idx="80">
                  <c:v>125.37099999999998</c:v>
                </c:pt>
                <c:pt idx="81">
                  <c:v>128.32300000000001</c:v>
                </c:pt>
                <c:pt idx="82">
                  <c:v>133.29200000000003</c:v>
                </c:pt>
                <c:pt idx="83">
                  <c:v>128.55500000000001</c:v>
                </c:pt>
                <c:pt idx="84">
                  <c:v>135.809</c:v>
                </c:pt>
                <c:pt idx="85">
                  <c:v>130.56099999999998</c:v>
                </c:pt>
              </c:numCache>
            </c:numRef>
          </c:val>
          <c:extLst>
            <c:ext xmlns:c16="http://schemas.microsoft.com/office/drawing/2014/chart" uri="{C3380CC4-5D6E-409C-BE32-E72D297353CC}">
              <c16:uniqueId val="{00000005-A493-4A2E-910B-F385DA251A27}"/>
            </c:ext>
          </c:extLst>
        </c:ser>
        <c:dLbls>
          <c:showLegendKey val="0"/>
          <c:showVal val="0"/>
          <c:showCatName val="0"/>
          <c:showSerName val="0"/>
          <c:showPercent val="0"/>
          <c:showBubbleSize val="0"/>
        </c:dLbls>
        <c:axId val="566203904"/>
        <c:axId val="566205440"/>
      </c:areaChart>
      <c:lineChart>
        <c:grouping val="stacked"/>
        <c:varyColors val="0"/>
        <c:ser>
          <c:idx val="0"/>
          <c:order val="0"/>
          <c:tx>
            <c:v>Total debt (rhs)</c:v>
          </c:tx>
          <c:spPr>
            <a:ln>
              <a:solidFill>
                <a:schemeClr val="tx1"/>
              </a:solidFill>
            </a:ln>
          </c:spPr>
          <c:marker>
            <c:symbol val="none"/>
          </c:marker>
          <c:cat>
            <c:numRef>
              <c:f>FX!$A$54:$DV$54</c:f>
              <c:numCache>
                <c:formatCode>m/d/yyyy</c:formatCode>
                <c:ptCount val="126"/>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pt idx="43">
                  <c:v>41913</c:v>
                </c:pt>
                <c:pt idx="44">
                  <c:v>42005</c:v>
                </c:pt>
                <c:pt idx="45">
                  <c:v>42095</c:v>
                </c:pt>
                <c:pt idx="46">
                  <c:v>42186</c:v>
                </c:pt>
                <c:pt idx="47">
                  <c:v>42278</c:v>
                </c:pt>
                <c:pt idx="48">
                  <c:v>42370</c:v>
                </c:pt>
                <c:pt idx="49">
                  <c:v>42461</c:v>
                </c:pt>
                <c:pt idx="50">
                  <c:v>42552</c:v>
                </c:pt>
                <c:pt idx="51">
                  <c:v>42644</c:v>
                </c:pt>
                <c:pt idx="52">
                  <c:v>42736</c:v>
                </c:pt>
                <c:pt idx="53">
                  <c:v>42826</c:v>
                </c:pt>
                <c:pt idx="54">
                  <c:v>42917</c:v>
                </c:pt>
                <c:pt idx="55">
                  <c:v>43009</c:v>
                </c:pt>
                <c:pt idx="56">
                  <c:v>43101</c:v>
                </c:pt>
                <c:pt idx="57">
                  <c:v>43191</c:v>
                </c:pt>
                <c:pt idx="58">
                  <c:v>43282</c:v>
                </c:pt>
                <c:pt idx="59">
                  <c:v>43374</c:v>
                </c:pt>
                <c:pt idx="60">
                  <c:v>43466</c:v>
                </c:pt>
                <c:pt idx="61">
                  <c:v>43556</c:v>
                </c:pt>
                <c:pt idx="62">
                  <c:v>43647</c:v>
                </c:pt>
                <c:pt idx="63">
                  <c:v>43739</c:v>
                </c:pt>
                <c:pt idx="64">
                  <c:v>43831</c:v>
                </c:pt>
                <c:pt idx="65">
                  <c:v>43922</c:v>
                </c:pt>
                <c:pt idx="66">
                  <c:v>44013</c:v>
                </c:pt>
                <c:pt idx="67">
                  <c:v>44105</c:v>
                </c:pt>
                <c:pt idx="68">
                  <c:v>44197</c:v>
                </c:pt>
                <c:pt idx="69">
                  <c:v>44287</c:v>
                </c:pt>
                <c:pt idx="70">
                  <c:v>44378</c:v>
                </c:pt>
                <c:pt idx="71">
                  <c:v>44470</c:v>
                </c:pt>
                <c:pt idx="72">
                  <c:v>44562</c:v>
                </c:pt>
                <c:pt idx="73">
                  <c:v>44652</c:v>
                </c:pt>
                <c:pt idx="74">
                  <c:v>44743</c:v>
                </c:pt>
                <c:pt idx="75">
                  <c:v>44835</c:v>
                </c:pt>
                <c:pt idx="76">
                  <c:v>44927</c:v>
                </c:pt>
                <c:pt idx="77">
                  <c:v>45017</c:v>
                </c:pt>
                <c:pt idx="78">
                  <c:v>45108</c:v>
                </c:pt>
                <c:pt idx="79">
                  <c:v>45200</c:v>
                </c:pt>
                <c:pt idx="80">
                  <c:v>45292</c:v>
                </c:pt>
                <c:pt idx="81">
                  <c:v>45383</c:v>
                </c:pt>
                <c:pt idx="82">
                  <c:v>45474</c:v>
                </c:pt>
                <c:pt idx="83">
                  <c:v>45566</c:v>
                </c:pt>
                <c:pt idx="84">
                  <c:v>45658</c:v>
                </c:pt>
                <c:pt idx="85">
                  <c:v>45748</c:v>
                </c:pt>
                <c:pt idx="86">
                  <c:v>45839</c:v>
                </c:pt>
              </c:numCache>
            </c:numRef>
          </c:cat>
          <c:val>
            <c:numRef>
              <c:f>FX!$B$29:$DV$29</c:f>
              <c:numCache>
                <c:formatCode>0</c:formatCode>
                <c:ptCount val="125"/>
                <c:pt idx="0">
                  <c:v>69.280376551959307</c:v>
                </c:pt>
                <c:pt idx="1">
                  <c:v>72.097152354494995</c:v>
                </c:pt>
                <c:pt idx="2">
                  <c:v>72.075141026343175</c:v>
                </c:pt>
                <c:pt idx="3">
                  <c:v>65.911857388730454</c:v>
                </c:pt>
                <c:pt idx="4">
                  <c:v>74.365720071193408</c:v>
                </c:pt>
                <c:pt idx="5">
                  <c:v>76.70863459210014</c:v>
                </c:pt>
                <c:pt idx="6">
                  <c:v>75.918361449148904</c:v>
                </c:pt>
                <c:pt idx="7">
                  <c:v>69.427552455865751</c:v>
                </c:pt>
                <c:pt idx="8">
                  <c:v>72.127977002002197</c:v>
                </c:pt>
                <c:pt idx="9">
                  <c:v>74.546221742353111</c:v>
                </c:pt>
                <c:pt idx="10">
                  <c:v>71.864026836026923</c:v>
                </c:pt>
                <c:pt idx="11">
                  <c:v>68.176464837140031</c:v>
                </c:pt>
                <c:pt idx="12">
                  <c:v>72.219297689148959</c:v>
                </c:pt>
                <c:pt idx="13">
                  <c:v>74.466288160337115</c:v>
                </c:pt>
                <c:pt idx="14">
                  <c:v>76.358855018480227</c:v>
                </c:pt>
                <c:pt idx="15">
                  <c:v>65.813159088332</c:v>
                </c:pt>
                <c:pt idx="16">
                  <c:v>67.479606321733215</c:v>
                </c:pt>
                <c:pt idx="17">
                  <c:v>67.124356077034889</c:v>
                </c:pt>
                <c:pt idx="18">
                  <c:v>67.222450712106507</c:v>
                </c:pt>
                <c:pt idx="19">
                  <c:v>69.528004495521614</c:v>
                </c:pt>
                <c:pt idx="20">
                  <c:v>73.221599125702369</c:v>
                </c:pt>
                <c:pt idx="21">
                  <c:v>75.407500320729142</c:v>
                </c:pt>
                <c:pt idx="22">
                  <c:v>74.524836366503976</c:v>
                </c:pt>
                <c:pt idx="23">
                  <c:v>80.752251339625687</c:v>
                </c:pt>
                <c:pt idx="24">
                  <c:v>81.347680272390505</c:v>
                </c:pt>
                <c:pt idx="25">
                  <c:v>84.148846041685957</c:v>
                </c:pt>
                <c:pt idx="26">
                  <c:v>84.321838196994577</c:v>
                </c:pt>
                <c:pt idx="27">
                  <c:v>83.653991994585979</c:v>
                </c:pt>
                <c:pt idx="28">
                  <c:v>83.219150498424028</c:v>
                </c:pt>
                <c:pt idx="29">
                  <c:v>83.124996077055556</c:v>
                </c:pt>
                <c:pt idx="30">
                  <c:v>82.700356473108044</c:v>
                </c:pt>
                <c:pt idx="31">
                  <c:v>83.356069923126114</c:v>
                </c:pt>
                <c:pt idx="32">
                  <c:v>84.255973461679346</c:v>
                </c:pt>
                <c:pt idx="33">
                  <c:v>85.345865762126934</c:v>
                </c:pt>
                <c:pt idx="34">
                  <c:v>83.675993479419006</c:v>
                </c:pt>
                <c:pt idx="35">
                  <c:v>82.935730552861912</c:v>
                </c:pt>
                <c:pt idx="36">
                  <c:v>83.901525655310792</c:v>
                </c:pt>
                <c:pt idx="37">
                  <c:v>83.652295212272975</c:v>
                </c:pt>
                <c:pt idx="38">
                  <c:v>85.262777943175877</c:v>
                </c:pt>
                <c:pt idx="39">
                  <c:v>82.430757926722961</c:v>
                </c:pt>
                <c:pt idx="40">
                  <c:v>82.628988692951538</c:v>
                </c:pt>
                <c:pt idx="41">
                  <c:v>83.733356552217259</c:v>
                </c:pt>
                <c:pt idx="42">
                  <c:v>82.101424071621068</c:v>
                </c:pt>
                <c:pt idx="43">
                  <c:v>85.209973554510128</c:v>
                </c:pt>
                <c:pt idx="44">
                  <c:v>85.722514135604555</c:v>
                </c:pt>
                <c:pt idx="45">
                  <c:v>86.69057260804351</c:v>
                </c:pt>
                <c:pt idx="46">
                  <c:v>86.757117938039258</c:v>
                </c:pt>
                <c:pt idx="47">
                  <c:v>85.614556658598488</c:v>
                </c:pt>
                <c:pt idx="48">
                  <c:v>86.201641516323164</c:v>
                </c:pt>
                <c:pt idx="49">
                  <c:v>85.182084995908838</c:v>
                </c:pt>
                <c:pt idx="50">
                  <c:v>82.713269561923767</c:v>
                </c:pt>
                <c:pt idx="51">
                  <c:v>83.419022341185254</c:v>
                </c:pt>
                <c:pt idx="52">
                  <c:v>81.883389725928637</c:v>
                </c:pt>
                <c:pt idx="53">
                  <c:v>81.836585356381818</c:v>
                </c:pt>
                <c:pt idx="54">
                  <c:v>80.671136253299551</c:v>
                </c:pt>
                <c:pt idx="55">
                  <c:v>79.057106685361902</c:v>
                </c:pt>
                <c:pt idx="56">
                  <c:v>77.957717269804007</c:v>
                </c:pt>
                <c:pt idx="57">
                  <c:v>77.318757769009707</c:v>
                </c:pt>
                <c:pt idx="58">
                  <c:v>76.435288733108962</c:v>
                </c:pt>
                <c:pt idx="59">
                  <c:v>74.586336285402666</c:v>
                </c:pt>
                <c:pt idx="60">
                  <c:v>73.351304709493789</c:v>
                </c:pt>
                <c:pt idx="61">
                  <c:v>72.430493291943563</c:v>
                </c:pt>
                <c:pt idx="62">
                  <c:v>71.654380522157751</c:v>
                </c:pt>
                <c:pt idx="63">
                  <c:v>71.005895776420431</c:v>
                </c:pt>
                <c:pt idx="64">
                  <c:v>73.287023448455798</c:v>
                </c:pt>
                <c:pt idx="65">
                  <c:v>82.312362418165606</c:v>
                </c:pt>
                <c:pt idx="66">
                  <c:v>78.64321286641885</c:v>
                </c:pt>
                <c:pt idx="67">
                  <c:v>83.182967937357688</c:v>
                </c:pt>
                <c:pt idx="68">
                  <c:v>87.041514688757289</c:v>
                </c:pt>
                <c:pt idx="69">
                  <c:v>85.90397248541079</c:v>
                </c:pt>
                <c:pt idx="70">
                  <c:v>84.049062291153874</c:v>
                </c:pt>
                <c:pt idx="71">
                  <c:v>82.398875519407625</c:v>
                </c:pt>
                <c:pt idx="72">
                  <c:v>83.151675317917395</c:v>
                </c:pt>
                <c:pt idx="73">
                  <c:v>82.322557178337107</c:v>
                </c:pt>
                <c:pt idx="74">
                  <c:v>80.898355769789603</c:v>
                </c:pt>
                <c:pt idx="75">
                  <c:v>78.380538696940008</c:v>
                </c:pt>
                <c:pt idx="76">
                  <c:v>79.915823023993099</c:v>
                </c:pt>
                <c:pt idx="77">
                  <c:v>78.324915033037485</c:v>
                </c:pt>
                <c:pt idx="78">
                  <c:v>78.20179425414743</c:v>
                </c:pt>
                <c:pt idx="79">
                  <c:v>78.512003752955778</c:v>
                </c:pt>
                <c:pt idx="80">
                  <c:v>79.867599292725032</c:v>
                </c:pt>
                <c:pt idx="81">
                  <c:v>81.543317403752297</c:v>
                </c:pt>
                <c:pt idx="82">
                  <c:v>81.551645815172677</c:v>
                </c:pt>
                <c:pt idx="83">
                  <c:v>81.530968169624316</c:v>
                </c:pt>
                <c:pt idx="84">
                  <c:v>83.036306827522978</c:v>
                </c:pt>
                <c:pt idx="85">
                  <c:v>82.18437637543137</c:v>
                </c:pt>
              </c:numCache>
            </c:numRef>
          </c:val>
          <c:smooth val="0"/>
          <c:extLst>
            <c:ext xmlns:c16="http://schemas.microsoft.com/office/drawing/2014/chart" uri="{C3380CC4-5D6E-409C-BE32-E72D297353CC}">
              <c16:uniqueId val="{00000006-A493-4A2E-910B-F385DA251A27}"/>
            </c:ext>
          </c:extLst>
        </c:ser>
        <c:dLbls>
          <c:showLegendKey val="0"/>
          <c:showVal val="0"/>
          <c:showCatName val="0"/>
          <c:showSerName val="0"/>
          <c:showPercent val="0"/>
          <c:showBubbleSize val="0"/>
        </c:dLbls>
        <c:marker val="1"/>
        <c:smooth val="0"/>
        <c:axId val="566211712"/>
        <c:axId val="566213248"/>
      </c:lineChart>
      <c:dateAx>
        <c:axId val="566203904"/>
        <c:scaling>
          <c:orientation val="minMax"/>
        </c:scaling>
        <c:delete val="0"/>
        <c:axPos val="b"/>
        <c:numFmt formatCode="yyyy" sourceLinked="0"/>
        <c:majorTickMark val="out"/>
        <c:minorTickMark val="out"/>
        <c:tickLblPos val="nextTo"/>
        <c:spPr>
          <a:ln/>
        </c:spPr>
        <c:crossAx val="566205440"/>
        <c:crosses val="autoZero"/>
        <c:auto val="1"/>
        <c:lblOffset val="100"/>
        <c:baseTimeUnit val="months"/>
        <c:majorUnit val="24"/>
        <c:majorTimeUnit val="months"/>
        <c:minorUnit val="12"/>
        <c:minorTimeUnit val="months"/>
      </c:dateAx>
      <c:valAx>
        <c:axId val="566205440"/>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66203904"/>
        <c:crosses val="autoZero"/>
        <c:crossBetween val="midCat"/>
      </c:valAx>
      <c:dateAx>
        <c:axId val="566211712"/>
        <c:scaling>
          <c:orientation val="minMax"/>
        </c:scaling>
        <c:delete val="1"/>
        <c:axPos val="b"/>
        <c:numFmt formatCode="m/d/yyyy" sourceLinked="1"/>
        <c:majorTickMark val="out"/>
        <c:minorTickMark val="none"/>
        <c:tickLblPos val="none"/>
        <c:crossAx val="566213248"/>
        <c:crosses val="autoZero"/>
        <c:auto val="1"/>
        <c:lblOffset val="100"/>
        <c:baseTimeUnit val="months"/>
      </c:dateAx>
      <c:valAx>
        <c:axId val="566213248"/>
        <c:scaling>
          <c:orientation val="minMax"/>
        </c:scaling>
        <c:delete val="0"/>
        <c:axPos val="r"/>
        <c:title>
          <c:tx>
            <c:rich>
              <a:bodyPr rot="-5400000" vert="horz"/>
              <a:lstStyle/>
              <a:p>
                <a:pPr algn="ctr" rtl="0">
                  <a:defRPr/>
                </a:pPr>
                <a:r>
                  <a:rPr lang="en-US" b="0"/>
                  <a:t>Percent of GDP</a:t>
                </a:r>
              </a:p>
            </c:rich>
          </c:tx>
          <c:overlay val="0"/>
        </c:title>
        <c:numFmt formatCode="0" sourceLinked="0"/>
        <c:majorTickMark val="out"/>
        <c:minorTickMark val="none"/>
        <c:tickLblPos val="nextTo"/>
        <c:crossAx val="566211712"/>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486067642537091"/>
          <c:y val="0.15336648396608918"/>
          <c:w val="0.7170368960511696"/>
          <c:h val="0.6426563599501447"/>
        </c:manualLayout>
      </c:layout>
      <c:areaChart>
        <c:grouping val="percentStacked"/>
        <c:varyColors val="0"/>
        <c:ser>
          <c:idx val="2"/>
          <c:order val="1"/>
          <c:tx>
            <c:v>Domestic central bank</c:v>
          </c:tx>
          <c:spPr>
            <a:solidFill>
              <a:srgbClr val="00B05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DomesticCentralBank'!$B$4:$DV$4</c:f>
              <c:numCache>
                <c:formatCode>0.0</c:formatCode>
                <c:ptCount val="125"/>
                <c:pt idx="0">
                  <c:v>2.786</c:v>
                </c:pt>
                <c:pt idx="1">
                  <c:v>2.782</c:v>
                </c:pt>
                <c:pt idx="2">
                  <c:v>2.7639999999999998</c:v>
                </c:pt>
                <c:pt idx="3">
                  <c:v>2.8530000000000002</c:v>
                </c:pt>
                <c:pt idx="4">
                  <c:v>2.97</c:v>
                </c:pt>
                <c:pt idx="5">
                  <c:v>3.0590000000000002</c:v>
                </c:pt>
                <c:pt idx="6">
                  <c:v>2.9870000000000001</c:v>
                </c:pt>
                <c:pt idx="7">
                  <c:v>3.22</c:v>
                </c:pt>
                <c:pt idx="8">
                  <c:v>3.2469999999999999</c:v>
                </c:pt>
                <c:pt idx="9">
                  <c:v>3.3170000000000002</c:v>
                </c:pt>
                <c:pt idx="10">
                  <c:v>3.2930000000000001</c:v>
                </c:pt>
                <c:pt idx="11">
                  <c:v>3.4590000000000001</c:v>
                </c:pt>
                <c:pt idx="12">
                  <c:v>3.7890000000000001</c:v>
                </c:pt>
                <c:pt idx="13">
                  <c:v>4.0019999999999998</c:v>
                </c:pt>
                <c:pt idx="14">
                  <c:v>4.274</c:v>
                </c:pt>
                <c:pt idx="15">
                  <c:v>4.5839999999999996</c:v>
                </c:pt>
                <c:pt idx="16">
                  <c:v>4.7469999999999999</c:v>
                </c:pt>
                <c:pt idx="17">
                  <c:v>4.6829999999999998</c:v>
                </c:pt>
                <c:pt idx="18">
                  <c:v>4.7229999999999999</c:v>
                </c:pt>
                <c:pt idx="19">
                  <c:v>4.891</c:v>
                </c:pt>
                <c:pt idx="20">
                  <c:v>5.1070000000000002</c:v>
                </c:pt>
                <c:pt idx="21">
                  <c:v>4.9550000000000001</c:v>
                </c:pt>
                <c:pt idx="22">
                  <c:v>5.0270000000000001</c:v>
                </c:pt>
                <c:pt idx="23">
                  <c:v>5.1630000000000003</c:v>
                </c:pt>
                <c:pt idx="24">
                  <c:v>5.3470000000000004</c:v>
                </c:pt>
                <c:pt idx="25">
                  <c:v>5.8140000000000001</c:v>
                </c:pt>
                <c:pt idx="26">
                  <c:v>6.1369999999999996</c:v>
                </c:pt>
                <c:pt idx="27">
                  <c:v>6.319</c:v>
                </c:pt>
                <c:pt idx="28">
                  <c:v>6.51</c:v>
                </c:pt>
                <c:pt idx="29">
                  <c:v>6.742</c:v>
                </c:pt>
                <c:pt idx="30">
                  <c:v>7.0650000000000004</c:v>
                </c:pt>
                <c:pt idx="31">
                  <c:v>7.4370000000000003</c:v>
                </c:pt>
                <c:pt idx="32">
                  <c:v>7.7169999999999996</c:v>
                </c:pt>
                <c:pt idx="33">
                  <c:v>7.93</c:v>
                </c:pt>
                <c:pt idx="34">
                  <c:v>8.0860000000000003</c:v>
                </c:pt>
                <c:pt idx="35">
                  <c:v>8.3650000000000002</c:v>
                </c:pt>
                <c:pt idx="36">
                  <c:v>8.2789999999999999</c:v>
                </c:pt>
                <c:pt idx="37">
                  <c:v>8.3059999999999992</c:v>
                </c:pt>
                <c:pt idx="38">
                  <c:v>8.3350000000000009</c:v>
                </c:pt>
                <c:pt idx="39">
                  <c:v>8.32</c:v>
                </c:pt>
                <c:pt idx="40">
                  <c:v>8.2430000000000003</c:v>
                </c:pt>
                <c:pt idx="41">
                  <c:v>7.8179999999999996</c:v>
                </c:pt>
                <c:pt idx="42">
                  <c:v>7.53</c:v>
                </c:pt>
                <c:pt idx="43">
                  <c:v>7.0590000000000002</c:v>
                </c:pt>
                <c:pt idx="44">
                  <c:v>8.0869999999999997</c:v>
                </c:pt>
                <c:pt idx="45">
                  <c:v>12.093999999999999</c:v>
                </c:pt>
                <c:pt idx="46">
                  <c:v>15.366</c:v>
                </c:pt>
                <c:pt idx="47">
                  <c:v>19.161000000000001</c:v>
                </c:pt>
                <c:pt idx="48">
                  <c:v>22.766999999999999</c:v>
                </c:pt>
                <c:pt idx="49">
                  <c:v>28.472999999999999</c:v>
                </c:pt>
                <c:pt idx="50">
                  <c:v>32.603000000000002</c:v>
                </c:pt>
                <c:pt idx="51">
                  <c:v>37.252000000000002</c:v>
                </c:pt>
                <c:pt idx="52">
                  <c:v>42.9</c:v>
                </c:pt>
                <c:pt idx="53">
                  <c:v>47.311</c:v>
                </c:pt>
                <c:pt idx="54">
                  <c:v>51.371000000000002</c:v>
                </c:pt>
                <c:pt idx="55">
                  <c:v>55.469000000000001</c:v>
                </c:pt>
                <c:pt idx="56">
                  <c:v>56.738</c:v>
                </c:pt>
                <c:pt idx="57">
                  <c:v>58.234999999999999</c:v>
                </c:pt>
                <c:pt idx="58">
                  <c:v>59.658999999999999</c:v>
                </c:pt>
                <c:pt idx="59">
                  <c:v>59.847999999999999</c:v>
                </c:pt>
                <c:pt idx="60">
                  <c:v>59.262</c:v>
                </c:pt>
                <c:pt idx="61">
                  <c:v>59.417000000000002</c:v>
                </c:pt>
                <c:pt idx="62">
                  <c:v>58.389000000000003</c:v>
                </c:pt>
                <c:pt idx="63">
                  <c:v>59.921999999999997</c:v>
                </c:pt>
                <c:pt idx="64">
                  <c:v>62.043999999999997</c:v>
                </c:pt>
                <c:pt idx="65">
                  <c:v>74.451999999999998</c:v>
                </c:pt>
                <c:pt idx="66">
                  <c:v>79.075000000000003</c:v>
                </c:pt>
                <c:pt idx="67">
                  <c:v>85.965000000000003</c:v>
                </c:pt>
                <c:pt idx="68">
                  <c:v>95.39</c:v>
                </c:pt>
                <c:pt idx="69">
                  <c:v>103.595</c:v>
                </c:pt>
                <c:pt idx="70">
                  <c:v>107.208</c:v>
                </c:pt>
                <c:pt idx="71">
                  <c:v>113.61199999999999</c:v>
                </c:pt>
                <c:pt idx="72">
                  <c:v>116.80200000000001</c:v>
                </c:pt>
                <c:pt idx="73">
                  <c:v>120.747</c:v>
                </c:pt>
                <c:pt idx="74">
                  <c:v>118.268</c:v>
                </c:pt>
                <c:pt idx="75">
                  <c:v>119.137</c:v>
                </c:pt>
                <c:pt idx="76">
                  <c:v>120.346</c:v>
                </c:pt>
                <c:pt idx="77">
                  <c:v>117.541</c:v>
                </c:pt>
                <c:pt idx="78">
                  <c:v>118.27500000000001</c:v>
                </c:pt>
                <c:pt idx="79">
                  <c:v>115.515</c:v>
                </c:pt>
                <c:pt idx="80">
                  <c:v>116.86</c:v>
                </c:pt>
                <c:pt idx="81">
                  <c:v>111.19</c:v>
                </c:pt>
                <c:pt idx="82">
                  <c:v>110.81100000000001</c:v>
                </c:pt>
                <c:pt idx="83">
                  <c:v>106.643</c:v>
                </c:pt>
                <c:pt idx="84">
                  <c:v>106.643</c:v>
                </c:pt>
                <c:pt idx="85">
                  <c:v>96.847999999999999</c:v>
                </c:pt>
              </c:numCache>
            </c:numRef>
          </c:val>
          <c:extLst>
            <c:ext xmlns:c16="http://schemas.microsoft.com/office/drawing/2014/chart" uri="{C3380CC4-5D6E-409C-BE32-E72D297353CC}">
              <c16:uniqueId val="{00000000-9346-4634-A1C1-F34C363A541E}"/>
            </c:ext>
          </c:extLst>
        </c:ser>
        <c:ser>
          <c:idx val="6"/>
          <c:order val="2"/>
          <c:tx>
            <c:v>Domestic bank</c:v>
          </c:tx>
          <c:spPr>
            <a:solidFill>
              <a:schemeClr val="accent1"/>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DomesticBank'!$B$4:$DV$4</c:f>
              <c:numCache>
                <c:formatCode>0.0</c:formatCode>
                <c:ptCount val="125"/>
                <c:pt idx="0">
                  <c:v>99.878</c:v>
                </c:pt>
                <c:pt idx="1">
                  <c:v>100.904</c:v>
                </c:pt>
                <c:pt idx="2">
                  <c:v>98.260999999999996</c:v>
                </c:pt>
                <c:pt idx="3">
                  <c:v>95.65</c:v>
                </c:pt>
                <c:pt idx="4">
                  <c:v>96.320999999999998</c:v>
                </c:pt>
                <c:pt idx="5">
                  <c:v>92.129000000000005</c:v>
                </c:pt>
                <c:pt idx="6">
                  <c:v>91.537000000000006</c:v>
                </c:pt>
                <c:pt idx="7">
                  <c:v>94.113</c:v>
                </c:pt>
                <c:pt idx="8">
                  <c:v>97.334999999999994</c:v>
                </c:pt>
                <c:pt idx="9">
                  <c:v>98.185000000000002</c:v>
                </c:pt>
                <c:pt idx="10">
                  <c:v>94.67</c:v>
                </c:pt>
                <c:pt idx="11">
                  <c:v>92.207999999999998</c:v>
                </c:pt>
                <c:pt idx="12">
                  <c:v>87.646000000000001</c:v>
                </c:pt>
                <c:pt idx="13">
                  <c:v>85.975999999999999</c:v>
                </c:pt>
                <c:pt idx="14">
                  <c:v>83.403000000000006</c:v>
                </c:pt>
                <c:pt idx="15">
                  <c:v>77.186000000000007</c:v>
                </c:pt>
                <c:pt idx="16">
                  <c:v>79.613</c:v>
                </c:pt>
                <c:pt idx="17">
                  <c:v>86.325000000000003</c:v>
                </c:pt>
                <c:pt idx="18">
                  <c:v>79.436000000000007</c:v>
                </c:pt>
                <c:pt idx="19">
                  <c:v>80.039000000000001</c:v>
                </c:pt>
                <c:pt idx="20">
                  <c:v>84.59</c:v>
                </c:pt>
                <c:pt idx="21">
                  <c:v>86.212000000000003</c:v>
                </c:pt>
                <c:pt idx="22">
                  <c:v>86.853999999999999</c:v>
                </c:pt>
                <c:pt idx="23">
                  <c:v>85.293000000000006</c:v>
                </c:pt>
                <c:pt idx="24">
                  <c:v>84.91</c:v>
                </c:pt>
                <c:pt idx="25">
                  <c:v>89.426000000000002</c:v>
                </c:pt>
                <c:pt idx="26">
                  <c:v>94.284999999999997</c:v>
                </c:pt>
                <c:pt idx="27">
                  <c:v>92.236999999999995</c:v>
                </c:pt>
                <c:pt idx="28">
                  <c:v>100.139</c:v>
                </c:pt>
                <c:pt idx="29">
                  <c:v>101.68</c:v>
                </c:pt>
                <c:pt idx="30">
                  <c:v>102.669</c:v>
                </c:pt>
                <c:pt idx="31">
                  <c:v>105.518</c:v>
                </c:pt>
                <c:pt idx="32">
                  <c:v>106.23099999999999</c:v>
                </c:pt>
                <c:pt idx="33">
                  <c:v>109.14700000000001</c:v>
                </c:pt>
                <c:pt idx="34">
                  <c:v>109.944</c:v>
                </c:pt>
                <c:pt idx="35">
                  <c:v>108.511</c:v>
                </c:pt>
                <c:pt idx="36">
                  <c:v>109.68</c:v>
                </c:pt>
                <c:pt idx="37">
                  <c:v>110.155</c:v>
                </c:pt>
                <c:pt idx="38">
                  <c:v>105.461</c:v>
                </c:pt>
                <c:pt idx="39">
                  <c:v>103.491</c:v>
                </c:pt>
                <c:pt idx="40">
                  <c:v>97.673000000000002</c:v>
                </c:pt>
                <c:pt idx="41">
                  <c:v>92.260999999999996</c:v>
                </c:pt>
                <c:pt idx="42">
                  <c:v>86.968000000000004</c:v>
                </c:pt>
                <c:pt idx="43">
                  <c:v>91.04</c:v>
                </c:pt>
                <c:pt idx="44">
                  <c:v>88.533000000000001</c:v>
                </c:pt>
                <c:pt idx="45">
                  <c:v>93.366</c:v>
                </c:pt>
                <c:pt idx="46">
                  <c:v>91.447999999999993</c:v>
                </c:pt>
                <c:pt idx="47">
                  <c:v>88.055999999999997</c:v>
                </c:pt>
                <c:pt idx="48">
                  <c:v>85.402000000000001</c:v>
                </c:pt>
                <c:pt idx="49">
                  <c:v>86.471000000000004</c:v>
                </c:pt>
                <c:pt idx="50">
                  <c:v>84.007999999999996</c:v>
                </c:pt>
                <c:pt idx="51">
                  <c:v>82.046999999999997</c:v>
                </c:pt>
                <c:pt idx="52">
                  <c:v>79.751000000000005</c:v>
                </c:pt>
                <c:pt idx="53">
                  <c:v>79.105999999999995</c:v>
                </c:pt>
                <c:pt idx="54">
                  <c:v>76.694999999999993</c:v>
                </c:pt>
                <c:pt idx="55">
                  <c:v>75.908000000000001</c:v>
                </c:pt>
                <c:pt idx="56">
                  <c:v>74.228999999999999</c:v>
                </c:pt>
                <c:pt idx="57">
                  <c:v>74.019000000000005</c:v>
                </c:pt>
                <c:pt idx="58">
                  <c:v>70.114999999999995</c:v>
                </c:pt>
                <c:pt idx="59">
                  <c:v>71.498999999999995</c:v>
                </c:pt>
                <c:pt idx="60">
                  <c:v>66.722999999999999</c:v>
                </c:pt>
                <c:pt idx="61">
                  <c:v>65.861000000000004</c:v>
                </c:pt>
                <c:pt idx="62">
                  <c:v>64.808999999999997</c:v>
                </c:pt>
                <c:pt idx="63">
                  <c:v>63.976999999999997</c:v>
                </c:pt>
                <c:pt idx="64">
                  <c:v>69.096999999999994</c:v>
                </c:pt>
                <c:pt idx="65">
                  <c:v>71.721999999999994</c:v>
                </c:pt>
                <c:pt idx="66">
                  <c:v>71.149000000000001</c:v>
                </c:pt>
                <c:pt idx="67">
                  <c:v>64.507999999999996</c:v>
                </c:pt>
                <c:pt idx="68">
                  <c:v>63.582000000000001</c:v>
                </c:pt>
                <c:pt idx="69">
                  <c:v>64.304000000000002</c:v>
                </c:pt>
                <c:pt idx="70">
                  <c:v>60.597999999999999</c:v>
                </c:pt>
                <c:pt idx="71">
                  <c:v>61.823</c:v>
                </c:pt>
                <c:pt idx="72">
                  <c:v>63.680999999999997</c:v>
                </c:pt>
                <c:pt idx="73">
                  <c:v>65.411000000000001</c:v>
                </c:pt>
                <c:pt idx="74">
                  <c:v>64.105999999999995</c:v>
                </c:pt>
                <c:pt idx="75">
                  <c:v>65.596000000000004</c:v>
                </c:pt>
                <c:pt idx="76">
                  <c:v>66.125</c:v>
                </c:pt>
                <c:pt idx="77">
                  <c:v>65.766000000000005</c:v>
                </c:pt>
                <c:pt idx="78">
                  <c:v>64.248000000000005</c:v>
                </c:pt>
                <c:pt idx="79">
                  <c:v>65.575000000000003</c:v>
                </c:pt>
                <c:pt idx="80">
                  <c:v>66.385000000000005</c:v>
                </c:pt>
                <c:pt idx="81">
                  <c:v>68.605000000000004</c:v>
                </c:pt>
                <c:pt idx="82">
                  <c:v>67.887</c:v>
                </c:pt>
                <c:pt idx="83">
                  <c:v>70.765000000000001</c:v>
                </c:pt>
                <c:pt idx="84">
                  <c:v>70.765000000000001</c:v>
                </c:pt>
                <c:pt idx="85">
                  <c:v>70.765000000000001</c:v>
                </c:pt>
              </c:numCache>
            </c:numRef>
          </c:val>
          <c:extLst>
            <c:ext xmlns:c16="http://schemas.microsoft.com/office/drawing/2014/chart" uri="{C3380CC4-5D6E-409C-BE32-E72D297353CC}">
              <c16:uniqueId val="{00000001-9346-4634-A1C1-F34C363A541E}"/>
            </c:ext>
          </c:extLst>
        </c:ser>
        <c:ser>
          <c:idx val="1"/>
          <c:order val="3"/>
          <c:tx>
            <c:v>Domestic nonbank</c:v>
          </c:tx>
          <c:spPr>
            <a:solidFill>
              <a:schemeClr val="accent1">
                <a:lumMod val="20000"/>
                <a:lumOff val="8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DomesticNonbank'!$B$4:$DV$4</c:f>
              <c:numCache>
                <c:formatCode>0.0</c:formatCode>
                <c:ptCount val="125"/>
                <c:pt idx="0">
                  <c:v>43.811999999999998</c:v>
                </c:pt>
                <c:pt idx="1">
                  <c:v>41.322000000000003</c:v>
                </c:pt>
                <c:pt idx="2">
                  <c:v>43.914999999999992</c:v>
                </c:pt>
                <c:pt idx="3">
                  <c:v>45.433999999999969</c:v>
                </c:pt>
                <c:pt idx="4">
                  <c:v>48.952999999999975</c:v>
                </c:pt>
                <c:pt idx="5">
                  <c:v>43.822999999999993</c:v>
                </c:pt>
                <c:pt idx="6">
                  <c:v>47.303999999999974</c:v>
                </c:pt>
                <c:pt idx="7">
                  <c:v>46.886000000000024</c:v>
                </c:pt>
                <c:pt idx="8">
                  <c:v>47.342000000000027</c:v>
                </c:pt>
                <c:pt idx="9">
                  <c:v>46.849000000000018</c:v>
                </c:pt>
                <c:pt idx="10">
                  <c:v>49.311999999999998</c:v>
                </c:pt>
                <c:pt idx="11">
                  <c:v>47.172999999999973</c:v>
                </c:pt>
                <c:pt idx="12">
                  <c:v>45.536000000000044</c:v>
                </c:pt>
                <c:pt idx="13">
                  <c:v>43.501999999999981</c:v>
                </c:pt>
                <c:pt idx="14">
                  <c:v>46.736000000000004</c:v>
                </c:pt>
                <c:pt idx="15">
                  <c:v>46.603999999999985</c:v>
                </c:pt>
                <c:pt idx="16">
                  <c:v>43.233000000000018</c:v>
                </c:pt>
                <c:pt idx="17">
                  <c:v>27.924000000000021</c:v>
                </c:pt>
                <c:pt idx="18">
                  <c:v>21.452999999999989</c:v>
                </c:pt>
                <c:pt idx="19">
                  <c:v>51.684000000000012</c:v>
                </c:pt>
                <c:pt idx="20">
                  <c:v>46.679999999999978</c:v>
                </c:pt>
                <c:pt idx="21">
                  <c:v>58.18499999999996</c:v>
                </c:pt>
                <c:pt idx="22">
                  <c:v>62.457000000000008</c:v>
                </c:pt>
                <c:pt idx="23">
                  <c:v>63.418999999999954</c:v>
                </c:pt>
                <c:pt idx="24">
                  <c:v>58.088000000000022</c:v>
                </c:pt>
                <c:pt idx="25">
                  <c:v>41.205000000000027</c:v>
                </c:pt>
                <c:pt idx="26">
                  <c:v>63.627999999999986</c:v>
                </c:pt>
                <c:pt idx="27">
                  <c:v>68.823999999999984</c:v>
                </c:pt>
                <c:pt idx="28">
                  <c:v>89.432000000000002</c:v>
                </c:pt>
                <c:pt idx="29">
                  <c:v>95.679999999999978</c:v>
                </c:pt>
                <c:pt idx="30">
                  <c:v>88.03300000000003</c:v>
                </c:pt>
                <c:pt idx="31">
                  <c:v>95.722999999999985</c:v>
                </c:pt>
                <c:pt idx="32">
                  <c:v>68.869000000000028</c:v>
                </c:pt>
                <c:pt idx="33">
                  <c:v>84.498999999999981</c:v>
                </c:pt>
                <c:pt idx="34">
                  <c:v>90.991999999999976</c:v>
                </c:pt>
                <c:pt idx="35">
                  <c:v>100.69900000000001</c:v>
                </c:pt>
                <c:pt idx="36">
                  <c:v>99.324999999999989</c:v>
                </c:pt>
                <c:pt idx="37">
                  <c:v>100.72099999999998</c:v>
                </c:pt>
                <c:pt idx="38">
                  <c:v>98.493000000000009</c:v>
                </c:pt>
                <c:pt idx="39">
                  <c:v>98.894999999999996</c:v>
                </c:pt>
                <c:pt idx="40">
                  <c:v>95.942000000000007</c:v>
                </c:pt>
                <c:pt idx="41">
                  <c:v>96.652000000000015</c:v>
                </c:pt>
                <c:pt idx="42">
                  <c:v>102.57899999999999</c:v>
                </c:pt>
                <c:pt idx="43">
                  <c:v>99.185999999999964</c:v>
                </c:pt>
                <c:pt idx="44">
                  <c:v>89.620999999999995</c:v>
                </c:pt>
                <c:pt idx="45">
                  <c:v>100.855</c:v>
                </c:pt>
                <c:pt idx="46">
                  <c:v>93.677000000000007</c:v>
                </c:pt>
                <c:pt idx="47">
                  <c:v>97.120999999999995</c:v>
                </c:pt>
                <c:pt idx="48">
                  <c:v>86.686999999999998</c:v>
                </c:pt>
                <c:pt idx="49">
                  <c:v>80.924999999999955</c:v>
                </c:pt>
                <c:pt idx="50">
                  <c:v>79.478999999999971</c:v>
                </c:pt>
                <c:pt idx="51">
                  <c:v>90.292999999999978</c:v>
                </c:pt>
                <c:pt idx="52">
                  <c:v>90.638999999999982</c:v>
                </c:pt>
                <c:pt idx="53">
                  <c:v>87.880999999999972</c:v>
                </c:pt>
                <c:pt idx="54">
                  <c:v>88.264999999999986</c:v>
                </c:pt>
                <c:pt idx="55">
                  <c:v>87.744000000000014</c:v>
                </c:pt>
                <c:pt idx="56">
                  <c:v>84.181000000000026</c:v>
                </c:pt>
                <c:pt idx="57">
                  <c:v>84.743999999999971</c:v>
                </c:pt>
                <c:pt idx="58">
                  <c:v>86.327999999999989</c:v>
                </c:pt>
                <c:pt idx="59">
                  <c:v>84.703000000000003</c:v>
                </c:pt>
                <c:pt idx="60">
                  <c:v>77.994999999999962</c:v>
                </c:pt>
                <c:pt idx="61">
                  <c:v>73.063999999999979</c:v>
                </c:pt>
                <c:pt idx="62">
                  <c:v>69.206999999999965</c:v>
                </c:pt>
                <c:pt idx="63">
                  <c:v>83.187000000000012</c:v>
                </c:pt>
                <c:pt idx="64">
                  <c:v>85.927000000000007</c:v>
                </c:pt>
                <c:pt idx="65">
                  <c:v>83.646999999999977</c:v>
                </c:pt>
                <c:pt idx="66">
                  <c:v>77.958000000000027</c:v>
                </c:pt>
                <c:pt idx="67">
                  <c:v>82.494999999999962</c:v>
                </c:pt>
                <c:pt idx="68">
                  <c:v>95.396999999999991</c:v>
                </c:pt>
                <c:pt idx="69">
                  <c:v>94.865999999999985</c:v>
                </c:pt>
                <c:pt idx="70">
                  <c:v>90.410999999999987</c:v>
                </c:pt>
                <c:pt idx="71">
                  <c:v>90.704999999999984</c:v>
                </c:pt>
                <c:pt idx="72">
                  <c:v>89.467999999999947</c:v>
                </c:pt>
                <c:pt idx="73">
                  <c:v>91.103000000000009</c:v>
                </c:pt>
                <c:pt idx="74">
                  <c:v>87.777000000000015</c:v>
                </c:pt>
                <c:pt idx="75">
                  <c:v>86.672000000000025</c:v>
                </c:pt>
                <c:pt idx="76">
                  <c:v>87.926999999999964</c:v>
                </c:pt>
                <c:pt idx="77">
                  <c:v>86.865000000000023</c:v>
                </c:pt>
                <c:pt idx="78">
                  <c:v>109.91600000000001</c:v>
                </c:pt>
                <c:pt idx="79">
                  <c:v>109.622</c:v>
                </c:pt>
                <c:pt idx="80">
                  <c:v>110.69199999999999</c:v>
                </c:pt>
                <c:pt idx="81">
                  <c:v>108.354</c:v>
                </c:pt>
                <c:pt idx="82">
                  <c:v>87.21599999999998</c:v>
                </c:pt>
                <c:pt idx="83">
                  <c:v>87.716999999999999</c:v>
                </c:pt>
                <c:pt idx="84">
                  <c:v>94.311999999999969</c:v>
                </c:pt>
                <c:pt idx="85">
                  <c:v>96.026999999999973</c:v>
                </c:pt>
              </c:numCache>
            </c:numRef>
          </c:val>
          <c:extLst>
            <c:ext xmlns:c16="http://schemas.microsoft.com/office/drawing/2014/chart" uri="{C3380CC4-5D6E-409C-BE32-E72D297353CC}">
              <c16:uniqueId val="{00000002-9346-4634-A1C1-F34C363A541E}"/>
            </c:ext>
          </c:extLst>
        </c:ser>
        <c:ser>
          <c:idx val="5"/>
          <c:order val="4"/>
          <c:tx>
            <c:v>Foreign official</c:v>
          </c:tx>
          <c:spPr>
            <a:solidFill>
              <a:schemeClr val="accent3">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ForeignOfficial'!$B$4:$DV$4</c:f>
              <c:numCache>
                <c:formatCode>0.0</c:formatCode>
                <c:ptCount val="125"/>
                <c:pt idx="0">
                  <c:v>14.037000000000001</c:v>
                </c:pt>
                <c:pt idx="1">
                  <c:v>14.855</c:v>
                </c:pt>
                <c:pt idx="2">
                  <c:v>15.831</c:v>
                </c:pt>
                <c:pt idx="3">
                  <c:v>16.885999999999999</c:v>
                </c:pt>
                <c:pt idx="4">
                  <c:v>19.167999999999999</c:v>
                </c:pt>
                <c:pt idx="5">
                  <c:v>21.311</c:v>
                </c:pt>
                <c:pt idx="6">
                  <c:v>22.189</c:v>
                </c:pt>
                <c:pt idx="7">
                  <c:v>23.972999999999999</c:v>
                </c:pt>
                <c:pt idx="8">
                  <c:v>26.605</c:v>
                </c:pt>
                <c:pt idx="9">
                  <c:v>29.004999999999999</c:v>
                </c:pt>
                <c:pt idx="10">
                  <c:v>31.561</c:v>
                </c:pt>
                <c:pt idx="11">
                  <c:v>34.700000000000003</c:v>
                </c:pt>
                <c:pt idx="12">
                  <c:v>35.796999999999997</c:v>
                </c:pt>
                <c:pt idx="13">
                  <c:v>37.014000000000003</c:v>
                </c:pt>
                <c:pt idx="14">
                  <c:v>38.03</c:v>
                </c:pt>
                <c:pt idx="15">
                  <c:v>38.865000000000002</c:v>
                </c:pt>
                <c:pt idx="16">
                  <c:v>40.441000000000003</c:v>
                </c:pt>
                <c:pt idx="17">
                  <c:v>42.853999999999999</c:v>
                </c:pt>
                <c:pt idx="18">
                  <c:v>46.668999999999997</c:v>
                </c:pt>
                <c:pt idx="19">
                  <c:v>52.8</c:v>
                </c:pt>
                <c:pt idx="20">
                  <c:v>53.767000000000003</c:v>
                </c:pt>
                <c:pt idx="21">
                  <c:v>58.243000000000002</c:v>
                </c:pt>
                <c:pt idx="22">
                  <c:v>60.396000000000001</c:v>
                </c:pt>
                <c:pt idx="23">
                  <c:v>65.191000000000003</c:v>
                </c:pt>
                <c:pt idx="24">
                  <c:v>65.197999999999993</c:v>
                </c:pt>
                <c:pt idx="25">
                  <c:v>67.484999999999999</c:v>
                </c:pt>
                <c:pt idx="26">
                  <c:v>63.215000000000003</c:v>
                </c:pt>
                <c:pt idx="27">
                  <c:v>63.264000000000003</c:v>
                </c:pt>
                <c:pt idx="28">
                  <c:v>60.512</c:v>
                </c:pt>
                <c:pt idx="29">
                  <c:v>60.348999999999997</c:v>
                </c:pt>
                <c:pt idx="30">
                  <c:v>59.671999999999997</c:v>
                </c:pt>
                <c:pt idx="31">
                  <c:v>58.658000000000001</c:v>
                </c:pt>
                <c:pt idx="32">
                  <c:v>50.348999999999997</c:v>
                </c:pt>
                <c:pt idx="33">
                  <c:v>49.154000000000003</c:v>
                </c:pt>
                <c:pt idx="34">
                  <c:v>42.59</c:v>
                </c:pt>
                <c:pt idx="35">
                  <c:v>37.811999999999998</c:v>
                </c:pt>
                <c:pt idx="36">
                  <c:v>36.26</c:v>
                </c:pt>
                <c:pt idx="37">
                  <c:v>33.747</c:v>
                </c:pt>
                <c:pt idx="38">
                  <c:v>38.234000000000002</c:v>
                </c:pt>
                <c:pt idx="39">
                  <c:v>42.756999999999998</c:v>
                </c:pt>
                <c:pt idx="40">
                  <c:v>45.021000000000001</c:v>
                </c:pt>
                <c:pt idx="41">
                  <c:v>48.883000000000003</c:v>
                </c:pt>
                <c:pt idx="42">
                  <c:v>48.866999999999997</c:v>
                </c:pt>
                <c:pt idx="43">
                  <c:v>48.981000000000002</c:v>
                </c:pt>
                <c:pt idx="44">
                  <c:v>52.771999999999998</c:v>
                </c:pt>
                <c:pt idx="45">
                  <c:v>51.932000000000002</c:v>
                </c:pt>
                <c:pt idx="46">
                  <c:v>51.746000000000002</c:v>
                </c:pt>
                <c:pt idx="47">
                  <c:v>51.06</c:v>
                </c:pt>
                <c:pt idx="48">
                  <c:v>53.192999999999998</c:v>
                </c:pt>
                <c:pt idx="49">
                  <c:v>57.027000000000001</c:v>
                </c:pt>
                <c:pt idx="50">
                  <c:v>55.363999999999997</c:v>
                </c:pt>
                <c:pt idx="51">
                  <c:v>52.417000000000002</c:v>
                </c:pt>
                <c:pt idx="52">
                  <c:v>55.470999999999997</c:v>
                </c:pt>
                <c:pt idx="53">
                  <c:v>57.488999999999997</c:v>
                </c:pt>
                <c:pt idx="54">
                  <c:v>56.631</c:v>
                </c:pt>
                <c:pt idx="55">
                  <c:v>55.92</c:v>
                </c:pt>
                <c:pt idx="56">
                  <c:v>54.895000000000003</c:v>
                </c:pt>
                <c:pt idx="57">
                  <c:v>54.756</c:v>
                </c:pt>
                <c:pt idx="58">
                  <c:v>53.116</c:v>
                </c:pt>
                <c:pt idx="59">
                  <c:v>51.494</c:v>
                </c:pt>
                <c:pt idx="60">
                  <c:v>57.618000000000002</c:v>
                </c:pt>
                <c:pt idx="61">
                  <c:v>63.726999999999997</c:v>
                </c:pt>
                <c:pt idx="62">
                  <c:v>64.159000000000006</c:v>
                </c:pt>
                <c:pt idx="63">
                  <c:v>62.929000000000002</c:v>
                </c:pt>
                <c:pt idx="64">
                  <c:v>60.777000000000001</c:v>
                </c:pt>
                <c:pt idx="65">
                  <c:v>61.485999999999997</c:v>
                </c:pt>
                <c:pt idx="66">
                  <c:v>61.46</c:v>
                </c:pt>
                <c:pt idx="67">
                  <c:v>63.051000000000002</c:v>
                </c:pt>
                <c:pt idx="68">
                  <c:v>64.423000000000002</c:v>
                </c:pt>
                <c:pt idx="69">
                  <c:v>67.763000000000005</c:v>
                </c:pt>
                <c:pt idx="70">
                  <c:v>69.236000000000004</c:v>
                </c:pt>
                <c:pt idx="71">
                  <c:v>70.870999999999995</c:v>
                </c:pt>
                <c:pt idx="72">
                  <c:v>72.2</c:v>
                </c:pt>
                <c:pt idx="73">
                  <c:v>77.856999999999999</c:v>
                </c:pt>
                <c:pt idx="74">
                  <c:v>82.691999999999993</c:v>
                </c:pt>
                <c:pt idx="75">
                  <c:v>83.686000000000007</c:v>
                </c:pt>
                <c:pt idx="76">
                  <c:v>81.081999999999994</c:v>
                </c:pt>
                <c:pt idx="77">
                  <c:v>83.245000000000005</c:v>
                </c:pt>
                <c:pt idx="78">
                  <c:v>84.358000000000004</c:v>
                </c:pt>
                <c:pt idx="79">
                  <c:v>75.870999999999995</c:v>
                </c:pt>
                <c:pt idx="80">
                  <c:v>77.777000000000001</c:v>
                </c:pt>
                <c:pt idx="81">
                  <c:v>79.927999999999997</c:v>
                </c:pt>
                <c:pt idx="82">
                  <c:v>79.991</c:v>
                </c:pt>
                <c:pt idx="83">
                  <c:v>84.206000000000003</c:v>
                </c:pt>
                <c:pt idx="84">
                  <c:v>84.540999999999997</c:v>
                </c:pt>
                <c:pt idx="85">
                  <c:v>84.238</c:v>
                </c:pt>
              </c:numCache>
            </c:numRef>
          </c:val>
          <c:extLst>
            <c:ext xmlns:c16="http://schemas.microsoft.com/office/drawing/2014/chart" uri="{C3380CC4-5D6E-409C-BE32-E72D297353CC}">
              <c16:uniqueId val="{00000003-9346-4634-A1C1-F34C363A541E}"/>
            </c:ext>
          </c:extLst>
        </c:ser>
        <c:ser>
          <c:idx val="3"/>
          <c:order val="5"/>
          <c:tx>
            <c:v>Foreign bank</c:v>
          </c:tx>
          <c:spPr>
            <a:solidFill>
              <a:srgbClr val="FF000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ForeignBank'!$B$4:$DV$4</c:f>
              <c:numCache>
                <c:formatCode>0.0</c:formatCode>
                <c:ptCount val="125"/>
                <c:pt idx="0">
                  <c:v>45.027000000000001</c:v>
                </c:pt>
                <c:pt idx="1">
                  <c:v>44.506</c:v>
                </c:pt>
                <c:pt idx="2">
                  <c:v>46.75</c:v>
                </c:pt>
                <c:pt idx="3">
                  <c:v>42.850999999999999</c:v>
                </c:pt>
                <c:pt idx="4">
                  <c:v>48.417999999999999</c:v>
                </c:pt>
                <c:pt idx="5">
                  <c:v>46.04</c:v>
                </c:pt>
                <c:pt idx="6">
                  <c:v>47.292000000000002</c:v>
                </c:pt>
                <c:pt idx="7">
                  <c:v>45.212000000000003</c:v>
                </c:pt>
                <c:pt idx="8">
                  <c:v>44.401000000000003</c:v>
                </c:pt>
                <c:pt idx="9">
                  <c:v>43.012</c:v>
                </c:pt>
                <c:pt idx="10">
                  <c:v>39.506</c:v>
                </c:pt>
                <c:pt idx="11">
                  <c:v>39.451999999999998</c:v>
                </c:pt>
                <c:pt idx="12">
                  <c:v>46.432000000000002</c:v>
                </c:pt>
                <c:pt idx="13">
                  <c:v>47.704999999999998</c:v>
                </c:pt>
                <c:pt idx="14">
                  <c:v>47.953000000000003</c:v>
                </c:pt>
                <c:pt idx="15">
                  <c:v>40.67</c:v>
                </c:pt>
                <c:pt idx="16">
                  <c:v>41.128</c:v>
                </c:pt>
                <c:pt idx="17">
                  <c:v>39.753</c:v>
                </c:pt>
                <c:pt idx="18">
                  <c:v>45.884999999999998</c:v>
                </c:pt>
                <c:pt idx="19">
                  <c:v>42.113999999999997</c:v>
                </c:pt>
                <c:pt idx="20">
                  <c:v>51.234000000000002</c:v>
                </c:pt>
                <c:pt idx="21">
                  <c:v>48.972000000000001</c:v>
                </c:pt>
                <c:pt idx="22">
                  <c:v>56.957000000000001</c:v>
                </c:pt>
                <c:pt idx="23">
                  <c:v>47.070999999999998</c:v>
                </c:pt>
                <c:pt idx="24">
                  <c:v>55.017000000000003</c:v>
                </c:pt>
                <c:pt idx="25">
                  <c:v>55.805</c:v>
                </c:pt>
                <c:pt idx="26">
                  <c:v>59.868000000000002</c:v>
                </c:pt>
                <c:pt idx="27">
                  <c:v>52.786999999999999</c:v>
                </c:pt>
                <c:pt idx="28">
                  <c:v>56.176000000000002</c:v>
                </c:pt>
                <c:pt idx="29">
                  <c:v>60.863</c:v>
                </c:pt>
                <c:pt idx="30">
                  <c:v>58.886000000000003</c:v>
                </c:pt>
                <c:pt idx="31">
                  <c:v>53.320999999999998</c:v>
                </c:pt>
                <c:pt idx="32">
                  <c:v>52.481999999999999</c:v>
                </c:pt>
                <c:pt idx="33">
                  <c:v>56.259</c:v>
                </c:pt>
                <c:pt idx="34">
                  <c:v>55.003999999999998</c:v>
                </c:pt>
                <c:pt idx="35">
                  <c:v>54.26</c:v>
                </c:pt>
                <c:pt idx="36">
                  <c:v>64.209999999999994</c:v>
                </c:pt>
                <c:pt idx="37">
                  <c:v>65.215999999999994</c:v>
                </c:pt>
                <c:pt idx="38">
                  <c:v>66.968000000000004</c:v>
                </c:pt>
                <c:pt idx="39">
                  <c:v>62.207000000000001</c:v>
                </c:pt>
                <c:pt idx="40">
                  <c:v>65.14</c:v>
                </c:pt>
                <c:pt idx="41">
                  <c:v>70.674999999999997</c:v>
                </c:pt>
                <c:pt idx="42">
                  <c:v>65.590999999999994</c:v>
                </c:pt>
                <c:pt idx="43">
                  <c:v>52.506</c:v>
                </c:pt>
                <c:pt idx="44">
                  <c:v>57.890999999999998</c:v>
                </c:pt>
                <c:pt idx="45">
                  <c:v>55.603000000000002</c:v>
                </c:pt>
                <c:pt idx="46">
                  <c:v>52.125999999999998</c:v>
                </c:pt>
                <c:pt idx="47">
                  <c:v>52.189</c:v>
                </c:pt>
                <c:pt idx="48">
                  <c:v>53.034999999999997</c:v>
                </c:pt>
                <c:pt idx="49">
                  <c:v>51.216999999999999</c:v>
                </c:pt>
                <c:pt idx="50">
                  <c:v>49.682000000000002</c:v>
                </c:pt>
                <c:pt idx="51">
                  <c:v>48.94</c:v>
                </c:pt>
                <c:pt idx="52">
                  <c:v>46.57</c:v>
                </c:pt>
                <c:pt idx="53">
                  <c:v>44.904000000000003</c:v>
                </c:pt>
                <c:pt idx="54">
                  <c:v>40.890999999999998</c:v>
                </c:pt>
                <c:pt idx="55">
                  <c:v>39.357999999999997</c:v>
                </c:pt>
                <c:pt idx="56">
                  <c:v>43.735999999999997</c:v>
                </c:pt>
                <c:pt idx="57">
                  <c:v>38.107999999999997</c:v>
                </c:pt>
                <c:pt idx="58">
                  <c:v>35.223999999999997</c:v>
                </c:pt>
                <c:pt idx="59">
                  <c:v>31.86</c:v>
                </c:pt>
                <c:pt idx="60">
                  <c:v>42.223999999999997</c:v>
                </c:pt>
                <c:pt idx="61">
                  <c:v>37.811999999999998</c:v>
                </c:pt>
                <c:pt idx="62">
                  <c:v>37.96</c:v>
                </c:pt>
                <c:pt idx="63">
                  <c:v>31.709</c:v>
                </c:pt>
                <c:pt idx="64">
                  <c:v>40.305999999999997</c:v>
                </c:pt>
                <c:pt idx="65">
                  <c:v>48.774000000000001</c:v>
                </c:pt>
                <c:pt idx="66">
                  <c:v>44.27</c:v>
                </c:pt>
                <c:pt idx="67">
                  <c:v>42.323999999999998</c:v>
                </c:pt>
                <c:pt idx="68">
                  <c:v>45.057000000000002</c:v>
                </c:pt>
                <c:pt idx="69">
                  <c:v>48.119</c:v>
                </c:pt>
                <c:pt idx="70">
                  <c:v>44.625</c:v>
                </c:pt>
                <c:pt idx="71">
                  <c:v>42.872</c:v>
                </c:pt>
                <c:pt idx="72">
                  <c:v>40.634</c:v>
                </c:pt>
                <c:pt idx="73">
                  <c:v>41.613</c:v>
                </c:pt>
                <c:pt idx="74">
                  <c:v>42.436999999999998</c:v>
                </c:pt>
                <c:pt idx="75">
                  <c:v>40.634999999999998</c:v>
                </c:pt>
                <c:pt idx="76">
                  <c:v>60.241</c:v>
                </c:pt>
                <c:pt idx="77">
                  <c:v>62.055999999999997</c:v>
                </c:pt>
                <c:pt idx="78">
                  <c:v>56.723999999999997</c:v>
                </c:pt>
                <c:pt idx="79">
                  <c:v>60.945</c:v>
                </c:pt>
                <c:pt idx="80">
                  <c:v>63.777000000000001</c:v>
                </c:pt>
                <c:pt idx="81">
                  <c:v>64.585999999999999</c:v>
                </c:pt>
                <c:pt idx="82">
                  <c:v>65.921000000000006</c:v>
                </c:pt>
                <c:pt idx="83">
                  <c:v>64.811999999999998</c:v>
                </c:pt>
                <c:pt idx="84">
                  <c:v>71.575999999999993</c:v>
                </c:pt>
                <c:pt idx="85">
                  <c:v>77.134</c:v>
                </c:pt>
              </c:numCache>
            </c:numRef>
          </c:val>
          <c:extLst>
            <c:ext xmlns:c16="http://schemas.microsoft.com/office/drawing/2014/chart" uri="{C3380CC4-5D6E-409C-BE32-E72D297353CC}">
              <c16:uniqueId val="{00000004-9346-4634-A1C1-F34C363A541E}"/>
            </c:ext>
          </c:extLst>
        </c:ser>
        <c:ser>
          <c:idx val="4"/>
          <c:order val="6"/>
          <c:tx>
            <c:v>Foreign nonbank</c:v>
          </c:tx>
          <c:spPr>
            <a:solidFill>
              <a:schemeClr val="accent2">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ForeignNonbank'!$B$4:$DV$4</c:f>
              <c:numCache>
                <c:formatCode>0.0</c:formatCode>
                <c:ptCount val="125"/>
                <c:pt idx="0">
                  <c:v>95.123999999999981</c:v>
                </c:pt>
                <c:pt idx="1">
                  <c:v>96.260000000000019</c:v>
                </c:pt>
                <c:pt idx="2">
                  <c:v>94.231999999999999</c:v>
                </c:pt>
                <c:pt idx="3">
                  <c:v>84.867999999999995</c:v>
                </c:pt>
                <c:pt idx="4">
                  <c:v>87.887</c:v>
                </c:pt>
                <c:pt idx="5">
                  <c:v>96.010999999999996</c:v>
                </c:pt>
                <c:pt idx="6">
                  <c:v>90.920000000000016</c:v>
                </c:pt>
                <c:pt idx="7">
                  <c:v>81.881</c:v>
                </c:pt>
                <c:pt idx="8">
                  <c:v>89.363</c:v>
                </c:pt>
                <c:pt idx="9">
                  <c:v>82.897999999999996</c:v>
                </c:pt>
                <c:pt idx="10">
                  <c:v>87.47799999999998</c:v>
                </c:pt>
                <c:pt idx="11">
                  <c:v>80.597999999999999</c:v>
                </c:pt>
                <c:pt idx="12">
                  <c:v>88.798999999999992</c:v>
                </c:pt>
                <c:pt idx="13">
                  <c:v>90.034999999999982</c:v>
                </c:pt>
                <c:pt idx="14">
                  <c:v>95.055000000000007</c:v>
                </c:pt>
                <c:pt idx="15">
                  <c:v>92.689999999999984</c:v>
                </c:pt>
                <c:pt idx="16">
                  <c:v>105.30800000000001</c:v>
                </c:pt>
                <c:pt idx="17">
                  <c:v>112.09500000000001</c:v>
                </c:pt>
                <c:pt idx="18">
                  <c:v>121.00999999999999</c:v>
                </c:pt>
                <c:pt idx="19">
                  <c:v>96.195000000000022</c:v>
                </c:pt>
                <c:pt idx="20">
                  <c:v>104.62799999999999</c:v>
                </c:pt>
                <c:pt idx="21">
                  <c:v>91.78</c:v>
                </c:pt>
                <c:pt idx="22">
                  <c:v>81.658000000000015</c:v>
                </c:pt>
                <c:pt idx="23">
                  <c:v>81.181000000000012</c:v>
                </c:pt>
                <c:pt idx="24">
                  <c:v>95.523000000000025</c:v>
                </c:pt>
                <c:pt idx="25">
                  <c:v>109.51400000000001</c:v>
                </c:pt>
                <c:pt idx="26">
                  <c:v>81.865000000000009</c:v>
                </c:pt>
                <c:pt idx="27">
                  <c:v>80.920999999999992</c:v>
                </c:pt>
                <c:pt idx="28">
                  <c:v>68.531999999999996</c:v>
                </c:pt>
                <c:pt idx="29">
                  <c:v>55.009000000000015</c:v>
                </c:pt>
                <c:pt idx="30">
                  <c:v>70.042000000000002</c:v>
                </c:pt>
                <c:pt idx="31">
                  <c:v>68.879000000000005</c:v>
                </c:pt>
                <c:pt idx="32">
                  <c:v>119.161</c:v>
                </c:pt>
                <c:pt idx="33">
                  <c:v>103.86900000000001</c:v>
                </c:pt>
                <c:pt idx="34">
                  <c:v>103.56200000000001</c:v>
                </c:pt>
                <c:pt idx="35">
                  <c:v>95.251000000000033</c:v>
                </c:pt>
                <c:pt idx="36">
                  <c:v>106.444</c:v>
                </c:pt>
                <c:pt idx="37">
                  <c:v>110.08200000000001</c:v>
                </c:pt>
                <c:pt idx="38">
                  <c:v>108.431</c:v>
                </c:pt>
                <c:pt idx="39">
                  <c:v>98.960000000000008</c:v>
                </c:pt>
                <c:pt idx="40">
                  <c:v>123.38199999999999</c:v>
                </c:pt>
                <c:pt idx="41">
                  <c:v>122.88099999999999</c:v>
                </c:pt>
                <c:pt idx="42">
                  <c:v>128.05600000000004</c:v>
                </c:pt>
                <c:pt idx="43">
                  <c:v>133.09200000000001</c:v>
                </c:pt>
                <c:pt idx="44">
                  <c:v>153.75200000000004</c:v>
                </c:pt>
                <c:pt idx="45">
                  <c:v>133.30099999999999</c:v>
                </c:pt>
                <c:pt idx="46">
                  <c:v>143.41799999999998</c:v>
                </c:pt>
                <c:pt idx="47">
                  <c:v>131.60599999999999</c:v>
                </c:pt>
                <c:pt idx="48">
                  <c:v>153.34800000000004</c:v>
                </c:pt>
                <c:pt idx="49">
                  <c:v>155.54900000000004</c:v>
                </c:pt>
                <c:pt idx="50">
                  <c:v>158.86900000000003</c:v>
                </c:pt>
                <c:pt idx="51">
                  <c:v>142.244</c:v>
                </c:pt>
                <c:pt idx="52">
                  <c:v>147.583</c:v>
                </c:pt>
                <c:pt idx="53">
                  <c:v>144.197</c:v>
                </c:pt>
                <c:pt idx="54">
                  <c:v>153.982</c:v>
                </c:pt>
                <c:pt idx="55">
                  <c:v>140.67700000000002</c:v>
                </c:pt>
                <c:pt idx="56">
                  <c:v>156.768</c:v>
                </c:pt>
                <c:pt idx="57">
                  <c:v>160.91</c:v>
                </c:pt>
                <c:pt idx="58">
                  <c:v>167.07800000000003</c:v>
                </c:pt>
                <c:pt idx="59">
                  <c:v>160.80599999999998</c:v>
                </c:pt>
                <c:pt idx="60">
                  <c:v>174.72000000000003</c:v>
                </c:pt>
                <c:pt idx="61">
                  <c:v>178.3</c:v>
                </c:pt>
                <c:pt idx="62">
                  <c:v>186.66600000000003</c:v>
                </c:pt>
                <c:pt idx="63">
                  <c:v>166.66099999999997</c:v>
                </c:pt>
                <c:pt idx="64">
                  <c:v>174.64300000000003</c:v>
                </c:pt>
                <c:pt idx="65">
                  <c:v>184.99200000000002</c:v>
                </c:pt>
                <c:pt idx="66">
                  <c:v>183.00599999999997</c:v>
                </c:pt>
                <c:pt idx="67">
                  <c:v>178.096</c:v>
                </c:pt>
                <c:pt idx="68">
                  <c:v>174.56</c:v>
                </c:pt>
                <c:pt idx="69">
                  <c:v>169.27299999999997</c:v>
                </c:pt>
                <c:pt idx="70">
                  <c:v>177.69200000000001</c:v>
                </c:pt>
                <c:pt idx="71">
                  <c:v>170.39600000000002</c:v>
                </c:pt>
                <c:pt idx="72">
                  <c:v>181.10599999999999</c:v>
                </c:pt>
                <c:pt idx="73">
                  <c:v>178.72499999999999</c:v>
                </c:pt>
                <c:pt idx="74">
                  <c:v>181.661</c:v>
                </c:pt>
                <c:pt idx="75">
                  <c:v>184.571</c:v>
                </c:pt>
                <c:pt idx="76">
                  <c:v>185.81</c:v>
                </c:pt>
                <c:pt idx="77">
                  <c:v>190.57999999999998</c:v>
                </c:pt>
                <c:pt idx="78">
                  <c:v>192.113</c:v>
                </c:pt>
                <c:pt idx="79">
                  <c:v>189.584</c:v>
                </c:pt>
                <c:pt idx="80">
                  <c:v>204.21100000000001</c:v>
                </c:pt>
                <c:pt idx="81">
                  <c:v>211.702</c:v>
                </c:pt>
                <c:pt idx="82">
                  <c:v>232.55900000000003</c:v>
                </c:pt>
                <c:pt idx="83">
                  <c:v>230.255</c:v>
                </c:pt>
                <c:pt idx="84">
                  <c:v>235.261</c:v>
                </c:pt>
                <c:pt idx="85">
                  <c:v>245.65299999999996</c:v>
                </c:pt>
              </c:numCache>
            </c:numRef>
          </c:val>
          <c:extLst>
            <c:ext xmlns:c16="http://schemas.microsoft.com/office/drawing/2014/chart" uri="{C3380CC4-5D6E-409C-BE32-E72D297353CC}">
              <c16:uniqueId val="{00000005-9346-4634-A1C1-F34C363A541E}"/>
            </c:ext>
          </c:extLst>
        </c:ser>
        <c:dLbls>
          <c:showLegendKey val="0"/>
          <c:showVal val="0"/>
          <c:showCatName val="0"/>
          <c:showSerName val="0"/>
          <c:showPercent val="0"/>
          <c:showBubbleSize val="0"/>
        </c:dLbls>
        <c:axId val="567370112"/>
        <c:axId val="567371648"/>
      </c:areaChart>
      <c:lineChart>
        <c:grouping val="stacked"/>
        <c:varyColors val="0"/>
        <c:ser>
          <c:idx val="0"/>
          <c:order val="0"/>
          <c:tx>
            <c:v>Total debt (rhs)</c:v>
          </c:tx>
          <c:spPr>
            <a:ln>
              <a:solidFill>
                <a:schemeClr val="tx1"/>
              </a:solidFill>
            </a:ln>
          </c:spPr>
          <c:marker>
            <c:symbol val="none"/>
          </c:marker>
          <c:cat>
            <c:numRef>
              <c:f>FX!$A$54:$DV$54</c:f>
              <c:numCache>
                <c:formatCode>m/d/yyyy</c:formatCode>
                <c:ptCount val="126"/>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pt idx="43">
                  <c:v>41913</c:v>
                </c:pt>
                <c:pt idx="44">
                  <c:v>42005</c:v>
                </c:pt>
                <c:pt idx="45">
                  <c:v>42095</c:v>
                </c:pt>
                <c:pt idx="46">
                  <c:v>42186</c:v>
                </c:pt>
                <c:pt idx="47">
                  <c:v>42278</c:v>
                </c:pt>
                <c:pt idx="48">
                  <c:v>42370</c:v>
                </c:pt>
                <c:pt idx="49">
                  <c:v>42461</c:v>
                </c:pt>
                <c:pt idx="50">
                  <c:v>42552</c:v>
                </c:pt>
                <c:pt idx="51">
                  <c:v>42644</c:v>
                </c:pt>
                <c:pt idx="52">
                  <c:v>42736</c:v>
                </c:pt>
                <c:pt idx="53">
                  <c:v>42826</c:v>
                </c:pt>
                <c:pt idx="54">
                  <c:v>42917</c:v>
                </c:pt>
                <c:pt idx="55">
                  <c:v>43009</c:v>
                </c:pt>
                <c:pt idx="56">
                  <c:v>43101</c:v>
                </c:pt>
                <c:pt idx="57">
                  <c:v>43191</c:v>
                </c:pt>
                <c:pt idx="58">
                  <c:v>43282</c:v>
                </c:pt>
                <c:pt idx="59">
                  <c:v>43374</c:v>
                </c:pt>
                <c:pt idx="60">
                  <c:v>43466</c:v>
                </c:pt>
                <c:pt idx="61">
                  <c:v>43556</c:v>
                </c:pt>
                <c:pt idx="62">
                  <c:v>43647</c:v>
                </c:pt>
                <c:pt idx="63">
                  <c:v>43739</c:v>
                </c:pt>
                <c:pt idx="64">
                  <c:v>43831</c:v>
                </c:pt>
                <c:pt idx="65">
                  <c:v>43922</c:v>
                </c:pt>
                <c:pt idx="66">
                  <c:v>44013</c:v>
                </c:pt>
                <c:pt idx="67">
                  <c:v>44105</c:v>
                </c:pt>
                <c:pt idx="68">
                  <c:v>44197</c:v>
                </c:pt>
                <c:pt idx="69">
                  <c:v>44287</c:v>
                </c:pt>
                <c:pt idx="70">
                  <c:v>44378</c:v>
                </c:pt>
                <c:pt idx="71">
                  <c:v>44470</c:v>
                </c:pt>
                <c:pt idx="72">
                  <c:v>44562</c:v>
                </c:pt>
                <c:pt idx="73">
                  <c:v>44652</c:v>
                </c:pt>
                <c:pt idx="74">
                  <c:v>44743</c:v>
                </c:pt>
                <c:pt idx="75">
                  <c:v>44835</c:v>
                </c:pt>
                <c:pt idx="76">
                  <c:v>44927</c:v>
                </c:pt>
                <c:pt idx="77">
                  <c:v>45017</c:v>
                </c:pt>
                <c:pt idx="78">
                  <c:v>45108</c:v>
                </c:pt>
                <c:pt idx="79">
                  <c:v>45200</c:v>
                </c:pt>
                <c:pt idx="80">
                  <c:v>45292</c:v>
                </c:pt>
                <c:pt idx="81">
                  <c:v>45383</c:v>
                </c:pt>
                <c:pt idx="82">
                  <c:v>45474</c:v>
                </c:pt>
                <c:pt idx="83">
                  <c:v>45566</c:v>
                </c:pt>
                <c:pt idx="84">
                  <c:v>45658</c:v>
                </c:pt>
                <c:pt idx="85">
                  <c:v>45748</c:v>
                </c:pt>
                <c:pt idx="86">
                  <c:v>45839</c:v>
                </c:pt>
              </c:numCache>
            </c:numRef>
          </c:cat>
          <c:val>
            <c:numRef>
              <c:f>FX!$B$30:$DV$30</c:f>
              <c:numCache>
                <c:formatCode>0</c:formatCode>
                <c:ptCount val="125"/>
                <c:pt idx="0">
                  <c:v>105.61398332174143</c:v>
                </c:pt>
                <c:pt idx="1">
                  <c:v>104.21824787406271</c:v>
                </c:pt>
                <c:pt idx="2">
                  <c:v>103.14120377491342</c:v>
                </c:pt>
                <c:pt idx="3">
                  <c:v>97.211104373020703</c:v>
                </c:pt>
                <c:pt idx="4">
                  <c:v>101.31295845967556</c:v>
                </c:pt>
                <c:pt idx="5">
                  <c:v>99.734150452373029</c:v>
                </c:pt>
                <c:pt idx="6">
                  <c:v>98.718932814199519</c:v>
                </c:pt>
                <c:pt idx="7">
                  <c:v>95.241858229824189</c:v>
                </c:pt>
                <c:pt idx="8">
                  <c:v>98.212823706686464</c:v>
                </c:pt>
                <c:pt idx="9">
                  <c:v>95.531593852279556</c:v>
                </c:pt>
                <c:pt idx="10">
                  <c:v>95.225047095639184</c:v>
                </c:pt>
                <c:pt idx="11">
                  <c:v>91.523630559340134</c:v>
                </c:pt>
                <c:pt idx="12">
                  <c:v>93.363302646615736</c:v>
                </c:pt>
                <c:pt idx="13">
                  <c:v>92.002184885487509</c:v>
                </c:pt>
                <c:pt idx="14">
                  <c:v>92.921547892223728</c:v>
                </c:pt>
                <c:pt idx="15">
                  <c:v>87.48031977277158</c:v>
                </c:pt>
                <c:pt idx="16">
                  <c:v>90.7595378758799</c:v>
                </c:pt>
                <c:pt idx="17">
                  <c:v>89.67479256374628</c:v>
                </c:pt>
                <c:pt idx="18">
                  <c:v>90.662636913148191</c:v>
                </c:pt>
                <c:pt idx="19">
                  <c:v>93.171150527515834</c:v>
                </c:pt>
                <c:pt idx="20">
                  <c:v>99.218595421686061</c:v>
                </c:pt>
                <c:pt idx="21">
                  <c:v>100.82781696561665</c:v>
                </c:pt>
                <c:pt idx="22">
                  <c:v>102.781672319408</c:v>
                </c:pt>
                <c:pt idx="23">
                  <c:v>99.880081096237078</c:v>
                </c:pt>
                <c:pt idx="24">
                  <c:v>103.77790889578682</c:v>
                </c:pt>
                <c:pt idx="25">
                  <c:v>103.85933034810195</c:v>
                </c:pt>
                <c:pt idx="26">
                  <c:v>102.791830094491</c:v>
                </c:pt>
                <c:pt idx="27">
                  <c:v>100.30558140303158</c:v>
                </c:pt>
                <c:pt idx="28">
                  <c:v>103.63693194172643</c:v>
                </c:pt>
                <c:pt idx="29">
                  <c:v>102.2956631198425</c:v>
                </c:pt>
                <c:pt idx="30">
                  <c:v>102.96008889860072</c:v>
                </c:pt>
                <c:pt idx="31">
                  <c:v>102.84860342128121</c:v>
                </c:pt>
                <c:pt idx="32">
                  <c:v>106.09119761404943</c:v>
                </c:pt>
                <c:pt idx="33">
                  <c:v>106.97811268089717</c:v>
                </c:pt>
                <c:pt idx="34">
                  <c:v>106.243087483002</c:v>
                </c:pt>
                <c:pt idx="35">
                  <c:v>104.37237070032171</c:v>
                </c:pt>
                <c:pt idx="36">
                  <c:v>109.13249292513507</c:v>
                </c:pt>
                <c:pt idx="37">
                  <c:v>109.6645735592387</c:v>
                </c:pt>
                <c:pt idx="38">
                  <c:v>108.59761041504123</c:v>
                </c:pt>
                <c:pt idx="39">
                  <c:v>105.07149970731113</c:v>
                </c:pt>
                <c:pt idx="40">
                  <c:v>109.5530327048013</c:v>
                </c:pt>
                <c:pt idx="41">
                  <c:v>109.89250217698105</c:v>
                </c:pt>
                <c:pt idx="42">
                  <c:v>109.21542662217793</c:v>
                </c:pt>
                <c:pt idx="43">
                  <c:v>106.64388246711395</c:v>
                </c:pt>
                <c:pt idx="44">
                  <c:v>110.60372903735663</c:v>
                </c:pt>
                <c:pt idx="45">
                  <c:v>108.9326258757954</c:v>
                </c:pt>
                <c:pt idx="46">
                  <c:v>108.46199309185506</c:v>
                </c:pt>
                <c:pt idx="47">
                  <c:v>105.69262016951517</c:v>
                </c:pt>
                <c:pt idx="48">
                  <c:v>108.79387119942542</c:v>
                </c:pt>
                <c:pt idx="49">
                  <c:v>109.04092041276246</c:v>
                </c:pt>
                <c:pt idx="50">
                  <c:v>108.2912532222183</c:v>
                </c:pt>
                <c:pt idx="51">
                  <c:v>105.7708061530993</c:v>
                </c:pt>
                <c:pt idx="52">
                  <c:v>106.84636193254732</c:v>
                </c:pt>
                <c:pt idx="53">
                  <c:v>105.50426583463623</c:v>
                </c:pt>
                <c:pt idx="54">
                  <c:v>106.39311566599883</c:v>
                </c:pt>
                <c:pt idx="55">
                  <c:v>102.63143650994118</c:v>
                </c:pt>
                <c:pt idx="56">
                  <c:v>105.45037716314157</c:v>
                </c:pt>
                <c:pt idx="57">
                  <c:v>104.62809035710792</c:v>
                </c:pt>
                <c:pt idx="58">
                  <c:v>103.89152554323155</c:v>
                </c:pt>
                <c:pt idx="59">
                  <c:v>100.1562595213845</c:v>
                </c:pt>
                <c:pt idx="60">
                  <c:v>103.10738602085667</c:v>
                </c:pt>
                <c:pt idx="61">
                  <c:v>102.04743196034033</c:v>
                </c:pt>
                <c:pt idx="62">
                  <c:v>101.4866885588886</c:v>
                </c:pt>
                <c:pt idx="63">
                  <c:v>97.692962293980969</c:v>
                </c:pt>
                <c:pt idx="64">
                  <c:v>102.33729770589713</c:v>
                </c:pt>
                <c:pt idx="65">
                  <c:v>112.13805799614724</c:v>
                </c:pt>
                <c:pt idx="66">
                  <c:v>110.82387143249177</c:v>
                </c:pt>
                <c:pt idx="67">
                  <c:v>111.36150943396225</c:v>
                </c:pt>
                <c:pt idx="68">
                  <c:v>115.42150439897787</c:v>
                </c:pt>
                <c:pt idx="69">
                  <c:v>112.90824453561765</c:v>
                </c:pt>
                <c:pt idx="70">
                  <c:v>111.37627503216068</c:v>
                </c:pt>
                <c:pt idx="71">
                  <c:v>108.74069009400311</c:v>
                </c:pt>
                <c:pt idx="72">
                  <c:v>108.73793334850302</c:v>
                </c:pt>
                <c:pt idx="73">
                  <c:v>107.95454119094876</c:v>
                </c:pt>
                <c:pt idx="74">
                  <c:v>105.47579567413605</c:v>
                </c:pt>
                <c:pt idx="75">
                  <c:v>102.94247041918716</c:v>
                </c:pt>
                <c:pt idx="76">
                  <c:v>104.48779301539881</c:v>
                </c:pt>
                <c:pt idx="77">
                  <c:v>103.23738433654488</c:v>
                </c:pt>
                <c:pt idx="78">
                  <c:v>105.03400492571969</c:v>
                </c:pt>
                <c:pt idx="79">
                  <c:v>103.50720057966932</c:v>
                </c:pt>
                <c:pt idx="80">
                  <c:v>105.52812562377203</c:v>
                </c:pt>
                <c:pt idx="81">
                  <c:v>105.54017754774463</c:v>
                </c:pt>
                <c:pt idx="82">
                  <c:v>104.76356926278481</c:v>
                </c:pt>
                <c:pt idx="83">
                  <c:v>104.95337833986171</c:v>
                </c:pt>
                <c:pt idx="84">
                  <c:v>105.960728416289</c:v>
                </c:pt>
                <c:pt idx="85">
                  <c:v>106.23907970960542</c:v>
                </c:pt>
              </c:numCache>
            </c:numRef>
          </c:val>
          <c:smooth val="0"/>
          <c:extLst>
            <c:ext xmlns:c16="http://schemas.microsoft.com/office/drawing/2014/chart" uri="{C3380CC4-5D6E-409C-BE32-E72D297353CC}">
              <c16:uniqueId val="{00000006-9346-4634-A1C1-F34C363A541E}"/>
            </c:ext>
          </c:extLst>
        </c:ser>
        <c:dLbls>
          <c:showLegendKey val="0"/>
          <c:showVal val="0"/>
          <c:showCatName val="0"/>
          <c:showSerName val="0"/>
          <c:showPercent val="0"/>
          <c:showBubbleSize val="0"/>
        </c:dLbls>
        <c:marker val="1"/>
        <c:smooth val="0"/>
        <c:axId val="567386112"/>
        <c:axId val="567387648"/>
      </c:lineChart>
      <c:dateAx>
        <c:axId val="567370112"/>
        <c:scaling>
          <c:orientation val="minMax"/>
        </c:scaling>
        <c:delete val="0"/>
        <c:axPos val="b"/>
        <c:numFmt formatCode="yyyy" sourceLinked="0"/>
        <c:majorTickMark val="out"/>
        <c:minorTickMark val="out"/>
        <c:tickLblPos val="nextTo"/>
        <c:spPr>
          <a:ln/>
        </c:spPr>
        <c:txPr>
          <a:bodyPr rot="-2700000" vert="horz"/>
          <a:lstStyle/>
          <a:p>
            <a:pPr>
              <a:defRPr/>
            </a:pPr>
            <a:endParaRPr lang="en-US"/>
          </a:p>
        </c:txPr>
        <c:crossAx val="567371648"/>
        <c:crosses val="autoZero"/>
        <c:auto val="1"/>
        <c:lblOffset val="100"/>
        <c:baseTimeUnit val="days"/>
        <c:majorUnit val="24"/>
        <c:majorTimeUnit val="months"/>
        <c:minorUnit val="12"/>
        <c:minorTimeUnit val="months"/>
      </c:dateAx>
      <c:valAx>
        <c:axId val="567371648"/>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67370112"/>
        <c:crosses val="autoZero"/>
        <c:crossBetween val="midCat"/>
      </c:valAx>
      <c:dateAx>
        <c:axId val="567386112"/>
        <c:scaling>
          <c:orientation val="minMax"/>
        </c:scaling>
        <c:delete val="1"/>
        <c:axPos val="b"/>
        <c:numFmt formatCode="m/d/yyyy" sourceLinked="1"/>
        <c:majorTickMark val="out"/>
        <c:minorTickMark val="none"/>
        <c:tickLblPos val="none"/>
        <c:crossAx val="567387648"/>
        <c:crosses val="autoZero"/>
        <c:auto val="1"/>
        <c:lblOffset val="100"/>
        <c:baseTimeUnit val="months"/>
      </c:dateAx>
      <c:valAx>
        <c:axId val="567387648"/>
        <c:scaling>
          <c:orientation val="minMax"/>
        </c:scaling>
        <c:delete val="0"/>
        <c:axPos val="r"/>
        <c:title>
          <c:tx>
            <c:rich>
              <a:bodyPr rot="-5400000" vert="horz"/>
              <a:lstStyle/>
              <a:p>
                <a:pPr>
                  <a:defRPr/>
                </a:pPr>
                <a:r>
                  <a:rPr lang="en-US" b="0"/>
                  <a:t>Percent of GDP</a:t>
                </a:r>
              </a:p>
            </c:rich>
          </c:tx>
          <c:layout>
            <c:manualLayout>
              <c:xMode val="edge"/>
              <c:yMode val="edge"/>
              <c:x val="0.94567660631925465"/>
              <c:y val="0.32724884172786606"/>
            </c:manualLayout>
          </c:layout>
          <c:overlay val="0"/>
        </c:title>
        <c:numFmt formatCode="0" sourceLinked="0"/>
        <c:majorTickMark val="out"/>
        <c:minorTickMark val="none"/>
        <c:tickLblPos val="nextTo"/>
        <c:crossAx val="567386112"/>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62759208598668"/>
          <c:y val="0.15336648396608918"/>
          <c:w val="0.70024823441263473"/>
          <c:h val="0.6426563599501447"/>
        </c:manualLayout>
      </c:layout>
      <c:areaChart>
        <c:grouping val="percentStacked"/>
        <c:varyColors val="0"/>
        <c:ser>
          <c:idx val="2"/>
          <c:order val="1"/>
          <c:tx>
            <c:v>Domestic central bank</c:v>
          </c:tx>
          <c:spPr>
            <a:solidFill>
              <a:srgbClr val="00B05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DomesticCentralBank'!$B$5:$DV$5</c:f>
              <c:numCache>
                <c:formatCode>0.0</c:formatCode>
                <c:ptCount val="125"/>
                <c:pt idx="0">
                  <c:v>41.01</c:v>
                </c:pt>
                <c:pt idx="1">
                  <c:v>43.02</c:v>
                </c:pt>
                <c:pt idx="2">
                  <c:v>42.81</c:v>
                </c:pt>
                <c:pt idx="3">
                  <c:v>43.19</c:v>
                </c:pt>
                <c:pt idx="4">
                  <c:v>43.19</c:v>
                </c:pt>
                <c:pt idx="5">
                  <c:v>45.22</c:v>
                </c:pt>
                <c:pt idx="6">
                  <c:v>44.69</c:v>
                </c:pt>
                <c:pt idx="7">
                  <c:v>46.41</c:v>
                </c:pt>
                <c:pt idx="8">
                  <c:v>44.75</c:v>
                </c:pt>
                <c:pt idx="9">
                  <c:v>47.34</c:v>
                </c:pt>
                <c:pt idx="10">
                  <c:v>47.59</c:v>
                </c:pt>
                <c:pt idx="11">
                  <c:v>48.27</c:v>
                </c:pt>
                <c:pt idx="12">
                  <c:v>48.1</c:v>
                </c:pt>
                <c:pt idx="13">
                  <c:v>50.84</c:v>
                </c:pt>
                <c:pt idx="14">
                  <c:v>50.1</c:v>
                </c:pt>
                <c:pt idx="15">
                  <c:v>49.68</c:v>
                </c:pt>
                <c:pt idx="16">
                  <c:v>49.24</c:v>
                </c:pt>
                <c:pt idx="17">
                  <c:v>51.38</c:v>
                </c:pt>
                <c:pt idx="18">
                  <c:v>52.38</c:v>
                </c:pt>
                <c:pt idx="19">
                  <c:v>40.99</c:v>
                </c:pt>
                <c:pt idx="20">
                  <c:v>46.71</c:v>
                </c:pt>
                <c:pt idx="21">
                  <c:v>46.09</c:v>
                </c:pt>
                <c:pt idx="22">
                  <c:v>45.75</c:v>
                </c:pt>
                <c:pt idx="23">
                  <c:v>45.67</c:v>
                </c:pt>
                <c:pt idx="24">
                  <c:v>49.01</c:v>
                </c:pt>
                <c:pt idx="25">
                  <c:v>53.16</c:v>
                </c:pt>
                <c:pt idx="26">
                  <c:v>57.64</c:v>
                </c:pt>
                <c:pt idx="27">
                  <c:v>58.46</c:v>
                </c:pt>
                <c:pt idx="28">
                  <c:v>56.73</c:v>
                </c:pt>
                <c:pt idx="29">
                  <c:v>59.66</c:v>
                </c:pt>
                <c:pt idx="30">
                  <c:v>60.58</c:v>
                </c:pt>
                <c:pt idx="31">
                  <c:v>62.1</c:v>
                </c:pt>
                <c:pt idx="32">
                  <c:v>65.45</c:v>
                </c:pt>
                <c:pt idx="33">
                  <c:v>70.319999999999993</c:v>
                </c:pt>
                <c:pt idx="34">
                  <c:v>72.53</c:v>
                </c:pt>
                <c:pt idx="35">
                  <c:v>75.27</c:v>
                </c:pt>
                <c:pt idx="36">
                  <c:v>79.3</c:v>
                </c:pt>
                <c:pt idx="37">
                  <c:v>86.63</c:v>
                </c:pt>
                <c:pt idx="38">
                  <c:v>86.93</c:v>
                </c:pt>
                <c:pt idx="39">
                  <c:v>88.25</c:v>
                </c:pt>
                <c:pt idx="40">
                  <c:v>87.39</c:v>
                </c:pt>
                <c:pt idx="41">
                  <c:v>90.81</c:v>
                </c:pt>
                <c:pt idx="42">
                  <c:v>91.85</c:v>
                </c:pt>
                <c:pt idx="43">
                  <c:v>90.47</c:v>
                </c:pt>
                <c:pt idx="44">
                  <c:v>91.63</c:v>
                </c:pt>
                <c:pt idx="45">
                  <c:v>94.88</c:v>
                </c:pt>
                <c:pt idx="46">
                  <c:v>96.54</c:v>
                </c:pt>
                <c:pt idx="47">
                  <c:v>94.11</c:v>
                </c:pt>
                <c:pt idx="48">
                  <c:v>91.16</c:v>
                </c:pt>
                <c:pt idx="49">
                  <c:v>94.61</c:v>
                </c:pt>
                <c:pt idx="50">
                  <c:v>95.47</c:v>
                </c:pt>
                <c:pt idx="51">
                  <c:v>96.64</c:v>
                </c:pt>
                <c:pt idx="52">
                  <c:v>95.92</c:v>
                </c:pt>
                <c:pt idx="53">
                  <c:v>101.81</c:v>
                </c:pt>
                <c:pt idx="54">
                  <c:v>101.69</c:v>
                </c:pt>
                <c:pt idx="55">
                  <c:v>100.46</c:v>
                </c:pt>
                <c:pt idx="56">
                  <c:v>99.94</c:v>
                </c:pt>
                <c:pt idx="57">
                  <c:v>103.48</c:v>
                </c:pt>
                <c:pt idx="58">
                  <c:v>105.01</c:v>
                </c:pt>
                <c:pt idx="59">
                  <c:v>104.1</c:v>
                </c:pt>
                <c:pt idx="60">
                  <c:v>103.1</c:v>
                </c:pt>
                <c:pt idx="61">
                  <c:v>105.17</c:v>
                </c:pt>
                <c:pt idx="62">
                  <c:v>103.93</c:v>
                </c:pt>
                <c:pt idx="63">
                  <c:v>102.91</c:v>
                </c:pt>
                <c:pt idx="64">
                  <c:v>106.36</c:v>
                </c:pt>
                <c:pt idx="65">
                  <c:v>317.92</c:v>
                </c:pt>
                <c:pt idx="66">
                  <c:v>361.63</c:v>
                </c:pt>
                <c:pt idx="67">
                  <c:v>390.77</c:v>
                </c:pt>
                <c:pt idx="68">
                  <c:v>429.82</c:v>
                </c:pt>
                <c:pt idx="69">
                  <c:v>440.84</c:v>
                </c:pt>
                <c:pt idx="70">
                  <c:v>457.96</c:v>
                </c:pt>
                <c:pt idx="71">
                  <c:v>467.64</c:v>
                </c:pt>
                <c:pt idx="72">
                  <c:v>448.31</c:v>
                </c:pt>
                <c:pt idx="73">
                  <c:v>421.99</c:v>
                </c:pt>
                <c:pt idx="74">
                  <c:v>398.35</c:v>
                </c:pt>
                <c:pt idx="75">
                  <c:v>377.64</c:v>
                </c:pt>
                <c:pt idx="76">
                  <c:v>354.48</c:v>
                </c:pt>
                <c:pt idx="77">
                  <c:v>327.05</c:v>
                </c:pt>
                <c:pt idx="78">
                  <c:v>287.42</c:v>
                </c:pt>
                <c:pt idx="79">
                  <c:v>291.39999999999998</c:v>
                </c:pt>
                <c:pt idx="80">
                  <c:v>279.49</c:v>
                </c:pt>
                <c:pt idx="81">
                  <c:v>246.58</c:v>
                </c:pt>
                <c:pt idx="82">
                  <c:v>242.31</c:v>
                </c:pt>
                <c:pt idx="83">
                  <c:v>236.33</c:v>
                </c:pt>
                <c:pt idx="84">
                  <c:v>227.12</c:v>
                </c:pt>
                <c:pt idx="85">
                  <c:v>216.83</c:v>
                </c:pt>
              </c:numCache>
            </c:numRef>
          </c:val>
          <c:extLst>
            <c:ext xmlns:c16="http://schemas.microsoft.com/office/drawing/2014/chart" uri="{C3380CC4-5D6E-409C-BE32-E72D297353CC}">
              <c16:uniqueId val="{00000000-285D-4611-B193-FAEB63BB0343}"/>
            </c:ext>
          </c:extLst>
        </c:ser>
        <c:ser>
          <c:idx val="6"/>
          <c:order val="2"/>
          <c:tx>
            <c:v>Domestic bank</c:v>
          </c:tx>
          <c:spPr>
            <a:solidFill>
              <a:schemeClr val="accent1"/>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DomesticBank'!$B$5:$DV$5</c:f>
              <c:numCache>
                <c:formatCode>0.0</c:formatCode>
                <c:ptCount val="125"/>
                <c:pt idx="0">
                  <c:v>138.31</c:v>
                </c:pt>
                <c:pt idx="1">
                  <c:v>132.07</c:v>
                </c:pt>
                <c:pt idx="2">
                  <c:v>128.22</c:v>
                </c:pt>
                <c:pt idx="3">
                  <c:v>138.47999999999999</c:v>
                </c:pt>
                <c:pt idx="4">
                  <c:v>140.01</c:v>
                </c:pt>
                <c:pt idx="5">
                  <c:v>148.6</c:v>
                </c:pt>
                <c:pt idx="6">
                  <c:v>147.94999999999999</c:v>
                </c:pt>
                <c:pt idx="7">
                  <c:v>150.76</c:v>
                </c:pt>
                <c:pt idx="8">
                  <c:v>163.32</c:v>
                </c:pt>
                <c:pt idx="9">
                  <c:v>161.99</c:v>
                </c:pt>
                <c:pt idx="10">
                  <c:v>163.4</c:v>
                </c:pt>
                <c:pt idx="11">
                  <c:v>174.63</c:v>
                </c:pt>
                <c:pt idx="12">
                  <c:v>166.87</c:v>
                </c:pt>
                <c:pt idx="13">
                  <c:v>154.38999999999999</c:v>
                </c:pt>
                <c:pt idx="14">
                  <c:v>153.15</c:v>
                </c:pt>
                <c:pt idx="15">
                  <c:v>163.29</c:v>
                </c:pt>
                <c:pt idx="16">
                  <c:v>179.44</c:v>
                </c:pt>
                <c:pt idx="17">
                  <c:v>190.79</c:v>
                </c:pt>
                <c:pt idx="18">
                  <c:v>201.64</c:v>
                </c:pt>
                <c:pt idx="19">
                  <c:v>284.51</c:v>
                </c:pt>
                <c:pt idx="20">
                  <c:v>317.63499999999999</c:v>
                </c:pt>
                <c:pt idx="21">
                  <c:v>317.661</c:v>
                </c:pt>
                <c:pt idx="22">
                  <c:v>313.32900000000001</c:v>
                </c:pt>
                <c:pt idx="23">
                  <c:v>307.685</c:v>
                </c:pt>
                <c:pt idx="24">
                  <c:v>303.88900000000001</c:v>
                </c:pt>
                <c:pt idx="25">
                  <c:v>304.32499999999999</c:v>
                </c:pt>
                <c:pt idx="26">
                  <c:v>311.09800000000001</c:v>
                </c:pt>
                <c:pt idx="27">
                  <c:v>319.41199999999998</c:v>
                </c:pt>
                <c:pt idx="28">
                  <c:v>314.916</c:v>
                </c:pt>
                <c:pt idx="29">
                  <c:v>317.29300000000001</c:v>
                </c:pt>
                <c:pt idx="30">
                  <c:v>320.37099999999998</c:v>
                </c:pt>
                <c:pt idx="31">
                  <c:v>254.374</c:v>
                </c:pt>
                <c:pt idx="32">
                  <c:v>251.83099999999999</c:v>
                </c:pt>
                <c:pt idx="33">
                  <c:v>256.70600000000002</c:v>
                </c:pt>
                <c:pt idx="34">
                  <c:v>250.66200000000001</c:v>
                </c:pt>
                <c:pt idx="35">
                  <c:v>242.61099999999999</c:v>
                </c:pt>
                <c:pt idx="36">
                  <c:v>246.876</c:v>
                </c:pt>
                <c:pt idx="37">
                  <c:v>249.24600000000001</c:v>
                </c:pt>
                <c:pt idx="38">
                  <c:v>237.17099999999999</c:v>
                </c:pt>
                <c:pt idx="39">
                  <c:v>245.64</c:v>
                </c:pt>
                <c:pt idx="40">
                  <c:v>229.28299999999999</c:v>
                </c:pt>
                <c:pt idx="41">
                  <c:v>234.57</c:v>
                </c:pt>
                <c:pt idx="42">
                  <c:v>230.011</c:v>
                </c:pt>
                <c:pt idx="43">
                  <c:v>243.69499999999999</c:v>
                </c:pt>
                <c:pt idx="44">
                  <c:v>249.15600000000001</c:v>
                </c:pt>
                <c:pt idx="45">
                  <c:v>239.476</c:v>
                </c:pt>
                <c:pt idx="46">
                  <c:v>261.226</c:v>
                </c:pt>
                <c:pt idx="47">
                  <c:v>265.65300000000002</c:v>
                </c:pt>
                <c:pt idx="48">
                  <c:v>271.56299999999999</c:v>
                </c:pt>
                <c:pt idx="49">
                  <c:v>275.90499999999997</c:v>
                </c:pt>
                <c:pt idx="50">
                  <c:v>290.154</c:v>
                </c:pt>
                <c:pt idx="51">
                  <c:v>295.87099999999998</c:v>
                </c:pt>
                <c:pt idx="52">
                  <c:v>302.029</c:v>
                </c:pt>
                <c:pt idx="53">
                  <c:v>301.36200000000002</c:v>
                </c:pt>
                <c:pt idx="54">
                  <c:v>288.91300000000001</c:v>
                </c:pt>
                <c:pt idx="55">
                  <c:v>298.17899999999997</c:v>
                </c:pt>
                <c:pt idx="56">
                  <c:v>294.00299999999999</c:v>
                </c:pt>
                <c:pt idx="57">
                  <c:v>301.73700000000002</c:v>
                </c:pt>
                <c:pt idx="58">
                  <c:v>304.56299999999999</c:v>
                </c:pt>
                <c:pt idx="59">
                  <c:v>324.87700000000001</c:v>
                </c:pt>
                <c:pt idx="60">
                  <c:v>326.11200000000002</c:v>
                </c:pt>
                <c:pt idx="61">
                  <c:v>317.87099999999998</c:v>
                </c:pt>
                <c:pt idx="62">
                  <c:v>324.11399999999998</c:v>
                </c:pt>
                <c:pt idx="63">
                  <c:v>316.83800000000002</c:v>
                </c:pt>
                <c:pt idx="64">
                  <c:v>361.37900000000002</c:v>
                </c:pt>
                <c:pt idx="65">
                  <c:v>471.613</c:v>
                </c:pt>
                <c:pt idx="66">
                  <c:v>431.15899999999999</c:v>
                </c:pt>
                <c:pt idx="67">
                  <c:v>419.77499999999998</c:v>
                </c:pt>
                <c:pt idx="68">
                  <c:v>384.80099999999999</c:v>
                </c:pt>
                <c:pt idx="69">
                  <c:v>382.94299999999998</c:v>
                </c:pt>
                <c:pt idx="70">
                  <c:v>379.02699999999999</c:v>
                </c:pt>
                <c:pt idx="71">
                  <c:v>374.375</c:v>
                </c:pt>
                <c:pt idx="72">
                  <c:v>374.74599999999998</c:v>
                </c:pt>
                <c:pt idx="73">
                  <c:v>402.517</c:v>
                </c:pt>
                <c:pt idx="74">
                  <c:v>419.85899999999998</c:v>
                </c:pt>
                <c:pt idx="75">
                  <c:v>422.637</c:v>
                </c:pt>
                <c:pt idx="76">
                  <c:v>439.61399999999998</c:v>
                </c:pt>
                <c:pt idx="77">
                  <c:v>453.88600000000002</c:v>
                </c:pt>
                <c:pt idx="78">
                  <c:v>466.50200000000001</c:v>
                </c:pt>
                <c:pt idx="79">
                  <c:v>497.36099999999999</c:v>
                </c:pt>
                <c:pt idx="80">
                  <c:v>491.76900000000001</c:v>
                </c:pt>
                <c:pt idx="81">
                  <c:v>491.70100000000002</c:v>
                </c:pt>
                <c:pt idx="82">
                  <c:v>506.49799999999999</c:v>
                </c:pt>
                <c:pt idx="83">
                  <c:v>512.31200000000001</c:v>
                </c:pt>
                <c:pt idx="84">
                  <c:v>550.54499999999996</c:v>
                </c:pt>
                <c:pt idx="85">
                  <c:v>594.70500000000004</c:v>
                </c:pt>
              </c:numCache>
            </c:numRef>
          </c:val>
          <c:extLst>
            <c:ext xmlns:c16="http://schemas.microsoft.com/office/drawing/2014/chart" uri="{C3380CC4-5D6E-409C-BE32-E72D297353CC}">
              <c16:uniqueId val="{00000001-285D-4611-B193-FAEB63BB0343}"/>
            </c:ext>
          </c:extLst>
        </c:ser>
        <c:ser>
          <c:idx val="1"/>
          <c:order val="3"/>
          <c:tx>
            <c:v>Domestic nonbank</c:v>
          </c:tx>
          <c:spPr>
            <a:solidFill>
              <a:schemeClr val="accent1">
                <a:lumMod val="20000"/>
                <a:lumOff val="8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DomesticNonbank'!$B$5:$DV$5</c:f>
              <c:numCache>
                <c:formatCode>0.0</c:formatCode>
                <c:ptCount val="125"/>
                <c:pt idx="0">
                  <c:v>525.15600000000018</c:v>
                </c:pt>
                <c:pt idx="1">
                  <c:v>532.3420000000001</c:v>
                </c:pt>
                <c:pt idx="2">
                  <c:v>532.37300000000005</c:v>
                </c:pt>
                <c:pt idx="3">
                  <c:v>522.23</c:v>
                </c:pt>
                <c:pt idx="4">
                  <c:v>538.27500000000009</c:v>
                </c:pt>
                <c:pt idx="5">
                  <c:v>525.86299999999994</c:v>
                </c:pt>
                <c:pt idx="6">
                  <c:v>525.01900000000001</c:v>
                </c:pt>
                <c:pt idx="7">
                  <c:v>522.34700000000009</c:v>
                </c:pt>
                <c:pt idx="8">
                  <c:v>517.029</c:v>
                </c:pt>
                <c:pt idx="9">
                  <c:v>507.28200000000004</c:v>
                </c:pt>
                <c:pt idx="10">
                  <c:v>514.66999999999996</c:v>
                </c:pt>
                <c:pt idx="11">
                  <c:v>506.12500000000011</c:v>
                </c:pt>
                <c:pt idx="12">
                  <c:v>522.75900000000001</c:v>
                </c:pt>
                <c:pt idx="13">
                  <c:v>526.00099999999998</c:v>
                </c:pt>
                <c:pt idx="14">
                  <c:v>532.98299999999995</c:v>
                </c:pt>
                <c:pt idx="15">
                  <c:v>531.7170000000001</c:v>
                </c:pt>
                <c:pt idx="16">
                  <c:v>516.74299999999994</c:v>
                </c:pt>
                <c:pt idx="17">
                  <c:v>520.48199999999997</c:v>
                </c:pt>
                <c:pt idx="18">
                  <c:v>523.99300000000005</c:v>
                </c:pt>
                <c:pt idx="19">
                  <c:v>515.03700000000003</c:v>
                </c:pt>
                <c:pt idx="20">
                  <c:v>516.29300000000001</c:v>
                </c:pt>
                <c:pt idx="21">
                  <c:v>534.95100000000002</c:v>
                </c:pt>
                <c:pt idx="22">
                  <c:v>573.01300000000015</c:v>
                </c:pt>
                <c:pt idx="23">
                  <c:v>593.94100000000003</c:v>
                </c:pt>
                <c:pt idx="24">
                  <c:v>606.84900000000005</c:v>
                </c:pt>
                <c:pt idx="25">
                  <c:v>595.41499999999996</c:v>
                </c:pt>
                <c:pt idx="26">
                  <c:v>596.04</c:v>
                </c:pt>
                <c:pt idx="27">
                  <c:v>603.55099999999993</c:v>
                </c:pt>
                <c:pt idx="28">
                  <c:v>621.94200000000001</c:v>
                </c:pt>
                <c:pt idx="29">
                  <c:v>638.37700000000018</c:v>
                </c:pt>
                <c:pt idx="30">
                  <c:v>634.62200000000007</c:v>
                </c:pt>
                <c:pt idx="31">
                  <c:v>699.25400000000002</c:v>
                </c:pt>
                <c:pt idx="32">
                  <c:v>711.35599999999988</c:v>
                </c:pt>
                <c:pt idx="33">
                  <c:v>707.25000000000011</c:v>
                </c:pt>
                <c:pt idx="34">
                  <c:v>731.00500000000011</c:v>
                </c:pt>
                <c:pt idx="35">
                  <c:v>739.50300000000004</c:v>
                </c:pt>
                <c:pt idx="36">
                  <c:v>756.5630000000001</c:v>
                </c:pt>
                <c:pt idx="37">
                  <c:v>776.25400000000002</c:v>
                </c:pt>
                <c:pt idx="38">
                  <c:v>807.38699999999994</c:v>
                </c:pt>
                <c:pt idx="39">
                  <c:v>810.48899999999992</c:v>
                </c:pt>
                <c:pt idx="40">
                  <c:v>803.24999999999966</c:v>
                </c:pt>
                <c:pt idx="41">
                  <c:v>829.5920000000001</c:v>
                </c:pt>
                <c:pt idx="42">
                  <c:v>837.73500000000013</c:v>
                </c:pt>
                <c:pt idx="43">
                  <c:v>832.40499999999997</c:v>
                </c:pt>
                <c:pt idx="44">
                  <c:v>813.61999999999989</c:v>
                </c:pt>
                <c:pt idx="45">
                  <c:v>852.29099999999983</c:v>
                </c:pt>
                <c:pt idx="46">
                  <c:v>850.34100000000001</c:v>
                </c:pt>
                <c:pt idx="47">
                  <c:v>875.17799999999988</c:v>
                </c:pt>
                <c:pt idx="48">
                  <c:v>857.99799999999993</c:v>
                </c:pt>
                <c:pt idx="49">
                  <c:v>869.50000000000023</c:v>
                </c:pt>
                <c:pt idx="50">
                  <c:v>864.74600000000009</c:v>
                </c:pt>
                <c:pt idx="51">
                  <c:v>859.62899999999979</c:v>
                </c:pt>
                <c:pt idx="52">
                  <c:v>861.20899999999983</c:v>
                </c:pt>
                <c:pt idx="53">
                  <c:v>883.51</c:v>
                </c:pt>
                <c:pt idx="54">
                  <c:v>894.29599999999982</c:v>
                </c:pt>
                <c:pt idx="55">
                  <c:v>887.49199999999985</c:v>
                </c:pt>
                <c:pt idx="56">
                  <c:v>924.21600000000012</c:v>
                </c:pt>
                <c:pt idx="57">
                  <c:v>940.33799999999974</c:v>
                </c:pt>
                <c:pt idx="58">
                  <c:v>950.45200000000011</c:v>
                </c:pt>
                <c:pt idx="59">
                  <c:v>940.97299999999996</c:v>
                </c:pt>
                <c:pt idx="60">
                  <c:v>956.96</c:v>
                </c:pt>
                <c:pt idx="61">
                  <c:v>988.40199999999993</c:v>
                </c:pt>
                <c:pt idx="62">
                  <c:v>1021.105</c:v>
                </c:pt>
                <c:pt idx="63">
                  <c:v>1023.9850000000001</c:v>
                </c:pt>
                <c:pt idx="64">
                  <c:v>1013.3430000000002</c:v>
                </c:pt>
                <c:pt idx="65">
                  <c:v>1006.5589999999997</c:v>
                </c:pt>
                <c:pt idx="66">
                  <c:v>993.39700000000005</c:v>
                </c:pt>
                <c:pt idx="67">
                  <c:v>989.74899999999991</c:v>
                </c:pt>
                <c:pt idx="68">
                  <c:v>1016.7909999999999</c:v>
                </c:pt>
                <c:pt idx="69">
                  <c:v>1050.7140000000004</c:v>
                </c:pt>
                <c:pt idx="70">
                  <c:v>1067.73</c:v>
                </c:pt>
                <c:pt idx="71">
                  <c:v>1058.0129999999999</c:v>
                </c:pt>
                <c:pt idx="72">
                  <c:v>1087.9650000000001</c:v>
                </c:pt>
                <c:pt idx="73">
                  <c:v>1131.6819999999998</c:v>
                </c:pt>
                <c:pt idx="74">
                  <c:v>1168.3040000000005</c:v>
                </c:pt>
                <c:pt idx="75">
                  <c:v>1186.9350000000002</c:v>
                </c:pt>
                <c:pt idx="76">
                  <c:v>1195.9749999999999</c:v>
                </c:pt>
                <c:pt idx="77">
                  <c:v>1219.73</c:v>
                </c:pt>
                <c:pt idx="78">
                  <c:v>1293.9160000000002</c:v>
                </c:pt>
                <c:pt idx="79">
                  <c:v>1288.2350000000001</c:v>
                </c:pt>
                <c:pt idx="80">
                  <c:v>1376.0619999999999</c:v>
                </c:pt>
                <c:pt idx="81">
                  <c:v>1404.085</c:v>
                </c:pt>
                <c:pt idx="82">
                  <c:v>1429.9859999999999</c:v>
                </c:pt>
                <c:pt idx="83">
                  <c:v>1437.4250000000002</c:v>
                </c:pt>
                <c:pt idx="84">
                  <c:v>1485.5650000000001</c:v>
                </c:pt>
                <c:pt idx="85">
                  <c:v>1503.509</c:v>
                </c:pt>
              </c:numCache>
            </c:numRef>
          </c:val>
          <c:extLst>
            <c:ext xmlns:c16="http://schemas.microsoft.com/office/drawing/2014/chart" uri="{C3380CC4-5D6E-409C-BE32-E72D297353CC}">
              <c16:uniqueId val="{00000002-285D-4611-B193-FAEB63BB0343}"/>
            </c:ext>
          </c:extLst>
        </c:ser>
        <c:ser>
          <c:idx val="5"/>
          <c:order val="4"/>
          <c:tx>
            <c:v>Foreign official sector</c:v>
          </c:tx>
          <c:spPr>
            <a:solidFill>
              <a:schemeClr val="accent3">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ForeignOfficial'!$B$5:$DV$5</c:f>
              <c:numCache>
                <c:formatCode>0.0</c:formatCode>
                <c:ptCount val="125"/>
                <c:pt idx="0">
                  <c:v>15.824999999999999</c:v>
                </c:pt>
                <c:pt idx="1">
                  <c:v>15.782999999999999</c:v>
                </c:pt>
                <c:pt idx="2">
                  <c:v>15.598000000000001</c:v>
                </c:pt>
                <c:pt idx="3">
                  <c:v>15.791</c:v>
                </c:pt>
                <c:pt idx="4">
                  <c:v>15.992000000000001</c:v>
                </c:pt>
                <c:pt idx="5">
                  <c:v>15.824999999999999</c:v>
                </c:pt>
                <c:pt idx="6">
                  <c:v>16.065000000000001</c:v>
                </c:pt>
                <c:pt idx="7">
                  <c:v>16.402999999999999</c:v>
                </c:pt>
                <c:pt idx="8">
                  <c:v>15.686999999999999</c:v>
                </c:pt>
                <c:pt idx="9">
                  <c:v>16.971</c:v>
                </c:pt>
                <c:pt idx="10">
                  <c:v>17.742999999999999</c:v>
                </c:pt>
                <c:pt idx="11">
                  <c:v>20.544</c:v>
                </c:pt>
                <c:pt idx="12">
                  <c:v>23.69</c:v>
                </c:pt>
                <c:pt idx="13">
                  <c:v>23.734999999999999</c:v>
                </c:pt>
                <c:pt idx="14">
                  <c:v>25.123999999999999</c:v>
                </c:pt>
                <c:pt idx="15">
                  <c:v>22.856000000000002</c:v>
                </c:pt>
                <c:pt idx="16">
                  <c:v>30.596</c:v>
                </c:pt>
                <c:pt idx="17">
                  <c:v>31.353999999999999</c:v>
                </c:pt>
                <c:pt idx="18">
                  <c:v>31.419</c:v>
                </c:pt>
                <c:pt idx="19">
                  <c:v>36.850999999999999</c:v>
                </c:pt>
                <c:pt idx="20">
                  <c:v>35.926000000000002</c:v>
                </c:pt>
                <c:pt idx="21">
                  <c:v>36.305999999999997</c:v>
                </c:pt>
                <c:pt idx="22">
                  <c:v>44.456000000000003</c:v>
                </c:pt>
                <c:pt idx="23">
                  <c:v>46.146999999999998</c:v>
                </c:pt>
                <c:pt idx="24">
                  <c:v>52.936999999999998</c:v>
                </c:pt>
                <c:pt idx="25">
                  <c:v>59.969000000000001</c:v>
                </c:pt>
                <c:pt idx="26">
                  <c:v>69.215000000000003</c:v>
                </c:pt>
                <c:pt idx="27">
                  <c:v>73.506</c:v>
                </c:pt>
                <c:pt idx="28">
                  <c:v>80.234999999999999</c:v>
                </c:pt>
                <c:pt idx="29">
                  <c:v>85.882999999999996</c:v>
                </c:pt>
                <c:pt idx="30">
                  <c:v>94.117999999999995</c:v>
                </c:pt>
                <c:pt idx="31">
                  <c:v>103.499</c:v>
                </c:pt>
                <c:pt idx="32">
                  <c:v>105.646</c:v>
                </c:pt>
                <c:pt idx="33">
                  <c:v>108.47499999999999</c:v>
                </c:pt>
                <c:pt idx="34">
                  <c:v>116.471</c:v>
                </c:pt>
                <c:pt idx="35">
                  <c:v>124.24</c:v>
                </c:pt>
                <c:pt idx="36">
                  <c:v>142.48599999999999</c:v>
                </c:pt>
                <c:pt idx="37">
                  <c:v>168.381</c:v>
                </c:pt>
                <c:pt idx="38">
                  <c:v>173.23400000000001</c:v>
                </c:pt>
                <c:pt idx="39">
                  <c:v>181.96600000000001</c:v>
                </c:pt>
                <c:pt idx="40">
                  <c:v>182.541</c:v>
                </c:pt>
                <c:pt idx="41">
                  <c:v>189.04499999999999</c:v>
                </c:pt>
                <c:pt idx="42">
                  <c:v>189.2</c:v>
                </c:pt>
                <c:pt idx="43">
                  <c:v>188.506</c:v>
                </c:pt>
                <c:pt idx="44">
                  <c:v>198.43299999999999</c:v>
                </c:pt>
                <c:pt idx="45">
                  <c:v>203.78399999999999</c:v>
                </c:pt>
                <c:pt idx="46">
                  <c:v>208.53200000000001</c:v>
                </c:pt>
                <c:pt idx="47">
                  <c:v>214.81200000000001</c:v>
                </c:pt>
                <c:pt idx="48">
                  <c:v>205.34899999999999</c:v>
                </c:pt>
                <c:pt idx="49">
                  <c:v>207.92699999999999</c:v>
                </c:pt>
                <c:pt idx="50">
                  <c:v>220.94200000000001</c:v>
                </c:pt>
                <c:pt idx="51">
                  <c:v>223.18199999999999</c:v>
                </c:pt>
                <c:pt idx="52">
                  <c:v>220.08099999999999</c:v>
                </c:pt>
                <c:pt idx="53">
                  <c:v>223.13900000000001</c:v>
                </c:pt>
                <c:pt idx="54">
                  <c:v>225.75800000000001</c:v>
                </c:pt>
                <c:pt idx="55">
                  <c:v>232.81399999999999</c:v>
                </c:pt>
                <c:pt idx="56">
                  <c:v>222.672</c:v>
                </c:pt>
                <c:pt idx="57">
                  <c:v>230.298</c:v>
                </c:pt>
                <c:pt idx="58">
                  <c:v>230.285</c:v>
                </c:pt>
                <c:pt idx="59">
                  <c:v>229.40100000000001</c:v>
                </c:pt>
                <c:pt idx="60">
                  <c:v>237.69300000000001</c:v>
                </c:pt>
                <c:pt idx="61">
                  <c:v>234.05199999999999</c:v>
                </c:pt>
                <c:pt idx="62">
                  <c:v>232.239</c:v>
                </c:pt>
                <c:pt idx="63">
                  <c:v>229.82499999999999</c:v>
                </c:pt>
                <c:pt idx="64">
                  <c:v>236.91800000000001</c:v>
                </c:pt>
                <c:pt idx="65">
                  <c:v>250.64400000000001</c:v>
                </c:pt>
                <c:pt idx="66">
                  <c:v>263.60199999999998</c:v>
                </c:pt>
                <c:pt idx="67">
                  <c:v>271.49799999999999</c:v>
                </c:pt>
                <c:pt idx="68">
                  <c:v>269.66399999999999</c:v>
                </c:pt>
                <c:pt idx="69">
                  <c:v>286.98</c:v>
                </c:pt>
                <c:pt idx="70">
                  <c:v>288.67599999999999</c:v>
                </c:pt>
                <c:pt idx="71">
                  <c:v>316.83999999999997</c:v>
                </c:pt>
                <c:pt idx="72">
                  <c:v>308.33999999999997</c:v>
                </c:pt>
                <c:pt idx="73">
                  <c:v>307.471</c:v>
                </c:pt>
                <c:pt idx="74">
                  <c:v>309.89800000000002</c:v>
                </c:pt>
                <c:pt idx="75">
                  <c:v>309.77100000000002</c:v>
                </c:pt>
                <c:pt idx="76">
                  <c:v>317.233</c:v>
                </c:pt>
                <c:pt idx="77">
                  <c:v>319.44499999999999</c:v>
                </c:pt>
                <c:pt idx="78">
                  <c:v>321.46300000000002</c:v>
                </c:pt>
                <c:pt idx="79">
                  <c:v>338.88499999999999</c:v>
                </c:pt>
                <c:pt idx="80">
                  <c:v>345.28699999999998</c:v>
                </c:pt>
                <c:pt idx="81">
                  <c:v>361.93900000000002</c:v>
                </c:pt>
                <c:pt idx="82">
                  <c:v>377.21499999999997</c:v>
                </c:pt>
                <c:pt idx="83">
                  <c:v>394.10399999999998</c:v>
                </c:pt>
                <c:pt idx="84">
                  <c:v>379.40699999999998</c:v>
                </c:pt>
                <c:pt idx="85">
                  <c:v>368.709</c:v>
                </c:pt>
              </c:numCache>
            </c:numRef>
          </c:val>
          <c:extLst>
            <c:ext xmlns:c16="http://schemas.microsoft.com/office/drawing/2014/chart" uri="{C3380CC4-5D6E-409C-BE32-E72D297353CC}">
              <c16:uniqueId val="{00000003-285D-4611-B193-FAEB63BB0343}"/>
            </c:ext>
          </c:extLst>
        </c:ser>
        <c:ser>
          <c:idx val="3"/>
          <c:order val="5"/>
          <c:tx>
            <c:v>Foreign bank</c:v>
          </c:tx>
          <c:spPr>
            <a:solidFill>
              <a:srgbClr val="FF000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ForeignBank'!$B$5:$DV$5</c:f>
              <c:numCache>
                <c:formatCode>0.0</c:formatCode>
                <c:ptCount val="125"/>
                <c:pt idx="0">
                  <c:v>22.831</c:v>
                </c:pt>
                <c:pt idx="1">
                  <c:v>23.829000000000001</c:v>
                </c:pt>
                <c:pt idx="2">
                  <c:v>22.821000000000002</c:v>
                </c:pt>
                <c:pt idx="3">
                  <c:v>22.184000000000001</c:v>
                </c:pt>
                <c:pt idx="4">
                  <c:v>21.67</c:v>
                </c:pt>
                <c:pt idx="5">
                  <c:v>27.271000000000001</c:v>
                </c:pt>
                <c:pt idx="6">
                  <c:v>26.038</c:v>
                </c:pt>
                <c:pt idx="7">
                  <c:v>28.309000000000001</c:v>
                </c:pt>
                <c:pt idx="8">
                  <c:v>29.864999999999998</c:v>
                </c:pt>
                <c:pt idx="9">
                  <c:v>29.369</c:v>
                </c:pt>
                <c:pt idx="10">
                  <c:v>28.835000000000001</c:v>
                </c:pt>
                <c:pt idx="11">
                  <c:v>28.007000000000001</c:v>
                </c:pt>
                <c:pt idx="12">
                  <c:v>26.515000000000001</c:v>
                </c:pt>
                <c:pt idx="13">
                  <c:v>25.215</c:v>
                </c:pt>
                <c:pt idx="14">
                  <c:v>24.082000000000001</c:v>
                </c:pt>
                <c:pt idx="15">
                  <c:v>27.129000000000001</c:v>
                </c:pt>
                <c:pt idx="16">
                  <c:v>26.47</c:v>
                </c:pt>
                <c:pt idx="17">
                  <c:v>26.806999999999999</c:v>
                </c:pt>
                <c:pt idx="18">
                  <c:v>29.309000000000001</c:v>
                </c:pt>
                <c:pt idx="19">
                  <c:v>32.305999999999997</c:v>
                </c:pt>
                <c:pt idx="20">
                  <c:v>31.071000000000002</c:v>
                </c:pt>
                <c:pt idx="21">
                  <c:v>32.796999999999997</c:v>
                </c:pt>
                <c:pt idx="22">
                  <c:v>30.905000000000001</c:v>
                </c:pt>
                <c:pt idx="23">
                  <c:v>31.494</c:v>
                </c:pt>
                <c:pt idx="24">
                  <c:v>30.375</c:v>
                </c:pt>
                <c:pt idx="25">
                  <c:v>32.380000000000003</c:v>
                </c:pt>
                <c:pt idx="26">
                  <c:v>29.548999999999999</c:v>
                </c:pt>
                <c:pt idx="27">
                  <c:v>27.82</c:v>
                </c:pt>
                <c:pt idx="28">
                  <c:v>27.798999999999999</c:v>
                </c:pt>
                <c:pt idx="29">
                  <c:v>27.335000000000001</c:v>
                </c:pt>
                <c:pt idx="30">
                  <c:v>28.021000000000001</c:v>
                </c:pt>
                <c:pt idx="31">
                  <c:v>24.885999999999999</c:v>
                </c:pt>
                <c:pt idx="32">
                  <c:v>25.77</c:v>
                </c:pt>
                <c:pt idx="33">
                  <c:v>25.649000000000001</c:v>
                </c:pt>
                <c:pt idx="34">
                  <c:v>26.292000000000002</c:v>
                </c:pt>
                <c:pt idx="35">
                  <c:v>25.937999999999999</c:v>
                </c:pt>
                <c:pt idx="36">
                  <c:v>28.593</c:v>
                </c:pt>
                <c:pt idx="37">
                  <c:v>24.683</c:v>
                </c:pt>
                <c:pt idx="38">
                  <c:v>26.678000000000001</c:v>
                </c:pt>
                <c:pt idx="39">
                  <c:v>24.978000000000002</c:v>
                </c:pt>
                <c:pt idx="40">
                  <c:v>28.407</c:v>
                </c:pt>
                <c:pt idx="41">
                  <c:v>27.173999999999999</c:v>
                </c:pt>
                <c:pt idx="42">
                  <c:v>26.257000000000001</c:v>
                </c:pt>
                <c:pt idx="43">
                  <c:v>28.504000000000001</c:v>
                </c:pt>
                <c:pt idx="44">
                  <c:v>30.010999999999999</c:v>
                </c:pt>
                <c:pt idx="45">
                  <c:v>30.975999999999999</c:v>
                </c:pt>
                <c:pt idx="46">
                  <c:v>32.024000000000001</c:v>
                </c:pt>
                <c:pt idx="47">
                  <c:v>31.638999999999999</c:v>
                </c:pt>
                <c:pt idx="48">
                  <c:v>30.497</c:v>
                </c:pt>
                <c:pt idx="49">
                  <c:v>28.494</c:v>
                </c:pt>
                <c:pt idx="50">
                  <c:v>27.917000000000002</c:v>
                </c:pt>
                <c:pt idx="51">
                  <c:v>26.123000000000001</c:v>
                </c:pt>
                <c:pt idx="52">
                  <c:v>26.745999999999999</c:v>
                </c:pt>
                <c:pt idx="53">
                  <c:v>32.113</c:v>
                </c:pt>
                <c:pt idx="54">
                  <c:v>31.315999999999999</c:v>
                </c:pt>
                <c:pt idx="55">
                  <c:v>29.888999999999999</c:v>
                </c:pt>
                <c:pt idx="56">
                  <c:v>35.084000000000003</c:v>
                </c:pt>
                <c:pt idx="57">
                  <c:v>37.874000000000002</c:v>
                </c:pt>
                <c:pt idx="58">
                  <c:v>36.523000000000003</c:v>
                </c:pt>
                <c:pt idx="59">
                  <c:v>40.390999999999998</c:v>
                </c:pt>
                <c:pt idx="60">
                  <c:v>38.997999999999998</c:v>
                </c:pt>
                <c:pt idx="61">
                  <c:v>39.640999999999998</c:v>
                </c:pt>
                <c:pt idx="62">
                  <c:v>40.811999999999998</c:v>
                </c:pt>
                <c:pt idx="63">
                  <c:v>39.848999999999997</c:v>
                </c:pt>
                <c:pt idx="64">
                  <c:v>54.48</c:v>
                </c:pt>
                <c:pt idx="65">
                  <c:v>59.445999999999998</c:v>
                </c:pt>
                <c:pt idx="66">
                  <c:v>59.353000000000002</c:v>
                </c:pt>
                <c:pt idx="67">
                  <c:v>69.287999999999997</c:v>
                </c:pt>
                <c:pt idx="68">
                  <c:v>66.138999999999996</c:v>
                </c:pt>
                <c:pt idx="69">
                  <c:v>73.843000000000004</c:v>
                </c:pt>
                <c:pt idx="70">
                  <c:v>72.953999999999994</c:v>
                </c:pt>
                <c:pt idx="71">
                  <c:v>72.941999999999993</c:v>
                </c:pt>
                <c:pt idx="72">
                  <c:v>71.838999999999999</c:v>
                </c:pt>
                <c:pt idx="73">
                  <c:v>72.352999999999994</c:v>
                </c:pt>
                <c:pt idx="74">
                  <c:v>71.222999999999999</c:v>
                </c:pt>
                <c:pt idx="75">
                  <c:v>70.256</c:v>
                </c:pt>
                <c:pt idx="76">
                  <c:v>101.86199999999999</c:v>
                </c:pt>
                <c:pt idx="77">
                  <c:v>104.014</c:v>
                </c:pt>
                <c:pt idx="78">
                  <c:v>78.034000000000006</c:v>
                </c:pt>
                <c:pt idx="79">
                  <c:v>86.162999999999997</c:v>
                </c:pt>
                <c:pt idx="80">
                  <c:v>93.32</c:v>
                </c:pt>
                <c:pt idx="81">
                  <c:v>98.853999999999999</c:v>
                </c:pt>
                <c:pt idx="82">
                  <c:v>105.259</c:v>
                </c:pt>
                <c:pt idx="83">
                  <c:v>103.33</c:v>
                </c:pt>
                <c:pt idx="84">
                  <c:v>107.624</c:v>
                </c:pt>
                <c:pt idx="85">
                  <c:v>111.79</c:v>
                </c:pt>
              </c:numCache>
            </c:numRef>
          </c:val>
          <c:extLst>
            <c:ext xmlns:c16="http://schemas.microsoft.com/office/drawing/2014/chart" uri="{C3380CC4-5D6E-409C-BE32-E72D297353CC}">
              <c16:uniqueId val="{00000004-285D-4611-B193-FAEB63BB0343}"/>
            </c:ext>
          </c:extLst>
        </c:ser>
        <c:ser>
          <c:idx val="4"/>
          <c:order val="6"/>
          <c:tx>
            <c:v>Foreign nonbank</c:v>
          </c:tx>
          <c:spPr>
            <a:solidFill>
              <a:schemeClr val="accent2">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ForeignNonbank'!$B$5:$DV$5</c:f>
              <c:numCache>
                <c:formatCode>0.0</c:formatCode>
                <c:ptCount val="125"/>
                <c:pt idx="0">
                  <c:v>137.59200000000001</c:v>
                </c:pt>
                <c:pt idx="1">
                  <c:v>136.86500000000001</c:v>
                </c:pt>
                <c:pt idx="2">
                  <c:v>131.22199999999998</c:v>
                </c:pt>
                <c:pt idx="3">
                  <c:v>129.58100000000002</c:v>
                </c:pt>
                <c:pt idx="4">
                  <c:v>131.262</c:v>
                </c:pt>
                <c:pt idx="5">
                  <c:v>123.70200000000001</c:v>
                </c:pt>
                <c:pt idx="6">
                  <c:v>117.54100000000001</c:v>
                </c:pt>
                <c:pt idx="7">
                  <c:v>115.45700000000002</c:v>
                </c:pt>
                <c:pt idx="8">
                  <c:v>118.384</c:v>
                </c:pt>
                <c:pt idx="9">
                  <c:v>115.46000000000001</c:v>
                </c:pt>
                <c:pt idx="10">
                  <c:v>111.88200000000001</c:v>
                </c:pt>
                <c:pt idx="11">
                  <c:v>118.46499999999997</c:v>
                </c:pt>
                <c:pt idx="12">
                  <c:v>117.729</c:v>
                </c:pt>
                <c:pt idx="13">
                  <c:v>106.19899999999998</c:v>
                </c:pt>
                <c:pt idx="14">
                  <c:v>98.767000000000024</c:v>
                </c:pt>
                <c:pt idx="15">
                  <c:v>96.321000000000012</c:v>
                </c:pt>
                <c:pt idx="16">
                  <c:v>95.556000000000012</c:v>
                </c:pt>
                <c:pt idx="17">
                  <c:v>101.27099999999997</c:v>
                </c:pt>
                <c:pt idx="18">
                  <c:v>97.882999999999996</c:v>
                </c:pt>
                <c:pt idx="19">
                  <c:v>102.78600000000002</c:v>
                </c:pt>
                <c:pt idx="20">
                  <c:v>124.59299999999999</c:v>
                </c:pt>
                <c:pt idx="21">
                  <c:v>135.05199999999999</c:v>
                </c:pt>
                <c:pt idx="22">
                  <c:v>119.554</c:v>
                </c:pt>
                <c:pt idx="23">
                  <c:v>130.017</c:v>
                </c:pt>
                <c:pt idx="24">
                  <c:v>131.024</c:v>
                </c:pt>
                <c:pt idx="25">
                  <c:v>155.18600000000001</c:v>
                </c:pt>
                <c:pt idx="26">
                  <c:v>161.28699999999998</c:v>
                </c:pt>
                <c:pt idx="27">
                  <c:v>161.25800000000001</c:v>
                </c:pt>
                <c:pt idx="28">
                  <c:v>161.00299999999996</c:v>
                </c:pt>
                <c:pt idx="29">
                  <c:v>169.43899999999999</c:v>
                </c:pt>
                <c:pt idx="30">
                  <c:v>188.39999999999998</c:v>
                </c:pt>
                <c:pt idx="31">
                  <c:v>192.77199999999999</c:v>
                </c:pt>
                <c:pt idx="32">
                  <c:v>188.18699999999998</c:v>
                </c:pt>
                <c:pt idx="33">
                  <c:v>213.22200000000001</c:v>
                </c:pt>
                <c:pt idx="34">
                  <c:v>214.559</c:v>
                </c:pt>
                <c:pt idx="35">
                  <c:v>220.428</c:v>
                </c:pt>
                <c:pt idx="36">
                  <c:v>204.43200000000004</c:v>
                </c:pt>
                <c:pt idx="37">
                  <c:v>183.31100000000001</c:v>
                </c:pt>
                <c:pt idx="38">
                  <c:v>174.13899999999998</c:v>
                </c:pt>
                <c:pt idx="39">
                  <c:v>157.34399999999999</c:v>
                </c:pt>
                <c:pt idx="40">
                  <c:v>148.05600000000001</c:v>
                </c:pt>
                <c:pt idx="41">
                  <c:v>140.09000000000003</c:v>
                </c:pt>
                <c:pt idx="42">
                  <c:v>146.43099999999998</c:v>
                </c:pt>
                <c:pt idx="43">
                  <c:v>147.54700000000003</c:v>
                </c:pt>
                <c:pt idx="44">
                  <c:v>153.75500000000002</c:v>
                </c:pt>
                <c:pt idx="45">
                  <c:v>155.37099999999998</c:v>
                </c:pt>
                <c:pt idx="46">
                  <c:v>148.08500000000001</c:v>
                </c:pt>
                <c:pt idx="47">
                  <c:v>154.19899999999996</c:v>
                </c:pt>
                <c:pt idx="48">
                  <c:v>165.24</c:v>
                </c:pt>
                <c:pt idx="49">
                  <c:v>171.53100000000001</c:v>
                </c:pt>
                <c:pt idx="50">
                  <c:v>171.29599999999996</c:v>
                </c:pt>
                <c:pt idx="51">
                  <c:v>173.191</c:v>
                </c:pt>
                <c:pt idx="52">
                  <c:v>168.15300000000002</c:v>
                </c:pt>
                <c:pt idx="53">
                  <c:v>174.238</c:v>
                </c:pt>
                <c:pt idx="54">
                  <c:v>187.33699999999999</c:v>
                </c:pt>
                <c:pt idx="55">
                  <c:v>194.67999999999998</c:v>
                </c:pt>
                <c:pt idx="56">
                  <c:v>183.50800000000001</c:v>
                </c:pt>
                <c:pt idx="57">
                  <c:v>167.47</c:v>
                </c:pt>
                <c:pt idx="58">
                  <c:v>164.30799999999999</c:v>
                </c:pt>
                <c:pt idx="59">
                  <c:v>174.13699999999997</c:v>
                </c:pt>
                <c:pt idx="60">
                  <c:v>169.51199999999997</c:v>
                </c:pt>
                <c:pt idx="61">
                  <c:v>169.40100000000001</c:v>
                </c:pt>
                <c:pt idx="62">
                  <c:v>158.07600000000002</c:v>
                </c:pt>
                <c:pt idx="63">
                  <c:v>168.64700000000005</c:v>
                </c:pt>
                <c:pt idx="64">
                  <c:v>183.19899999999998</c:v>
                </c:pt>
                <c:pt idx="65">
                  <c:v>202.95600000000005</c:v>
                </c:pt>
                <c:pt idx="66">
                  <c:v>207.35100000000006</c:v>
                </c:pt>
                <c:pt idx="67">
                  <c:v>209.58499999999998</c:v>
                </c:pt>
                <c:pt idx="68">
                  <c:v>211.19100000000003</c:v>
                </c:pt>
                <c:pt idx="69">
                  <c:v>233.98199999999991</c:v>
                </c:pt>
                <c:pt idx="70">
                  <c:v>247.46299999999997</c:v>
                </c:pt>
                <c:pt idx="71">
                  <c:v>262.01400000000007</c:v>
                </c:pt>
                <c:pt idx="72">
                  <c:v>263.72500000000002</c:v>
                </c:pt>
                <c:pt idx="73">
                  <c:v>242.38200000000001</c:v>
                </c:pt>
                <c:pt idx="74">
                  <c:v>238.75099999999992</c:v>
                </c:pt>
                <c:pt idx="75">
                  <c:v>259.87699999999995</c:v>
                </c:pt>
                <c:pt idx="76">
                  <c:v>206.31300000000002</c:v>
                </c:pt>
                <c:pt idx="77">
                  <c:v>238.02399999999994</c:v>
                </c:pt>
                <c:pt idx="78">
                  <c:v>253.43299999999994</c:v>
                </c:pt>
                <c:pt idx="79">
                  <c:v>251.70000000000005</c:v>
                </c:pt>
                <c:pt idx="80">
                  <c:v>255.92600000000004</c:v>
                </c:pt>
                <c:pt idx="81">
                  <c:v>294.60299999999995</c:v>
                </c:pt>
                <c:pt idx="82">
                  <c:v>295.13200000000001</c:v>
                </c:pt>
                <c:pt idx="83">
                  <c:v>330.89100000000008</c:v>
                </c:pt>
                <c:pt idx="84">
                  <c:v>346.7410000000001</c:v>
                </c:pt>
                <c:pt idx="85">
                  <c:v>359.50199999999995</c:v>
                </c:pt>
              </c:numCache>
            </c:numRef>
          </c:val>
          <c:extLst>
            <c:ext xmlns:c16="http://schemas.microsoft.com/office/drawing/2014/chart" uri="{C3380CC4-5D6E-409C-BE32-E72D297353CC}">
              <c16:uniqueId val="{00000005-285D-4611-B193-FAEB63BB0343}"/>
            </c:ext>
          </c:extLst>
        </c:ser>
        <c:dLbls>
          <c:showLegendKey val="0"/>
          <c:showVal val="0"/>
          <c:showCatName val="0"/>
          <c:showSerName val="0"/>
          <c:showPercent val="0"/>
          <c:showBubbleSize val="0"/>
        </c:dLbls>
        <c:axId val="567451008"/>
        <c:axId val="567600256"/>
      </c:areaChart>
      <c:lineChart>
        <c:grouping val="stacked"/>
        <c:varyColors val="0"/>
        <c:ser>
          <c:idx val="0"/>
          <c:order val="0"/>
          <c:tx>
            <c:v>Total debt (rhs)</c:v>
          </c:tx>
          <c:spPr>
            <a:ln>
              <a:solidFill>
                <a:schemeClr val="tx1"/>
              </a:solidFill>
            </a:ln>
          </c:spPr>
          <c:marker>
            <c:symbol val="none"/>
          </c:marker>
          <c:cat>
            <c:numRef>
              <c:f>FX!$A$54:$DV$54</c:f>
              <c:numCache>
                <c:formatCode>m/d/yyyy</c:formatCode>
                <c:ptCount val="126"/>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pt idx="43">
                  <c:v>41913</c:v>
                </c:pt>
                <c:pt idx="44">
                  <c:v>42005</c:v>
                </c:pt>
                <c:pt idx="45">
                  <c:v>42095</c:v>
                </c:pt>
                <c:pt idx="46">
                  <c:v>42186</c:v>
                </c:pt>
                <c:pt idx="47">
                  <c:v>42278</c:v>
                </c:pt>
                <c:pt idx="48">
                  <c:v>42370</c:v>
                </c:pt>
                <c:pt idx="49">
                  <c:v>42461</c:v>
                </c:pt>
                <c:pt idx="50">
                  <c:v>42552</c:v>
                </c:pt>
                <c:pt idx="51">
                  <c:v>42644</c:v>
                </c:pt>
                <c:pt idx="52">
                  <c:v>42736</c:v>
                </c:pt>
                <c:pt idx="53">
                  <c:v>42826</c:v>
                </c:pt>
                <c:pt idx="54">
                  <c:v>42917</c:v>
                </c:pt>
                <c:pt idx="55">
                  <c:v>43009</c:v>
                </c:pt>
                <c:pt idx="56">
                  <c:v>43101</c:v>
                </c:pt>
                <c:pt idx="57">
                  <c:v>43191</c:v>
                </c:pt>
                <c:pt idx="58">
                  <c:v>43282</c:v>
                </c:pt>
                <c:pt idx="59">
                  <c:v>43374</c:v>
                </c:pt>
                <c:pt idx="60">
                  <c:v>43466</c:v>
                </c:pt>
                <c:pt idx="61">
                  <c:v>43556</c:v>
                </c:pt>
                <c:pt idx="62">
                  <c:v>43647</c:v>
                </c:pt>
                <c:pt idx="63">
                  <c:v>43739</c:v>
                </c:pt>
                <c:pt idx="64">
                  <c:v>43831</c:v>
                </c:pt>
                <c:pt idx="65">
                  <c:v>43922</c:v>
                </c:pt>
                <c:pt idx="66">
                  <c:v>44013</c:v>
                </c:pt>
                <c:pt idx="67">
                  <c:v>44105</c:v>
                </c:pt>
                <c:pt idx="68">
                  <c:v>44197</c:v>
                </c:pt>
                <c:pt idx="69">
                  <c:v>44287</c:v>
                </c:pt>
                <c:pt idx="70">
                  <c:v>44378</c:v>
                </c:pt>
                <c:pt idx="71">
                  <c:v>44470</c:v>
                </c:pt>
                <c:pt idx="72">
                  <c:v>44562</c:v>
                </c:pt>
                <c:pt idx="73">
                  <c:v>44652</c:v>
                </c:pt>
                <c:pt idx="74">
                  <c:v>44743</c:v>
                </c:pt>
                <c:pt idx="75">
                  <c:v>44835</c:v>
                </c:pt>
                <c:pt idx="76">
                  <c:v>44927</c:v>
                </c:pt>
                <c:pt idx="77">
                  <c:v>45017</c:v>
                </c:pt>
                <c:pt idx="78">
                  <c:v>45108</c:v>
                </c:pt>
                <c:pt idx="79">
                  <c:v>45200</c:v>
                </c:pt>
                <c:pt idx="80">
                  <c:v>45292</c:v>
                </c:pt>
                <c:pt idx="81">
                  <c:v>45383</c:v>
                </c:pt>
                <c:pt idx="82">
                  <c:v>45474</c:v>
                </c:pt>
                <c:pt idx="83">
                  <c:v>45566</c:v>
                </c:pt>
                <c:pt idx="84">
                  <c:v>45658</c:v>
                </c:pt>
                <c:pt idx="85">
                  <c:v>45748</c:v>
                </c:pt>
                <c:pt idx="86">
                  <c:v>45839</c:v>
                </c:pt>
              </c:numCache>
            </c:numRef>
          </c:cat>
          <c:val>
            <c:numRef>
              <c:f>FX!$B$31:$DV$31</c:f>
              <c:numCache>
                <c:formatCode>0</c:formatCode>
                <c:ptCount val="125"/>
                <c:pt idx="0">
                  <c:v>69.552128717289008</c:v>
                </c:pt>
                <c:pt idx="1">
                  <c:v>68.579300263948866</c:v>
                </c:pt>
                <c:pt idx="2">
                  <c:v>66.533758274385704</c:v>
                </c:pt>
                <c:pt idx="3">
                  <c:v>65.24187879146325</c:v>
                </c:pt>
                <c:pt idx="4">
                  <c:v>65.626957792030709</c:v>
                </c:pt>
                <c:pt idx="5">
                  <c:v>64.489027173268596</c:v>
                </c:pt>
                <c:pt idx="6">
                  <c:v>62.844009424062023</c:v>
                </c:pt>
                <c:pt idx="7">
                  <c:v>61.880429659747193</c:v>
                </c:pt>
                <c:pt idx="8">
                  <c:v>61.503249028542882</c:v>
                </c:pt>
                <c:pt idx="9">
                  <c:v>59.825674289613872</c:v>
                </c:pt>
                <c:pt idx="10">
                  <c:v>59.525797295040917</c:v>
                </c:pt>
                <c:pt idx="11">
                  <c:v>59.871616005302677</c:v>
                </c:pt>
                <c:pt idx="12">
                  <c:v>59.80251224393713</c:v>
                </c:pt>
                <c:pt idx="13">
                  <c:v>57.710901186733231</c:v>
                </c:pt>
                <c:pt idx="14">
                  <c:v>56.853895738558734</c:v>
                </c:pt>
                <c:pt idx="15">
                  <c:v>56.475567311355221</c:v>
                </c:pt>
                <c:pt idx="16">
                  <c:v>56.12198984355372</c:v>
                </c:pt>
                <c:pt idx="17">
                  <c:v>56.730539106360055</c:v>
                </c:pt>
                <c:pt idx="18">
                  <c:v>56.646956256679246</c:v>
                </c:pt>
                <c:pt idx="19">
                  <c:v>61.101686681258947</c:v>
                </c:pt>
                <c:pt idx="20">
                  <c:v>65.498572104885383</c:v>
                </c:pt>
                <c:pt idx="21">
                  <c:v>68.723037665481669</c:v>
                </c:pt>
                <c:pt idx="22">
                  <c:v>71.640695221906782</c:v>
                </c:pt>
                <c:pt idx="23">
                  <c:v>73.501496180951975</c:v>
                </c:pt>
                <c:pt idx="24">
                  <c:v>73.70112627853517</c:v>
                </c:pt>
                <c:pt idx="25">
                  <c:v>74.136529765529374</c:v>
                </c:pt>
                <c:pt idx="26">
                  <c:v>74.521837642615154</c:v>
                </c:pt>
                <c:pt idx="27">
                  <c:v>74.668136812384759</c:v>
                </c:pt>
                <c:pt idx="28">
                  <c:v>74.732410472037159</c:v>
                </c:pt>
                <c:pt idx="29">
                  <c:v>75.63229053345772</c:v>
                </c:pt>
                <c:pt idx="30">
                  <c:v>75.939471160040668</c:v>
                </c:pt>
                <c:pt idx="31">
                  <c:v>75.357244923094612</c:v>
                </c:pt>
                <c:pt idx="32">
                  <c:v>75.179760839320721</c:v>
                </c:pt>
                <c:pt idx="33">
                  <c:v>76.41131373822131</c:v>
                </c:pt>
                <c:pt idx="34">
                  <c:v>77.583271040365844</c:v>
                </c:pt>
                <c:pt idx="35">
                  <c:v>78.151774216410786</c:v>
                </c:pt>
                <c:pt idx="36">
                  <c:v>79.139513478545908</c:v>
                </c:pt>
                <c:pt idx="37">
                  <c:v>80.04720537511011</c:v>
                </c:pt>
                <c:pt idx="38">
                  <c:v>80.082628450697939</c:v>
                </c:pt>
                <c:pt idx="39">
                  <c:v>79.309732122064062</c:v>
                </c:pt>
                <c:pt idx="40">
                  <c:v>76.871343038277985</c:v>
                </c:pt>
                <c:pt idx="41">
                  <c:v>77.527352679249319</c:v>
                </c:pt>
                <c:pt idx="42">
                  <c:v>77.049141309560525</c:v>
                </c:pt>
                <c:pt idx="43">
                  <c:v>76.75214472118374</c:v>
                </c:pt>
                <c:pt idx="44">
                  <c:v>76.826024568648734</c:v>
                </c:pt>
                <c:pt idx="45">
                  <c:v>78.868909620110443</c:v>
                </c:pt>
                <c:pt idx="46">
                  <c:v>79.997114238577311</c:v>
                </c:pt>
                <c:pt idx="47">
                  <c:v>82.172292471869284</c:v>
                </c:pt>
                <c:pt idx="48">
                  <c:v>81.335535973191185</c:v>
                </c:pt>
                <c:pt idx="49">
                  <c:v>82.469314845424492</c:v>
                </c:pt>
                <c:pt idx="50">
                  <c:v>83.238328621298933</c:v>
                </c:pt>
                <c:pt idx="51">
                  <c:v>82.676231217925135</c:v>
                </c:pt>
                <c:pt idx="52">
                  <c:v>81.549229705828338</c:v>
                </c:pt>
                <c:pt idx="53">
                  <c:v>82.314987308646423</c:v>
                </c:pt>
                <c:pt idx="54">
                  <c:v>81.900877446817773</c:v>
                </c:pt>
                <c:pt idx="55">
                  <c:v>81.448220416221119</c:v>
                </c:pt>
                <c:pt idx="56">
                  <c:v>81.250851451057315</c:v>
                </c:pt>
                <c:pt idx="57">
                  <c:v>81.224414973006461</c:v>
                </c:pt>
                <c:pt idx="58">
                  <c:v>80.600954085372678</c:v>
                </c:pt>
                <c:pt idx="59">
                  <c:v>81.133393717780976</c:v>
                </c:pt>
                <c:pt idx="60">
                  <c:v>81.397792048103696</c:v>
                </c:pt>
                <c:pt idx="61">
                  <c:v>81.72326222001692</c:v>
                </c:pt>
                <c:pt idx="62">
                  <c:v>82.28166832226924</c:v>
                </c:pt>
                <c:pt idx="63">
                  <c:v>81.34872488884028</c:v>
                </c:pt>
                <c:pt idx="64">
                  <c:v>84.356903800522716</c:v>
                </c:pt>
                <c:pt idx="65">
                  <c:v>102.89579315483086</c:v>
                </c:pt>
                <c:pt idx="66">
                  <c:v>104.10479454455736</c:v>
                </c:pt>
                <c:pt idx="67">
                  <c:v>105.86068082036381</c:v>
                </c:pt>
                <c:pt idx="68">
                  <c:v>105.40851012910117</c:v>
                </c:pt>
                <c:pt idx="69">
                  <c:v>103.99727761771334</c:v>
                </c:pt>
                <c:pt idx="70">
                  <c:v>102.45411224993846</c:v>
                </c:pt>
                <c:pt idx="71">
                  <c:v>100.63119671837649</c:v>
                </c:pt>
                <c:pt idx="72">
                  <c:v>97.425823596502639</c:v>
                </c:pt>
                <c:pt idx="73">
                  <c:v>94.620069445922525</c:v>
                </c:pt>
                <c:pt idx="74">
                  <c:v>92.874221411365625</c:v>
                </c:pt>
                <c:pt idx="75">
                  <c:v>92.149115730250372</c:v>
                </c:pt>
                <c:pt idx="76">
                  <c:v>90.257146268590787</c:v>
                </c:pt>
                <c:pt idx="77">
                  <c:v>91.576090415148073</c:v>
                </c:pt>
                <c:pt idx="78">
                  <c:v>92.042465177797624</c:v>
                </c:pt>
                <c:pt idx="79">
                  <c:v>93.862383726280854</c:v>
                </c:pt>
                <c:pt idx="80">
                  <c:v>94.849526278707046</c:v>
                </c:pt>
                <c:pt idx="81">
                  <c:v>95.490803065183599</c:v>
                </c:pt>
                <c:pt idx="82">
                  <c:v>96.356326765410955</c:v>
                </c:pt>
                <c:pt idx="83">
                  <c:v>98.113689018098867</c:v>
                </c:pt>
                <c:pt idx="84">
                  <c:v>98.171419804430741</c:v>
                </c:pt>
                <c:pt idx="85">
                  <c:v>99.069420139725125</c:v>
                </c:pt>
              </c:numCache>
            </c:numRef>
          </c:val>
          <c:smooth val="0"/>
          <c:extLst>
            <c:ext xmlns:c16="http://schemas.microsoft.com/office/drawing/2014/chart" uri="{C3380CC4-5D6E-409C-BE32-E72D297353CC}">
              <c16:uniqueId val="{00000006-285D-4611-B193-FAEB63BB0343}"/>
            </c:ext>
          </c:extLst>
        </c:ser>
        <c:dLbls>
          <c:showLegendKey val="0"/>
          <c:showVal val="0"/>
          <c:showCatName val="0"/>
          <c:showSerName val="0"/>
          <c:showPercent val="0"/>
          <c:showBubbleSize val="0"/>
        </c:dLbls>
        <c:marker val="1"/>
        <c:smooth val="0"/>
        <c:axId val="567602176"/>
        <c:axId val="567476992"/>
      </c:lineChart>
      <c:dateAx>
        <c:axId val="567451008"/>
        <c:scaling>
          <c:orientation val="minMax"/>
        </c:scaling>
        <c:delete val="0"/>
        <c:axPos val="b"/>
        <c:numFmt formatCode="yyyy" sourceLinked="0"/>
        <c:majorTickMark val="out"/>
        <c:minorTickMark val="out"/>
        <c:tickLblPos val="nextTo"/>
        <c:spPr>
          <a:ln/>
        </c:spPr>
        <c:crossAx val="567600256"/>
        <c:crosses val="autoZero"/>
        <c:auto val="1"/>
        <c:lblOffset val="100"/>
        <c:baseTimeUnit val="days"/>
        <c:majorUnit val="24"/>
        <c:majorTimeUnit val="months"/>
        <c:minorUnit val="12"/>
        <c:minorTimeUnit val="months"/>
      </c:dateAx>
      <c:valAx>
        <c:axId val="567600256"/>
        <c:scaling>
          <c:orientation val="minMax"/>
          <c:max val="1"/>
        </c:scaling>
        <c:delete val="0"/>
        <c:axPos val="l"/>
        <c:majorGridlines/>
        <c:title>
          <c:tx>
            <c:rich>
              <a:bodyPr rot="-5400000" vert="horz"/>
              <a:lstStyle/>
              <a:p>
                <a:pPr>
                  <a:defRPr/>
                </a:pPr>
                <a:r>
                  <a:rPr lang="en-US" b="0"/>
                  <a:t>Percent of total</a:t>
                </a:r>
              </a:p>
            </c:rich>
          </c:tx>
          <c:layout>
            <c:manualLayout>
              <c:xMode val="edge"/>
              <c:yMode val="edge"/>
              <c:x val="0"/>
              <c:y val="0.35788760254697038"/>
            </c:manualLayout>
          </c:layout>
          <c:overlay val="0"/>
        </c:title>
        <c:numFmt formatCode="0%" sourceLinked="0"/>
        <c:majorTickMark val="out"/>
        <c:minorTickMark val="none"/>
        <c:tickLblPos val="nextTo"/>
        <c:crossAx val="567451008"/>
        <c:crosses val="autoZero"/>
        <c:crossBetween val="midCat"/>
      </c:valAx>
      <c:dateAx>
        <c:axId val="567602176"/>
        <c:scaling>
          <c:orientation val="minMax"/>
        </c:scaling>
        <c:delete val="1"/>
        <c:axPos val="b"/>
        <c:numFmt formatCode="m/d/yyyy" sourceLinked="1"/>
        <c:majorTickMark val="out"/>
        <c:minorTickMark val="none"/>
        <c:tickLblPos val="none"/>
        <c:crossAx val="567476992"/>
        <c:crosses val="autoZero"/>
        <c:auto val="1"/>
        <c:lblOffset val="100"/>
        <c:baseTimeUnit val="months"/>
      </c:dateAx>
      <c:valAx>
        <c:axId val="567476992"/>
        <c:scaling>
          <c:orientation val="minMax"/>
        </c:scaling>
        <c:delete val="0"/>
        <c:axPos val="r"/>
        <c:title>
          <c:tx>
            <c:rich>
              <a:bodyPr rot="-5400000" vert="horz"/>
              <a:lstStyle/>
              <a:p>
                <a:pPr>
                  <a:defRPr/>
                </a:pPr>
                <a:r>
                  <a:rPr lang="en-US" b="0"/>
                  <a:t>Percent of GDP</a:t>
                </a:r>
              </a:p>
            </c:rich>
          </c:tx>
          <c:layout>
            <c:manualLayout>
              <c:xMode val="edge"/>
              <c:yMode val="edge"/>
              <c:x val="0.94141661160026757"/>
              <c:y val="0.34185137071443283"/>
            </c:manualLayout>
          </c:layout>
          <c:overlay val="0"/>
        </c:title>
        <c:numFmt formatCode="0" sourceLinked="0"/>
        <c:majorTickMark val="out"/>
        <c:minorTickMark val="none"/>
        <c:tickLblPos val="nextTo"/>
        <c:crossAx val="567602176"/>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7188323063952529"/>
          <c:y val="0.15336648396608918"/>
          <c:w val="0.70024823441263473"/>
          <c:h val="0.6426563599501447"/>
        </c:manualLayout>
      </c:layout>
      <c:areaChart>
        <c:grouping val="percentStacked"/>
        <c:varyColors val="0"/>
        <c:ser>
          <c:idx val="2"/>
          <c:order val="1"/>
          <c:tx>
            <c:v>Domestic central bank</c:v>
          </c:tx>
          <c:spPr>
            <a:solidFill>
              <a:srgbClr val="00B05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DomesticCentralBank'!$B$6:$DV$6</c:f>
              <c:numCache>
                <c:formatCode>0.0</c:formatCode>
                <c:ptCount val="12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2.52</c:v>
                </c:pt>
                <c:pt idx="73">
                  <c:v>2.52</c:v>
                </c:pt>
                <c:pt idx="74">
                  <c:v>2.66</c:v>
                </c:pt>
                <c:pt idx="75">
                  <c:v>2.8</c:v>
                </c:pt>
                <c:pt idx="76">
                  <c:v>2.8</c:v>
                </c:pt>
                <c:pt idx="77">
                  <c:v>2.8</c:v>
                </c:pt>
                <c:pt idx="78">
                  <c:v>2.8</c:v>
                </c:pt>
                <c:pt idx="79">
                  <c:v>2.8</c:v>
                </c:pt>
                <c:pt idx="80">
                  <c:v>2.7749999999999999</c:v>
                </c:pt>
                <c:pt idx="81">
                  <c:v>2.7</c:v>
                </c:pt>
                <c:pt idx="82">
                  <c:v>6.5000000000000002E-2</c:v>
                </c:pt>
                <c:pt idx="83">
                  <c:v>0</c:v>
                </c:pt>
                <c:pt idx="84">
                  <c:v>0</c:v>
                </c:pt>
                <c:pt idx="85">
                  <c:v>0</c:v>
                </c:pt>
              </c:numCache>
            </c:numRef>
          </c:val>
          <c:extLst>
            <c:ext xmlns:c16="http://schemas.microsoft.com/office/drawing/2014/chart" uri="{C3380CC4-5D6E-409C-BE32-E72D297353CC}">
              <c16:uniqueId val="{00000000-6AFD-426B-914A-04980FF2B0A3}"/>
            </c:ext>
          </c:extLst>
        </c:ser>
        <c:ser>
          <c:idx val="6"/>
          <c:order val="2"/>
          <c:tx>
            <c:v>Domestic bank</c:v>
          </c:tx>
          <c:spPr>
            <a:solidFill>
              <a:schemeClr val="accent1"/>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DomesticBank'!$B$6:$DV$6</c:f>
              <c:numCache>
                <c:formatCode>0.0</c:formatCode>
                <c:ptCount val="125"/>
                <c:pt idx="0">
                  <c:v>517.50099999999998</c:v>
                </c:pt>
                <c:pt idx="1">
                  <c:v>526.48400000000004</c:v>
                </c:pt>
                <c:pt idx="2">
                  <c:v>488.846</c:v>
                </c:pt>
                <c:pt idx="3">
                  <c:v>451.39800000000002</c:v>
                </c:pt>
                <c:pt idx="4">
                  <c:v>434.55900000000003</c:v>
                </c:pt>
                <c:pt idx="5">
                  <c:v>427.93</c:v>
                </c:pt>
                <c:pt idx="6">
                  <c:v>405.99</c:v>
                </c:pt>
                <c:pt idx="7">
                  <c:v>402.00099999999998</c:v>
                </c:pt>
                <c:pt idx="8">
                  <c:v>389.99700000000001</c:v>
                </c:pt>
                <c:pt idx="9">
                  <c:v>400.04300000000001</c:v>
                </c:pt>
                <c:pt idx="10">
                  <c:v>393.59899999999999</c:v>
                </c:pt>
                <c:pt idx="11">
                  <c:v>417.07499999999999</c:v>
                </c:pt>
                <c:pt idx="12">
                  <c:v>421.44</c:v>
                </c:pt>
                <c:pt idx="13">
                  <c:v>438.74400000000003</c:v>
                </c:pt>
                <c:pt idx="14">
                  <c:v>427.51900000000001</c:v>
                </c:pt>
                <c:pt idx="15">
                  <c:v>445.93299999999999</c:v>
                </c:pt>
                <c:pt idx="16">
                  <c:v>382.03800000000001</c:v>
                </c:pt>
                <c:pt idx="17">
                  <c:v>370.97199999999998</c:v>
                </c:pt>
                <c:pt idx="18">
                  <c:v>350.83699999999999</c:v>
                </c:pt>
                <c:pt idx="19">
                  <c:v>429.70100000000002</c:v>
                </c:pt>
                <c:pt idx="20">
                  <c:v>415.5</c:v>
                </c:pt>
                <c:pt idx="21">
                  <c:v>484.78899999999999</c:v>
                </c:pt>
                <c:pt idx="22">
                  <c:v>502.31700000000001</c:v>
                </c:pt>
                <c:pt idx="23">
                  <c:v>494.14600000000002</c:v>
                </c:pt>
                <c:pt idx="24">
                  <c:v>520.03300000000002</c:v>
                </c:pt>
                <c:pt idx="25">
                  <c:v>548.80100000000004</c:v>
                </c:pt>
                <c:pt idx="26">
                  <c:v>613.65800000000002</c:v>
                </c:pt>
                <c:pt idx="27">
                  <c:v>582.69500000000005</c:v>
                </c:pt>
                <c:pt idx="28">
                  <c:v>640.78800000000001</c:v>
                </c:pt>
                <c:pt idx="29">
                  <c:v>636.08000000000004</c:v>
                </c:pt>
                <c:pt idx="30">
                  <c:v>672.93299999999999</c:v>
                </c:pt>
                <c:pt idx="31">
                  <c:v>676.30499999999995</c:v>
                </c:pt>
                <c:pt idx="32">
                  <c:v>737.82600000000002</c:v>
                </c:pt>
                <c:pt idx="33">
                  <c:v>752.38800000000003</c:v>
                </c:pt>
                <c:pt idx="34">
                  <c:v>776.95899999999995</c:v>
                </c:pt>
                <c:pt idx="35">
                  <c:v>772.87</c:v>
                </c:pt>
                <c:pt idx="36">
                  <c:v>810.01599999999996</c:v>
                </c:pt>
                <c:pt idx="37">
                  <c:v>747.72199999999998</c:v>
                </c:pt>
                <c:pt idx="38">
                  <c:v>734.01800000000003</c:v>
                </c:pt>
                <c:pt idx="39">
                  <c:v>718.62400000000002</c:v>
                </c:pt>
                <c:pt idx="40">
                  <c:v>703.66700000000003</c:v>
                </c:pt>
                <c:pt idx="41">
                  <c:v>740.90899999999999</c:v>
                </c:pt>
                <c:pt idx="42">
                  <c:v>734.84199999999998</c:v>
                </c:pt>
                <c:pt idx="43">
                  <c:v>725.25400000000002</c:v>
                </c:pt>
                <c:pt idx="44">
                  <c:v>728.61500000000001</c:v>
                </c:pt>
                <c:pt idx="45">
                  <c:v>711.92700000000002</c:v>
                </c:pt>
                <c:pt idx="46">
                  <c:v>662.678</c:v>
                </c:pt>
                <c:pt idx="47">
                  <c:v>617.33900000000006</c:v>
                </c:pt>
                <c:pt idx="48">
                  <c:v>589.26599999999996</c:v>
                </c:pt>
                <c:pt idx="49">
                  <c:v>552.81299999999999</c:v>
                </c:pt>
                <c:pt idx="50">
                  <c:v>500.07</c:v>
                </c:pt>
                <c:pt idx="51">
                  <c:v>438.41699999999997</c:v>
                </c:pt>
                <c:pt idx="52">
                  <c:v>426.399</c:v>
                </c:pt>
                <c:pt idx="53">
                  <c:v>416.50200000000001</c:v>
                </c:pt>
                <c:pt idx="54">
                  <c:v>445.154</c:v>
                </c:pt>
                <c:pt idx="55">
                  <c:v>478.56599999999997</c:v>
                </c:pt>
                <c:pt idx="56">
                  <c:v>511.779</c:v>
                </c:pt>
                <c:pt idx="57">
                  <c:v>553.97199999999998</c:v>
                </c:pt>
                <c:pt idx="58">
                  <c:v>545.625</c:v>
                </c:pt>
                <c:pt idx="59">
                  <c:v>522.14800000000002</c:v>
                </c:pt>
                <c:pt idx="60">
                  <c:v>560.17399999999998</c:v>
                </c:pt>
                <c:pt idx="61">
                  <c:v>546.42899999999997</c:v>
                </c:pt>
                <c:pt idx="62">
                  <c:v>547.32500000000005</c:v>
                </c:pt>
                <c:pt idx="63">
                  <c:v>541.85</c:v>
                </c:pt>
                <c:pt idx="64">
                  <c:v>605.053</c:v>
                </c:pt>
                <c:pt idx="65">
                  <c:v>863.90499999999997</c:v>
                </c:pt>
                <c:pt idx="66">
                  <c:v>823.94799999999998</c:v>
                </c:pt>
                <c:pt idx="67">
                  <c:v>821.18</c:v>
                </c:pt>
                <c:pt idx="68">
                  <c:v>1061.7280000000001</c:v>
                </c:pt>
                <c:pt idx="69">
                  <c:v>1044.7760000000001</c:v>
                </c:pt>
                <c:pt idx="70">
                  <c:v>1004.1130000000001</c:v>
                </c:pt>
                <c:pt idx="71">
                  <c:v>1033.961</c:v>
                </c:pt>
                <c:pt idx="72">
                  <c:v>1128.373</c:v>
                </c:pt>
                <c:pt idx="73">
                  <c:v>1190.4749999999999</c:v>
                </c:pt>
                <c:pt idx="74">
                  <c:v>1266.9369999999999</c:v>
                </c:pt>
                <c:pt idx="75">
                  <c:v>1221.4290000000001</c:v>
                </c:pt>
                <c:pt idx="76">
                  <c:v>1341.894</c:v>
                </c:pt>
                <c:pt idx="77">
                  <c:v>1387.768</c:v>
                </c:pt>
                <c:pt idx="78">
                  <c:v>1404.1030000000001</c:v>
                </c:pt>
                <c:pt idx="79">
                  <c:v>1422.9269999999999</c:v>
                </c:pt>
                <c:pt idx="80">
                  <c:v>1495.604</c:v>
                </c:pt>
                <c:pt idx="81">
                  <c:v>1502.1420000000001</c:v>
                </c:pt>
                <c:pt idx="82">
                  <c:v>1587.3389999999999</c:v>
                </c:pt>
                <c:pt idx="83">
                  <c:v>1609.1859999999999</c:v>
                </c:pt>
                <c:pt idx="84">
                  <c:v>1609.1859999999999</c:v>
                </c:pt>
                <c:pt idx="85">
                  <c:v>1609.1859999999999</c:v>
                </c:pt>
              </c:numCache>
            </c:numRef>
          </c:val>
          <c:extLst>
            <c:ext xmlns:c16="http://schemas.microsoft.com/office/drawing/2014/chart" uri="{C3380CC4-5D6E-409C-BE32-E72D297353CC}">
              <c16:uniqueId val="{00000001-6AFD-426B-914A-04980FF2B0A3}"/>
            </c:ext>
          </c:extLst>
        </c:ser>
        <c:ser>
          <c:idx val="1"/>
          <c:order val="3"/>
          <c:tx>
            <c:v>Domestic nonbank</c:v>
          </c:tx>
          <c:spPr>
            <a:solidFill>
              <a:schemeClr val="accent1">
                <a:lumMod val="20000"/>
                <a:lumOff val="8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DomesticNonbank'!$B$6:$DV$6</c:f>
              <c:numCache>
                <c:formatCode>0.0</c:formatCode>
                <c:ptCount val="125"/>
                <c:pt idx="0">
                  <c:v>258.36300000000006</c:v>
                </c:pt>
                <c:pt idx="1">
                  <c:v>237.16999999999996</c:v>
                </c:pt>
                <c:pt idx="2">
                  <c:v>244.29099999999994</c:v>
                </c:pt>
                <c:pt idx="3">
                  <c:v>243.20300000000009</c:v>
                </c:pt>
                <c:pt idx="4">
                  <c:v>244.39799999999997</c:v>
                </c:pt>
                <c:pt idx="5">
                  <c:v>238.03199999999998</c:v>
                </c:pt>
                <c:pt idx="6">
                  <c:v>249.11</c:v>
                </c:pt>
                <c:pt idx="7">
                  <c:v>263.79399999999998</c:v>
                </c:pt>
                <c:pt idx="8">
                  <c:v>285.14999999999992</c:v>
                </c:pt>
                <c:pt idx="9">
                  <c:v>289.24300000000005</c:v>
                </c:pt>
                <c:pt idx="10">
                  <c:v>303.51999999999992</c:v>
                </c:pt>
                <c:pt idx="11">
                  <c:v>291.2469999999999</c:v>
                </c:pt>
                <c:pt idx="12">
                  <c:v>285.43099999999998</c:v>
                </c:pt>
                <c:pt idx="13">
                  <c:v>293.93899999999996</c:v>
                </c:pt>
                <c:pt idx="14">
                  <c:v>295.27700000000004</c:v>
                </c:pt>
                <c:pt idx="15">
                  <c:v>318.20600000000002</c:v>
                </c:pt>
                <c:pt idx="16">
                  <c:v>349.24499999999989</c:v>
                </c:pt>
                <c:pt idx="17">
                  <c:v>377.29300000000012</c:v>
                </c:pt>
                <c:pt idx="18">
                  <c:v>390.22900000000004</c:v>
                </c:pt>
                <c:pt idx="19">
                  <c:v>387.02799999999979</c:v>
                </c:pt>
                <c:pt idx="20">
                  <c:v>418.85400000000004</c:v>
                </c:pt>
                <c:pt idx="21">
                  <c:v>443.60099999999989</c:v>
                </c:pt>
                <c:pt idx="22">
                  <c:v>450.18200000000002</c:v>
                </c:pt>
                <c:pt idx="23">
                  <c:v>430.38499999999993</c:v>
                </c:pt>
                <c:pt idx="24">
                  <c:v>437.69699999999989</c:v>
                </c:pt>
                <c:pt idx="25">
                  <c:v>434.31999999999994</c:v>
                </c:pt>
                <c:pt idx="26">
                  <c:v>438.99000000000012</c:v>
                </c:pt>
                <c:pt idx="27">
                  <c:v>442.65600000000006</c:v>
                </c:pt>
                <c:pt idx="28">
                  <c:v>426.26199999999994</c:v>
                </c:pt>
                <c:pt idx="29">
                  <c:v>421.59199999999998</c:v>
                </c:pt>
                <c:pt idx="30">
                  <c:v>418.71299999999997</c:v>
                </c:pt>
                <c:pt idx="31">
                  <c:v>447.42700000000002</c:v>
                </c:pt>
                <c:pt idx="32">
                  <c:v>446.31999999999994</c:v>
                </c:pt>
                <c:pt idx="33">
                  <c:v>456.90499999999986</c:v>
                </c:pt>
                <c:pt idx="34">
                  <c:v>485.23699999999997</c:v>
                </c:pt>
                <c:pt idx="35">
                  <c:v>495.94199999999989</c:v>
                </c:pt>
                <c:pt idx="36">
                  <c:v>484.25799999999992</c:v>
                </c:pt>
                <c:pt idx="37">
                  <c:v>514.15300000000002</c:v>
                </c:pt>
                <c:pt idx="38">
                  <c:v>516.77300000000014</c:v>
                </c:pt>
                <c:pt idx="39">
                  <c:v>523.26600000000008</c:v>
                </c:pt>
                <c:pt idx="40">
                  <c:v>525.1350000000001</c:v>
                </c:pt>
                <c:pt idx="41">
                  <c:v>513.14399999999989</c:v>
                </c:pt>
                <c:pt idx="42">
                  <c:v>523.77799999999991</c:v>
                </c:pt>
                <c:pt idx="43">
                  <c:v>554.447</c:v>
                </c:pt>
                <c:pt idx="44">
                  <c:v>532.423</c:v>
                </c:pt>
                <c:pt idx="45">
                  <c:v>529.90499999999986</c:v>
                </c:pt>
                <c:pt idx="46">
                  <c:v>510.48500000000001</c:v>
                </c:pt>
                <c:pt idx="47">
                  <c:v>541.255</c:v>
                </c:pt>
                <c:pt idx="48">
                  <c:v>534.55000000000007</c:v>
                </c:pt>
                <c:pt idx="49">
                  <c:v>532.39700000000005</c:v>
                </c:pt>
                <c:pt idx="50">
                  <c:v>548.23800000000006</c:v>
                </c:pt>
                <c:pt idx="51">
                  <c:v>530.38100000000009</c:v>
                </c:pt>
                <c:pt idx="52">
                  <c:v>608.02600000000018</c:v>
                </c:pt>
                <c:pt idx="53">
                  <c:v>546.58500000000004</c:v>
                </c:pt>
                <c:pt idx="54">
                  <c:v>482.02600000000007</c:v>
                </c:pt>
                <c:pt idx="55">
                  <c:v>475.91899999999993</c:v>
                </c:pt>
                <c:pt idx="56">
                  <c:v>456.52600000000007</c:v>
                </c:pt>
                <c:pt idx="57">
                  <c:v>508.24800000000005</c:v>
                </c:pt>
                <c:pt idx="58">
                  <c:v>510.5949999999998</c:v>
                </c:pt>
                <c:pt idx="59">
                  <c:v>526.13800000000003</c:v>
                </c:pt>
                <c:pt idx="60">
                  <c:v>521.50300000000016</c:v>
                </c:pt>
                <c:pt idx="61">
                  <c:v>506.24300000000005</c:v>
                </c:pt>
                <c:pt idx="62">
                  <c:v>499.62300000000005</c:v>
                </c:pt>
                <c:pt idx="63">
                  <c:v>530.46199999999988</c:v>
                </c:pt>
                <c:pt idx="64">
                  <c:v>536.55799999999988</c:v>
                </c:pt>
                <c:pt idx="65">
                  <c:v>551.44900000000007</c:v>
                </c:pt>
                <c:pt idx="66">
                  <c:v>559.87799999999982</c:v>
                </c:pt>
                <c:pt idx="67">
                  <c:v>637.23800000000017</c:v>
                </c:pt>
                <c:pt idx="68">
                  <c:v>664.64399999999978</c:v>
                </c:pt>
                <c:pt idx="69">
                  <c:v>683.54000000000019</c:v>
                </c:pt>
                <c:pt idx="70">
                  <c:v>679.79599999999982</c:v>
                </c:pt>
                <c:pt idx="71">
                  <c:v>739.41499999999996</c:v>
                </c:pt>
                <c:pt idx="72">
                  <c:v>814.08899999999994</c:v>
                </c:pt>
                <c:pt idx="73">
                  <c:v>842.61800000000017</c:v>
                </c:pt>
                <c:pt idx="74">
                  <c:v>851.3100000000004</c:v>
                </c:pt>
                <c:pt idx="75">
                  <c:v>879.65899999999965</c:v>
                </c:pt>
                <c:pt idx="76">
                  <c:v>908.4219999999998</c:v>
                </c:pt>
                <c:pt idx="77">
                  <c:v>903.22499999999945</c:v>
                </c:pt>
                <c:pt idx="78">
                  <c:v>938.01799999999957</c:v>
                </c:pt>
                <c:pt idx="79">
                  <c:v>958.3289999999995</c:v>
                </c:pt>
                <c:pt idx="80">
                  <c:v>971.96399999999971</c:v>
                </c:pt>
                <c:pt idx="81">
                  <c:v>981.33200000000011</c:v>
                </c:pt>
                <c:pt idx="82">
                  <c:v>953.55400000000009</c:v>
                </c:pt>
                <c:pt idx="83">
                  <c:v>1008.1079999999999</c:v>
                </c:pt>
                <c:pt idx="84">
                  <c:v>1096.4150000000002</c:v>
                </c:pt>
                <c:pt idx="85">
                  <c:v>1258.4199999999998</c:v>
                </c:pt>
              </c:numCache>
            </c:numRef>
          </c:val>
          <c:extLst>
            <c:ext xmlns:c16="http://schemas.microsoft.com/office/drawing/2014/chart" uri="{C3380CC4-5D6E-409C-BE32-E72D297353CC}">
              <c16:uniqueId val="{00000002-6AFD-426B-914A-04980FF2B0A3}"/>
            </c:ext>
          </c:extLst>
        </c:ser>
        <c:ser>
          <c:idx val="5"/>
          <c:order val="4"/>
          <c:tx>
            <c:v>Foreign official sector</c:v>
          </c:tx>
          <c:spPr>
            <a:solidFill>
              <a:schemeClr val="accent3">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ForeignOfficial'!$B$6:$DV$6</c:f>
              <c:numCache>
                <c:formatCode>0.0</c:formatCode>
                <c:ptCount val="125"/>
                <c:pt idx="0">
                  <c:v>13.6</c:v>
                </c:pt>
                <c:pt idx="1">
                  <c:v>14.4</c:v>
                </c:pt>
                <c:pt idx="2">
                  <c:v>16.2</c:v>
                </c:pt>
                <c:pt idx="3">
                  <c:v>20.7</c:v>
                </c:pt>
                <c:pt idx="4">
                  <c:v>20.7</c:v>
                </c:pt>
                <c:pt idx="5">
                  <c:v>26.2</c:v>
                </c:pt>
                <c:pt idx="6">
                  <c:v>28.3</c:v>
                </c:pt>
                <c:pt idx="7">
                  <c:v>29.7</c:v>
                </c:pt>
                <c:pt idx="8">
                  <c:v>29.9</c:v>
                </c:pt>
                <c:pt idx="9">
                  <c:v>32</c:v>
                </c:pt>
                <c:pt idx="10">
                  <c:v>34.299999999999997</c:v>
                </c:pt>
                <c:pt idx="11">
                  <c:v>36.700000000000003</c:v>
                </c:pt>
                <c:pt idx="12">
                  <c:v>36.700000000000003</c:v>
                </c:pt>
                <c:pt idx="13">
                  <c:v>38.4</c:v>
                </c:pt>
                <c:pt idx="14">
                  <c:v>38.700000000000003</c:v>
                </c:pt>
                <c:pt idx="15">
                  <c:v>38.700000000000003</c:v>
                </c:pt>
                <c:pt idx="16">
                  <c:v>35.9</c:v>
                </c:pt>
                <c:pt idx="17">
                  <c:v>38.9</c:v>
                </c:pt>
                <c:pt idx="18">
                  <c:v>45.8</c:v>
                </c:pt>
                <c:pt idx="19">
                  <c:v>46.8</c:v>
                </c:pt>
                <c:pt idx="20">
                  <c:v>46.8</c:v>
                </c:pt>
                <c:pt idx="21">
                  <c:v>51.2</c:v>
                </c:pt>
                <c:pt idx="22">
                  <c:v>53.1</c:v>
                </c:pt>
                <c:pt idx="23">
                  <c:v>57.9</c:v>
                </c:pt>
                <c:pt idx="24">
                  <c:v>60.1</c:v>
                </c:pt>
                <c:pt idx="25">
                  <c:v>60.7</c:v>
                </c:pt>
                <c:pt idx="26">
                  <c:v>62.4</c:v>
                </c:pt>
                <c:pt idx="27">
                  <c:v>67.2</c:v>
                </c:pt>
                <c:pt idx="28">
                  <c:v>66.8</c:v>
                </c:pt>
                <c:pt idx="29">
                  <c:v>67.2</c:v>
                </c:pt>
                <c:pt idx="30">
                  <c:v>69.5</c:v>
                </c:pt>
                <c:pt idx="31">
                  <c:v>71.3</c:v>
                </c:pt>
                <c:pt idx="32">
                  <c:v>71</c:v>
                </c:pt>
                <c:pt idx="33">
                  <c:v>69.8</c:v>
                </c:pt>
                <c:pt idx="34">
                  <c:v>68.5</c:v>
                </c:pt>
                <c:pt idx="35">
                  <c:v>82.572000000000003</c:v>
                </c:pt>
                <c:pt idx="36">
                  <c:v>83.234999999999999</c:v>
                </c:pt>
                <c:pt idx="37">
                  <c:v>81.564999999999998</c:v>
                </c:pt>
                <c:pt idx="38">
                  <c:v>81.256</c:v>
                </c:pt>
                <c:pt idx="39">
                  <c:v>85.531000000000006</c:v>
                </c:pt>
                <c:pt idx="40">
                  <c:v>85.745000000000005</c:v>
                </c:pt>
                <c:pt idx="41">
                  <c:v>84.013999999999996</c:v>
                </c:pt>
                <c:pt idx="42">
                  <c:v>81.152000000000001</c:v>
                </c:pt>
                <c:pt idx="43">
                  <c:v>77.055000000000007</c:v>
                </c:pt>
                <c:pt idx="44">
                  <c:v>79.712999999999994</c:v>
                </c:pt>
                <c:pt idx="45">
                  <c:v>80.269000000000005</c:v>
                </c:pt>
                <c:pt idx="46">
                  <c:v>104.29300000000001</c:v>
                </c:pt>
                <c:pt idx="47">
                  <c:v>129.69900000000001</c:v>
                </c:pt>
                <c:pt idx="48">
                  <c:v>128.28200000000001</c:v>
                </c:pt>
                <c:pt idx="49">
                  <c:v>131.726</c:v>
                </c:pt>
                <c:pt idx="50">
                  <c:v>128.142</c:v>
                </c:pt>
                <c:pt idx="51">
                  <c:v>127.798</c:v>
                </c:pt>
                <c:pt idx="52">
                  <c:v>127.17700000000001</c:v>
                </c:pt>
                <c:pt idx="53">
                  <c:v>120.75</c:v>
                </c:pt>
                <c:pt idx="54">
                  <c:v>113.13800000000001</c:v>
                </c:pt>
                <c:pt idx="55">
                  <c:v>109.791</c:v>
                </c:pt>
                <c:pt idx="56">
                  <c:v>107.959</c:v>
                </c:pt>
                <c:pt idx="57">
                  <c:v>112.846</c:v>
                </c:pt>
                <c:pt idx="58">
                  <c:v>106.786</c:v>
                </c:pt>
                <c:pt idx="59">
                  <c:v>104.944</c:v>
                </c:pt>
                <c:pt idx="60">
                  <c:v>106.884</c:v>
                </c:pt>
                <c:pt idx="61">
                  <c:v>105.619</c:v>
                </c:pt>
                <c:pt idx="62">
                  <c:v>107.22</c:v>
                </c:pt>
                <c:pt idx="63">
                  <c:v>100.018</c:v>
                </c:pt>
                <c:pt idx="64">
                  <c:v>104.908</c:v>
                </c:pt>
                <c:pt idx="65">
                  <c:v>103.224</c:v>
                </c:pt>
                <c:pt idx="66">
                  <c:v>100.407</c:v>
                </c:pt>
                <c:pt idx="67">
                  <c:v>93.283000000000001</c:v>
                </c:pt>
                <c:pt idx="68">
                  <c:v>147.518</c:v>
                </c:pt>
                <c:pt idx="69">
                  <c:v>145.749</c:v>
                </c:pt>
                <c:pt idx="70">
                  <c:v>151.97800000000001</c:v>
                </c:pt>
                <c:pt idx="71">
                  <c:v>153.90100000000001</c:v>
                </c:pt>
                <c:pt idx="72">
                  <c:v>153.67099999999999</c:v>
                </c:pt>
                <c:pt idx="73">
                  <c:v>163.13800000000001</c:v>
                </c:pt>
                <c:pt idx="74">
                  <c:v>165.59899999999999</c:v>
                </c:pt>
                <c:pt idx="75">
                  <c:v>217.90299999999999</c:v>
                </c:pt>
                <c:pt idx="76">
                  <c:v>207.97</c:v>
                </c:pt>
                <c:pt idx="77">
                  <c:v>209.12700000000001</c:v>
                </c:pt>
                <c:pt idx="78">
                  <c:v>210.798</c:v>
                </c:pt>
                <c:pt idx="79">
                  <c:v>220.47499999999999</c:v>
                </c:pt>
                <c:pt idx="80">
                  <c:v>221.148</c:v>
                </c:pt>
                <c:pt idx="81">
                  <c:v>213.71299999999999</c:v>
                </c:pt>
                <c:pt idx="82">
                  <c:v>211.137</c:v>
                </c:pt>
                <c:pt idx="83">
                  <c:v>226.249</c:v>
                </c:pt>
                <c:pt idx="84">
                  <c:v>220.755</c:v>
                </c:pt>
                <c:pt idx="85">
                  <c:v>222.197</c:v>
                </c:pt>
              </c:numCache>
            </c:numRef>
          </c:val>
          <c:extLst>
            <c:ext xmlns:c16="http://schemas.microsoft.com/office/drawing/2014/chart" uri="{C3380CC4-5D6E-409C-BE32-E72D297353CC}">
              <c16:uniqueId val="{00000003-6AFD-426B-914A-04980FF2B0A3}"/>
            </c:ext>
          </c:extLst>
        </c:ser>
        <c:ser>
          <c:idx val="3"/>
          <c:order val="5"/>
          <c:tx>
            <c:v>Foreign bank</c:v>
          </c:tx>
          <c:spPr>
            <a:solidFill>
              <a:srgbClr val="FF000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ForeignBank'!$B$6:$DV$6</c:f>
              <c:numCache>
                <c:formatCode>0.0</c:formatCode>
                <c:ptCount val="125"/>
                <c:pt idx="0">
                  <c:v>37.432000000000002</c:v>
                </c:pt>
                <c:pt idx="1">
                  <c:v>50.12</c:v>
                </c:pt>
                <c:pt idx="2">
                  <c:v>47.499000000000002</c:v>
                </c:pt>
                <c:pt idx="3">
                  <c:v>50.750999999999998</c:v>
                </c:pt>
                <c:pt idx="4">
                  <c:v>70.12</c:v>
                </c:pt>
                <c:pt idx="5">
                  <c:v>98.798000000000002</c:v>
                </c:pt>
                <c:pt idx="6">
                  <c:v>95.027000000000001</c:v>
                </c:pt>
                <c:pt idx="7">
                  <c:v>96.31</c:v>
                </c:pt>
                <c:pt idx="8">
                  <c:v>106.898</c:v>
                </c:pt>
                <c:pt idx="9">
                  <c:v>111.833</c:v>
                </c:pt>
                <c:pt idx="10">
                  <c:v>116.69799999999999</c:v>
                </c:pt>
                <c:pt idx="11">
                  <c:v>112.943</c:v>
                </c:pt>
                <c:pt idx="12">
                  <c:v>110.496</c:v>
                </c:pt>
                <c:pt idx="13">
                  <c:v>114.13200000000001</c:v>
                </c:pt>
                <c:pt idx="14">
                  <c:v>126.167</c:v>
                </c:pt>
                <c:pt idx="15">
                  <c:v>128.29499999999999</c:v>
                </c:pt>
                <c:pt idx="16">
                  <c:v>128.11500000000001</c:v>
                </c:pt>
                <c:pt idx="17">
                  <c:v>122.023</c:v>
                </c:pt>
                <c:pt idx="18">
                  <c:v>147.87</c:v>
                </c:pt>
                <c:pt idx="19">
                  <c:v>141.25700000000001</c:v>
                </c:pt>
                <c:pt idx="20">
                  <c:v>138.44999999999999</c:v>
                </c:pt>
                <c:pt idx="21">
                  <c:v>131.86500000000001</c:v>
                </c:pt>
                <c:pt idx="22">
                  <c:v>139.85499999999999</c:v>
                </c:pt>
                <c:pt idx="23">
                  <c:v>141.697</c:v>
                </c:pt>
                <c:pt idx="24">
                  <c:v>146.60599999999999</c:v>
                </c:pt>
                <c:pt idx="25">
                  <c:v>139.11000000000001</c:v>
                </c:pt>
                <c:pt idx="26">
                  <c:v>157.01300000000001</c:v>
                </c:pt>
                <c:pt idx="27">
                  <c:v>126.182</c:v>
                </c:pt>
                <c:pt idx="28">
                  <c:v>129.928</c:v>
                </c:pt>
                <c:pt idx="29">
                  <c:v>135.16499999999999</c:v>
                </c:pt>
                <c:pt idx="30">
                  <c:v>146.089</c:v>
                </c:pt>
                <c:pt idx="31">
                  <c:v>168.91300000000001</c:v>
                </c:pt>
                <c:pt idx="32">
                  <c:v>137.09</c:v>
                </c:pt>
                <c:pt idx="33">
                  <c:v>136.83699999999999</c:v>
                </c:pt>
                <c:pt idx="34">
                  <c:v>129.50899999999999</c:v>
                </c:pt>
                <c:pt idx="35">
                  <c:v>140.322</c:v>
                </c:pt>
                <c:pt idx="36">
                  <c:v>145.833</c:v>
                </c:pt>
                <c:pt idx="37">
                  <c:v>141.45500000000001</c:v>
                </c:pt>
                <c:pt idx="38">
                  <c:v>148.68</c:v>
                </c:pt>
                <c:pt idx="39">
                  <c:v>158.45599999999999</c:v>
                </c:pt>
                <c:pt idx="40">
                  <c:v>161.52099999999999</c:v>
                </c:pt>
                <c:pt idx="41">
                  <c:v>147.351</c:v>
                </c:pt>
                <c:pt idx="42">
                  <c:v>145.52000000000001</c:v>
                </c:pt>
                <c:pt idx="43">
                  <c:v>127.184</c:v>
                </c:pt>
                <c:pt idx="44">
                  <c:v>133.01499999999999</c:v>
                </c:pt>
                <c:pt idx="45">
                  <c:v>133.494</c:v>
                </c:pt>
                <c:pt idx="46">
                  <c:v>152.89699999999999</c:v>
                </c:pt>
                <c:pt idx="47">
                  <c:v>161.41</c:v>
                </c:pt>
                <c:pt idx="48">
                  <c:v>163.767</c:v>
                </c:pt>
                <c:pt idx="49">
                  <c:v>162.995</c:v>
                </c:pt>
                <c:pt idx="50">
                  <c:v>151.631</c:v>
                </c:pt>
                <c:pt idx="51">
                  <c:v>133.899</c:v>
                </c:pt>
                <c:pt idx="52">
                  <c:v>162.01499999999999</c:v>
                </c:pt>
                <c:pt idx="53">
                  <c:v>187.13499999999999</c:v>
                </c:pt>
                <c:pt idx="54">
                  <c:v>120.42700000000001</c:v>
                </c:pt>
                <c:pt idx="55">
                  <c:v>118.821</c:v>
                </c:pt>
                <c:pt idx="56">
                  <c:v>137.03399999999999</c:v>
                </c:pt>
                <c:pt idx="57">
                  <c:v>149.744</c:v>
                </c:pt>
                <c:pt idx="58">
                  <c:v>139.37</c:v>
                </c:pt>
                <c:pt idx="59">
                  <c:v>132.77699999999999</c:v>
                </c:pt>
                <c:pt idx="60">
                  <c:v>148.17400000000001</c:v>
                </c:pt>
                <c:pt idx="61">
                  <c:v>142.39699999999999</c:v>
                </c:pt>
                <c:pt idx="62">
                  <c:v>153.90299999999999</c:v>
                </c:pt>
                <c:pt idx="63">
                  <c:v>137.23400000000001</c:v>
                </c:pt>
                <c:pt idx="64">
                  <c:v>226.40100000000001</c:v>
                </c:pt>
                <c:pt idx="65">
                  <c:v>226.34299999999999</c:v>
                </c:pt>
                <c:pt idx="66">
                  <c:v>207.76300000000001</c:v>
                </c:pt>
                <c:pt idx="67">
                  <c:v>151.798</c:v>
                </c:pt>
                <c:pt idx="68">
                  <c:v>185.20699999999999</c:v>
                </c:pt>
                <c:pt idx="69">
                  <c:v>169.32</c:v>
                </c:pt>
                <c:pt idx="70">
                  <c:v>91.686000000000007</c:v>
                </c:pt>
                <c:pt idx="71">
                  <c:v>93.989000000000004</c:v>
                </c:pt>
                <c:pt idx="72">
                  <c:v>95.998999999999995</c:v>
                </c:pt>
                <c:pt idx="73">
                  <c:v>123.227</c:v>
                </c:pt>
                <c:pt idx="74">
                  <c:v>210.119</c:v>
                </c:pt>
                <c:pt idx="75">
                  <c:v>169.49700000000001</c:v>
                </c:pt>
                <c:pt idx="76">
                  <c:v>129.98500000000001</c:v>
                </c:pt>
                <c:pt idx="77">
                  <c:v>130.46899999999999</c:v>
                </c:pt>
                <c:pt idx="78">
                  <c:v>117.485</c:v>
                </c:pt>
                <c:pt idx="79">
                  <c:v>114.343</c:v>
                </c:pt>
                <c:pt idx="80">
                  <c:v>119.554</c:v>
                </c:pt>
                <c:pt idx="81">
                  <c:v>112.339</c:v>
                </c:pt>
                <c:pt idx="82">
                  <c:v>143.643</c:v>
                </c:pt>
                <c:pt idx="83">
                  <c:v>129.37799999999999</c:v>
                </c:pt>
                <c:pt idx="84">
                  <c:v>110.449</c:v>
                </c:pt>
                <c:pt idx="85">
                  <c:v>103.881</c:v>
                </c:pt>
              </c:numCache>
            </c:numRef>
          </c:val>
          <c:extLst>
            <c:ext xmlns:c16="http://schemas.microsoft.com/office/drawing/2014/chart" uri="{C3380CC4-5D6E-409C-BE32-E72D297353CC}">
              <c16:uniqueId val="{00000004-6AFD-426B-914A-04980FF2B0A3}"/>
            </c:ext>
          </c:extLst>
        </c:ser>
        <c:ser>
          <c:idx val="4"/>
          <c:order val="6"/>
          <c:tx>
            <c:v>Foreign nonbank</c:v>
          </c:tx>
          <c:spPr>
            <a:solidFill>
              <a:schemeClr val="accent2">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ForeignNonbank'!$B$6:$DV$6</c:f>
              <c:numCache>
                <c:formatCode>0.0</c:formatCode>
                <c:ptCount val="125"/>
                <c:pt idx="0">
                  <c:v>28.373000000000005</c:v>
                </c:pt>
                <c:pt idx="1">
                  <c:v>69.042999999999978</c:v>
                </c:pt>
                <c:pt idx="2">
                  <c:v>93.185000000000002</c:v>
                </c:pt>
                <c:pt idx="3">
                  <c:v>107.441</c:v>
                </c:pt>
                <c:pt idx="4">
                  <c:v>120.05000000000001</c:v>
                </c:pt>
                <c:pt idx="5">
                  <c:v>102.33000000000001</c:v>
                </c:pt>
                <c:pt idx="6">
                  <c:v>118.35499999999998</c:v>
                </c:pt>
                <c:pt idx="7">
                  <c:v>118.37800000000001</c:v>
                </c:pt>
                <c:pt idx="8">
                  <c:v>113.32</c:v>
                </c:pt>
                <c:pt idx="9">
                  <c:v>108.559</c:v>
                </c:pt>
                <c:pt idx="10">
                  <c:v>103.82600000000001</c:v>
                </c:pt>
                <c:pt idx="11">
                  <c:v>115.14200000000004</c:v>
                </c:pt>
                <c:pt idx="12">
                  <c:v>127.90400000000004</c:v>
                </c:pt>
                <c:pt idx="13">
                  <c:v>138.40700000000001</c:v>
                </c:pt>
                <c:pt idx="14">
                  <c:v>115.89599999999999</c:v>
                </c:pt>
                <c:pt idx="15">
                  <c:v>123.49900000000005</c:v>
                </c:pt>
                <c:pt idx="16">
                  <c:v>121.16999999999999</c:v>
                </c:pt>
                <c:pt idx="17">
                  <c:v>171.07900000000004</c:v>
                </c:pt>
                <c:pt idx="18">
                  <c:v>151.36799999999999</c:v>
                </c:pt>
                <c:pt idx="19">
                  <c:v>131.988</c:v>
                </c:pt>
                <c:pt idx="20">
                  <c:v>126.791</c:v>
                </c:pt>
                <c:pt idx="21">
                  <c:v>160.18200000000002</c:v>
                </c:pt>
                <c:pt idx="22">
                  <c:v>155.27700000000002</c:v>
                </c:pt>
                <c:pt idx="23">
                  <c:v>194.87400000000002</c:v>
                </c:pt>
                <c:pt idx="24">
                  <c:v>188.97199999999998</c:v>
                </c:pt>
                <c:pt idx="25">
                  <c:v>197.72300000000001</c:v>
                </c:pt>
                <c:pt idx="26">
                  <c:v>238.86100000000002</c:v>
                </c:pt>
                <c:pt idx="27">
                  <c:v>261.36399999999998</c:v>
                </c:pt>
                <c:pt idx="28">
                  <c:v>249.17599999999999</c:v>
                </c:pt>
                <c:pt idx="29">
                  <c:v>262.39700000000005</c:v>
                </c:pt>
                <c:pt idx="30">
                  <c:v>259.48</c:v>
                </c:pt>
                <c:pt idx="31">
                  <c:v>249.70499999999998</c:v>
                </c:pt>
                <c:pt idx="32">
                  <c:v>323.96799999999996</c:v>
                </c:pt>
                <c:pt idx="33">
                  <c:v>325.38100000000003</c:v>
                </c:pt>
                <c:pt idx="34">
                  <c:v>339.22199999999998</c:v>
                </c:pt>
                <c:pt idx="35">
                  <c:v>313.601</c:v>
                </c:pt>
                <c:pt idx="36">
                  <c:v>323.21699999999998</c:v>
                </c:pt>
                <c:pt idx="37">
                  <c:v>328.92700000000002</c:v>
                </c:pt>
                <c:pt idx="38">
                  <c:v>311.45099999999996</c:v>
                </c:pt>
                <c:pt idx="39">
                  <c:v>354.37</c:v>
                </c:pt>
                <c:pt idx="40">
                  <c:v>361.96900000000005</c:v>
                </c:pt>
                <c:pt idx="41">
                  <c:v>332.56700000000001</c:v>
                </c:pt>
                <c:pt idx="42">
                  <c:v>339.73799999999994</c:v>
                </c:pt>
                <c:pt idx="43">
                  <c:v>334.94799999999998</c:v>
                </c:pt>
                <c:pt idx="44">
                  <c:v>359.97300000000007</c:v>
                </c:pt>
                <c:pt idx="45">
                  <c:v>371.74</c:v>
                </c:pt>
                <c:pt idx="46">
                  <c:v>397.39399999999995</c:v>
                </c:pt>
                <c:pt idx="47">
                  <c:v>386.34399999999994</c:v>
                </c:pt>
                <c:pt idx="48">
                  <c:v>441.42</c:v>
                </c:pt>
                <c:pt idx="49">
                  <c:v>470.47299999999996</c:v>
                </c:pt>
                <c:pt idx="50">
                  <c:v>483.88700000000006</c:v>
                </c:pt>
                <c:pt idx="51">
                  <c:v>524.24199999999996</c:v>
                </c:pt>
                <c:pt idx="52">
                  <c:v>600.50400000000002</c:v>
                </c:pt>
                <c:pt idx="53">
                  <c:v>652.66499999999996</c:v>
                </c:pt>
                <c:pt idx="54">
                  <c:v>578.68299999999999</c:v>
                </c:pt>
                <c:pt idx="55">
                  <c:v>566.58000000000004</c:v>
                </c:pt>
                <c:pt idx="56">
                  <c:v>619.92899999999997</c:v>
                </c:pt>
                <c:pt idx="57">
                  <c:v>504.68799999999999</c:v>
                </c:pt>
                <c:pt idx="58">
                  <c:v>476.20500000000004</c:v>
                </c:pt>
                <c:pt idx="59">
                  <c:v>448.59500000000008</c:v>
                </c:pt>
                <c:pt idx="60">
                  <c:v>498.91999999999996</c:v>
                </c:pt>
                <c:pt idx="61">
                  <c:v>515.92900000000009</c:v>
                </c:pt>
                <c:pt idx="62">
                  <c:v>476.5619999999999</c:v>
                </c:pt>
                <c:pt idx="63">
                  <c:v>430.69899999999996</c:v>
                </c:pt>
                <c:pt idx="64">
                  <c:v>416.30099999999999</c:v>
                </c:pt>
                <c:pt idx="65">
                  <c:v>520.13499999999999</c:v>
                </c:pt>
                <c:pt idx="66">
                  <c:v>481.14799999999991</c:v>
                </c:pt>
                <c:pt idx="67">
                  <c:v>446.15599999999995</c:v>
                </c:pt>
                <c:pt idx="68">
                  <c:v>453.43599999999992</c:v>
                </c:pt>
                <c:pt idx="69">
                  <c:v>473.54199999999997</c:v>
                </c:pt>
                <c:pt idx="70">
                  <c:v>505.72299999999984</c:v>
                </c:pt>
                <c:pt idx="71">
                  <c:v>545.48599999999988</c:v>
                </c:pt>
                <c:pt idx="72">
                  <c:v>489.49800000000005</c:v>
                </c:pt>
                <c:pt idx="73">
                  <c:v>471.68299999999999</c:v>
                </c:pt>
                <c:pt idx="74">
                  <c:v>486.67400000000009</c:v>
                </c:pt>
                <c:pt idx="75">
                  <c:v>506.34399999999999</c:v>
                </c:pt>
                <c:pt idx="76">
                  <c:v>508.38799999999992</c:v>
                </c:pt>
                <c:pt idx="77">
                  <c:v>517.35099999999989</c:v>
                </c:pt>
                <c:pt idx="78">
                  <c:v>540.97</c:v>
                </c:pt>
                <c:pt idx="79">
                  <c:v>515.22800000000007</c:v>
                </c:pt>
                <c:pt idx="80">
                  <c:v>525.96199999999999</c:v>
                </c:pt>
                <c:pt idx="81">
                  <c:v>508.57200000000006</c:v>
                </c:pt>
                <c:pt idx="82">
                  <c:v>553.33199999999988</c:v>
                </c:pt>
                <c:pt idx="83">
                  <c:v>515.54999999999995</c:v>
                </c:pt>
                <c:pt idx="84">
                  <c:v>498.28299999999996</c:v>
                </c:pt>
                <c:pt idx="85">
                  <c:v>433.327</c:v>
                </c:pt>
              </c:numCache>
            </c:numRef>
          </c:val>
          <c:extLst>
            <c:ext xmlns:c16="http://schemas.microsoft.com/office/drawing/2014/chart" uri="{C3380CC4-5D6E-409C-BE32-E72D297353CC}">
              <c16:uniqueId val="{00000005-6AFD-426B-914A-04980FF2B0A3}"/>
            </c:ext>
          </c:extLst>
        </c:ser>
        <c:dLbls>
          <c:showLegendKey val="0"/>
          <c:showVal val="0"/>
          <c:showCatName val="0"/>
          <c:showSerName val="0"/>
          <c:showPercent val="0"/>
          <c:showBubbleSize val="0"/>
        </c:dLbls>
        <c:axId val="567617408"/>
        <c:axId val="567618944"/>
      </c:areaChart>
      <c:lineChart>
        <c:grouping val="stacked"/>
        <c:varyColors val="0"/>
        <c:ser>
          <c:idx val="0"/>
          <c:order val="0"/>
          <c:tx>
            <c:v>Total debt (rhs)</c:v>
          </c:tx>
          <c:spPr>
            <a:ln>
              <a:solidFill>
                <a:schemeClr val="tx1"/>
              </a:solidFill>
            </a:ln>
          </c:spPr>
          <c:marker>
            <c:symbol val="none"/>
          </c:marker>
          <c:cat>
            <c:numRef>
              <c:f>FX!$A$54:$DV$54</c:f>
              <c:numCache>
                <c:formatCode>m/d/yyyy</c:formatCode>
                <c:ptCount val="126"/>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pt idx="43">
                  <c:v>41913</c:v>
                </c:pt>
                <c:pt idx="44">
                  <c:v>42005</c:v>
                </c:pt>
                <c:pt idx="45">
                  <c:v>42095</c:v>
                </c:pt>
                <c:pt idx="46">
                  <c:v>42186</c:v>
                </c:pt>
                <c:pt idx="47">
                  <c:v>42278</c:v>
                </c:pt>
                <c:pt idx="48">
                  <c:v>42370</c:v>
                </c:pt>
                <c:pt idx="49">
                  <c:v>42461</c:v>
                </c:pt>
                <c:pt idx="50">
                  <c:v>42552</c:v>
                </c:pt>
                <c:pt idx="51">
                  <c:v>42644</c:v>
                </c:pt>
                <c:pt idx="52">
                  <c:v>42736</c:v>
                </c:pt>
                <c:pt idx="53">
                  <c:v>42826</c:v>
                </c:pt>
                <c:pt idx="54">
                  <c:v>42917</c:v>
                </c:pt>
                <c:pt idx="55">
                  <c:v>43009</c:v>
                </c:pt>
                <c:pt idx="56">
                  <c:v>43101</c:v>
                </c:pt>
                <c:pt idx="57">
                  <c:v>43191</c:v>
                </c:pt>
                <c:pt idx="58">
                  <c:v>43282</c:v>
                </c:pt>
                <c:pt idx="59">
                  <c:v>43374</c:v>
                </c:pt>
                <c:pt idx="60">
                  <c:v>43466</c:v>
                </c:pt>
                <c:pt idx="61">
                  <c:v>43556</c:v>
                </c:pt>
                <c:pt idx="62">
                  <c:v>43647</c:v>
                </c:pt>
                <c:pt idx="63">
                  <c:v>43739</c:v>
                </c:pt>
                <c:pt idx="64">
                  <c:v>43831</c:v>
                </c:pt>
                <c:pt idx="65">
                  <c:v>43922</c:v>
                </c:pt>
                <c:pt idx="66">
                  <c:v>44013</c:v>
                </c:pt>
                <c:pt idx="67">
                  <c:v>44105</c:v>
                </c:pt>
                <c:pt idx="68">
                  <c:v>44197</c:v>
                </c:pt>
                <c:pt idx="69">
                  <c:v>44287</c:v>
                </c:pt>
                <c:pt idx="70">
                  <c:v>44378</c:v>
                </c:pt>
                <c:pt idx="71">
                  <c:v>44470</c:v>
                </c:pt>
                <c:pt idx="72">
                  <c:v>44562</c:v>
                </c:pt>
                <c:pt idx="73">
                  <c:v>44652</c:v>
                </c:pt>
                <c:pt idx="74">
                  <c:v>44743</c:v>
                </c:pt>
                <c:pt idx="75">
                  <c:v>44835</c:v>
                </c:pt>
                <c:pt idx="76">
                  <c:v>44927</c:v>
                </c:pt>
                <c:pt idx="77">
                  <c:v>45017</c:v>
                </c:pt>
                <c:pt idx="78">
                  <c:v>45108</c:v>
                </c:pt>
                <c:pt idx="79">
                  <c:v>45200</c:v>
                </c:pt>
                <c:pt idx="80">
                  <c:v>45292</c:v>
                </c:pt>
                <c:pt idx="81">
                  <c:v>45383</c:v>
                </c:pt>
                <c:pt idx="82">
                  <c:v>45474</c:v>
                </c:pt>
                <c:pt idx="83">
                  <c:v>45566</c:v>
                </c:pt>
                <c:pt idx="84">
                  <c:v>45658</c:v>
                </c:pt>
                <c:pt idx="85">
                  <c:v>45748</c:v>
                </c:pt>
                <c:pt idx="86">
                  <c:v>45839</c:v>
                </c:pt>
              </c:numCache>
            </c:numRef>
          </c:cat>
          <c:val>
            <c:numRef>
              <c:f>FX!$B$32:$DV$32</c:f>
              <c:numCache>
                <c:formatCode>0</c:formatCode>
                <c:ptCount val="125"/>
                <c:pt idx="0">
                  <c:v>29.647818433548423</c:v>
                </c:pt>
                <c:pt idx="1">
                  <c:v>30.563909108499139</c:v>
                </c:pt>
                <c:pt idx="2">
                  <c:v>29.715168467675003</c:v>
                </c:pt>
                <c:pt idx="3">
                  <c:v>28.288733286114898</c:v>
                </c:pt>
                <c:pt idx="4">
                  <c:v>28.318273993423787</c:v>
                </c:pt>
                <c:pt idx="5">
                  <c:v>27.897423277323412</c:v>
                </c:pt>
                <c:pt idx="6">
                  <c:v>27.613054758574908</c:v>
                </c:pt>
                <c:pt idx="7">
                  <c:v>27.677814731550288</c:v>
                </c:pt>
                <c:pt idx="8">
                  <c:v>27.720496836723896</c:v>
                </c:pt>
                <c:pt idx="9">
                  <c:v>27.775023249626805</c:v>
                </c:pt>
                <c:pt idx="10">
                  <c:v>27.503900471523668</c:v>
                </c:pt>
                <c:pt idx="11">
                  <c:v>27.564802739294532</c:v>
                </c:pt>
                <c:pt idx="12">
                  <c:v>27.166126878411951</c:v>
                </c:pt>
                <c:pt idx="13">
                  <c:v>27.703420633137839</c:v>
                </c:pt>
                <c:pt idx="14">
                  <c:v>26.568107913918563</c:v>
                </c:pt>
                <c:pt idx="15">
                  <c:v>27.345980129278708</c:v>
                </c:pt>
                <c:pt idx="16">
                  <c:v>26.041360567501766</c:v>
                </c:pt>
                <c:pt idx="17">
                  <c:v>27.217542913724081</c:v>
                </c:pt>
                <c:pt idx="18">
                  <c:v>26.942348646747945</c:v>
                </c:pt>
                <c:pt idx="19">
                  <c:v>28.154946893721068</c:v>
                </c:pt>
                <c:pt idx="20">
                  <c:v>28.418312241370291</c:v>
                </c:pt>
                <c:pt idx="21">
                  <c:v>31.786315984182288</c:v>
                </c:pt>
                <c:pt idx="22">
                  <c:v>32.950962324017247</c:v>
                </c:pt>
                <c:pt idx="23">
                  <c:v>33.430498757446763</c:v>
                </c:pt>
                <c:pt idx="24">
                  <c:v>34.351729784910809</c:v>
                </c:pt>
                <c:pt idx="25">
                  <c:v>34.750595073743334</c:v>
                </c:pt>
                <c:pt idx="26">
                  <c:v>37.694353613243948</c:v>
                </c:pt>
                <c:pt idx="27">
                  <c:v>36.700089661369631</c:v>
                </c:pt>
                <c:pt idx="28">
                  <c:v>37.30693444309015</c:v>
                </c:pt>
                <c:pt idx="29">
                  <c:v>37.430713299284861</c:v>
                </c:pt>
                <c:pt idx="30">
                  <c:v>38.41788112468393</c:v>
                </c:pt>
                <c:pt idx="31">
                  <c:v>39.401956606936395</c:v>
                </c:pt>
                <c:pt idx="32">
                  <c:v>41.716056803904117</c:v>
                </c:pt>
                <c:pt idx="33">
                  <c:v>42.292669349338688</c:v>
                </c:pt>
                <c:pt idx="34">
                  <c:v>43.701548693199044</c:v>
                </c:pt>
                <c:pt idx="35">
                  <c:v>43.835303441688076</c:v>
                </c:pt>
                <c:pt idx="36">
                  <c:v>44.932728377013085</c:v>
                </c:pt>
                <c:pt idx="37">
                  <c:v>44.094575859229693</c:v>
                </c:pt>
                <c:pt idx="38">
                  <c:v>43.343503050310467</c:v>
                </c:pt>
                <c:pt idx="39">
                  <c:v>44.141092455740697</c:v>
                </c:pt>
                <c:pt idx="40">
                  <c:v>43.633650885593354</c:v>
                </c:pt>
                <c:pt idx="41">
                  <c:v>42.593217360745037</c:v>
                </c:pt>
                <c:pt idx="42">
                  <c:v>42.106003871381539</c:v>
                </c:pt>
                <c:pt idx="43">
                  <c:v>41.546179514759167</c:v>
                </c:pt>
                <c:pt idx="44">
                  <c:v>41.248402915242032</c:v>
                </c:pt>
                <c:pt idx="45">
                  <c:v>40.444050480503208</c:v>
                </c:pt>
                <c:pt idx="46">
                  <c:v>39.873377956394123</c:v>
                </c:pt>
                <c:pt idx="47">
                  <c:v>39.469492862245318</c:v>
                </c:pt>
                <c:pt idx="48">
                  <c:v>39.500607731105305</c:v>
                </c:pt>
                <c:pt idx="49">
                  <c:v>38.890995316444723</c:v>
                </c:pt>
                <c:pt idx="50">
                  <c:v>37.775075473306913</c:v>
                </c:pt>
                <c:pt idx="51">
                  <c:v>36.232214130410092</c:v>
                </c:pt>
                <c:pt idx="52">
                  <c:v>39.243476590209255</c:v>
                </c:pt>
                <c:pt idx="53">
                  <c:v>38.626481120154438</c:v>
                </c:pt>
                <c:pt idx="54">
                  <c:v>34.281894173255786</c:v>
                </c:pt>
                <c:pt idx="55">
                  <c:v>33.781826424350271</c:v>
                </c:pt>
                <c:pt idx="56">
                  <c:v>34.860647886590087</c:v>
                </c:pt>
                <c:pt idx="57">
                  <c:v>34.320457941775786</c:v>
                </c:pt>
                <c:pt idx="58">
                  <c:v>32.945342489072594</c:v>
                </c:pt>
                <c:pt idx="59">
                  <c:v>31.677755816393411</c:v>
                </c:pt>
                <c:pt idx="60">
                  <c:v>32.975593474635275</c:v>
                </c:pt>
                <c:pt idx="61">
                  <c:v>32.05672324627136</c:v>
                </c:pt>
                <c:pt idx="62">
                  <c:v>30.84937052613747</c:v>
                </c:pt>
                <c:pt idx="63">
                  <c:v>29.55173565586194</c:v>
                </c:pt>
                <c:pt idx="64">
                  <c:v>31.897581065082363</c:v>
                </c:pt>
                <c:pt idx="65">
                  <c:v>38.873189352201607</c:v>
                </c:pt>
                <c:pt idx="66">
                  <c:v>37.355373548750521</c:v>
                </c:pt>
                <c:pt idx="67">
                  <c:v>36.882939468985739</c:v>
                </c:pt>
                <c:pt idx="68">
                  <c:v>42.884391003561788</c:v>
                </c:pt>
                <c:pt idx="69">
                  <c:v>41.510898699914172</c:v>
                </c:pt>
                <c:pt idx="70">
                  <c:v>39.32057528069263</c:v>
                </c:pt>
                <c:pt idx="71">
                  <c:v>40.692005317264226</c:v>
                </c:pt>
                <c:pt idx="72">
                  <c:v>41.366612382443471</c:v>
                </c:pt>
                <c:pt idx="73">
                  <c:v>41.884192795614375</c:v>
                </c:pt>
                <c:pt idx="74">
                  <c:v>43.497828461350373</c:v>
                </c:pt>
                <c:pt idx="75">
                  <c:v>42.520374838011243</c:v>
                </c:pt>
                <c:pt idx="76">
                  <c:v>42.847396828960392</c:v>
                </c:pt>
                <c:pt idx="77">
                  <c:v>42.51215055967257</c:v>
                </c:pt>
                <c:pt idx="78">
                  <c:v>42.663185482559676</c:v>
                </c:pt>
                <c:pt idx="79">
                  <c:v>42.22255441008766</c:v>
                </c:pt>
                <c:pt idx="80">
                  <c:v>43.133083962501566</c:v>
                </c:pt>
                <c:pt idx="81">
                  <c:v>42.42993013776448</c:v>
                </c:pt>
                <c:pt idx="82">
                  <c:v>43.388075754621454</c:v>
                </c:pt>
                <c:pt idx="83">
                  <c:v>43.297221607162541</c:v>
                </c:pt>
                <c:pt idx="84">
                  <c:v>43.326537303097432</c:v>
                </c:pt>
                <c:pt idx="85">
                  <c:v>43.817557147791334</c:v>
                </c:pt>
              </c:numCache>
            </c:numRef>
          </c:val>
          <c:smooth val="0"/>
          <c:extLst>
            <c:ext xmlns:c16="http://schemas.microsoft.com/office/drawing/2014/chart" uri="{C3380CC4-5D6E-409C-BE32-E72D297353CC}">
              <c16:uniqueId val="{00000006-6AFD-426B-914A-04980FF2B0A3}"/>
            </c:ext>
          </c:extLst>
        </c:ser>
        <c:dLbls>
          <c:showLegendKey val="0"/>
          <c:showVal val="0"/>
          <c:showCatName val="0"/>
          <c:showSerName val="0"/>
          <c:showPercent val="0"/>
          <c:showBubbleSize val="0"/>
        </c:dLbls>
        <c:marker val="1"/>
        <c:smooth val="0"/>
        <c:axId val="567633408"/>
        <c:axId val="567634944"/>
      </c:lineChart>
      <c:dateAx>
        <c:axId val="567617408"/>
        <c:scaling>
          <c:orientation val="minMax"/>
        </c:scaling>
        <c:delete val="0"/>
        <c:axPos val="b"/>
        <c:numFmt formatCode="yyyy" sourceLinked="0"/>
        <c:majorTickMark val="out"/>
        <c:minorTickMark val="out"/>
        <c:tickLblPos val="nextTo"/>
        <c:spPr>
          <a:ln/>
        </c:spPr>
        <c:crossAx val="567618944"/>
        <c:crosses val="autoZero"/>
        <c:auto val="1"/>
        <c:lblOffset val="100"/>
        <c:baseTimeUnit val="days"/>
        <c:majorUnit val="24"/>
        <c:majorTimeUnit val="months"/>
        <c:minorUnit val="12"/>
        <c:minorTimeUnit val="months"/>
      </c:dateAx>
      <c:valAx>
        <c:axId val="567618944"/>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67617408"/>
        <c:crosses val="autoZero"/>
        <c:crossBetween val="midCat"/>
      </c:valAx>
      <c:dateAx>
        <c:axId val="567633408"/>
        <c:scaling>
          <c:orientation val="minMax"/>
        </c:scaling>
        <c:delete val="1"/>
        <c:axPos val="b"/>
        <c:numFmt formatCode="m/d/yyyy" sourceLinked="1"/>
        <c:majorTickMark val="out"/>
        <c:minorTickMark val="none"/>
        <c:tickLblPos val="none"/>
        <c:crossAx val="567634944"/>
        <c:crosses val="autoZero"/>
        <c:auto val="1"/>
        <c:lblOffset val="100"/>
        <c:baseTimeUnit val="months"/>
      </c:dateAx>
      <c:valAx>
        <c:axId val="567634944"/>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567633408"/>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911631497890946"/>
          <c:y val="0.15336648396608918"/>
          <c:w val="0.70450387296619565"/>
          <c:h val="0.6426563599501447"/>
        </c:manualLayout>
      </c:layout>
      <c:areaChart>
        <c:grouping val="percentStacked"/>
        <c:varyColors val="0"/>
        <c:ser>
          <c:idx val="2"/>
          <c:order val="1"/>
          <c:tx>
            <c:v>Domestic central bank</c:v>
          </c:tx>
          <c:spPr>
            <a:solidFill>
              <a:srgbClr val="00B05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DomesticCentralBank'!$B$7:$DV$7</c:f>
              <c:numCache>
                <c:formatCode>0.0</c:formatCode>
                <c:ptCount val="125"/>
                <c:pt idx="0">
                  <c:v>17.456</c:v>
                </c:pt>
                <c:pt idx="1">
                  <c:v>17.149000000000001</c:v>
                </c:pt>
                <c:pt idx="2">
                  <c:v>16.600999999999999</c:v>
                </c:pt>
                <c:pt idx="3">
                  <c:v>14.984</c:v>
                </c:pt>
                <c:pt idx="4">
                  <c:v>13.461</c:v>
                </c:pt>
                <c:pt idx="5">
                  <c:v>12.997</c:v>
                </c:pt>
                <c:pt idx="6">
                  <c:v>12.034000000000001</c:v>
                </c:pt>
                <c:pt idx="7">
                  <c:v>9.9499999999999993</c:v>
                </c:pt>
                <c:pt idx="8">
                  <c:v>9.173</c:v>
                </c:pt>
                <c:pt idx="9">
                  <c:v>9.7859999999999996</c:v>
                </c:pt>
                <c:pt idx="10">
                  <c:v>10.907999999999999</c:v>
                </c:pt>
                <c:pt idx="11">
                  <c:v>10.901</c:v>
                </c:pt>
                <c:pt idx="12">
                  <c:v>10.959</c:v>
                </c:pt>
                <c:pt idx="13">
                  <c:v>9.0869999999999997</c:v>
                </c:pt>
                <c:pt idx="14">
                  <c:v>8.8949999999999996</c:v>
                </c:pt>
                <c:pt idx="15">
                  <c:v>3.7730000000000001</c:v>
                </c:pt>
                <c:pt idx="16">
                  <c:v>4.3600000000000003</c:v>
                </c:pt>
                <c:pt idx="17">
                  <c:v>4.0670000000000002</c:v>
                </c:pt>
                <c:pt idx="18">
                  <c:v>4.4640000000000004</c:v>
                </c:pt>
                <c:pt idx="19">
                  <c:v>3.411</c:v>
                </c:pt>
                <c:pt idx="20">
                  <c:v>3.3</c:v>
                </c:pt>
                <c:pt idx="21">
                  <c:v>3.2890000000000001</c:v>
                </c:pt>
                <c:pt idx="22">
                  <c:v>3.1779999999999999</c:v>
                </c:pt>
                <c:pt idx="23">
                  <c:v>2.4769999999999999</c:v>
                </c:pt>
                <c:pt idx="24">
                  <c:v>2.0619999999999998</c:v>
                </c:pt>
                <c:pt idx="25">
                  <c:v>2.1269999999999998</c:v>
                </c:pt>
                <c:pt idx="26">
                  <c:v>1.6220000000000001</c:v>
                </c:pt>
                <c:pt idx="27">
                  <c:v>0.997</c:v>
                </c:pt>
                <c:pt idx="28">
                  <c:v>1.014</c:v>
                </c:pt>
                <c:pt idx="29">
                  <c:v>1.7010000000000001</c:v>
                </c:pt>
                <c:pt idx="30">
                  <c:v>1.028</c:v>
                </c:pt>
                <c:pt idx="31">
                  <c:v>0.47499999999999998</c:v>
                </c:pt>
                <c:pt idx="32">
                  <c:v>0.48099999999999998</c:v>
                </c:pt>
                <c:pt idx="33">
                  <c:v>0.38700000000000001</c:v>
                </c:pt>
                <c:pt idx="34">
                  <c:v>0.39200000000000002</c:v>
                </c:pt>
                <c:pt idx="35">
                  <c:v>0.61799999999999999</c:v>
                </c:pt>
                <c:pt idx="36">
                  <c:v>0.94599999999999995</c:v>
                </c:pt>
                <c:pt idx="37">
                  <c:v>1.214</c:v>
                </c:pt>
                <c:pt idx="38">
                  <c:v>0.90200000000000002</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numCache>
            </c:numRef>
          </c:val>
          <c:extLst>
            <c:ext xmlns:c16="http://schemas.microsoft.com/office/drawing/2014/chart" uri="{C3380CC4-5D6E-409C-BE32-E72D297353CC}">
              <c16:uniqueId val="{00000000-3778-4CE3-8304-F08F701AA678}"/>
            </c:ext>
          </c:extLst>
        </c:ser>
        <c:ser>
          <c:idx val="6"/>
          <c:order val="2"/>
          <c:tx>
            <c:v>Domestic bank</c:v>
          </c:tx>
          <c:spPr>
            <a:solidFill>
              <a:schemeClr val="accent1"/>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DomesticBank'!$B$7:$DV$7</c:f>
              <c:numCache>
                <c:formatCode>0.0</c:formatCode>
                <c:ptCount val="125"/>
                <c:pt idx="0">
                  <c:v>108.54600000000001</c:v>
                </c:pt>
                <c:pt idx="1">
                  <c:v>106.52800000000001</c:v>
                </c:pt>
                <c:pt idx="2">
                  <c:v>102.509</c:v>
                </c:pt>
                <c:pt idx="3">
                  <c:v>68.39</c:v>
                </c:pt>
                <c:pt idx="4">
                  <c:v>75.930999999999997</c:v>
                </c:pt>
                <c:pt idx="5">
                  <c:v>80.662000000000006</c:v>
                </c:pt>
                <c:pt idx="6">
                  <c:v>50.921999999999997</c:v>
                </c:pt>
                <c:pt idx="7">
                  <c:v>56.493000000000002</c:v>
                </c:pt>
                <c:pt idx="8">
                  <c:v>22.172999999999998</c:v>
                </c:pt>
                <c:pt idx="9">
                  <c:v>33.673000000000002</c:v>
                </c:pt>
                <c:pt idx="10">
                  <c:v>31.361999999999998</c:v>
                </c:pt>
                <c:pt idx="11">
                  <c:v>24.501999999999999</c:v>
                </c:pt>
                <c:pt idx="12">
                  <c:v>10.032</c:v>
                </c:pt>
                <c:pt idx="13">
                  <c:v>13.013</c:v>
                </c:pt>
                <c:pt idx="14">
                  <c:v>17.413</c:v>
                </c:pt>
                <c:pt idx="15">
                  <c:v>16.963000000000001</c:v>
                </c:pt>
                <c:pt idx="16">
                  <c:v>12.266999999999999</c:v>
                </c:pt>
                <c:pt idx="17">
                  <c:v>12.121</c:v>
                </c:pt>
                <c:pt idx="18">
                  <c:v>1.2649999999999999</c:v>
                </c:pt>
                <c:pt idx="19">
                  <c:v>14.648999999999999</c:v>
                </c:pt>
                <c:pt idx="20">
                  <c:v>20.073</c:v>
                </c:pt>
                <c:pt idx="21">
                  <c:v>32.947000000000003</c:v>
                </c:pt>
                <c:pt idx="22">
                  <c:v>41.81</c:v>
                </c:pt>
                <c:pt idx="23">
                  <c:v>51.344000000000001</c:v>
                </c:pt>
                <c:pt idx="24">
                  <c:v>47.081000000000003</c:v>
                </c:pt>
                <c:pt idx="25">
                  <c:v>25.849</c:v>
                </c:pt>
                <c:pt idx="26">
                  <c:v>37.085999999999999</c:v>
                </c:pt>
                <c:pt idx="27">
                  <c:v>13.792999999999999</c:v>
                </c:pt>
                <c:pt idx="28">
                  <c:v>17.658000000000001</c:v>
                </c:pt>
                <c:pt idx="29">
                  <c:v>36.343000000000004</c:v>
                </c:pt>
                <c:pt idx="30">
                  <c:v>41.447000000000003</c:v>
                </c:pt>
                <c:pt idx="31">
                  <c:v>22.391999999999999</c:v>
                </c:pt>
                <c:pt idx="32">
                  <c:v>34.289000000000001</c:v>
                </c:pt>
                <c:pt idx="33">
                  <c:v>20.747</c:v>
                </c:pt>
                <c:pt idx="34">
                  <c:v>9.7040000000000006</c:v>
                </c:pt>
                <c:pt idx="35">
                  <c:v>26.510999999999999</c:v>
                </c:pt>
                <c:pt idx="36">
                  <c:v>32.384999999999998</c:v>
                </c:pt>
                <c:pt idx="37">
                  <c:v>38.518999999999998</c:v>
                </c:pt>
                <c:pt idx="38">
                  <c:v>31.602</c:v>
                </c:pt>
                <c:pt idx="39">
                  <c:v>17.486000000000001</c:v>
                </c:pt>
                <c:pt idx="40">
                  <c:v>20.779</c:v>
                </c:pt>
                <c:pt idx="41">
                  <c:v>38.470999999999997</c:v>
                </c:pt>
                <c:pt idx="42">
                  <c:v>40.704000000000001</c:v>
                </c:pt>
                <c:pt idx="43">
                  <c:v>35.706000000000003</c:v>
                </c:pt>
                <c:pt idx="44">
                  <c:v>20.148</c:v>
                </c:pt>
                <c:pt idx="45">
                  <c:v>20.079000000000001</c:v>
                </c:pt>
                <c:pt idx="46">
                  <c:v>21.041</c:v>
                </c:pt>
                <c:pt idx="47">
                  <c:v>39.881999999999998</c:v>
                </c:pt>
                <c:pt idx="48">
                  <c:v>42.420999999999999</c:v>
                </c:pt>
                <c:pt idx="49">
                  <c:v>48.04</c:v>
                </c:pt>
                <c:pt idx="50">
                  <c:v>40.619</c:v>
                </c:pt>
                <c:pt idx="51">
                  <c:v>38.698</c:v>
                </c:pt>
                <c:pt idx="52">
                  <c:v>27.713000000000001</c:v>
                </c:pt>
                <c:pt idx="53">
                  <c:v>37.478000000000002</c:v>
                </c:pt>
                <c:pt idx="54">
                  <c:v>40.963000000000001</c:v>
                </c:pt>
                <c:pt idx="55">
                  <c:v>32.518000000000001</c:v>
                </c:pt>
                <c:pt idx="56">
                  <c:v>45.582000000000001</c:v>
                </c:pt>
                <c:pt idx="57">
                  <c:v>53.146999999999998</c:v>
                </c:pt>
                <c:pt idx="58">
                  <c:v>40.631</c:v>
                </c:pt>
                <c:pt idx="59">
                  <c:v>46.744999999999997</c:v>
                </c:pt>
                <c:pt idx="60">
                  <c:v>41.088000000000001</c:v>
                </c:pt>
                <c:pt idx="61">
                  <c:v>60.48</c:v>
                </c:pt>
                <c:pt idx="62">
                  <c:v>58.622999999999998</c:v>
                </c:pt>
                <c:pt idx="63">
                  <c:v>57.994999999999997</c:v>
                </c:pt>
                <c:pt idx="64">
                  <c:v>54.284999999999997</c:v>
                </c:pt>
                <c:pt idx="65">
                  <c:v>93.584999999999994</c:v>
                </c:pt>
                <c:pt idx="66">
                  <c:v>91.935000000000002</c:v>
                </c:pt>
                <c:pt idx="67">
                  <c:v>100.485</c:v>
                </c:pt>
                <c:pt idx="68">
                  <c:v>121.405</c:v>
                </c:pt>
                <c:pt idx="69">
                  <c:v>116.035</c:v>
                </c:pt>
                <c:pt idx="70">
                  <c:v>112.755</c:v>
                </c:pt>
                <c:pt idx="71">
                  <c:v>110.215</c:v>
                </c:pt>
                <c:pt idx="72">
                  <c:v>81.114999999999995</c:v>
                </c:pt>
                <c:pt idx="73">
                  <c:v>86.245000000000005</c:v>
                </c:pt>
                <c:pt idx="74">
                  <c:v>83.125</c:v>
                </c:pt>
                <c:pt idx="75">
                  <c:v>73.325000000000003</c:v>
                </c:pt>
                <c:pt idx="76">
                  <c:v>48.865000000000002</c:v>
                </c:pt>
                <c:pt idx="77">
                  <c:v>56.505000000000003</c:v>
                </c:pt>
                <c:pt idx="78">
                  <c:v>51.564999999999998</c:v>
                </c:pt>
                <c:pt idx="79">
                  <c:v>40.984999999999999</c:v>
                </c:pt>
                <c:pt idx="80">
                  <c:v>28.295000000000002</c:v>
                </c:pt>
                <c:pt idx="81">
                  <c:v>39.924999999999997</c:v>
                </c:pt>
                <c:pt idx="82">
                  <c:v>42.325000000000003</c:v>
                </c:pt>
                <c:pt idx="83">
                  <c:v>36.034999999999997</c:v>
                </c:pt>
                <c:pt idx="84">
                  <c:v>36.034999999999997</c:v>
                </c:pt>
                <c:pt idx="85">
                  <c:v>36.034999999999997</c:v>
                </c:pt>
              </c:numCache>
            </c:numRef>
          </c:val>
          <c:extLst>
            <c:ext xmlns:c16="http://schemas.microsoft.com/office/drawing/2014/chart" uri="{C3380CC4-5D6E-409C-BE32-E72D297353CC}">
              <c16:uniqueId val="{00000001-3778-4CE3-8304-F08F701AA678}"/>
            </c:ext>
          </c:extLst>
        </c:ser>
        <c:ser>
          <c:idx val="1"/>
          <c:order val="3"/>
          <c:tx>
            <c:v>Domestic nonbank</c:v>
          </c:tx>
          <c:spPr>
            <a:solidFill>
              <a:schemeClr val="accent1">
                <a:lumMod val="20000"/>
                <a:lumOff val="8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DomesticNonbank'!$B$7:$DV$7</c:f>
              <c:numCache>
                <c:formatCode>0.0</c:formatCode>
                <c:ptCount val="125"/>
                <c:pt idx="0">
                  <c:v>393.49799999999999</c:v>
                </c:pt>
                <c:pt idx="1">
                  <c:v>400.38499999999999</c:v>
                </c:pt>
                <c:pt idx="2">
                  <c:v>409.76799999999992</c:v>
                </c:pt>
                <c:pt idx="3">
                  <c:v>411.21300000000002</c:v>
                </c:pt>
                <c:pt idx="4">
                  <c:v>415.43900000000002</c:v>
                </c:pt>
                <c:pt idx="5">
                  <c:v>417.46000000000004</c:v>
                </c:pt>
                <c:pt idx="6">
                  <c:v>399.39100000000008</c:v>
                </c:pt>
                <c:pt idx="7">
                  <c:v>362.88800000000003</c:v>
                </c:pt>
                <c:pt idx="8">
                  <c:v>379.63499999999999</c:v>
                </c:pt>
                <c:pt idx="9">
                  <c:v>368.88200000000001</c:v>
                </c:pt>
                <c:pt idx="10">
                  <c:v>359.90899999999993</c:v>
                </c:pt>
                <c:pt idx="11">
                  <c:v>332.41399999999999</c:v>
                </c:pt>
                <c:pt idx="12">
                  <c:v>328.08799999999997</c:v>
                </c:pt>
                <c:pt idx="13">
                  <c:v>314.18099999999998</c:v>
                </c:pt>
                <c:pt idx="14">
                  <c:v>310.55400000000009</c:v>
                </c:pt>
                <c:pt idx="15">
                  <c:v>295.24099999999993</c:v>
                </c:pt>
                <c:pt idx="16">
                  <c:v>302.49299999999999</c:v>
                </c:pt>
                <c:pt idx="17">
                  <c:v>298.79599999999999</c:v>
                </c:pt>
                <c:pt idx="18">
                  <c:v>278.767</c:v>
                </c:pt>
                <c:pt idx="19">
                  <c:v>369.52299999999997</c:v>
                </c:pt>
                <c:pt idx="20">
                  <c:v>377.50000000000006</c:v>
                </c:pt>
                <c:pt idx="21">
                  <c:v>387.66699999999997</c:v>
                </c:pt>
                <c:pt idx="22">
                  <c:v>400.11599999999993</c:v>
                </c:pt>
                <c:pt idx="23">
                  <c:v>412.89900000000006</c:v>
                </c:pt>
                <c:pt idx="24">
                  <c:v>452.69899999999996</c:v>
                </c:pt>
                <c:pt idx="25">
                  <c:v>511.5320000000001</c:v>
                </c:pt>
                <c:pt idx="26">
                  <c:v>504.37099999999998</c:v>
                </c:pt>
                <c:pt idx="27">
                  <c:v>542.14499999999998</c:v>
                </c:pt>
                <c:pt idx="28">
                  <c:v>553.26599999999996</c:v>
                </c:pt>
                <c:pt idx="29">
                  <c:v>560.48400000000004</c:v>
                </c:pt>
                <c:pt idx="30">
                  <c:v>545.40700000000004</c:v>
                </c:pt>
                <c:pt idx="31">
                  <c:v>556.98099999999988</c:v>
                </c:pt>
                <c:pt idx="32">
                  <c:v>560.08300000000008</c:v>
                </c:pt>
                <c:pt idx="33">
                  <c:v>558.7890000000001</c:v>
                </c:pt>
                <c:pt idx="34">
                  <c:v>560.96</c:v>
                </c:pt>
                <c:pt idx="35">
                  <c:v>551.44899999999996</c:v>
                </c:pt>
                <c:pt idx="36">
                  <c:v>561.56700000000001</c:v>
                </c:pt>
                <c:pt idx="37">
                  <c:v>583.44399999999996</c:v>
                </c:pt>
                <c:pt idx="38">
                  <c:v>584.27599999999995</c:v>
                </c:pt>
                <c:pt idx="39">
                  <c:v>589.57800000000009</c:v>
                </c:pt>
                <c:pt idx="40">
                  <c:v>605.31899999999996</c:v>
                </c:pt>
                <c:pt idx="41">
                  <c:v>588.3889999999999</c:v>
                </c:pt>
                <c:pt idx="42">
                  <c:v>604.553</c:v>
                </c:pt>
                <c:pt idx="43">
                  <c:v>612.25</c:v>
                </c:pt>
                <c:pt idx="44">
                  <c:v>575.11799999999994</c:v>
                </c:pt>
                <c:pt idx="45">
                  <c:v>569.34699999999998</c:v>
                </c:pt>
                <c:pt idx="46">
                  <c:v>575.33199999999999</c:v>
                </c:pt>
                <c:pt idx="47">
                  <c:v>590.76300000000003</c:v>
                </c:pt>
                <c:pt idx="48">
                  <c:v>581.87099999999987</c:v>
                </c:pt>
                <c:pt idx="49">
                  <c:v>580.26600000000008</c:v>
                </c:pt>
                <c:pt idx="50">
                  <c:v>582.17499999999984</c:v>
                </c:pt>
                <c:pt idx="51">
                  <c:v>602.99799999999993</c:v>
                </c:pt>
                <c:pt idx="52">
                  <c:v>597.66000000000008</c:v>
                </c:pt>
                <c:pt idx="53">
                  <c:v>607.08900000000006</c:v>
                </c:pt>
                <c:pt idx="54">
                  <c:v>610.66800000000001</c:v>
                </c:pt>
                <c:pt idx="55">
                  <c:v>606.98</c:v>
                </c:pt>
                <c:pt idx="56">
                  <c:v>602.28200000000004</c:v>
                </c:pt>
                <c:pt idx="57">
                  <c:v>601.69199999999989</c:v>
                </c:pt>
                <c:pt idx="58">
                  <c:v>614.69000000000005</c:v>
                </c:pt>
                <c:pt idx="59">
                  <c:v>609.50800000000004</c:v>
                </c:pt>
                <c:pt idx="60">
                  <c:v>621.25</c:v>
                </c:pt>
                <c:pt idx="61">
                  <c:v>613.53899999999999</c:v>
                </c:pt>
                <c:pt idx="62">
                  <c:v>616.69799999999987</c:v>
                </c:pt>
                <c:pt idx="63">
                  <c:v>624.84699999999998</c:v>
                </c:pt>
                <c:pt idx="64">
                  <c:v>563.13400000000013</c:v>
                </c:pt>
                <c:pt idx="65">
                  <c:v>547.62599999999986</c:v>
                </c:pt>
                <c:pt idx="66">
                  <c:v>520.14699999999993</c:v>
                </c:pt>
                <c:pt idx="67">
                  <c:v>488.68899999999996</c:v>
                </c:pt>
                <c:pt idx="68">
                  <c:v>474.85199999999998</c:v>
                </c:pt>
                <c:pt idx="69">
                  <c:v>485.03800000000001</c:v>
                </c:pt>
                <c:pt idx="70">
                  <c:v>486.822</c:v>
                </c:pt>
                <c:pt idx="71">
                  <c:v>499.38300000000004</c:v>
                </c:pt>
                <c:pt idx="72">
                  <c:v>490.05999999999995</c:v>
                </c:pt>
                <c:pt idx="73">
                  <c:v>478.13199999999995</c:v>
                </c:pt>
                <c:pt idx="74">
                  <c:v>470.88200000000006</c:v>
                </c:pt>
                <c:pt idx="75">
                  <c:v>492.08</c:v>
                </c:pt>
                <c:pt idx="76">
                  <c:v>495.22</c:v>
                </c:pt>
                <c:pt idx="77">
                  <c:v>497.04100000000005</c:v>
                </c:pt>
                <c:pt idx="78">
                  <c:v>500.32200000000006</c:v>
                </c:pt>
                <c:pt idx="79">
                  <c:v>493.19999999999993</c:v>
                </c:pt>
                <c:pt idx="80">
                  <c:v>504.46999999999997</c:v>
                </c:pt>
                <c:pt idx="81">
                  <c:v>501.38100000000003</c:v>
                </c:pt>
                <c:pt idx="82">
                  <c:v>515.40699999999993</c:v>
                </c:pt>
                <c:pt idx="83">
                  <c:v>483.928</c:v>
                </c:pt>
                <c:pt idx="84">
                  <c:v>491.15700000000004</c:v>
                </c:pt>
                <c:pt idx="85">
                  <c:v>518.37299999999993</c:v>
                </c:pt>
              </c:numCache>
            </c:numRef>
          </c:val>
          <c:extLst>
            <c:ext xmlns:c16="http://schemas.microsoft.com/office/drawing/2014/chart" uri="{C3380CC4-5D6E-409C-BE32-E72D297353CC}">
              <c16:uniqueId val="{00000002-3778-4CE3-8304-F08F701AA678}"/>
            </c:ext>
          </c:extLst>
        </c:ser>
        <c:ser>
          <c:idx val="5"/>
          <c:order val="4"/>
          <c:tx>
            <c:v>Foreign official sector</c:v>
          </c:tx>
          <c:spPr>
            <a:solidFill>
              <a:schemeClr val="accent3">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ForeignOfficial'!$B$7:$DV$7</c:f>
              <c:numCache>
                <c:formatCode>0.0</c:formatCode>
                <c:ptCount val="125"/>
                <c:pt idx="0">
                  <c:v>66.873000000000005</c:v>
                </c:pt>
                <c:pt idx="1">
                  <c:v>70.984999999999999</c:v>
                </c:pt>
                <c:pt idx="2">
                  <c:v>74.789000000000001</c:v>
                </c:pt>
                <c:pt idx="3">
                  <c:v>75.917000000000002</c:v>
                </c:pt>
                <c:pt idx="4">
                  <c:v>77.052999999999997</c:v>
                </c:pt>
                <c:pt idx="5">
                  <c:v>77.052000000000007</c:v>
                </c:pt>
                <c:pt idx="6">
                  <c:v>72.637</c:v>
                </c:pt>
                <c:pt idx="7">
                  <c:v>68.861999999999995</c:v>
                </c:pt>
                <c:pt idx="8">
                  <c:v>67.084999999999994</c:v>
                </c:pt>
                <c:pt idx="9">
                  <c:v>65.131</c:v>
                </c:pt>
                <c:pt idx="10">
                  <c:v>65.418000000000006</c:v>
                </c:pt>
                <c:pt idx="11">
                  <c:v>63.968000000000004</c:v>
                </c:pt>
                <c:pt idx="12">
                  <c:v>61.966000000000001</c:v>
                </c:pt>
                <c:pt idx="13">
                  <c:v>60.206000000000003</c:v>
                </c:pt>
                <c:pt idx="14">
                  <c:v>56.094999999999999</c:v>
                </c:pt>
                <c:pt idx="15">
                  <c:v>53.402999999999999</c:v>
                </c:pt>
                <c:pt idx="16">
                  <c:v>53.746000000000002</c:v>
                </c:pt>
                <c:pt idx="17">
                  <c:v>56.243000000000002</c:v>
                </c:pt>
                <c:pt idx="18">
                  <c:v>63.795999999999999</c:v>
                </c:pt>
                <c:pt idx="19">
                  <c:v>62.506</c:v>
                </c:pt>
                <c:pt idx="20">
                  <c:v>81.245000000000005</c:v>
                </c:pt>
                <c:pt idx="21">
                  <c:v>96.075999999999993</c:v>
                </c:pt>
                <c:pt idx="22">
                  <c:v>111.779</c:v>
                </c:pt>
                <c:pt idx="23">
                  <c:v>134.554</c:v>
                </c:pt>
                <c:pt idx="24">
                  <c:v>132.26599999999999</c:v>
                </c:pt>
                <c:pt idx="25">
                  <c:v>134.40100000000001</c:v>
                </c:pt>
                <c:pt idx="26">
                  <c:v>117.751</c:v>
                </c:pt>
                <c:pt idx="27">
                  <c:v>113.44</c:v>
                </c:pt>
                <c:pt idx="28">
                  <c:v>119.492</c:v>
                </c:pt>
                <c:pt idx="29">
                  <c:v>129.65899999999999</c:v>
                </c:pt>
                <c:pt idx="30">
                  <c:v>148.05799999999999</c:v>
                </c:pt>
                <c:pt idx="31">
                  <c:v>160.28700000000001</c:v>
                </c:pt>
                <c:pt idx="32">
                  <c:v>161.49799999999999</c:v>
                </c:pt>
                <c:pt idx="33">
                  <c:v>177.96199999999999</c:v>
                </c:pt>
                <c:pt idx="34">
                  <c:v>183.761</c:v>
                </c:pt>
                <c:pt idx="35">
                  <c:v>185.904</c:v>
                </c:pt>
                <c:pt idx="36">
                  <c:v>186.434</c:v>
                </c:pt>
                <c:pt idx="37">
                  <c:v>177.38200000000001</c:v>
                </c:pt>
                <c:pt idx="38">
                  <c:v>176.02600000000001</c:v>
                </c:pt>
                <c:pt idx="39">
                  <c:v>174.863</c:v>
                </c:pt>
                <c:pt idx="40">
                  <c:v>196.89400000000001</c:v>
                </c:pt>
                <c:pt idx="41">
                  <c:v>222.50299999999999</c:v>
                </c:pt>
                <c:pt idx="42">
                  <c:v>227.43299999999999</c:v>
                </c:pt>
                <c:pt idx="43">
                  <c:v>221.37899999999999</c:v>
                </c:pt>
                <c:pt idx="44">
                  <c:v>247.505</c:v>
                </c:pt>
                <c:pt idx="45">
                  <c:v>238.495</c:v>
                </c:pt>
                <c:pt idx="46">
                  <c:v>215.95400000000001</c:v>
                </c:pt>
                <c:pt idx="47">
                  <c:v>196.536</c:v>
                </c:pt>
                <c:pt idx="48">
                  <c:v>199.09399999999999</c:v>
                </c:pt>
                <c:pt idx="49">
                  <c:v>215.4</c:v>
                </c:pt>
                <c:pt idx="50">
                  <c:v>219.26900000000001</c:v>
                </c:pt>
                <c:pt idx="51">
                  <c:v>225.298</c:v>
                </c:pt>
                <c:pt idx="52">
                  <c:v>220.465</c:v>
                </c:pt>
                <c:pt idx="53">
                  <c:v>201.72499999999999</c:v>
                </c:pt>
                <c:pt idx="54">
                  <c:v>198.62100000000001</c:v>
                </c:pt>
                <c:pt idx="55">
                  <c:v>199.10499999999999</c:v>
                </c:pt>
                <c:pt idx="56">
                  <c:v>193.59200000000001</c:v>
                </c:pt>
                <c:pt idx="57">
                  <c:v>198.601</c:v>
                </c:pt>
                <c:pt idx="58">
                  <c:v>185.59800000000001</c:v>
                </c:pt>
                <c:pt idx="59">
                  <c:v>173.07499999999999</c:v>
                </c:pt>
                <c:pt idx="60">
                  <c:v>179.09899999999999</c:v>
                </c:pt>
                <c:pt idx="61">
                  <c:v>182.95099999999999</c:v>
                </c:pt>
                <c:pt idx="62">
                  <c:v>180.86600000000001</c:v>
                </c:pt>
                <c:pt idx="63">
                  <c:v>169.88</c:v>
                </c:pt>
                <c:pt idx="64">
                  <c:v>200.952</c:v>
                </c:pt>
                <c:pt idx="65">
                  <c:v>216.845</c:v>
                </c:pt>
                <c:pt idx="66">
                  <c:v>284.53300000000002</c:v>
                </c:pt>
                <c:pt idx="67">
                  <c:v>355.02499999999998</c:v>
                </c:pt>
                <c:pt idx="68">
                  <c:v>351.37900000000002</c:v>
                </c:pt>
                <c:pt idx="69">
                  <c:v>316.39299999999997</c:v>
                </c:pt>
                <c:pt idx="70">
                  <c:v>293.12299999999999</c:v>
                </c:pt>
                <c:pt idx="71">
                  <c:v>283.84800000000001</c:v>
                </c:pt>
                <c:pt idx="72">
                  <c:v>307.33499999999998</c:v>
                </c:pt>
                <c:pt idx="73">
                  <c:v>343.29300000000001</c:v>
                </c:pt>
                <c:pt idx="74">
                  <c:v>333.649</c:v>
                </c:pt>
                <c:pt idx="75">
                  <c:v>254.12299999999999</c:v>
                </c:pt>
                <c:pt idx="76">
                  <c:v>244.21299999999999</c:v>
                </c:pt>
                <c:pt idx="77">
                  <c:v>240.18</c:v>
                </c:pt>
                <c:pt idx="78">
                  <c:v>261.80099999999999</c:v>
                </c:pt>
                <c:pt idx="79">
                  <c:v>261.78699999999998</c:v>
                </c:pt>
                <c:pt idx="80">
                  <c:v>281.50099999999998</c:v>
                </c:pt>
                <c:pt idx="81">
                  <c:v>294.44200000000001</c:v>
                </c:pt>
                <c:pt idx="82">
                  <c:v>275.58699999999999</c:v>
                </c:pt>
                <c:pt idx="83">
                  <c:v>293.20100000000002</c:v>
                </c:pt>
                <c:pt idx="84">
                  <c:v>283.19</c:v>
                </c:pt>
                <c:pt idx="85">
                  <c:v>261.31099999999998</c:v>
                </c:pt>
              </c:numCache>
            </c:numRef>
          </c:val>
          <c:extLst>
            <c:ext xmlns:c16="http://schemas.microsoft.com/office/drawing/2014/chart" uri="{C3380CC4-5D6E-409C-BE32-E72D297353CC}">
              <c16:uniqueId val="{00000003-3778-4CE3-8304-F08F701AA678}"/>
            </c:ext>
          </c:extLst>
        </c:ser>
        <c:ser>
          <c:idx val="3"/>
          <c:order val="5"/>
          <c:tx>
            <c:v>Foreign bank</c:v>
          </c:tx>
          <c:spPr>
            <a:solidFill>
              <a:srgbClr val="FF000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ForeignBank'!$B$7:$DV$7</c:f>
              <c:numCache>
                <c:formatCode>0.0</c:formatCode>
                <c:ptCount val="125"/>
                <c:pt idx="0">
                  <c:v>82.162999999999997</c:v>
                </c:pt>
                <c:pt idx="1">
                  <c:v>91.841999999999999</c:v>
                </c:pt>
                <c:pt idx="2">
                  <c:v>101.85</c:v>
                </c:pt>
                <c:pt idx="3">
                  <c:v>77.367999999999995</c:v>
                </c:pt>
                <c:pt idx="4">
                  <c:v>83.554000000000002</c:v>
                </c:pt>
                <c:pt idx="5">
                  <c:v>114.31699999999999</c:v>
                </c:pt>
                <c:pt idx="6">
                  <c:v>121.134</c:v>
                </c:pt>
                <c:pt idx="7">
                  <c:v>117.435</c:v>
                </c:pt>
                <c:pt idx="8">
                  <c:v>100.346</c:v>
                </c:pt>
                <c:pt idx="9">
                  <c:v>109.392</c:v>
                </c:pt>
                <c:pt idx="10">
                  <c:v>121.735</c:v>
                </c:pt>
                <c:pt idx="11">
                  <c:v>117.345</c:v>
                </c:pt>
                <c:pt idx="12">
                  <c:v>130.43100000000001</c:v>
                </c:pt>
                <c:pt idx="13">
                  <c:v>134.53200000000001</c:v>
                </c:pt>
                <c:pt idx="14">
                  <c:v>138.65100000000001</c:v>
                </c:pt>
                <c:pt idx="15">
                  <c:v>127.803</c:v>
                </c:pt>
                <c:pt idx="16">
                  <c:v>150.649</c:v>
                </c:pt>
                <c:pt idx="17">
                  <c:v>111.096</c:v>
                </c:pt>
                <c:pt idx="18">
                  <c:v>117.37</c:v>
                </c:pt>
                <c:pt idx="19">
                  <c:v>133.75700000000001</c:v>
                </c:pt>
                <c:pt idx="20">
                  <c:v>129.09899999999999</c:v>
                </c:pt>
                <c:pt idx="21">
                  <c:v>132.16800000000001</c:v>
                </c:pt>
                <c:pt idx="22">
                  <c:v>125.86</c:v>
                </c:pt>
                <c:pt idx="23">
                  <c:v>99.253</c:v>
                </c:pt>
                <c:pt idx="24">
                  <c:v>109.399</c:v>
                </c:pt>
                <c:pt idx="25">
                  <c:v>116.599</c:v>
                </c:pt>
                <c:pt idx="26">
                  <c:v>174.50800000000001</c:v>
                </c:pt>
                <c:pt idx="27">
                  <c:v>145.71100000000001</c:v>
                </c:pt>
                <c:pt idx="28">
                  <c:v>117.619</c:v>
                </c:pt>
                <c:pt idx="29">
                  <c:v>136.715</c:v>
                </c:pt>
                <c:pt idx="30">
                  <c:v>217.02500000000001</c:v>
                </c:pt>
                <c:pt idx="31">
                  <c:v>153.40700000000001</c:v>
                </c:pt>
                <c:pt idx="32">
                  <c:v>121.514</c:v>
                </c:pt>
                <c:pt idx="33">
                  <c:v>152.494</c:v>
                </c:pt>
                <c:pt idx="34">
                  <c:v>158.21199999999999</c:v>
                </c:pt>
                <c:pt idx="35">
                  <c:v>122.986</c:v>
                </c:pt>
                <c:pt idx="36">
                  <c:v>101.419</c:v>
                </c:pt>
                <c:pt idx="37">
                  <c:v>120.97799999999999</c:v>
                </c:pt>
                <c:pt idx="38">
                  <c:v>139.566</c:v>
                </c:pt>
                <c:pt idx="39">
                  <c:v>98.951999999999998</c:v>
                </c:pt>
                <c:pt idx="40">
                  <c:v>37.94</c:v>
                </c:pt>
                <c:pt idx="41">
                  <c:v>34.210999999999999</c:v>
                </c:pt>
                <c:pt idx="42">
                  <c:v>51.831000000000003</c:v>
                </c:pt>
                <c:pt idx="43">
                  <c:v>42.036000000000001</c:v>
                </c:pt>
                <c:pt idx="44">
                  <c:v>82.117000000000004</c:v>
                </c:pt>
                <c:pt idx="45">
                  <c:v>72.866</c:v>
                </c:pt>
                <c:pt idx="46">
                  <c:v>58.75</c:v>
                </c:pt>
                <c:pt idx="47">
                  <c:v>68.757000000000005</c:v>
                </c:pt>
                <c:pt idx="48">
                  <c:v>67.037000000000006</c:v>
                </c:pt>
                <c:pt idx="49">
                  <c:v>57.395000000000003</c:v>
                </c:pt>
                <c:pt idx="50">
                  <c:v>44.314</c:v>
                </c:pt>
                <c:pt idx="51">
                  <c:v>8.8209999999999997</c:v>
                </c:pt>
                <c:pt idx="52">
                  <c:v>18.466999999999999</c:v>
                </c:pt>
                <c:pt idx="53">
                  <c:v>25.201000000000001</c:v>
                </c:pt>
                <c:pt idx="54">
                  <c:v>28.126999999999999</c:v>
                </c:pt>
                <c:pt idx="55">
                  <c:v>33.331000000000003</c:v>
                </c:pt>
                <c:pt idx="56">
                  <c:v>33.052</c:v>
                </c:pt>
                <c:pt idx="57">
                  <c:v>14.932</c:v>
                </c:pt>
                <c:pt idx="58">
                  <c:v>31.632000000000001</c:v>
                </c:pt>
                <c:pt idx="59">
                  <c:v>32.125</c:v>
                </c:pt>
                <c:pt idx="60">
                  <c:v>16.491</c:v>
                </c:pt>
                <c:pt idx="61">
                  <c:v>37.86</c:v>
                </c:pt>
                <c:pt idx="62">
                  <c:v>35.258000000000003</c:v>
                </c:pt>
                <c:pt idx="63">
                  <c:v>27.634</c:v>
                </c:pt>
                <c:pt idx="64">
                  <c:v>38.420999999999999</c:v>
                </c:pt>
                <c:pt idx="65">
                  <c:v>63.61</c:v>
                </c:pt>
                <c:pt idx="66">
                  <c:v>58.457999999999998</c:v>
                </c:pt>
                <c:pt idx="67">
                  <c:v>51.076000000000001</c:v>
                </c:pt>
                <c:pt idx="68">
                  <c:v>52.176000000000002</c:v>
                </c:pt>
                <c:pt idx="69">
                  <c:v>46.204000000000001</c:v>
                </c:pt>
                <c:pt idx="70">
                  <c:v>48.837000000000003</c:v>
                </c:pt>
                <c:pt idx="71">
                  <c:v>44.073</c:v>
                </c:pt>
                <c:pt idx="72">
                  <c:v>47.24</c:v>
                </c:pt>
                <c:pt idx="73">
                  <c:v>22.920999999999999</c:v>
                </c:pt>
                <c:pt idx="74">
                  <c:v>43.161999999999999</c:v>
                </c:pt>
                <c:pt idx="75">
                  <c:v>37.168999999999997</c:v>
                </c:pt>
                <c:pt idx="76">
                  <c:v>73.606999999999999</c:v>
                </c:pt>
                <c:pt idx="77">
                  <c:v>79.658000000000001</c:v>
                </c:pt>
                <c:pt idx="78">
                  <c:v>45.331000000000003</c:v>
                </c:pt>
                <c:pt idx="79">
                  <c:v>47.74</c:v>
                </c:pt>
                <c:pt idx="80">
                  <c:v>48.8</c:v>
                </c:pt>
                <c:pt idx="81">
                  <c:v>46.457000000000001</c:v>
                </c:pt>
                <c:pt idx="82">
                  <c:v>51.704000000000001</c:v>
                </c:pt>
                <c:pt idx="83">
                  <c:v>53.606000000000002</c:v>
                </c:pt>
                <c:pt idx="84">
                  <c:v>48.831000000000003</c:v>
                </c:pt>
                <c:pt idx="85">
                  <c:v>67.415999999999997</c:v>
                </c:pt>
              </c:numCache>
            </c:numRef>
          </c:val>
          <c:extLst>
            <c:ext xmlns:c16="http://schemas.microsoft.com/office/drawing/2014/chart" uri="{C3380CC4-5D6E-409C-BE32-E72D297353CC}">
              <c16:uniqueId val="{00000004-3778-4CE3-8304-F08F701AA678}"/>
            </c:ext>
          </c:extLst>
        </c:ser>
        <c:ser>
          <c:idx val="4"/>
          <c:order val="6"/>
          <c:tx>
            <c:v>Foreign nonbank</c:v>
          </c:tx>
          <c:spPr>
            <a:solidFill>
              <a:schemeClr val="accent2">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ForeignNonbank'!$B$7:$DV$7</c:f>
              <c:numCache>
                <c:formatCode>0.0</c:formatCode>
                <c:ptCount val="125"/>
                <c:pt idx="0">
                  <c:v>65.978000000000023</c:v>
                </c:pt>
                <c:pt idx="1">
                  <c:v>61.376000000000019</c:v>
                </c:pt>
                <c:pt idx="2">
                  <c:v>58.017000000000024</c:v>
                </c:pt>
                <c:pt idx="3">
                  <c:v>49.825999999999993</c:v>
                </c:pt>
                <c:pt idx="4">
                  <c:v>45.681999999999988</c:v>
                </c:pt>
                <c:pt idx="5">
                  <c:v>13.928000000000011</c:v>
                </c:pt>
                <c:pt idx="6">
                  <c:v>10.548999999999992</c:v>
                </c:pt>
                <c:pt idx="7">
                  <c:v>10.225999999999999</c:v>
                </c:pt>
                <c:pt idx="8">
                  <c:v>8.7389999999999901</c:v>
                </c:pt>
                <c:pt idx="9">
                  <c:v>9.5260000000000105</c:v>
                </c:pt>
                <c:pt idx="10">
                  <c:v>10.600999999999985</c:v>
                </c:pt>
                <c:pt idx="11">
                  <c:v>10.219000000000008</c:v>
                </c:pt>
                <c:pt idx="12">
                  <c:v>11.357999999999976</c:v>
                </c:pt>
                <c:pt idx="13">
                  <c:v>7.4779999999999802</c:v>
                </c:pt>
                <c:pt idx="14">
                  <c:v>7.7069999999999936</c:v>
                </c:pt>
                <c:pt idx="15">
                  <c:v>16.742000000000019</c:v>
                </c:pt>
                <c:pt idx="16">
                  <c:v>1.9309999999999832</c:v>
                </c:pt>
                <c:pt idx="17">
                  <c:v>34.836999999999989</c:v>
                </c:pt>
                <c:pt idx="18">
                  <c:v>11.503000000000014</c:v>
                </c:pt>
                <c:pt idx="19">
                  <c:v>59.313999999999993</c:v>
                </c:pt>
                <c:pt idx="20">
                  <c:v>57.24799999999999</c:v>
                </c:pt>
                <c:pt idx="21">
                  <c:v>58.609999999999985</c:v>
                </c:pt>
                <c:pt idx="22">
                  <c:v>55.812000000000026</c:v>
                </c:pt>
                <c:pt idx="23">
                  <c:v>44.014000000000024</c:v>
                </c:pt>
                <c:pt idx="24">
                  <c:v>48.513000000000005</c:v>
                </c:pt>
                <c:pt idx="25">
                  <c:v>51.706000000000003</c:v>
                </c:pt>
                <c:pt idx="26">
                  <c:v>15.748999999999967</c:v>
                </c:pt>
                <c:pt idx="27">
                  <c:v>20.081000000000017</c:v>
                </c:pt>
                <c:pt idx="28">
                  <c:v>73.95199999999997</c:v>
                </c:pt>
                <c:pt idx="29">
                  <c:v>50.328999999999979</c:v>
                </c:pt>
                <c:pt idx="30">
                  <c:v>16.933999999999997</c:v>
                </c:pt>
                <c:pt idx="31">
                  <c:v>30.468999999999994</c:v>
                </c:pt>
                <c:pt idx="32">
                  <c:v>22.50500000000001</c:v>
                </c:pt>
                <c:pt idx="33">
                  <c:v>18.974999999999994</c:v>
                </c:pt>
                <c:pt idx="34">
                  <c:v>37.974000000000018</c:v>
                </c:pt>
                <c:pt idx="35">
                  <c:v>34.605000000000004</c:v>
                </c:pt>
                <c:pt idx="36">
                  <c:v>28.536000000000016</c:v>
                </c:pt>
                <c:pt idx="37">
                  <c:v>18.034999999999982</c:v>
                </c:pt>
                <c:pt idx="38">
                  <c:v>22.674999999999983</c:v>
                </c:pt>
                <c:pt idx="39">
                  <c:v>43.73399999999998</c:v>
                </c:pt>
                <c:pt idx="40">
                  <c:v>77.987000000000023</c:v>
                </c:pt>
                <c:pt idx="41">
                  <c:v>63.701000000000036</c:v>
                </c:pt>
                <c:pt idx="42">
                  <c:v>60.706000000000031</c:v>
                </c:pt>
                <c:pt idx="43">
                  <c:v>53.263000000000005</c:v>
                </c:pt>
                <c:pt idx="44">
                  <c:v>23.608999999999995</c:v>
                </c:pt>
                <c:pt idx="45">
                  <c:v>28.881000000000014</c:v>
                </c:pt>
                <c:pt idx="46">
                  <c:v>56.778999999999996</c:v>
                </c:pt>
                <c:pt idx="47">
                  <c:v>8.5260000000000105</c:v>
                </c:pt>
                <c:pt idx="48">
                  <c:v>2.6640000000000157</c:v>
                </c:pt>
                <c:pt idx="49">
                  <c:v>2.2799999999999798</c:v>
                </c:pt>
                <c:pt idx="50">
                  <c:v>1.7600000000000122</c:v>
                </c:pt>
                <c:pt idx="51">
                  <c:v>0.34999999999999254</c:v>
                </c:pt>
                <c:pt idx="52">
                  <c:v>0.73399999999999466</c:v>
                </c:pt>
                <c:pt idx="53">
                  <c:v>1.0009999999999977</c:v>
                </c:pt>
                <c:pt idx="54">
                  <c:v>1.1170000000000009</c:v>
                </c:pt>
                <c:pt idx="55">
                  <c:v>7.2420000000000044</c:v>
                </c:pt>
                <c:pt idx="56">
                  <c:v>1.2299999999999827</c:v>
                </c:pt>
                <c:pt idx="57">
                  <c:v>0.55599999999999916</c:v>
                </c:pt>
                <c:pt idx="58">
                  <c:v>3.1319999999999801</c:v>
                </c:pt>
                <c:pt idx="59">
                  <c:v>3.1800000000000068</c:v>
                </c:pt>
                <c:pt idx="60">
                  <c:v>1.6320000000000192</c:v>
                </c:pt>
                <c:pt idx="61">
                  <c:v>3.7480000000000047</c:v>
                </c:pt>
                <c:pt idx="62">
                  <c:v>3.4899999999999878</c:v>
                </c:pt>
                <c:pt idx="63">
                  <c:v>2.7349999999999994</c:v>
                </c:pt>
                <c:pt idx="64">
                  <c:v>3.8029999999999902</c:v>
                </c:pt>
                <c:pt idx="65">
                  <c:v>113.117</c:v>
                </c:pt>
                <c:pt idx="66">
                  <c:v>94.91</c:v>
                </c:pt>
                <c:pt idx="67">
                  <c:v>56.271000000000036</c:v>
                </c:pt>
                <c:pt idx="68">
                  <c:v>29.507999999999967</c:v>
                </c:pt>
                <c:pt idx="69">
                  <c:v>79.052000000000021</c:v>
                </c:pt>
                <c:pt idx="70">
                  <c:v>109.81600000000002</c:v>
                </c:pt>
                <c:pt idx="71">
                  <c:v>74.276999999999958</c:v>
                </c:pt>
                <c:pt idx="72">
                  <c:v>23.930000000000014</c:v>
                </c:pt>
                <c:pt idx="73">
                  <c:v>11.610000000000007</c:v>
                </c:pt>
                <c:pt idx="74">
                  <c:v>10.984000000000016</c:v>
                </c:pt>
                <c:pt idx="75">
                  <c:v>86.55300000000004</c:v>
                </c:pt>
                <c:pt idx="76">
                  <c:v>85.620999999999981</c:v>
                </c:pt>
                <c:pt idx="77">
                  <c:v>87.86399999999999</c:v>
                </c:pt>
                <c:pt idx="78">
                  <c:v>85.680999999999997</c:v>
                </c:pt>
                <c:pt idx="79">
                  <c:v>75.302000000000021</c:v>
                </c:pt>
                <c:pt idx="80">
                  <c:v>55.7</c:v>
                </c:pt>
                <c:pt idx="81">
                  <c:v>46.355999999999987</c:v>
                </c:pt>
                <c:pt idx="82">
                  <c:v>47.946000000000033</c:v>
                </c:pt>
                <c:pt idx="83">
                  <c:v>27.206999999999987</c:v>
                </c:pt>
                <c:pt idx="84">
                  <c:v>29.221999999999994</c:v>
                </c:pt>
                <c:pt idx="85">
                  <c:v>4.6070000000000277</c:v>
                </c:pt>
              </c:numCache>
            </c:numRef>
          </c:val>
          <c:extLst>
            <c:ext xmlns:c16="http://schemas.microsoft.com/office/drawing/2014/chart" uri="{C3380CC4-5D6E-409C-BE32-E72D297353CC}">
              <c16:uniqueId val="{00000005-3778-4CE3-8304-F08F701AA678}"/>
            </c:ext>
          </c:extLst>
        </c:ser>
        <c:dLbls>
          <c:showLegendKey val="0"/>
          <c:showVal val="0"/>
          <c:showCatName val="0"/>
          <c:showSerName val="0"/>
          <c:showPercent val="0"/>
          <c:showBubbleSize val="0"/>
        </c:dLbls>
        <c:axId val="567710464"/>
        <c:axId val="567712000"/>
      </c:areaChart>
      <c:lineChart>
        <c:grouping val="stacked"/>
        <c:varyColors val="0"/>
        <c:ser>
          <c:idx val="0"/>
          <c:order val="0"/>
          <c:tx>
            <c:v>Total debt (rhs)</c:v>
          </c:tx>
          <c:spPr>
            <a:ln>
              <a:solidFill>
                <a:schemeClr val="tx1"/>
              </a:solidFill>
            </a:ln>
          </c:spPr>
          <c:marker>
            <c:symbol val="none"/>
          </c:marker>
          <c:cat>
            <c:numRef>
              <c:f>FX!$A$54:$DV$54</c:f>
              <c:numCache>
                <c:formatCode>m/d/yyyy</c:formatCode>
                <c:ptCount val="126"/>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pt idx="43">
                  <c:v>41913</c:v>
                </c:pt>
                <c:pt idx="44">
                  <c:v>42005</c:v>
                </c:pt>
                <c:pt idx="45">
                  <c:v>42095</c:v>
                </c:pt>
                <c:pt idx="46">
                  <c:v>42186</c:v>
                </c:pt>
                <c:pt idx="47">
                  <c:v>42278</c:v>
                </c:pt>
                <c:pt idx="48">
                  <c:v>42370</c:v>
                </c:pt>
                <c:pt idx="49">
                  <c:v>42461</c:v>
                </c:pt>
                <c:pt idx="50">
                  <c:v>42552</c:v>
                </c:pt>
                <c:pt idx="51">
                  <c:v>42644</c:v>
                </c:pt>
                <c:pt idx="52">
                  <c:v>42736</c:v>
                </c:pt>
                <c:pt idx="53">
                  <c:v>42826</c:v>
                </c:pt>
                <c:pt idx="54">
                  <c:v>42917</c:v>
                </c:pt>
                <c:pt idx="55">
                  <c:v>43009</c:v>
                </c:pt>
                <c:pt idx="56">
                  <c:v>43101</c:v>
                </c:pt>
                <c:pt idx="57">
                  <c:v>43191</c:v>
                </c:pt>
                <c:pt idx="58">
                  <c:v>43282</c:v>
                </c:pt>
                <c:pt idx="59">
                  <c:v>43374</c:v>
                </c:pt>
                <c:pt idx="60">
                  <c:v>43466</c:v>
                </c:pt>
                <c:pt idx="61">
                  <c:v>43556</c:v>
                </c:pt>
                <c:pt idx="62">
                  <c:v>43647</c:v>
                </c:pt>
                <c:pt idx="63">
                  <c:v>43739</c:v>
                </c:pt>
                <c:pt idx="64">
                  <c:v>43831</c:v>
                </c:pt>
                <c:pt idx="65">
                  <c:v>43922</c:v>
                </c:pt>
                <c:pt idx="66">
                  <c:v>44013</c:v>
                </c:pt>
                <c:pt idx="67">
                  <c:v>44105</c:v>
                </c:pt>
                <c:pt idx="68">
                  <c:v>44197</c:v>
                </c:pt>
                <c:pt idx="69">
                  <c:v>44287</c:v>
                </c:pt>
                <c:pt idx="70">
                  <c:v>44378</c:v>
                </c:pt>
                <c:pt idx="71">
                  <c:v>44470</c:v>
                </c:pt>
                <c:pt idx="72">
                  <c:v>44562</c:v>
                </c:pt>
                <c:pt idx="73">
                  <c:v>44652</c:v>
                </c:pt>
                <c:pt idx="74">
                  <c:v>44743</c:v>
                </c:pt>
                <c:pt idx="75">
                  <c:v>44835</c:v>
                </c:pt>
                <c:pt idx="76">
                  <c:v>44927</c:v>
                </c:pt>
                <c:pt idx="77">
                  <c:v>45017</c:v>
                </c:pt>
                <c:pt idx="78">
                  <c:v>45108</c:v>
                </c:pt>
                <c:pt idx="79">
                  <c:v>45200</c:v>
                </c:pt>
                <c:pt idx="80">
                  <c:v>45292</c:v>
                </c:pt>
                <c:pt idx="81">
                  <c:v>45383</c:v>
                </c:pt>
                <c:pt idx="82">
                  <c:v>45474</c:v>
                </c:pt>
                <c:pt idx="83">
                  <c:v>45566</c:v>
                </c:pt>
                <c:pt idx="84">
                  <c:v>45658</c:v>
                </c:pt>
                <c:pt idx="85">
                  <c:v>45748</c:v>
                </c:pt>
                <c:pt idx="86">
                  <c:v>45839</c:v>
                </c:pt>
              </c:numCache>
            </c:numRef>
          </c:cat>
          <c:val>
            <c:numRef>
              <c:f>FX!$B$33:$DV$33</c:f>
              <c:numCache>
                <c:formatCode>0</c:formatCode>
                <c:ptCount val="125"/>
                <c:pt idx="0">
                  <c:v>50.572773074343246</c:v>
                </c:pt>
                <c:pt idx="1">
                  <c:v>50.854408293890387</c:v>
                </c:pt>
                <c:pt idx="2">
                  <c:v>51.221365529643236</c:v>
                </c:pt>
                <c:pt idx="3">
                  <c:v>46.215143136862658</c:v>
                </c:pt>
                <c:pt idx="4">
                  <c:v>46.741816928409534</c:v>
                </c:pt>
                <c:pt idx="5">
                  <c:v>46.288446044215981</c:v>
                </c:pt>
                <c:pt idx="6">
                  <c:v>42.458658237438378</c:v>
                </c:pt>
                <c:pt idx="7">
                  <c:v>39.359931173231018</c:v>
                </c:pt>
                <c:pt idx="8">
                  <c:v>36.314857535476278</c:v>
                </c:pt>
                <c:pt idx="9">
                  <c:v>36.300343757359173</c:v>
                </c:pt>
                <c:pt idx="10">
                  <c:v>35.956820146315046</c:v>
                </c:pt>
                <c:pt idx="11">
                  <c:v>33.191019450025578</c:v>
                </c:pt>
                <c:pt idx="12">
                  <c:v>32.467412721298381</c:v>
                </c:pt>
                <c:pt idx="13">
                  <c:v>31.58376298145345</c:v>
                </c:pt>
                <c:pt idx="14">
                  <c:v>31.406675966309312</c:v>
                </c:pt>
                <c:pt idx="15">
                  <c:v>29.482647446223602</c:v>
                </c:pt>
                <c:pt idx="16">
                  <c:v>29.855980517467827</c:v>
                </c:pt>
                <c:pt idx="17">
                  <c:v>28.929610023083939</c:v>
                </c:pt>
                <c:pt idx="18">
                  <c:v>26.371491365825666</c:v>
                </c:pt>
                <c:pt idx="19">
                  <c:v>35.539179796222733</c:v>
                </c:pt>
                <c:pt idx="20">
                  <c:v>37.168386834796294</c:v>
                </c:pt>
                <c:pt idx="21">
                  <c:v>40.181996788411688</c:v>
                </c:pt>
                <c:pt idx="22">
                  <c:v>42.359230570476413</c:v>
                </c:pt>
                <c:pt idx="23">
                  <c:v>43.048747347545287</c:v>
                </c:pt>
                <c:pt idx="24">
                  <c:v>45.536526904106047</c:v>
                </c:pt>
                <c:pt idx="25">
                  <c:v>47.692234251164237</c:v>
                </c:pt>
                <c:pt idx="26">
                  <c:v>47.503446717660388</c:v>
                </c:pt>
                <c:pt idx="27">
                  <c:v>46.123274583870234</c:v>
                </c:pt>
                <c:pt idx="28">
                  <c:v>48.217871139168565</c:v>
                </c:pt>
                <c:pt idx="29">
                  <c:v>49.673971329884345</c:v>
                </c:pt>
                <c:pt idx="30">
                  <c:v>52.640128503049752</c:v>
                </c:pt>
                <c:pt idx="31">
                  <c:v>49.98620526991148</c:v>
                </c:pt>
                <c:pt idx="32">
                  <c:v>48.539905077710635</c:v>
                </c:pt>
                <c:pt idx="33">
                  <c:v>49.824795040219946</c:v>
                </c:pt>
                <c:pt idx="34">
                  <c:v>50.540099775727022</c:v>
                </c:pt>
                <c:pt idx="35">
                  <c:v>48.711209770209059</c:v>
                </c:pt>
                <c:pt idx="36">
                  <c:v>47.926385116218015</c:v>
                </c:pt>
                <c:pt idx="37">
                  <c:v>49.109444044246651</c:v>
                </c:pt>
                <c:pt idx="38">
                  <c:v>49.641171765075228</c:v>
                </c:pt>
                <c:pt idx="39">
                  <c:v>47.769891442045598</c:v>
                </c:pt>
                <c:pt idx="40">
                  <c:v>48.129882541677972</c:v>
                </c:pt>
                <c:pt idx="41">
                  <c:v>48.401999510602145</c:v>
                </c:pt>
                <c:pt idx="42">
                  <c:v>50.102172168660289</c:v>
                </c:pt>
                <c:pt idx="43">
                  <c:v>48.712443100963412</c:v>
                </c:pt>
                <c:pt idx="44">
                  <c:v>47.594077883024781</c:v>
                </c:pt>
                <c:pt idx="45">
                  <c:v>46.25550145709596</c:v>
                </c:pt>
                <c:pt idx="46">
                  <c:v>45.928967945614033</c:v>
                </c:pt>
                <c:pt idx="47">
                  <c:v>44.550355973728777</c:v>
                </c:pt>
                <c:pt idx="48">
                  <c:v>43.774291936477674</c:v>
                </c:pt>
                <c:pt idx="49">
                  <c:v>43.855547836199719</c:v>
                </c:pt>
                <c:pt idx="50">
                  <c:v>42.775324275321751</c:v>
                </c:pt>
                <c:pt idx="51">
                  <c:v>41.691945976271469</c:v>
                </c:pt>
                <c:pt idx="52">
                  <c:v>40.672566979173055</c:v>
                </c:pt>
                <c:pt idx="53">
                  <c:v>40.542606460040609</c:v>
                </c:pt>
                <c:pt idx="54">
                  <c:v>40.485513508482271</c:v>
                </c:pt>
                <c:pt idx="55">
                  <c:v>40.152558311171646</c:v>
                </c:pt>
                <c:pt idx="56">
                  <c:v>39.849531204737801</c:v>
                </c:pt>
                <c:pt idx="57">
                  <c:v>39.346267147156546</c:v>
                </c:pt>
                <c:pt idx="58">
                  <c:v>39.332837093045235</c:v>
                </c:pt>
                <c:pt idx="59">
                  <c:v>38.538748104559666</c:v>
                </c:pt>
                <c:pt idx="60">
                  <c:v>38.042218116772119</c:v>
                </c:pt>
                <c:pt idx="61">
                  <c:v>39.531990658677771</c:v>
                </c:pt>
                <c:pt idx="62">
                  <c:v>39.115717766985043</c:v>
                </c:pt>
                <c:pt idx="63">
                  <c:v>38.334642133287488</c:v>
                </c:pt>
                <c:pt idx="64">
                  <c:v>37.062924865745167</c:v>
                </c:pt>
                <c:pt idx="65">
                  <c:v>45.03012712081437</c:v>
                </c:pt>
                <c:pt idx="66">
                  <c:v>45.49394069391861</c:v>
                </c:pt>
                <c:pt idx="67">
                  <c:v>45.196876114828996</c:v>
                </c:pt>
                <c:pt idx="68">
                  <c:v>43.913525696123365</c:v>
                </c:pt>
                <c:pt idx="69">
                  <c:v>43.102942967332972</c:v>
                </c:pt>
                <c:pt idx="70">
                  <c:v>42.553020118473007</c:v>
                </c:pt>
                <c:pt idx="71">
                  <c:v>39.627613325709092</c:v>
                </c:pt>
                <c:pt idx="72">
                  <c:v>36.120799290211536</c:v>
                </c:pt>
                <c:pt idx="73">
                  <c:v>34.718286387973677</c:v>
                </c:pt>
                <c:pt idx="74">
                  <c:v>33.699762305897579</c:v>
                </c:pt>
                <c:pt idx="75">
                  <c:v>33.315414414439871</c:v>
                </c:pt>
                <c:pt idx="76">
                  <c:v>33.162752548430738</c:v>
                </c:pt>
                <c:pt idx="77">
                  <c:v>33.808558083188466</c:v>
                </c:pt>
                <c:pt idx="78">
                  <c:v>33.713120720486536</c:v>
                </c:pt>
                <c:pt idx="79">
                  <c:v>32.96401525001874</c:v>
                </c:pt>
                <c:pt idx="80">
                  <c:v>33.085464054129069</c:v>
                </c:pt>
                <c:pt idx="81">
                  <c:v>33.124200242238466</c:v>
                </c:pt>
                <c:pt idx="82">
                  <c:v>32.720736142123677</c:v>
                </c:pt>
                <c:pt idx="83">
                  <c:v>30.543705613968193</c:v>
                </c:pt>
                <c:pt idx="84">
                  <c:v>29.855160458108781</c:v>
                </c:pt>
                <c:pt idx="85">
                  <c:v>29.556970070796861</c:v>
                </c:pt>
              </c:numCache>
            </c:numRef>
          </c:val>
          <c:smooth val="0"/>
          <c:extLst>
            <c:ext xmlns:c16="http://schemas.microsoft.com/office/drawing/2014/chart" uri="{C3380CC4-5D6E-409C-BE32-E72D297353CC}">
              <c16:uniqueId val="{00000006-3778-4CE3-8304-F08F701AA678}"/>
            </c:ext>
          </c:extLst>
        </c:ser>
        <c:dLbls>
          <c:showLegendKey val="0"/>
          <c:showVal val="0"/>
          <c:showCatName val="0"/>
          <c:showSerName val="0"/>
          <c:showPercent val="0"/>
          <c:showBubbleSize val="0"/>
        </c:dLbls>
        <c:marker val="1"/>
        <c:smooth val="0"/>
        <c:axId val="567726464"/>
        <c:axId val="567728000"/>
      </c:lineChart>
      <c:dateAx>
        <c:axId val="567710464"/>
        <c:scaling>
          <c:orientation val="minMax"/>
        </c:scaling>
        <c:delete val="0"/>
        <c:axPos val="b"/>
        <c:numFmt formatCode="yyyy" sourceLinked="0"/>
        <c:majorTickMark val="out"/>
        <c:minorTickMark val="out"/>
        <c:tickLblPos val="nextTo"/>
        <c:spPr>
          <a:ln/>
        </c:spPr>
        <c:crossAx val="567712000"/>
        <c:crosses val="autoZero"/>
        <c:auto val="1"/>
        <c:lblOffset val="100"/>
        <c:baseTimeUnit val="days"/>
        <c:majorUnit val="24"/>
        <c:majorTimeUnit val="months"/>
        <c:minorUnit val="12"/>
        <c:minorTimeUnit val="months"/>
      </c:dateAx>
      <c:valAx>
        <c:axId val="567712000"/>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67710464"/>
        <c:crosses val="autoZero"/>
        <c:crossBetween val="midCat"/>
      </c:valAx>
      <c:dateAx>
        <c:axId val="567726464"/>
        <c:scaling>
          <c:orientation val="minMax"/>
        </c:scaling>
        <c:delete val="1"/>
        <c:axPos val="b"/>
        <c:numFmt formatCode="m/d/yyyy" sourceLinked="1"/>
        <c:majorTickMark val="out"/>
        <c:minorTickMark val="none"/>
        <c:tickLblPos val="none"/>
        <c:crossAx val="567728000"/>
        <c:crosses val="autoZero"/>
        <c:auto val="1"/>
        <c:lblOffset val="100"/>
        <c:baseTimeUnit val="months"/>
      </c:dateAx>
      <c:valAx>
        <c:axId val="567728000"/>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567726464"/>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1.5386981633067827E-2"/>
          <c:y val="0.12744025297391948"/>
          <c:w val="0.95914737108766057"/>
          <c:h val="0.60959073198286251"/>
        </c:manualLayout>
      </c:layout>
      <c:areaChart>
        <c:grouping val="percentStacked"/>
        <c:varyColors val="0"/>
        <c:ser>
          <c:idx val="4"/>
          <c:order val="1"/>
          <c:tx>
            <c:v>Foreign nonbank</c:v>
          </c:tx>
          <c:spPr>
            <a:solidFill>
              <a:schemeClr val="accent2">
                <a:lumMod val="60000"/>
                <a:lumOff val="40000"/>
              </a:schemeClr>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#N/A</c:v>
              </c:pt>
              <c:pt idx="1">
                <c:v>#N/A</c:v>
              </c:pt>
              <c:pt idx="2">
                <c:v>#N/A</c:v>
              </c:pt>
              <c:pt idx="3">
                <c:v>0.18885763897513391</c:v>
              </c:pt>
              <c:pt idx="4">
                <c:v>0.37853747192064013</c:v>
              </c:pt>
              <c:pt idx="5">
                <c:v>0.37442689738082802</c:v>
              </c:pt>
              <c:pt idx="6">
                <c:v>0.36780982981293225</c:v>
              </c:pt>
              <c:pt idx="7">
                <c:v>0.42352269772321988</c:v>
              </c:pt>
              <c:pt idx="8">
                <c:v>0.51566620979491751</c:v>
              </c:pt>
              <c:pt idx="9">
                <c:v>0.62838820821842545</c:v>
              </c:pt>
              <c:pt idx="10">
                <c:v>0.79789398577029658</c:v>
              </c:pt>
              <c:pt idx="11">
                <c:v>1.0038952800695975</c:v>
              </c:pt>
              <c:pt idx="12">
                <c:v>1.3780399396099823</c:v>
              </c:pt>
              <c:pt idx="13">
                <c:v>1.3557753105261432</c:v>
              </c:pt>
              <c:pt idx="14">
                <c:v>1.3099717774139386</c:v>
              </c:pt>
              <c:pt idx="15">
                <c:v>1.2631284217792755</c:v>
              </c:pt>
              <c:pt idx="16">
                <c:v>1.4840788196877601</c:v>
              </c:pt>
              <c:pt idx="17">
                <c:v>1.8334647876723502</c:v>
              </c:pt>
              <c:pt idx="18">
                <c:v>1.7026934323134264</c:v>
              </c:pt>
              <c:pt idx="19">
                <c:v>1.7670657072048102</c:v>
              </c:pt>
              <c:pt idx="20">
                <c:v>2.1243370565849897</c:v>
              </c:pt>
              <c:pt idx="21">
                <c:v>2.7675243833760041</c:v>
              </c:pt>
              <c:pt idx="22">
                <c:v>3.0198317481075456</c:v>
              </c:pt>
              <c:pt idx="23">
                <c:v>2.9179951510099054</c:v>
              </c:pt>
              <c:pt idx="24">
                <c:v>3.3174072963956007</c:v>
              </c:pt>
              <c:pt idx="25">
                <c:v>3.1452841967800058</c:v>
              </c:pt>
              <c:pt idx="26">
                <c:v>3.1375795138545444</c:v>
              </c:pt>
              <c:pt idx="27">
                <c:v>3.2060032985786981</c:v>
              </c:pt>
              <c:pt idx="28">
                <c:v>3.445857937368662</c:v>
              </c:pt>
              <c:pt idx="29">
                <c:v>4.0419550048519213</c:v>
              </c:pt>
              <c:pt idx="30">
                <c:v>3.8511050872618067</c:v>
              </c:pt>
              <c:pt idx="31">
                <c:v>4.0934513973025384</c:v>
              </c:pt>
              <c:pt idx="32">
                <c:v>4.0578403220515815</c:v>
              </c:pt>
              <c:pt idx="33">
                <c:v>4.4901759048710392</c:v>
              </c:pt>
              <c:pt idx="34">
                <c:v>4.3350201420537724</c:v>
              </c:pt>
              <c:pt idx="35">
                <c:v>4.5432322788468271</c:v>
              </c:pt>
            </c:numLit>
          </c:val>
          <c:extLst>
            <c:ext xmlns:c16="http://schemas.microsoft.com/office/drawing/2014/chart" uri="{C3380CC4-5D6E-409C-BE32-E72D297353CC}">
              <c16:uniqueId val="{00000000-2E6F-43ED-82FE-F30036599C69}"/>
            </c:ext>
          </c:extLst>
        </c:ser>
        <c:ser>
          <c:idx val="3"/>
          <c:order val="2"/>
          <c:tx>
            <c:v>Foreign bank</c:v>
          </c:tx>
          <c:spPr>
            <a:solidFill>
              <a:srgbClr val="FF0000"/>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0.15366229492033737</c:v>
              </c:pt>
              <c:pt idx="1">
                <c:v>0.27858543808080782</c:v>
              </c:pt>
              <c:pt idx="2">
                <c:v>0.20822404708804171</c:v>
              </c:pt>
              <c:pt idx="3">
                <c:v>0.25661447047648855</c:v>
              </c:pt>
              <c:pt idx="4">
                <c:v>0.51434611509260775</c:v>
              </c:pt>
              <c:pt idx="5">
                <c:v>0.50876078153335758</c:v>
              </c:pt>
              <c:pt idx="6">
                <c:v>0.49976969544726108</c:v>
              </c:pt>
              <c:pt idx="7">
                <c:v>0.57547078000549468</c:v>
              </c:pt>
              <c:pt idx="8">
                <c:v>0.70067280353199313</c:v>
              </c:pt>
              <c:pt idx="9">
                <c:v>0.85383629796870264</c:v>
              </c:pt>
              <c:pt idx="10">
                <c:v>1.0841560011336198</c:v>
              </c:pt>
              <c:pt idx="11">
                <c:v>1.3640647903197798</c:v>
              </c:pt>
              <c:pt idx="12">
                <c:v>1.8724420749802209</c:v>
              </c:pt>
              <c:pt idx="13">
                <c:v>1.8421895205497529</c:v>
              </c:pt>
              <c:pt idx="14">
                <c:v>1.7799529625829986</c:v>
              </c:pt>
              <c:pt idx="15">
                <c:v>1.7163035228951788</c:v>
              </c:pt>
              <c:pt idx="16">
                <c:v>2.0165247353838067</c:v>
              </c:pt>
              <c:pt idx="17">
                <c:v>2.0106420289332343</c:v>
              </c:pt>
              <c:pt idx="18">
                <c:v>1.9341618768308633</c:v>
              </c:pt>
              <c:pt idx="19">
                <c:v>1.7297385940990635</c:v>
              </c:pt>
              <c:pt idx="20">
                <c:v>1.6779251382689646</c:v>
              </c:pt>
              <c:pt idx="21">
                <c:v>1.5645106276644454</c:v>
              </c:pt>
              <c:pt idx="22">
                <c:v>1.2734639138299655</c:v>
              </c:pt>
              <c:pt idx="23">
                <c:v>1.1606872881810741</c:v>
              </c:pt>
              <c:pt idx="24">
                <c:v>1.2096380360012289</c:v>
              </c:pt>
              <c:pt idx="25">
                <c:v>1.1691731698218788</c:v>
              </c:pt>
              <c:pt idx="26">
                <c:v>1.1172262351863906</c:v>
              </c:pt>
              <c:pt idx="27">
                <c:v>1.125236757073969</c:v>
              </c:pt>
              <c:pt idx="28">
                <c:v>1.3863677685823821</c:v>
              </c:pt>
              <c:pt idx="29">
                <c:v>1.1106498487263081</c:v>
              </c:pt>
              <c:pt idx="30">
                <c:v>1.4124642200272346</c:v>
              </c:pt>
              <c:pt idx="31">
                <c:v>1.3122972943085751</c:v>
              </c:pt>
              <c:pt idx="32">
                <c:v>1.3126508945877147</c:v>
              </c:pt>
              <c:pt idx="33">
                <c:v>1.2764912115088738</c:v>
              </c:pt>
              <c:pt idx="34">
                <c:v>1.0560126233295501</c:v>
              </c:pt>
              <c:pt idx="35">
                <c:v>0.90876901517868702</c:v>
              </c:pt>
            </c:numLit>
          </c:val>
          <c:extLst>
            <c:ext xmlns:c16="http://schemas.microsoft.com/office/drawing/2014/chart" uri="{C3380CC4-5D6E-409C-BE32-E72D297353CC}">
              <c16:uniqueId val="{00000001-2E6F-43ED-82FE-F30036599C69}"/>
            </c:ext>
          </c:extLst>
        </c:ser>
        <c:ser>
          <c:idx val="5"/>
          <c:order val="3"/>
          <c:tx>
            <c:v>Foreign official sector</c:v>
          </c:tx>
          <c:spPr>
            <a:solidFill>
              <a:schemeClr val="accent3">
                <a:lumMod val="60000"/>
                <a:lumOff val="40000"/>
              </a:schemeClr>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30.091858236590635</c:v>
              </c:pt>
              <c:pt idx="1">
                <c:v>27.358041006175789</c:v>
              </c:pt>
              <c:pt idx="2">
                <c:v>28.034742362068027</c:v>
              </c:pt>
              <c:pt idx="3">
                <c:v>28.761011136355162</c:v>
              </c:pt>
              <c:pt idx="4">
                <c:v>28.470352779314052</c:v>
              </c:pt>
              <c:pt idx="5">
                <c:v>29.289897473625629</c:v>
              </c:pt>
              <c:pt idx="6">
                <c:v>27.047878727814183</c:v>
              </c:pt>
              <c:pt idx="7">
                <c:v>27.482355892824629</c:v>
              </c:pt>
              <c:pt idx="8">
                <c:v>26.147622129897236</c:v>
              </c:pt>
              <c:pt idx="9">
                <c:v>25.06135426084019</c:v>
              </c:pt>
              <c:pt idx="10">
                <c:v>24.861067837730879</c:v>
              </c:pt>
              <c:pt idx="11">
                <c:v>22.249753918311086</c:v>
              </c:pt>
              <c:pt idx="12">
                <c:v>19.368072033956196</c:v>
              </c:pt>
              <c:pt idx="13">
                <c:v>19.082780099831403</c:v>
              </c:pt>
              <c:pt idx="14">
                <c:v>17.645145534410826</c:v>
              </c:pt>
              <c:pt idx="15">
                <c:v>16.753392367132772</c:v>
              </c:pt>
              <c:pt idx="16">
                <c:v>16.252837812767144</c:v>
              </c:pt>
              <c:pt idx="17">
                <c:v>14.737568843603848</c:v>
              </c:pt>
              <c:pt idx="18">
                <c:v>14.710440790123092</c:v>
              </c:pt>
              <c:pt idx="19">
                <c:v>14.841100497482214</c:v>
              </c:pt>
              <c:pt idx="20">
                <c:v>14.779664894189992</c:v>
              </c:pt>
              <c:pt idx="21">
                <c:v>13.245533113358364</c:v>
              </c:pt>
              <c:pt idx="22">
                <c:v>12.399215458595485</c:v>
              </c:pt>
              <c:pt idx="23">
                <c:v>14.756342486597465</c:v>
              </c:pt>
              <c:pt idx="24">
                <c:v>14.277195072498071</c:v>
              </c:pt>
              <c:pt idx="25">
                <c:v>12.1510723028263</c:v>
              </c:pt>
              <c:pt idx="26">
                <c:v>11.650701259588356</c:v>
              </c:pt>
              <c:pt idx="27">
                <c:v>10.902169027148522</c:v>
              </c:pt>
              <c:pt idx="28">
                <c:v>10.118897087871041</c:v>
              </c:pt>
              <c:pt idx="29">
                <c:v>9.6075670269126938</c:v>
              </c:pt>
              <c:pt idx="30">
                <c:v>9.5580663933120888</c:v>
              </c:pt>
              <c:pt idx="31">
                <c:v>9.4972794631804884</c:v>
              </c:pt>
              <c:pt idx="32">
                <c:v>8.9073190074764987</c:v>
              </c:pt>
              <c:pt idx="33">
                <c:v>8.5001384110485017</c:v>
              </c:pt>
              <c:pt idx="34">
                <c:v>8.4862332089941894</c:v>
              </c:pt>
              <c:pt idx="35">
                <c:v>8.290143224361108</c:v>
              </c:pt>
            </c:numLit>
          </c:val>
          <c:extLst>
            <c:ext xmlns:c16="http://schemas.microsoft.com/office/drawing/2014/chart" uri="{C3380CC4-5D6E-409C-BE32-E72D297353CC}">
              <c16:uniqueId val="{00000002-2E6F-43ED-82FE-F30036599C69}"/>
            </c:ext>
          </c:extLst>
        </c:ser>
        <c:ser>
          <c:idx val="1"/>
          <c:order val="4"/>
          <c:tx>
            <c:v>Domestic nonbank</c:v>
          </c:tx>
          <c:spPr>
            <a:solidFill>
              <a:schemeClr val="accent1">
                <a:lumMod val="20000"/>
                <a:lumOff val="80000"/>
              </a:schemeClr>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0</c:v>
              </c:pt>
              <c:pt idx="1">
                <c:v>0</c:v>
              </c:pt>
              <c:pt idx="2">
                <c:v>0</c:v>
              </c:pt>
              <c:pt idx="3">
                <c:v>0.77789313071872546</c:v>
              </c:pt>
              <c:pt idx="4">
                <c:v>1.9398619593073478</c:v>
              </c:pt>
              <c:pt idx="5">
                <c:v>2.0304241828308336</c:v>
              </c:pt>
              <c:pt idx="6">
                <c:v>2.6118242154309281</c:v>
              </c:pt>
              <c:pt idx="7">
                <c:v>2.0384797454162609</c:v>
              </c:pt>
              <c:pt idx="8">
                <c:v>2.4107240821023463</c:v>
              </c:pt>
              <c:pt idx="9">
                <c:v>1.6139083506365615</c:v>
              </c:pt>
              <c:pt idx="10">
                <c:v>0.86102008002951891</c:v>
              </c:pt>
              <c:pt idx="11">
                <c:v>0.91434144041594423</c:v>
              </c:pt>
              <c:pt idx="12">
                <c:v>0.41044572373818544</c:v>
              </c:pt>
              <c:pt idx="13">
                <c:v>0.42666587109292986</c:v>
              </c:pt>
              <c:pt idx="14">
                <c:v>0.66378034040993161</c:v>
              </c:pt>
              <c:pt idx="15">
                <c:v>1.3428328257792201</c:v>
              </c:pt>
              <c:pt idx="16">
                <c:v>1.6439846381606338</c:v>
              </c:pt>
              <c:pt idx="17">
                <c:v>1.3612965862393218</c:v>
              </c:pt>
              <c:pt idx="18">
                <c:v>1.4843415201017407</c:v>
              </c:pt>
              <c:pt idx="19">
                <c:v>1.7697669439456096</c:v>
              </c:pt>
              <c:pt idx="20">
                <c:v>2.7025550809737977</c:v>
              </c:pt>
              <c:pt idx="21">
                <c:v>2.2804035047425075</c:v>
              </c:pt>
              <c:pt idx="22">
                <c:v>2.370557226162604</c:v>
              </c:pt>
              <c:pt idx="23">
                <c:v>2.2597626846700867</c:v>
              </c:pt>
              <c:pt idx="24">
                <c:v>2.2282268579511251</c:v>
              </c:pt>
              <c:pt idx="25">
                <c:v>2.1858775516347895</c:v>
              </c:pt>
              <c:pt idx="26">
                <c:v>2.591148574125453</c:v>
              </c:pt>
              <c:pt idx="27">
                <c:v>2.7036436534551007</c:v>
              </c:pt>
              <c:pt idx="28">
                <c:v>3.1488172782731012</c:v>
              </c:pt>
              <c:pt idx="29">
                <c:v>3.2735249846100456</c:v>
              </c:pt>
              <c:pt idx="30">
                <c:v>3.2415258414902852</c:v>
              </c:pt>
              <c:pt idx="31">
                <c:v>3.1014337254381279</c:v>
              </c:pt>
              <c:pt idx="32">
                <c:v>3.1985479677891795</c:v>
              </c:pt>
              <c:pt idx="33">
                <c:v>3.0832289020142274</c:v>
              </c:pt>
              <c:pt idx="34">
                <c:v>2.9880334125898371</c:v>
              </c:pt>
              <c:pt idx="35">
                <c:v>2.9875727666939458</c:v>
              </c:pt>
            </c:numLit>
          </c:val>
          <c:extLst>
            <c:ext xmlns:c16="http://schemas.microsoft.com/office/drawing/2014/chart" uri="{C3380CC4-5D6E-409C-BE32-E72D297353CC}">
              <c16:uniqueId val="{00000003-2E6F-43ED-82FE-F30036599C69}"/>
            </c:ext>
          </c:extLst>
        </c:ser>
        <c:ser>
          <c:idx val="6"/>
          <c:order val="5"/>
          <c:tx>
            <c:v>Domestic bank</c:v>
          </c:tx>
          <c:spPr>
            <a:solidFill>
              <a:schemeClr val="accent1"/>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20.37593841070094</c:v>
              </c:pt>
              <c:pt idx="1">
                <c:v>19.178269008395169</c:v>
              </c:pt>
              <c:pt idx="2">
                <c:v>18.154302905309009</c:v>
              </c:pt>
              <c:pt idx="3">
                <c:v>18.082113548611275</c:v>
              </c:pt>
              <c:pt idx="4">
                <c:v>16.535088060945498</c:v>
              </c:pt>
              <c:pt idx="5">
                <c:v>15.780667128837068</c:v>
              </c:pt>
              <c:pt idx="6">
                <c:v>14.954126730334458</c:v>
              </c:pt>
              <c:pt idx="7">
                <c:v>14.172763963819548</c:v>
              </c:pt>
              <c:pt idx="8">
                <c:v>13.301278834831942</c:v>
              </c:pt>
              <c:pt idx="9">
                <c:v>13.107751983299201</c:v>
              </c:pt>
              <c:pt idx="10">
                <c:v>12.694677635515818</c:v>
              </c:pt>
              <c:pt idx="11">
                <c:v>11.588187502207777</c:v>
              </c:pt>
              <c:pt idx="12">
                <c:v>10.717563213234568</c:v>
              </c:pt>
              <c:pt idx="13">
                <c:v>10.382465554754575</c:v>
              </c:pt>
              <c:pt idx="14">
                <c:v>9.9816114498421182</c:v>
              </c:pt>
              <c:pt idx="15">
                <c:v>9.3419205759913186</c:v>
              </c:pt>
              <c:pt idx="16">
                <c:v>8.8709099836136165</c:v>
              </c:pt>
              <c:pt idx="17">
                <c:v>8.5689681977006309</c:v>
              </c:pt>
              <c:pt idx="18">
                <c:v>8.533528923338249</c:v>
              </c:pt>
              <c:pt idx="19">
                <c:v>8.0464046753963547</c:v>
              </c:pt>
              <c:pt idx="20">
                <c:v>7.5288077779672058</c:v>
              </c:pt>
              <c:pt idx="21">
                <c:v>7.1066545081603749</c:v>
              </c:pt>
              <c:pt idx="22">
                <c:v>6.5582062268166865</c:v>
              </c:pt>
              <c:pt idx="23">
                <c:v>6.2529477498085351</c:v>
              </c:pt>
              <c:pt idx="24">
                <c:v>6.485478072073172</c:v>
              </c:pt>
              <c:pt idx="25">
                <c:v>6.2910627633012544</c:v>
              </c:pt>
              <c:pt idx="26">
                <c:v>5.8443134885582957</c:v>
              </c:pt>
              <c:pt idx="27">
                <c:v>5.4364453640612194</c:v>
              </c:pt>
              <c:pt idx="28">
                <c:v>4.6102756870612875</c:v>
              </c:pt>
              <c:pt idx="29">
                <c:v>4.1893964754847834</c:v>
              </c:pt>
              <c:pt idx="30">
                <c:v>4.0486826379092076</c:v>
              </c:pt>
              <c:pt idx="31">
                <c:v>3.7529898276059992</c:v>
              </c:pt>
              <c:pt idx="32">
                <c:v>3.6601993834088247</c:v>
              </c:pt>
              <c:pt idx="33">
                <c:v>3.3667825617188067</c:v>
              </c:pt>
              <c:pt idx="34">
                <c:v>3.3210247327683082</c:v>
              </c:pt>
              <c:pt idx="35">
                <c:v>3.2062447514460128</c:v>
              </c:pt>
            </c:numLit>
          </c:val>
          <c:extLst>
            <c:ext xmlns:c16="http://schemas.microsoft.com/office/drawing/2014/chart" uri="{C3380CC4-5D6E-409C-BE32-E72D297353CC}">
              <c16:uniqueId val="{00000004-2E6F-43ED-82FE-F30036599C69}"/>
            </c:ext>
          </c:extLst>
        </c:ser>
        <c:ser>
          <c:idx val="2"/>
          <c:order val="6"/>
          <c:tx>
            <c:v>Domestic central bank</c:v>
          </c:tx>
          <c:spPr>
            <a:solidFill>
              <a:srgbClr val="00B050"/>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17.241558955210394</c:v>
              </c:pt>
              <c:pt idx="1">
                <c:v>16.867134390118693</c:v>
              </c:pt>
              <c:pt idx="2">
                <c:v>13.320993400112949</c:v>
              </c:pt>
              <c:pt idx="3">
                <c:v>13.080263696971953</c:v>
              </c:pt>
              <c:pt idx="4">
                <c:v>13.057196772007456</c:v>
              </c:pt>
              <c:pt idx="5">
                <c:v>12.669882995430173</c:v>
              </c:pt>
              <c:pt idx="6">
                <c:v>12.390488110137674</c:v>
              </c:pt>
              <c:pt idx="7">
                <c:v>11.920328456947518</c:v>
              </c:pt>
              <c:pt idx="8">
                <c:v>11.667444404303152</c:v>
              </c:pt>
              <c:pt idx="9">
                <c:v>11.494126775800503</c:v>
              </c:pt>
              <c:pt idx="10">
                <c:v>11.344652686036131</c:v>
              </c:pt>
              <c:pt idx="11">
                <c:v>10.715385097837927</c:v>
              </c:pt>
              <c:pt idx="12">
                <c:v>10.604150026806131</c:v>
              </c:pt>
              <c:pt idx="13">
                <c:v>10.124849647974923</c:v>
              </c:pt>
              <c:pt idx="14">
                <c:v>9.6641771255616309</c:v>
              </c:pt>
              <c:pt idx="15">
                <c:v>8.6587963585475567</c:v>
              </c:pt>
              <c:pt idx="16">
                <c:v>8.4152724434062858</c:v>
              </c:pt>
              <c:pt idx="17">
                <c:v>7.7851572363103845</c:v>
              </c:pt>
              <c:pt idx="18">
                <c:v>7.4630009200612957</c:v>
              </c:pt>
              <c:pt idx="19">
                <c:v>7.0852553661891795</c:v>
              </c:pt>
              <c:pt idx="20">
                <c:v>6.7332943385235824</c:v>
              </c:pt>
              <c:pt idx="21">
                <c:v>6.3323911248968194</c:v>
              </c:pt>
              <c:pt idx="22">
                <c:v>5.9807566521858622</c:v>
              </c:pt>
              <c:pt idx="23">
                <c:v>5.7263841541903009</c:v>
              </c:pt>
              <c:pt idx="24">
                <c:v>5.5508320834780474</c:v>
              </c:pt>
              <c:pt idx="25">
                <c:v>5.2994789951700465</c:v>
              </c:pt>
              <c:pt idx="26">
                <c:v>5.146994819509187</c:v>
              </c:pt>
              <c:pt idx="27">
                <c:v>4.9996967642966892</c:v>
              </c:pt>
              <c:pt idx="28">
                <c:v>4.7871321886768374</c:v>
              </c:pt>
              <c:pt idx="29">
                <c:v>4.6387796603394609</c:v>
              </c:pt>
              <c:pt idx="30">
                <c:v>4.4877336288865761</c:v>
              </c:pt>
              <c:pt idx="31">
                <c:v>4.3274555364937077</c:v>
              </c:pt>
              <c:pt idx="32">
                <c:v>4.1880528361549958</c:v>
              </c:pt>
              <c:pt idx="33">
                <c:v>4.1844421364942299</c:v>
              </c:pt>
              <c:pt idx="34">
                <c:v>4.2485557583782665</c:v>
              </c:pt>
              <c:pt idx="35">
                <c:v>4.4476195996338994</c:v>
              </c:pt>
            </c:numLit>
          </c:val>
          <c:extLst>
            <c:ext xmlns:c16="http://schemas.microsoft.com/office/drawing/2014/chart" uri="{C3380CC4-5D6E-409C-BE32-E72D297353CC}">
              <c16:uniqueId val="{00000005-2E6F-43ED-82FE-F30036599C69}"/>
            </c:ext>
          </c:extLst>
        </c:ser>
        <c:dLbls>
          <c:showLegendKey val="0"/>
          <c:showVal val="0"/>
          <c:showCatName val="0"/>
          <c:showSerName val="0"/>
          <c:showPercent val="0"/>
          <c:showBubbleSize val="0"/>
        </c:dLbls>
        <c:axId val="567852032"/>
        <c:axId val="567857920"/>
      </c:areaChart>
      <c:lineChart>
        <c:grouping val="stacked"/>
        <c:varyColors val="0"/>
        <c:ser>
          <c:idx val="0"/>
          <c:order val="0"/>
          <c:tx>
            <c:v>Total debt (rhs)</c:v>
          </c:tx>
          <c:spPr>
            <a:ln>
              <a:solidFill>
                <a:schemeClr val="tx1"/>
              </a:solidFill>
            </a:ln>
          </c:spPr>
          <c:marker>
            <c:symbol val="none"/>
          </c:marke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0</c:v>
              </c:pt>
              <c:pt idx="1">
                <c:v>0</c:v>
              </c:pt>
              <c:pt idx="2">
                <c:v>0</c:v>
              </c:pt>
              <c:pt idx="3">
                <c:v>61.146753622108974</c:v>
              </c:pt>
              <c:pt idx="4">
                <c:v>60.895383158587592</c:v>
              </c:pt>
              <c:pt idx="5">
                <c:v>60.654059459637686</c:v>
              </c:pt>
              <c:pt idx="6">
                <c:v>57.871897308977296</c:v>
              </c:pt>
              <c:pt idx="7">
                <c:v>56.612921536736579</c:v>
              </c:pt>
              <c:pt idx="8">
                <c:v>54.743408464461574</c:v>
              </c:pt>
              <c:pt idx="9">
                <c:v>52.759365876763574</c:v>
              </c:pt>
              <c:pt idx="10">
                <c:v>51.64346822621615</c:v>
              </c:pt>
              <c:pt idx="11">
                <c:v>47.835628029162145</c:v>
              </c:pt>
              <c:pt idx="12">
                <c:v>44.350713012325336</c:v>
              </c:pt>
              <c:pt idx="13">
                <c:v>43.214726004729762</c:v>
              </c:pt>
              <c:pt idx="14">
                <c:v>41.044639190221474</c:v>
              </c:pt>
              <c:pt idx="15">
                <c:v>39.076374072125311</c:v>
              </c:pt>
              <c:pt idx="16">
                <c:v>38.683608433019295</c:v>
              </c:pt>
              <c:pt idx="17">
                <c:v>36.297097680459913</c:v>
              </c:pt>
              <c:pt idx="18">
                <c:v>35.828167462768519</c:v>
              </c:pt>
              <c:pt idx="19">
                <c:v>35.239331784317216</c:v>
              </c:pt>
              <c:pt idx="20">
                <c:v>35.546584286508484</c:v>
              </c:pt>
              <c:pt idx="21">
                <c:v>33.297017262198501</c:v>
              </c:pt>
              <c:pt idx="22">
                <c:v>31.602031225698141</c:v>
              </c:pt>
              <c:pt idx="23">
                <c:v>33.074119514457365</c:v>
              </c:pt>
              <c:pt idx="24">
                <c:v>33.068777418397204</c:v>
              </c:pt>
              <c:pt idx="25">
                <c:v>30.241948979534229</c:v>
              </c:pt>
              <c:pt idx="26">
                <c:v>29.487963890822186</c:v>
              </c:pt>
              <c:pt idx="27">
                <c:v>28.373194864614195</c:v>
              </c:pt>
              <c:pt idx="28">
                <c:v>27.497347947833255</c:v>
              </c:pt>
              <c:pt idx="29">
                <c:v>26.861873000925186</c:v>
              </c:pt>
              <c:pt idx="30">
                <c:v>26.599577808887187</c:v>
              </c:pt>
              <c:pt idx="31">
                <c:v>26.084907244329489</c:v>
              </c:pt>
              <c:pt idx="32">
                <c:v>25.324610411468825</c:v>
              </c:pt>
              <c:pt idx="33">
                <c:v>24.901259127655695</c:v>
              </c:pt>
              <c:pt idx="34">
                <c:v>24.434879878113922</c:v>
              </c:pt>
              <c:pt idx="35">
                <c:v>24.383581636160429</c:v>
              </c:pt>
            </c:numLit>
          </c:val>
          <c:smooth val="0"/>
          <c:extLst>
            <c:ext xmlns:c16="http://schemas.microsoft.com/office/drawing/2014/chart" uri="{C3380CC4-5D6E-409C-BE32-E72D297353CC}">
              <c16:uniqueId val="{00000006-2E6F-43ED-82FE-F30036599C69}"/>
            </c:ext>
          </c:extLst>
        </c:ser>
        <c:dLbls>
          <c:showLegendKey val="0"/>
          <c:showVal val="0"/>
          <c:showCatName val="0"/>
          <c:showSerName val="0"/>
          <c:showPercent val="0"/>
          <c:showBubbleSize val="0"/>
        </c:dLbls>
        <c:marker val="1"/>
        <c:smooth val="0"/>
        <c:axId val="567859456"/>
        <c:axId val="567742464"/>
      </c:lineChart>
      <c:dateAx>
        <c:axId val="567852032"/>
        <c:scaling>
          <c:orientation val="minMax"/>
        </c:scaling>
        <c:delete val="0"/>
        <c:axPos val="b"/>
        <c:numFmt formatCode="yyyy" sourceLinked="0"/>
        <c:majorTickMark val="out"/>
        <c:minorTickMark val="none"/>
        <c:tickLblPos val="nextTo"/>
        <c:txPr>
          <a:bodyPr/>
          <a:lstStyle/>
          <a:p>
            <a:pPr>
              <a:defRPr sz="800"/>
            </a:pPr>
            <a:endParaRPr lang="en-US"/>
          </a:p>
        </c:txPr>
        <c:crossAx val="567857920"/>
        <c:crosses val="autoZero"/>
        <c:auto val="1"/>
        <c:lblOffset val="100"/>
        <c:baseTimeUnit val="days"/>
        <c:majorUnit val="12"/>
        <c:majorTimeUnit val="months"/>
        <c:minorUnit val="12"/>
        <c:minorTimeUnit val="days"/>
      </c:dateAx>
      <c:valAx>
        <c:axId val="567857920"/>
        <c:scaling>
          <c:orientation val="minMax"/>
          <c:max val="1"/>
        </c:scaling>
        <c:delete val="0"/>
        <c:axPos val="l"/>
        <c:majorGridlines/>
        <c:numFmt formatCode="0%" sourceLinked="0"/>
        <c:majorTickMark val="out"/>
        <c:minorTickMark val="none"/>
        <c:tickLblPos val="nextTo"/>
        <c:txPr>
          <a:bodyPr/>
          <a:lstStyle/>
          <a:p>
            <a:pPr>
              <a:defRPr sz="800"/>
            </a:pPr>
            <a:endParaRPr lang="en-US"/>
          </a:p>
        </c:txPr>
        <c:crossAx val="567852032"/>
        <c:crosses val="autoZero"/>
        <c:crossBetween val="midCat"/>
      </c:valAx>
      <c:dateAx>
        <c:axId val="567859456"/>
        <c:scaling>
          <c:orientation val="minMax"/>
        </c:scaling>
        <c:delete val="1"/>
        <c:axPos val="b"/>
        <c:numFmt formatCode="General" sourceLinked="1"/>
        <c:majorTickMark val="out"/>
        <c:minorTickMark val="none"/>
        <c:tickLblPos val="none"/>
        <c:crossAx val="567742464"/>
        <c:crosses val="autoZero"/>
        <c:auto val="1"/>
        <c:lblOffset val="100"/>
        <c:baseTimeUnit val="days"/>
      </c:dateAx>
      <c:valAx>
        <c:axId val="567742464"/>
        <c:scaling>
          <c:orientation val="minMax"/>
        </c:scaling>
        <c:delete val="0"/>
        <c:axPos val="r"/>
        <c:numFmt formatCode="0" sourceLinked="0"/>
        <c:majorTickMark val="out"/>
        <c:minorTickMark val="none"/>
        <c:tickLblPos val="nextTo"/>
        <c:txPr>
          <a:bodyPr/>
          <a:lstStyle/>
          <a:p>
            <a:pPr>
              <a:defRPr sz="800"/>
            </a:pPr>
            <a:endParaRPr lang="en-US"/>
          </a:p>
        </c:txPr>
        <c:crossAx val="567859456"/>
        <c:crosses val="max"/>
        <c:crossBetween val="midCat"/>
      </c:valAx>
    </c:plotArea>
    <c:legend>
      <c:legendPos val="r"/>
      <c:layout>
        <c:manualLayout>
          <c:xMode val="edge"/>
          <c:yMode val="edge"/>
          <c:x val="0"/>
          <c:y val="5.5434588767250846E-2"/>
          <c:w val="0.9979097107640178"/>
          <c:h val="0.72234191238392564"/>
        </c:manualLayout>
      </c:layout>
      <c:overlay val="0"/>
      <c:spPr>
        <a:solidFill>
          <a:schemeClr val="bg1"/>
        </a:solidFill>
      </c:spPr>
      <c:txPr>
        <a:bodyPr/>
        <a:lstStyle/>
        <a:p>
          <a:pPr>
            <a:defRPr sz="800">
              <a:latin typeface="Arial" pitchFamily="34" charset="0"/>
              <a:cs typeface="Arial" pitchFamily="34" charset="0"/>
            </a:defRPr>
          </a:pPr>
          <a:endParaRPr lang="en-US"/>
        </a:p>
      </c:txPr>
    </c:legend>
    <c:plotVisOnly val="1"/>
    <c:dispBlanksAs val="zero"/>
    <c:showDLblsOverMax val="0"/>
  </c:chart>
  <c:spPr>
    <a:ln>
      <a:noFill/>
    </a:ln>
  </c:spPr>
  <c:txPr>
    <a:bodyPr/>
    <a:lstStyle/>
    <a:p>
      <a:pPr>
        <a:defRPr sz="1400"/>
      </a:pPr>
      <a:endParaRPr lang="en-US"/>
    </a:p>
  </c:txPr>
  <c:printSettings>
    <c:headerFooter/>
    <c:pageMargins b="0.75000000000001465" l="0.70000000000000062" r="0.70000000000000062" t="0.75000000000001465"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62759208598668"/>
          <c:y val="0.15336648396608918"/>
          <c:w val="0.70875951151978112"/>
          <c:h val="0.6426563599501447"/>
        </c:manualLayout>
      </c:layout>
      <c:areaChart>
        <c:grouping val="percentStacked"/>
        <c:varyColors val="0"/>
        <c:ser>
          <c:idx val="2"/>
          <c:order val="1"/>
          <c:tx>
            <c:v>Domestic central bank</c:v>
          </c:tx>
          <c:spPr>
            <a:solidFill>
              <a:srgbClr val="00B05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DomesticCentralBank'!$B$8:$DV$8</c:f>
              <c:numCache>
                <c:formatCode>0.0</c:formatCode>
                <c:ptCount val="125"/>
                <c:pt idx="0">
                  <c:v>0.27300000000000002</c:v>
                </c:pt>
                <c:pt idx="1">
                  <c:v>0.28100000000000003</c:v>
                </c:pt>
                <c:pt idx="2">
                  <c:v>0.28999999999999998</c:v>
                </c:pt>
                <c:pt idx="3">
                  <c:v>0.29799999999999999</c:v>
                </c:pt>
                <c:pt idx="4">
                  <c:v>0.312</c:v>
                </c:pt>
                <c:pt idx="5">
                  <c:v>0.32600000000000001</c:v>
                </c:pt>
                <c:pt idx="6">
                  <c:v>0.34</c:v>
                </c:pt>
                <c:pt idx="7">
                  <c:v>0.35399999999999998</c:v>
                </c:pt>
                <c:pt idx="8">
                  <c:v>0.36</c:v>
                </c:pt>
                <c:pt idx="9">
                  <c:v>0.36699999999999999</c:v>
                </c:pt>
                <c:pt idx="10">
                  <c:v>0.51800000000000002</c:v>
                </c:pt>
                <c:pt idx="11">
                  <c:v>0.69</c:v>
                </c:pt>
                <c:pt idx="12">
                  <c:v>0.71099999999999997</c:v>
                </c:pt>
                <c:pt idx="13">
                  <c:v>0.78800000000000003</c:v>
                </c:pt>
                <c:pt idx="14">
                  <c:v>0.79900000000000004</c:v>
                </c:pt>
                <c:pt idx="15">
                  <c:v>0.82799999999999996</c:v>
                </c:pt>
                <c:pt idx="16">
                  <c:v>0.83499999999999996</c:v>
                </c:pt>
                <c:pt idx="17">
                  <c:v>0.82899999999999996</c:v>
                </c:pt>
                <c:pt idx="18">
                  <c:v>0.76</c:v>
                </c:pt>
                <c:pt idx="19">
                  <c:v>0.82599999999999996</c:v>
                </c:pt>
                <c:pt idx="20">
                  <c:v>0.91</c:v>
                </c:pt>
                <c:pt idx="21">
                  <c:v>0.88300000000000001</c:v>
                </c:pt>
                <c:pt idx="22">
                  <c:v>0.89500000000000002</c:v>
                </c:pt>
                <c:pt idx="23">
                  <c:v>0.88200000000000001</c:v>
                </c:pt>
                <c:pt idx="24">
                  <c:v>0.84599999999999997</c:v>
                </c:pt>
                <c:pt idx="25">
                  <c:v>0.82399999999999995</c:v>
                </c:pt>
                <c:pt idx="26">
                  <c:v>0.78200000000000003</c:v>
                </c:pt>
                <c:pt idx="27">
                  <c:v>0.71899999999999997</c:v>
                </c:pt>
                <c:pt idx="28">
                  <c:v>0.71899999999999997</c:v>
                </c:pt>
                <c:pt idx="29">
                  <c:v>0.71899999999999997</c:v>
                </c:pt>
                <c:pt idx="30">
                  <c:v>0.71899999999999997</c:v>
                </c:pt>
                <c:pt idx="31">
                  <c:v>0.71899999999999997</c:v>
                </c:pt>
                <c:pt idx="32">
                  <c:v>0.68300000000000005</c:v>
                </c:pt>
                <c:pt idx="33">
                  <c:v>0.68899999999999995</c:v>
                </c:pt>
                <c:pt idx="34">
                  <c:v>0.57599999999999996</c:v>
                </c:pt>
                <c:pt idx="35">
                  <c:v>0.629</c:v>
                </c:pt>
                <c:pt idx="36">
                  <c:v>0.63400000000000001</c:v>
                </c:pt>
                <c:pt idx="37">
                  <c:v>0.63800000000000001</c:v>
                </c:pt>
                <c:pt idx="38">
                  <c:v>0.57899999999999996</c:v>
                </c:pt>
                <c:pt idx="39">
                  <c:v>0.68300000000000005</c:v>
                </c:pt>
                <c:pt idx="40">
                  <c:v>0.70299999999999996</c:v>
                </c:pt>
                <c:pt idx="41">
                  <c:v>0.88800000000000001</c:v>
                </c:pt>
                <c:pt idx="42">
                  <c:v>0.91400000000000003</c:v>
                </c:pt>
                <c:pt idx="43">
                  <c:v>0.90700000000000003</c:v>
                </c:pt>
                <c:pt idx="44">
                  <c:v>1.46</c:v>
                </c:pt>
                <c:pt idx="45">
                  <c:v>3.3849999999999998</c:v>
                </c:pt>
                <c:pt idx="46">
                  <c:v>5.3490000000000002</c:v>
                </c:pt>
                <c:pt idx="47">
                  <c:v>7.4470000000000001</c:v>
                </c:pt>
                <c:pt idx="48">
                  <c:v>9.6189999999999998</c:v>
                </c:pt>
                <c:pt idx="49">
                  <c:v>12.824</c:v>
                </c:pt>
                <c:pt idx="50">
                  <c:v>15.34</c:v>
                </c:pt>
                <c:pt idx="51">
                  <c:v>17.538</c:v>
                </c:pt>
                <c:pt idx="52">
                  <c:v>18.931999999999999</c:v>
                </c:pt>
                <c:pt idx="53">
                  <c:v>20.009</c:v>
                </c:pt>
                <c:pt idx="54">
                  <c:v>21.077000000000002</c:v>
                </c:pt>
                <c:pt idx="55">
                  <c:v>22.995999999999999</c:v>
                </c:pt>
                <c:pt idx="56">
                  <c:v>23.436</c:v>
                </c:pt>
                <c:pt idx="57">
                  <c:v>24.827000000000002</c:v>
                </c:pt>
                <c:pt idx="58">
                  <c:v>24.827999999999999</c:v>
                </c:pt>
                <c:pt idx="59">
                  <c:v>25.582999999999998</c:v>
                </c:pt>
                <c:pt idx="60">
                  <c:v>26.257000000000001</c:v>
                </c:pt>
                <c:pt idx="61">
                  <c:v>26.933</c:v>
                </c:pt>
                <c:pt idx="62">
                  <c:v>26.099</c:v>
                </c:pt>
                <c:pt idx="63">
                  <c:v>25.832999999999998</c:v>
                </c:pt>
                <c:pt idx="64">
                  <c:v>26.378</c:v>
                </c:pt>
                <c:pt idx="65">
                  <c:v>29.58</c:v>
                </c:pt>
                <c:pt idx="66">
                  <c:v>31.992000000000001</c:v>
                </c:pt>
                <c:pt idx="67">
                  <c:v>35.874000000000002</c:v>
                </c:pt>
                <c:pt idx="68">
                  <c:v>38.488</c:v>
                </c:pt>
                <c:pt idx="69">
                  <c:v>41.756999999999998</c:v>
                </c:pt>
                <c:pt idx="70">
                  <c:v>46.668999999999997</c:v>
                </c:pt>
                <c:pt idx="71">
                  <c:v>50.786000000000001</c:v>
                </c:pt>
                <c:pt idx="72">
                  <c:v>53.731999999999999</c:v>
                </c:pt>
                <c:pt idx="73">
                  <c:v>53.838999999999999</c:v>
                </c:pt>
                <c:pt idx="74">
                  <c:v>52.904000000000003</c:v>
                </c:pt>
                <c:pt idx="75">
                  <c:v>54.127000000000002</c:v>
                </c:pt>
                <c:pt idx="76">
                  <c:v>54.856999999999999</c:v>
                </c:pt>
                <c:pt idx="77">
                  <c:v>53.207999999999998</c:v>
                </c:pt>
                <c:pt idx="78">
                  <c:v>51.103000000000002</c:v>
                </c:pt>
                <c:pt idx="79">
                  <c:v>51.454000000000001</c:v>
                </c:pt>
                <c:pt idx="80">
                  <c:v>51.448</c:v>
                </c:pt>
                <c:pt idx="81">
                  <c:v>50.468000000000004</c:v>
                </c:pt>
                <c:pt idx="82">
                  <c:v>48.65</c:v>
                </c:pt>
                <c:pt idx="83">
                  <c:v>47.994</c:v>
                </c:pt>
                <c:pt idx="84">
                  <c:v>46.411000000000001</c:v>
                </c:pt>
                <c:pt idx="85">
                  <c:v>45.8</c:v>
                </c:pt>
              </c:numCache>
            </c:numRef>
          </c:val>
          <c:extLst>
            <c:ext xmlns:c16="http://schemas.microsoft.com/office/drawing/2014/chart" uri="{C3380CC4-5D6E-409C-BE32-E72D297353CC}">
              <c16:uniqueId val="{00000000-B845-49B8-8C56-DB7EA9F49B5E}"/>
            </c:ext>
          </c:extLst>
        </c:ser>
        <c:ser>
          <c:idx val="6"/>
          <c:order val="2"/>
          <c:tx>
            <c:v>Domestic bank</c:v>
          </c:tx>
          <c:spPr>
            <a:solidFill>
              <a:schemeClr val="accent1"/>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DomesticBank'!$B$8:$DV$8</c:f>
              <c:numCache>
                <c:formatCode>0.0</c:formatCode>
                <c:ptCount val="125"/>
                <c:pt idx="0">
                  <c:v>7.7960000000000003</c:v>
                </c:pt>
                <c:pt idx="1">
                  <c:v>7.9340000000000002</c:v>
                </c:pt>
                <c:pt idx="2">
                  <c:v>7.984</c:v>
                </c:pt>
                <c:pt idx="3">
                  <c:v>8.5129999999999999</c:v>
                </c:pt>
                <c:pt idx="4">
                  <c:v>8.4</c:v>
                </c:pt>
                <c:pt idx="5">
                  <c:v>8.5289999999999999</c:v>
                </c:pt>
                <c:pt idx="6">
                  <c:v>9.0709999999999997</c:v>
                </c:pt>
                <c:pt idx="7">
                  <c:v>9.4190000000000005</c:v>
                </c:pt>
                <c:pt idx="8">
                  <c:v>9.375</c:v>
                </c:pt>
                <c:pt idx="9">
                  <c:v>9.4350000000000005</c:v>
                </c:pt>
                <c:pt idx="10">
                  <c:v>9.6440000000000001</c:v>
                </c:pt>
                <c:pt idx="11">
                  <c:v>9.7100000000000009</c:v>
                </c:pt>
                <c:pt idx="12">
                  <c:v>9.9689999999999994</c:v>
                </c:pt>
                <c:pt idx="13">
                  <c:v>10.052</c:v>
                </c:pt>
                <c:pt idx="14">
                  <c:v>9.8510000000000009</c:v>
                </c:pt>
                <c:pt idx="15">
                  <c:v>10.173999999999999</c:v>
                </c:pt>
                <c:pt idx="16">
                  <c:v>10.717000000000001</c:v>
                </c:pt>
                <c:pt idx="17">
                  <c:v>10.305</c:v>
                </c:pt>
                <c:pt idx="18">
                  <c:v>10.337999999999999</c:v>
                </c:pt>
                <c:pt idx="19">
                  <c:v>10.596</c:v>
                </c:pt>
                <c:pt idx="20">
                  <c:v>10.965</c:v>
                </c:pt>
                <c:pt idx="21">
                  <c:v>11.237</c:v>
                </c:pt>
                <c:pt idx="22">
                  <c:v>11.42</c:v>
                </c:pt>
                <c:pt idx="23">
                  <c:v>11.855</c:v>
                </c:pt>
                <c:pt idx="24">
                  <c:v>13.01</c:v>
                </c:pt>
                <c:pt idx="25">
                  <c:v>13.904</c:v>
                </c:pt>
                <c:pt idx="26">
                  <c:v>15.098000000000001</c:v>
                </c:pt>
                <c:pt idx="27">
                  <c:v>16.754000000000001</c:v>
                </c:pt>
                <c:pt idx="28">
                  <c:v>16.498000000000001</c:v>
                </c:pt>
                <c:pt idx="29">
                  <c:v>18.161999999999999</c:v>
                </c:pt>
                <c:pt idx="30">
                  <c:v>19.329999999999998</c:v>
                </c:pt>
                <c:pt idx="31">
                  <c:v>20.094999999999999</c:v>
                </c:pt>
                <c:pt idx="32">
                  <c:v>20.52</c:v>
                </c:pt>
                <c:pt idx="33">
                  <c:v>21.097000000000001</c:v>
                </c:pt>
                <c:pt idx="34">
                  <c:v>21.652999999999999</c:v>
                </c:pt>
                <c:pt idx="35">
                  <c:v>22.405000000000001</c:v>
                </c:pt>
                <c:pt idx="36">
                  <c:v>22.806999999999999</c:v>
                </c:pt>
                <c:pt idx="37">
                  <c:v>24.428999999999998</c:v>
                </c:pt>
                <c:pt idx="38">
                  <c:v>23.613</c:v>
                </c:pt>
                <c:pt idx="39">
                  <c:v>24.331</c:v>
                </c:pt>
                <c:pt idx="40">
                  <c:v>24.763999999999999</c:v>
                </c:pt>
                <c:pt idx="41">
                  <c:v>25.638000000000002</c:v>
                </c:pt>
                <c:pt idx="42">
                  <c:v>24.225000000000001</c:v>
                </c:pt>
                <c:pt idx="43">
                  <c:v>25.297999999999998</c:v>
                </c:pt>
                <c:pt idx="44">
                  <c:v>26.25</c:v>
                </c:pt>
                <c:pt idx="45">
                  <c:v>26.777000000000001</c:v>
                </c:pt>
                <c:pt idx="46">
                  <c:v>26.510999999999999</c:v>
                </c:pt>
                <c:pt idx="47">
                  <c:v>27.236000000000001</c:v>
                </c:pt>
                <c:pt idx="48">
                  <c:v>28.234000000000002</c:v>
                </c:pt>
                <c:pt idx="49">
                  <c:v>28.324999999999999</c:v>
                </c:pt>
                <c:pt idx="50">
                  <c:v>28.452000000000002</c:v>
                </c:pt>
                <c:pt idx="51">
                  <c:v>27.983000000000001</c:v>
                </c:pt>
                <c:pt idx="52">
                  <c:v>27.593</c:v>
                </c:pt>
                <c:pt idx="53">
                  <c:v>27.562000000000001</c:v>
                </c:pt>
                <c:pt idx="54">
                  <c:v>27.23</c:v>
                </c:pt>
                <c:pt idx="55">
                  <c:v>27.629000000000001</c:v>
                </c:pt>
                <c:pt idx="56">
                  <c:v>28.524999999999999</c:v>
                </c:pt>
                <c:pt idx="57">
                  <c:v>29.407</c:v>
                </c:pt>
                <c:pt idx="58">
                  <c:v>29.736999999999998</c:v>
                </c:pt>
                <c:pt idx="59">
                  <c:v>31.033000000000001</c:v>
                </c:pt>
                <c:pt idx="60">
                  <c:v>33.009</c:v>
                </c:pt>
                <c:pt idx="61">
                  <c:v>32.594000000000001</c:v>
                </c:pt>
                <c:pt idx="62">
                  <c:v>33.936</c:v>
                </c:pt>
                <c:pt idx="63">
                  <c:v>32.689</c:v>
                </c:pt>
                <c:pt idx="64">
                  <c:v>34.054000000000002</c:v>
                </c:pt>
                <c:pt idx="65">
                  <c:v>34.969000000000001</c:v>
                </c:pt>
                <c:pt idx="66">
                  <c:v>34.412999999999997</c:v>
                </c:pt>
                <c:pt idx="67">
                  <c:v>34.271000000000001</c:v>
                </c:pt>
                <c:pt idx="68">
                  <c:v>34.856000000000002</c:v>
                </c:pt>
                <c:pt idx="69">
                  <c:v>34.935000000000002</c:v>
                </c:pt>
                <c:pt idx="70">
                  <c:v>35.606000000000002</c:v>
                </c:pt>
                <c:pt idx="71">
                  <c:v>35.679000000000002</c:v>
                </c:pt>
                <c:pt idx="72">
                  <c:v>36.125999999999998</c:v>
                </c:pt>
                <c:pt idx="73">
                  <c:v>36.847000000000001</c:v>
                </c:pt>
                <c:pt idx="74">
                  <c:v>36.466999999999999</c:v>
                </c:pt>
                <c:pt idx="75">
                  <c:v>37.627000000000002</c:v>
                </c:pt>
                <c:pt idx="76">
                  <c:v>37.21</c:v>
                </c:pt>
                <c:pt idx="77">
                  <c:v>37.158999999999999</c:v>
                </c:pt>
                <c:pt idx="78">
                  <c:v>37.529000000000003</c:v>
                </c:pt>
                <c:pt idx="79">
                  <c:v>37.389000000000003</c:v>
                </c:pt>
                <c:pt idx="80">
                  <c:v>38.398000000000003</c:v>
                </c:pt>
                <c:pt idx="81">
                  <c:v>39.128</c:v>
                </c:pt>
                <c:pt idx="82">
                  <c:v>40.417999999999999</c:v>
                </c:pt>
                <c:pt idx="83">
                  <c:v>41.896999999999998</c:v>
                </c:pt>
                <c:pt idx="84">
                  <c:v>41.896999999999998</c:v>
                </c:pt>
                <c:pt idx="85">
                  <c:v>41.896999999999998</c:v>
                </c:pt>
              </c:numCache>
            </c:numRef>
          </c:val>
          <c:extLst>
            <c:ext xmlns:c16="http://schemas.microsoft.com/office/drawing/2014/chart" uri="{C3380CC4-5D6E-409C-BE32-E72D297353CC}">
              <c16:uniqueId val="{00000001-B845-49B8-8C56-DB7EA9F49B5E}"/>
            </c:ext>
          </c:extLst>
        </c:ser>
        <c:ser>
          <c:idx val="1"/>
          <c:order val="3"/>
          <c:tx>
            <c:v>Domestic nonbank</c:v>
          </c:tx>
          <c:spPr>
            <a:solidFill>
              <a:schemeClr val="accent1">
                <a:lumMod val="20000"/>
                <a:lumOff val="8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DomesticNonbank'!$B$8:$DV$8</c:f>
              <c:numCache>
                <c:formatCode>0.0</c:formatCode>
                <c:ptCount val="125"/>
                <c:pt idx="0">
                  <c:v>6.543000000000009</c:v>
                </c:pt>
                <c:pt idx="1">
                  <c:v>7.4030000000000014</c:v>
                </c:pt>
                <c:pt idx="2">
                  <c:v>7.2660000000000071</c:v>
                </c:pt>
                <c:pt idx="3">
                  <c:v>6.8099999999999952</c:v>
                </c:pt>
                <c:pt idx="4">
                  <c:v>7.2859999999999978</c:v>
                </c:pt>
                <c:pt idx="5">
                  <c:v>5.4159999999999933</c:v>
                </c:pt>
                <c:pt idx="6">
                  <c:v>7.3920000000000048</c:v>
                </c:pt>
                <c:pt idx="7">
                  <c:v>7.3120000000000083</c:v>
                </c:pt>
                <c:pt idx="8">
                  <c:v>7.222999999999999</c:v>
                </c:pt>
                <c:pt idx="9">
                  <c:v>6.8989999999999991</c:v>
                </c:pt>
                <c:pt idx="10">
                  <c:v>7.2150000000000016</c:v>
                </c:pt>
                <c:pt idx="11">
                  <c:v>6.5619999999999941</c:v>
                </c:pt>
                <c:pt idx="12">
                  <c:v>6.9659999999999958</c:v>
                </c:pt>
                <c:pt idx="13">
                  <c:v>8.3279999999999994</c:v>
                </c:pt>
                <c:pt idx="14">
                  <c:v>8.3149999999999959</c:v>
                </c:pt>
                <c:pt idx="15">
                  <c:v>5.5660000000000061</c:v>
                </c:pt>
                <c:pt idx="16">
                  <c:v>5.5879999999999992</c:v>
                </c:pt>
                <c:pt idx="17">
                  <c:v>7.43</c:v>
                </c:pt>
                <c:pt idx="18">
                  <c:v>6.8150000000000031</c:v>
                </c:pt>
                <c:pt idx="19">
                  <c:v>6.1110000000000007</c:v>
                </c:pt>
                <c:pt idx="20">
                  <c:v>6.3530000000000015</c:v>
                </c:pt>
                <c:pt idx="21">
                  <c:v>5.8080000000000052</c:v>
                </c:pt>
                <c:pt idx="22">
                  <c:v>6.1820000000000075</c:v>
                </c:pt>
                <c:pt idx="23">
                  <c:v>6.1199999999999974</c:v>
                </c:pt>
                <c:pt idx="24">
                  <c:v>5.15</c:v>
                </c:pt>
                <c:pt idx="25">
                  <c:v>2.3009999999999948</c:v>
                </c:pt>
                <c:pt idx="26">
                  <c:v>3.0610000000000017</c:v>
                </c:pt>
                <c:pt idx="27">
                  <c:v>5.9840000000000053</c:v>
                </c:pt>
                <c:pt idx="28">
                  <c:v>8.5209999999999972</c:v>
                </c:pt>
                <c:pt idx="29">
                  <c:v>8.8619999999999948</c:v>
                </c:pt>
                <c:pt idx="30">
                  <c:v>5.7110000000000056</c:v>
                </c:pt>
                <c:pt idx="31">
                  <c:v>5.9189999999999898</c:v>
                </c:pt>
                <c:pt idx="32">
                  <c:v>6.8909999999999947</c:v>
                </c:pt>
                <c:pt idx="33">
                  <c:v>6.0409999999999968</c:v>
                </c:pt>
                <c:pt idx="34">
                  <c:v>6.3840000000000003</c:v>
                </c:pt>
                <c:pt idx="35">
                  <c:v>6.6399999999999899</c:v>
                </c:pt>
                <c:pt idx="36">
                  <c:v>5.5010000000000083</c:v>
                </c:pt>
                <c:pt idx="37">
                  <c:v>6.6049999999999969</c:v>
                </c:pt>
                <c:pt idx="38">
                  <c:v>6.1639999999999944</c:v>
                </c:pt>
                <c:pt idx="39">
                  <c:v>6.7330000000000005</c:v>
                </c:pt>
                <c:pt idx="40">
                  <c:v>7.6249999999999964</c:v>
                </c:pt>
                <c:pt idx="41">
                  <c:v>8.6959999999999944</c:v>
                </c:pt>
                <c:pt idx="42">
                  <c:v>11.294999999999995</c:v>
                </c:pt>
                <c:pt idx="43">
                  <c:v>7.9539999999999971</c:v>
                </c:pt>
                <c:pt idx="44">
                  <c:v>7.5779999999999959</c:v>
                </c:pt>
                <c:pt idx="45">
                  <c:v>7.5089999999999932</c:v>
                </c:pt>
                <c:pt idx="46">
                  <c:v>6.0189999999999877</c:v>
                </c:pt>
                <c:pt idx="47">
                  <c:v>7.6550000000000047</c:v>
                </c:pt>
                <c:pt idx="48">
                  <c:v>3.1410000000000124</c:v>
                </c:pt>
                <c:pt idx="49">
                  <c:v>4.2920000000000051</c:v>
                </c:pt>
                <c:pt idx="50">
                  <c:v>3.7109999999999808</c:v>
                </c:pt>
                <c:pt idx="51">
                  <c:v>7.450999999999997</c:v>
                </c:pt>
                <c:pt idx="52">
                  <c:v>5.3140000000000107</c:v>
                </c:pt>
                <c:pt idx="53">
                  <c:v>8.1860000000000035</c:v>
                </c:pt>
                <c:pt idx="54">
                  <c:v>8.5890000000000022</c:v>
                </c:pt>
                <c:pt idx="55">
                  <c:v>7.1559999999999953</c:v>
                </c:pt>
                <c:pt idx="56">
                  <c:v>6.1259999999999906</c:v>
                </c:pt>
                <c:pt idx="57">
                  <c:v>5.2129999999999903</c:v>
                </c:pt>
                <c:pt idx="58">
                  <c:v>6.6619999999999884</c:v>
                </c:pt>
                <c:pt idx="59">
                  <c:v>7.4259999999999877</c:v>
                </c:pt>
                <c:pt idx="60">
                  <c:v>4.4669999999999845</c:v>
                </c:pt>
                <c:pt idx="61">
                  <c:v>5.5819999999999936</c:v>
                </c:pt>
                <c:pt idx="62">
                  <c:v>5.6259999999999835</c:v>
                </c:pt>
                <c:pt idx="63">
                  <c:v>8.2719999999999843</c:v>
                </c:pt>
                <c:pt idx="64">
                  <c:v>7.804000000000002</c:v>
                </c:pt>
                <c:pt idx="65">
                  <c:v>6.8889999999999887</c:v>
                </c:pt>
                <c:pt idx="66">
                  <c:v>7.2450000000000045</c:v>
                </c:pt>
                <c:pt idx="67">
                  <c:v>7.8989999999999938</c:v>
                </c:pt>
                <c:pt idx="68">
                  <c:v>8.6570000000000036</c:v>
                </c:pt>
                <c:pt idx="69">
                  <c:v>8.3459999999999965</c:v>
                </c:pt>
                <c:pt idx="70">
                  <c:v>9.1250000000000071</c:v>
                </c:pt>
                <c:pt idx="71">
                  <c:v>10.331999999999994</c:v>
                </c:pt>
                <c:pt idx="72">
                  <c:v>10.115000000000016</c:v>
                </c:pt>
                <c:pt idx="73">
                  <c:v>9.2209999999999965</c:v>
                </c:pt>
                <c:pt idx="74">
                  <c:v>10.07</c:v>
                </c:pt>
                <c:pt idx="75">
                  <c:v>10.428999999999988</c:v>
                </c:pt>
                <c:pt idx="76">
                  <c:v>8.4790000000000063</c:v>
                </c:pt>
                <c:pt idx="77">
                  <c:v>9.8140000000000001</c:v>
                </c:pt>
                <c:pt idx="78">
                  <c:v>11.686999999999998</c:v>
                </c:pt>
                <c:pt idx="79">
                  <c:v>11.573999999999998</c:v>
                </c:pt>
                <c:pt idx="80">
                  <c:v>10.215999999999994</c:v>
                </c:pt>
                <c:pt idx="81">
                  <c:v>10.134999999999991</c:v>
                </c:pt>
                <c:pt idx="82">
                  <c:v>10.743000000000009</c:v>
                </c:pt>
                <c:pt idx="83">
                  <c:v>11.115999999999993</c:v>
                </c:pt>
                <c:pt idx="84">
                  <c:v>11.776000000000003</c:v>
                </c:pt>
                <c:pt idx="85">
                  <c:v>13.579000000000015</c:v>
                </c:pt>
              </c:numCache>
            </c:numRef>
          </c:val>
          <c:extLst>
            <c:ext xmlns:c16="http://schemas.microsoft.com/office/drawing/2014/chart" uri="{C3380CC4-5D6E-409C-BE32-E72D297353CC}">
              <c16:uniqueId val="{00000002-B845-49B8-8C56-DB7EA9F49B5E}"/>
            </c:ext>
          </c:extLst>
        </c:ser>
        <c:ser>
          <c:idx val="5"/>
          <c:order val="4"/>
          <c:tx>
            <c:v>Foreign official sector</c:v>
          </c:tx>
          <c:spPr>
            <a:solidFill>
              <a:schemeClr val="accent3">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ForeignOfficial'!$B$8:$DV$8</c:f>
              <c:numCache>
                <c:formatCode>0.0</c:formatCode>
                <c:ptCount val="125"/>
                <c:pt idx="0">
                  <c:v>5.0410000000000004</c:v>
                </c:pt>
                <c:pt idx="1">
                  <c:v>5.0919999999999996</c:v>
                </c:pt>
                <c:pt idx="2">
                  <c:v>5.2309999999999999</c:v>
                </c:pt>
                <c:pt idx="3">
                  <c:v>5.4089999999999998</c:v>
                </c:pt>
                <c:pt idx="4">
                  <c:v>5.9290000000000003</c:v>
                </c:pt>
                <c:pt idx="5">
                  <c:v>6.415</c:v>
                </c:pt>
                <c:pt idx="6">
                  <c:v>6.4809999999999999</c:v>
                </c:pt>
                <c:pt idx="7">
                  <c:v>6.8120000000000003</c:v>
                </c:pt>
                <c:pt idx="8">
                  <c:v>7.8390000000000004</c:v>
                </c:pt>
                <c:pt idx="9">
                  <c:v>8.8680000000000003</c:v>
                </c:pt>
                <c:pt idx="10">
                  <c:v>9.7829999999999995</c:v>
                </c:pt>
                <c:pt idx="11">
                  <c:v>11.037000000000001</c:v>
                </c:pt>
                <c:pt idx="12">
                  <c:v>13.93</c:v>
                </c:pt>
                <c:pt idx="13">
                  <c:v>16.751999999999999</c:v>
                </c:pt>
                <c:pt idx="14">
                  <c:v>19.398</c:v>
                </c:pt>
                <c:pt idx="15">
                  <c:v>22.033999999999999</c:v>
                </c:pt>
                <c:pt idx="16">
                  <c:v>19.666</c:v>
                </c:pt>
                <c:pt idx="17">
                  <c:v>17.824000000000002</c:v>
                </c:pt>
                <c:pt idx="18">
                  <c:v>16.268999999999998</c:v>
                </c:pt>
                <c:pt idx="19">
                  <c:v>14.984</c:v>
                </c:pt>
                <c:pt idx="20">
                  <c:v>14.789</c:v>
                </c:pt>
                <c:pt idx="21">
                  <c:v>15.29</c:v>
                </c:pt>
                <c:pt idx="22">
                  <c:v>15.423999999999999</c:v>
                </c:pt>
                <c:pt idx="23">
                  <c:v>15.769</c:v>
                </c:pt>
                <c:pt idx="24">
                  <c:v>18.686</c:v>
                </c:pt>
                <c:pt idx="25">
                  <c:v>22</c:v>
                </c:pt>
                <c:pt idx="26">
                  <c:v>23.303000000000001</c:v>
                </c:pt>
                <c:pt idx="27">
                  <c:v>25.654</c:v>
                </c:pt>
                <c:pt idx="28">
                  <c:v>24.542999999999999</c:v>
                </c:pt>
                <c:pt idx="29">
                  <c:v>24.167000000000002</c:v>
                </c:pt>
                <c:pt idx="30">
                  <c:v>23.832999999999998</c:v>
                </c:pt>
                <c:pt idx="31">
                  <c:v>22.956</c:v>
                </c:pt>
                <c:pt idx="32">
                  <c:v>22.658000000000001</c:v>
                </c:pt>
                <c:pt idx="33">
                  <c:v>24.169</c:v>
                </c:pt>
                <c:pt idx="34">
                  <c:v>23.045999999999999</c:v>
                </c:pt>
                <c:pt idx="35">
                  <c:v>22.736000000000001</c:v>
                </c:pt>
                <c:pt idx="36">
                  <c:v>28.981000000000002</c:v>
                </c:pt>
                <c:pt idx="37">
                  <c:v>34.997999999999998</c:v>
                </c:pt>
                <c:pt idx="38">
                  <c:v>36.168999999999997</c:v>
                </c:pt>
                <c:pt idx="39">
                  <c:v>37.545999999999999</c:v>
                </c:pt>
                <c:pt idx="40">
                  <c:v>30.617000000000001</c:v>
                </c:pt>
                <c:pt idx="41">
                  <c:v>24.763000000000002</c:v>
                </c:pt>
                <c:pt idx="42">
                  <c:v>29.890999999999998</c:v>
                </c:pt>
                <c:pt idx="43">
                  <c:v>34.893999999999998</c:v>
                </c:pt>
                <c:pt idx="44">
                  <c:v>37.277999999999999</c:v>
                </c:pt>
                <c:pt idx="45">
                  <c:v>36.985999999999997</c:v>
                </c:pt>
                <c:pt idx="46">
                  <c:v>31.731999999999999</c:v>
                </c:pt>
                <c:pt idx="47">
                  <c:v>26.835000000000001</c:v>
                </c:pt>
                <c:pt idx="48">
                  <c:v>28.216999999999999</c:v>
                </c:pt>
                <c:pt idx="49">
                  <c:v>30.56</c:v>
                </c:pt>
                <c:pt idx="50">
                  <c:v>31.05</c:v>
                </c:pt>
                <c:pt idx="51">
                  <c:v>31.248999999999999</c:v>
                </c:pt>
                <c:pt idx="52">
                  <c:v>32.073</c:v>
                </c:pt>
                <c:pt idx="53">
                  <c:v>32.262</c:v>
                </c:pt>
                <c:pt idx="54">
                  <c:v>32.308</c:v>
                </c:pt>
                <c:pt idx="55">
                  <c:v>32.938000000000002</c:v>
                </c:pt>
                <c:pt idx="56">
                  <c:v>33.159999999999997</c:v>
                </c:pt>
                <c:pt idx="57">
                  <c:v>34.606999999999999</c:v>
                </c:pt>
                <c:pt idx="58">
                  <c:v>35.494999999999997</c:v>
                </c:pt>
                <c:pt idx="59">
                  <c:v>36.848999999999997</c:v>
                </c:pt>
                <c:pt idx="60">
                  <c:v>38.936999999999998</c:v>
                </c:pt>
                <c:pt idx="61">
                  <c:v>41.151000000000003</c:v>
                </c:pt>
                <c:pt idx="62">
                  <c:v>39.478999999999999</c:v>
                </c:pt>
                <c:pt idx="63">
                  <c:v>37.344000000000001</c:v>
                </c:pt>
                <c:pt idx="64">
                  <c:v>40.627000000000002</c:v>
                </c:pt>
                <c:pt idx="65">
                  <c:v>44.927999999999997</c:v>
                </c:pt>
                <c:pt idx="66">
                  <c:v>43.859000000000002</c:v>
                </c:pt>
                <c:pt idx="67">
                  <c:v>44.514000000000003</c:v>
                </c:pt>
                <c:pt idx="68">
                  <c:v>46.902999999999999</c:v>
                </c:pt>
                <c:pt idx="69">
                  <c:v>49.847000000000001</c:v>
                </c:pt>
                <c:pt idx="70">
                  <c:v>46.027999999999999</c:v>
                </c:pt>
                <c:pt idx="71">
                  <c:v>41.414999999999999</c:v>
                </c:pt>
                <c:pt idx="72">
                  <c:v>42.042000000000002</c:v>
                </c:pt>
                <c:pt idx="73">
                  <c:v>45.765999999999998</c:v>
                </c:pt>
                <c:pt idx="74">
                  <c:v>49.893000000000001</c:v>
                </c:pt>
                <c:pt idx="75">
                  <c:v>51.771999999999998</c:v>
                </c:pt>
                <c:pt idx="76">
                  <c:v>50.228999999999999</c:v>
                </c:pt>
                <c:pt idx="77">
                  <c:v>52.890999999999998</c:v>
                </c:pt>
                <c:pt idx="78">
                  <c:v>54.918999999999997</c:v>
                </c:pt>
                <c:pt idx="79">
                  <c:v>54.826000000000001</c:v>
                </c:pt>
                <c:pt idx="80">
                  <c:v>56.847000000000001</c:v>
                </c:pt>
                <c:pt idx="81">
                  <c:v>59.929000000000002</c:v>
                </c:pt>
                <c:pt idx="82">
                  <c:v>58.444000000000003</c:v>
                </c:pt>
                <c:pt idx="83">
                  <c:v>60.841999999999999</c:v>
                </c:pt>
                <c:pt idx="84">
                  <c:v>60.515000000000001</c:v>
                </c:pt>
                <c:pt idx="85">
                  <c:v>60.732999999999997</c:v>
                </c:pt>
              </c:numCache>
            </c:numRef>
          </c:val>
          <c:extLst>
            <c:ext xmlns:c16="http://schemas.microsoft.com/office/drawing/2014/chart" uri="{C3380CC4-5D6E-409C-BE32-E72D297353CC}">
              <c16:uniqueId val="{00000003-B845-49B8-8C56-DB7EA9F49B5E}"/>
            </c:ext>
          </c:extLst>
        </c:ser>
        <c:ser>
          <c:idx val="3"/>
          <c:order val="5"/>
          <c:tx>
            <c:v>Foreign bank</c:v>
          </c:tx>
          <c:spPr>
            <a:solidFill>
              <a:srgbClr val="FF000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ForeignBank'!$B$8:$DV$8</c:f>
              <c:numCache>
                <c:formatCode>0.0</c:formatCode>
                <c:ptCount val="125"/>
                <c:pt idx="0">
                  <c:v>6.7939999999999996</c:v>
                </c:pt>
                <c:pt idx="1">
                  <c:v>7.16</c:v>
                </c:pt>
                <c:pt idx="2">
                  <c:v>7.3120000000000003</c:v>
                </c:pt>
                <c:pt idx="3">
                  <c:v>6.66</c:v>
                </c:pt>
                <c:pt idx="4">
                  <c:v>6.09</c:v>
                </c:pt>
                <c:pt idx="5">
                  <c:v>8.3949999999999996</c:v>
                </c:pt>
                <c:pt idx="6">
                  <c:v>8.2309999999999999</c:v>
                </c:pt>
                <c:pt idx="7">
                  <c:v>8.4109999999999996</c:v>
                </c:pt>
                <c:pt idx="8">
                  <c:v>7.8070000000000004</c:v>
                </c:pt>
                <c:pt idx="9">
                  <c:v>7.5609999999999999</c:v>
                </c:pt>
                <c:pt idx="10">
                  <c:v>7.0609999999999999</c:v>
                </c:pt>
                <c:pt idx="11">
                  <c:v>7.5339999999999998</c:v>
                </c:pt>
                <c:pt idx="12">
                  <c:v>6.98</c:v>
                </c:pt>
                <c:pt idx="13">
                  <c:v>8.3840000000000003</c:v>
                </c:pt>
                <c:pt idx="14">
                  <c:v>6.1130000000000004</c:v>
                </c:pt>
                <c:pt idx="15">
                  <c:v>5.2590000000000003</c:v>
                </c:pt>
                <c:pt idx="16">
                  <c:v>5.4729999999999999</c:v>
                </c:pt>
                <c:pt idx="17">
                  <c:v>5.8890000000000002</c:v>
                </c:pt>
                <c:pt idx="18">
                  <c:v>6.2009999999999996</c:v>
                </c:pt>
                <c:pt idx="19">
                  <c:v>5.8949999999999996</c:v>
                </c:pt>
                <c:pt idx="20">
                  <c:v>6.8920000000000003</c:v>
                </c:pt>
                <c:pt idx="21">
                  <c:v>7.4610000000000003</c:v>
                </c:pt>
                <c:pt idx="22">
                  <c:v>8.2579999999999991</c:v>
                </c:pt>
                <c:pt idx="23">
                  <c:v>8.3079999999999998</c:v>
                </c:pt>
                <c:pt idx="24">
                  <c:v>8.2240000000000002</c:v>
                </c:pt>
                <c:pt idx="25">
                  <c:v>7.782</c:v>
                </c:pt>
                <c:pt idx="26">
                  <c:v>8.1950000000000003</c:v>
                </c:pt>
                <c:pt idx="27">
                  <c:v>7.2069999999999999</c:v>
                </c:pt>
                <c:pt idx="28">
                  <c:v>8.98</c:v>
                </c:pt>
                <c:pt idx="29">
                  <c:v>9.6300000000000008</c:v>
                </c:pt>
                <c:pt idx="30">
                  <c:v>12.048999999999999</c:v>
                </c:pt>
                <c:pt idx="31">
                  <c:v>12.138999999999999</c:v>
                </c:pt>
                <c:pt idx="32">
                  <c:v>13.766999999999999</c:v>
                </c:pt>
                <c:pt idx="33">
                  <c:v>14.981</c:v>
                </c:pt>
                <c:pt idx="34">
                  <c:v>15.83</c:v>
                </c:pt>
                <c:pt idx="35">
                  <c:v>12.698</c:v>
                </c:pt>
                <c:pt idx="36">
                  <c:v>15.154999999999999</c:v>
                </c:pt>
                <c:pt idx="37">
                  <c:v>13.566000000000001</c:v>
                </c:pt>
                <c:pt idx="38">
                  <c:v>12.016</c:v>
                </c:pt>
                <c:pt idx="39">
                  <c:v>14.926</c:v>
                </c:pt>
                <c:pt idx="40">
                  <c:v>21.012</c:v>
                </c:pt>
                <c:pt idx="41">
                  <c:v>24.097000000000001</c:v>
                </c:pt>
                <c:pt idx="42">
                  <c:v>24.675999999999998</c:v>
                </c:pt>
                <c:pt idx="43">
                  <c:v>29.821999999999999</c:v>
                </c:pt>
                <c:pt idx="44">
                  <c:v>32.996000000000002</c:v>
                </c:pt>
                <c:pt idx="45">
                  <c:v>30.170999999999999</c:v>
                </c:pt>
                <c:pt idx="46">
                  <c:v>30.167000000000002</c:v>
                </c:pt>
                <c:pt idx="47">
                  <c:v>29.515000000000001</c:v>
                </c:pt>
                <c:pt idx="48">
                  <c:v>31.670999999999999</c:v>
                </c:pt>
                <c:pt idx="49">
                  <c:v>30.427</c:v>
                </c:pt>
                <c:pt idx="50">
                  <c:v>28.827999999999999</c:v>
                </c:pt>
                <c:pt idx="51">
                  <c:v>28.782</c:v>
                </c:pt>
                <c:pt idx="52">
                  <c:v>26.983000000000001</c:v>
                </c:pt>
                <c:pt idx="53">
                  <c:v>27.867999999999999</c:v>
                </c:pt>
                <c:pt idx="54">
                  <c:v>26.303999999999998</c:v>
                </c:pt>
                <c:pt idx="55">
                  <c:v>24.405999999999999</c:v>
                </c:pt>
                <c:pt idx="56">
                  <c:v>25.251999999999999</c:v>
                </c:pt>
                <c:pt idx="57">
                  <c:v>25.018000000000001</c:v>
                </c:pt>
                <c:pt idx="58">
                  <c:v>22.523</c:v>
                </c:pt>
                <c:pt idx="59">
                  <c:v>22.306000000000001</c:v>
                </c:pt>
                <c:pt idx="60">
                  <c:v>22.548999999999999</c:v>
                </c:pt>
                <c:pt idx="61">
                  <c:v>22.634</c:v>
                </c:pt>
                <c:pt idx="62">
                  <c:v>20.786999999999999</c:v>
                </c:pt>
                <c:pt idx="63">
                  <c:v>19.597000000000001</c:v>
                </c:pt>
                <c:pt idx="64">
                  <c:v>22.053000000000001</c:v>
                </c:pt>
                <c:pt idx="65">
                  <c:v>23.670999999999999</c:v>
                </c:pt>
                <c:pt idx="66">
                  <c:v>22.37</c:v>
                </c:pt>
                <c:pt idx="67">
                  <c:v>23.21</c:v>
                </c:pt>
                <c:pt idx="68">
                  <c:v>22.137</c:v>
                </c:pt>
                <c:pt idx="69">
                  <c:v>21.443000000000001</c:v>
                </c:pt>
                <c:pt idx="70">
                  <c:v>17.879000000000001</c:v>
                </c:pt>
                <c:pt idx="71">
                  <c:v>17.079000000000001</c:v>
                </c:pt>
                <c:pt idx="72">
                  <c:v>18.402999999999999</c:v>
                </c:pt>
                <c:pt idx="73">
                  <c:v>19.834</c:v>
                </c:pt>
                <c:pt idx="74">
                  <c:v>18.158999999999999</c:v>
                </c:pt>
                <c:pt idx="75">
                  <c:v>17.363</c:v>
                </c:pt>
                <c:pt idx="76">
                  <c:v>20.995000000000001</c:v>
                </c:pt>
                <c:pt idx="77">
                  <c:v>22.427</c:v>
                </c:pt>
                <c:pt idx="78">
                  <c:v>21.361999999999998</c:v>
                </c:pt>
                <c:pt idx="79">
                  <c:v>20.05</c:v>
                </c:pt>
                <c:pt idx="80">
                  <c:v>23.312999999999999</c:v>
                </c:pt>
                <c:pt idx="81">
                  <c:v>24.684000000000001</c:v>
                </c:pt>
                <c:pt idx="82">
                  <c:v>25.405000000000001</c:v>
                </c:pt>
                <c:pt idx="83">
                  <c:v>26.462</c:v>
                </c:pt>
                <c:pt idx="84">
                  <c:v>29.538</c:v>
                </c:pt>
                <c:pt idx="85">
                  <c:v>32.625</c:v>
                </c:pt>
              </c:numCache>
            </c:numRef>
          </c:val>
          <c:extLst>
            <c:ext xmlns:c16="http://schemas.microsoft.com/office/drawing/2014/chart" uri="{C3380CC4-5D6E-409C-BE32-E72D297353CC}">
              <c16:uniqueId val="{00000004-B845-49B8-8C56-DB7EA9F49B5E}"/>
            </c:ext>
          </c:extLst>
        </c:ser>
        <c:ser>
          <c:idx val="4"/>
          <c:order val="6"/>
          <c:tx>
            <c:v>Foreign nonbank</c:v>
          </c:tx>
          <c:spPr>
            <a:solidFill>
              <a:schemeClr val="accent2">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ForeignNonbank'!$B$8:$DV$8</c:f>
              <c:numCache>
                <c:formatCode>0.0</c:formatCode>
                <c:ptCount val="125"/>
                <c:pt idx="0">
                  <c:v>38.206000000000003</c:v>
                </c:pt>
                <c:pt idx="1">
                  <c:v>39.093999999999994</c:v>
                </c:pt>
                <c:pt idx="2">
                  <c:v>40.463000000000001</c:v>
                </c:pt>
                <c:pt idx="3">
                  <c:v>43.644999999999996</c:v>
                </c:pt>
                <c:pt idx="4">
                  <c:v>36.465000000000003</c:v>
                </c:pt>
                <c:pt idx="5">
                  <c:v>36.939000000000007</c:v>
                </c:pt>
                <c:pt idx="6">
                  <c:v>34.142999999999994</c:v>
                </c:pt>
                <c:pt idx="7">
                  <c:v>37.088999999999999</c:v>
                </c:pt>
                <c:pt idx="8">
                  <c:v>31.966999999999999</c:v>
                </c:pt>
                <c:pt idx="9">
                  <c:v>35.85</c:v>
                </c:pt>
                <c:pt idx="10">
                  <c:v>30.491</c:v>
                </c:pt>
                <c:pt idx="11">
                  <c:v>33.999000000000002</c:v>
                </c:pt>
                <c:pt idx="12">
                  <c:v>27.494000000000003</c:v>
                </c:pt>
                <c:pt idx="13">
                  <c:v>23.501999999999999</c:v>
                </c:pt>
                <c:pt idx="14">
                  <c:v>19.143000000000004</c:v>
                </c:pt>
                <c:pt idx="15">
                  <c:v>23.478999999999999</c:v>
                </c:pt>
                <c:pt idx="16">
                  <c:v>22.662000000000003</c:v>
                </c:pt>
                <c:pt idx="17">
                  <c:v>23.841999999999999</c:v>
                </c:pt>
                <c:pt idx="18">
                  <c:v>19.29</c:v>
                </c:pt>
                <c:pt idx="19">
                  <c:v>29.023</c:v>
                </c:pt>
                <c:pt idx="20">
                  <c:v>35.144999999999996</c:v>
                </c:pt>
                <c:pt idx="21">
                  <c:v>26.67</c:v>
                </c:pt>
                <c:pt idx="22">
                  <c:v>31.715</c:v>
                </c:pt>
                <c:pt idx="23">
                  <c:v>37.266000000000005</c:v>
                </c:pt>
                <c:pt idx="24">
                  <c:v>37.814999999999998</c:v>
                </c:pt>
                <c:pt idx="25">
                  <c:v>41.626000000000005</c:v>
                </c:pt>
                <c:pt idx="26">
                  <c:v>38.758000000000003</c:v>
                </c:pt>
                <c:pt idx="27">
                  <c:v>37.967999999999996</c:v>
                </c:pt>
                <c:pt idx="28">
                  <c:v>34.14800000000001</c:v>
                </c:pt>
                <c:pt idx="29">
                  <c:v>32.303999999999995</c:v>
                </c:pt>
                <c:pt idx="30">
                  <c:v>36.719000000000001</c:v>
                </c:pt>
                <c:pt idx="31">
                  <c:v>41.001000000000005</c:v>
                </c:pt>
                <c:pt idx="32">
                  <c:v>40.179000000000002</c:v>
                </c:pt>
                <c:pt idx="33">
                  <c:v>45.036000000000008</c:v>
                </c:pt>
                <c:pt idx="34">
                  <c:v>43.497000000000007</c:v>
                </c:pt>
                <c:pt idx="35">
                  <c:v>50.823</c:v>
                </c:pt>
                <c:pt idx="36">
                  <c:v>44.839999999999996</c:v>
                </c:pt>
                <c:pt idx="37">
                  <c:v>42.673999999999999</c:v>
                </c:pt>
                <c:pt idx="38">
                  <c:v>39.94700000000001</c:v>
                </c:pt>
                <c:pt idx="39">
                  <c:v>39.530999999999999</c:v>
                </c:pt>
                <c:pt idx="40">
                  <c:v>42.664000000000001</c:v>
                </c:pt>
                <c:pt idx="41">
                  <c:v>46.291999999999994</c:v>
                </c:pt>
                <c:pt idx="42">
                  <c:v>38.444000000000003</c:v>
                </c:pt>
                <c:pt idx="43">
                  <c:v>34.544999999999987</c:v>
                </c:pt>
                <c:pt idx="44">
                  <c:v>30.659000000000006</c:v>
                </c:pt>
                <c:pt idx="45">
                  <c:v>35.224000000000011</c:v>
                </c:pt>
                <c:pt idx="46">
                  <c:v>37.713999999999999</c:v>
                </c:pt>
                <c:pt idx="47">
                  <c:v>45.849000000000004</c:v>
                </c:pt>
                <c:pt idx="48">
                  <c:v>45.911999999999999</c:v>
                </c:pt>
                <c:pt idx="49">
                  <c:v>35.987999999999992</c:v>
                </c:pt>
                <c:pt idx="50">
                  <c:v>35.897000000000006</c:v>
                </c:pt>
                <c:pt idx="51">
                  <c:v>35.085000000000008</c:v>
                </c:pt>
                <c:pt idx="52">
                  <c:v>38.356999999999999</c:v>
                </c:pt>
                <c:pt idx="53">
                  <c:v>33.100999999999999</c:v>
                </c:pt>
                <c:pt idx="54">
                  <c:v>30.909000000000002</c:v>
                </c:pt>
                <c:pt idx="55">
                  <c:v>34.485999999999997</c:v>
                </c:pt>
                <c:pt idx="56">
                  <c:v>31.796000000000003</c:v>
                </c:pt>
                <c:pt idx="57">
                  <c:v>30.075000000000003</c:v>
                </c:pt>
                <c:pt idx="58">
                  <c:v>29.985000000000003</c:v>
                </c:pt>
                <c:pt idx="59">
                  <c:v>28.372000000000003</c:v>
                </c:pt>
                <c:pt idx="60">
                  <c:v>26.929000000000009</c:v>
                </c:pt>
                <c:pt idx="61">
                  <c:v>29.127999999999993</c:v>
                </c:pt>
                <c:pt idx="62">
                  <c:v>29.988000000000007</c:v>
                </c:pt>
                <c:pt idx="63">
                  <c:v>32.084000000000003</c:v>
                </c:pt>
                <c:pt idx="64">
                  <c:v>37.196999999999989</c:v>
                </c:pt>
                <c:pt idx="65">
                  <c:v>36.759000000000007</c:v>
                </c:pt>
                <c:pt idx="66">
                  <c:v>32.200000000000003</c:v>
                </c:pt>
                <c:pt idx="67">
                  <c:v>32.271999999999991</c:v>
                </c:pt>
                <c:pt idx="68">
                  <c:v>28.384000000000007</c:v>
                </c:pt>
                <c:pt idx="69">
                  <c:v>24.40199999999999</c:v>
                </c:pt>
                <c:pt idx="70">
                  <c:v>26.550999999999998</c:v>
                </c:pt>
                <c:pt idx="71">
                  <c:v>26.620000000000005</c:v>
                </c:pt>
                <c:pt idx="72">
                  <c:v>24.917999999999999</c:v>
                </c:pt>
                <c:pt idx="73">
                  <c:v>23.559000000000008</c:v>
                </c:pt>
                <c:pt idx="74">
                  <c:v>22.835000000000001</c:v>
                </c:pt>
                <c:pt idx="75">
                  <c:v>25.526000000000003</c:v>
                </c:pt>
                <c:pt idx="76">
                  <c:v>26.065000000000001</c:v>
                </c:pt>
                <c:pt idx="77">
                  <c:v>27.278999999999996</c:v>
                </c:pt>
                <c:pt idx="78">
                  <c:v>26.733000000000001</c:v>
                </c:pt>
                <c:pt idx="79">
                  <c:v>35.027999999999992</c:v>
                </c:pt>
                <c:pt idx="80">
                  <c:v>34.153000000000006</c:v>
                </c:pt>
                <c:pt idx="81">
                  <c:v>35.739000000000004</c:v>
                </c:pt>
                <c:pt idx="82">
                  <c:v>41.756999999999991</c:v>
                </c:pt>
                <c:pt idx="83">
                  <c:v>39.236000000000004</c:v>
                </c:pt>
                <c:pt idx="84">
                  <c:v>43.173000000000002</c:v>
                </c:pt>
                <c:pt idx="85">
                  <c:v>51.248999999999995</c:v>
                </c:pt>
              </c:numCache>
            </c:numRef>
          </c:val>
          <c:extLst>
            <c:ext xmlns:c16="http://schemas.microsoft.com/office/drawing/2014/chart" uri="{C3380CC4-5D6E-409C-BE32-E72D297353CC}">
              <c16:uniqueId val="{00000005-B845-49B8-8C56-DB7EA9F49B5E}"/>
            </c:ext>
          </c:extLst>
        </c:ser>
        <c:dLbls>
          <c:showLegendKey val="0"/>
          <c:showVal val="0"/>
          <c:showCatName val="0"/>
          <c:showSerName val="0"/>
          <c:showPercent val="0"/>
          <c:showBubbleSize val="0"/>
        </c:dLbls>
        <c:axId val="567907456"/>
        <c:axId val="567908992"/>
      </c:areaChart>
      <c:lineChart>
        <c:grouping val="stacked"/>
        <c:varyColors val="0"/>
        <c:ser>
          <c:idx val="0"/>
          <c:order val="0"/>
          <c:tx>
            <c:v>Total debt (rhs)</c:v>
          </c:tx>
          <c:spPr>
            <a:ln>
              <a:solidFill>
                <a:schemeClr val="tx1"/>
              </a:solidFill>
            </a:ln>
          </c:spPr>
          <c:marker>
            <c:symbol val="none"/>
          </c:marker>
          <c:cat>
            <c:numRef>
              <c:f>FX!$A$54:$DV$54</c:f>
              <c:numCache>
                <c:formatCode>m/d/yyyy</c:formatCode>
                <c:ptCount val="126"/>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pt idx="43">
                  <c:v>41913</c:v>
                </c:pt>
                <c:pt idx="44">
                  <c:v>42005</c:v>
                </c:pt>
                <c:pt idx="45">
                  <c:v>42095</c:v>
                </c:pt>
                <c:pt idx="46">
                  <c:v>42186</c:v>
                </c:pt>
                <c:pt idx="47">
                  <c:v>42278</c:v>
                </c:pt>
                <c:pt idx="48">
                  <c:v>42370</c:v>
                </c:pt>
                <c:pt idx="49">
                  <c:v>42461</c:v>
                </c:pt>
                <c:pt idx="50">
                  <c:v>42552</c:v>
                </c:pt>
                <c:pt idx="51">
                  <c:v>42644</c:v>
                </c:pt>
                <c:pt idx="52">
                  <c:v>42736</c:v>
                </c:pt>
                <c:pt idx="53">
                  <c:v>42826</c:v>
                </c:pt>
                <c:pt idx="54">
                  <c:v>42917</c:v>
                </c:pt>
                <c:pt idx="55">
                  <c:v>43009</c:v>
                </c:pt>
                <c:pt idx="56">
                  <c:v>43101</c:v>
                </c:pt>
                <c:pt idx="57">
                  <c:v>43191</c:v>
                </c:pt>
                <c:pt idx="58">
                  <c:v>43282</c:v>
                </c:pt>
                <c:pt idx="59">
                  <c:v>43374</c:v>
                </c:pt>
                <c:pt idx="60">
                  <c:v>43466</c:v>
                </c:pt>
                <c:pt idx="61">
                  <c:v>43556</c:v>
                </c:pt>
                <c:pt idx="62">
                  <c:v>43647</c:v>
                </c:pt>
                <c:pt idx="63">
                  <c:v>43739</c:v>
                </c:pt>
                <c:pt idx="64">
                  <c:v>43831</c:v>
                </c:pt>
                <c:pt idx="65">
                  <c:v>43922</c:v>
                </c:pt>
                <c:pt idx="66">
                  <c:v>44013</c:v>
                </c:pt>
                <c:pt idx="67">
                  <c:v>44105</c:v>
                </c:pt>
                <c:pt idx="68">
                  <c:v>44197</c:v>
                </c:pt>
                <c:pt idx="69">
                  <c:v>44287</c:v>
                </c:pt>
                <c:pt idx="70">
                  <c:v>44378</c:v>
                </c:pt>
                <c:pt idx="71">
                  <c:v>44470</c:v>
                </c:pt>
                <c:pt idx="72">
                  <c:v>44562</c:v>
                </c:pt>
                <c:pt idx="73">
                  <c:v>44652</c:v>
                </c:pt>
                <c:pt idx="74">
                  <c:v>44743</c:v>
                </c:pt>
                <c:pt idx="75">
                  <c:v>44835</c:v>
                </c:pt>
                <c:pt idx="76">
                  <c:v>44927</c:v>
                </c:pt>
                <c:pt idx="77">
                  <c:v>45017</c:v>
                </c:pt>
                <c:pt idx="78">
                  <c:v>45108</c:v>
                </c:pt>
                <c:pt idx="79">
                  <c:v>45200</c:v>
                </c:pt>
                <c:pt idx="80">
                  <c:v>45292</c:v>
                </c:pt>
                <c:pt idx="81">
                  <c:v>45383</c:v>
                </c:pt>
                <c:pt idx="82">
                  <c:v>45474</c:v>
                </c:pt>
                <c:pt idx="83">
                  <c:v>45566</c:v>
                </c:pt>
                <c:pt idx="84">
                  <c:v>45658</c:v>
                </c:pt>
                <c:pt idx="85">
                  <c:v>45748</c:v>
                </c:pt>
                <c:pt idx="86">
                  <c:v>45839</c:v>
                </c:pt>
              </c:numCache>
            </c:numRef>
          </c:cat>
          <c:val>
            <c:numRef>
              <c:f>FX!$B$34:$DV$34</c:f>
              <c:numCache>
                <c:formatCode>0</c:formatCode>
                <c:ptCount val="125"/>
                <c:pt idx="0">
                  <c:v>42.148323924012679</c:v>
                </c:pt>
                <c:pt idx="1">
                  <c:v>43.185028020868934</c:v>
                </c:pt>
                <c:pt idx="2">
                  <c:v>43.784533033541365</c:v>
                </c:pt>
                <c:pt idx="3">
                  <c:v>44.937980735915737</c:v>
                </c:pt>
                <c:pt idx="4">
                  <c:v>40.216042260460647</c:v>
                </c:pt>
                <c:pt idx="5">
                  <c:v>40.754847431679146</c:v>
                </c:pt>
                <c:pt idx="6">
                  <c:v>40.153868734558088</c:v>
                </c:pt>
                <c:pt idx="7">
                  <c:v>42.144097749383604</c:v>
                </c:pt>
                <c:pt idx="8">
                  <c:v>38.751125247554462</c:v>
                </c:pt>
                <c:pt idx="9">
                  <c:v>40.968320524546549</c:v>
                </c:pt>
                <c:pt idx="10">
                  <c:v>37.976748689839731</c:v>
                </c:pt>
                <c:pt idx="11">
                  <c:v>40.22422640155964</c:v>
                </c:pt>
                <c:pt idx="12">
                  <c:v>37.56127520671496</c:v>
                </c:pt>
                <c:pt idx="13">
                  <c:v>37.750744648275472</c:v>
                </c:pt>
                <c:pt idx="14">
                  <c:v>34.761251687001746</c:v>
                </c:pt>
                <c:pt idx="15">
                  <c:v>35.99933710754361</c:v>
                </c:pt>
                <c:pt idx="16">
                  <c:v>34.256279869602373</c:v>
                </c:pt>
                <c:pt idx="17">
                  <c:v>34.411170788575234</c:v>
                </c:pt>
                <c:pt idx="18">
                  <c:v>30.710363390270139</c:v>
                </c:pt>
                <c:pt idx="19">
                  <c:v>34.715036576011698</c:v>
                </c:pt>
                <c:pt idx="20">
                  <c:v>39.156497649691921</c:v>
                </c:pt>
                <c:pt idx="21">
                  <c:v>35.853305367162463</c:v>
                </c:pt>
                <c:pt idx="22">
                  <c:v>40.077666954121177</c:v>
                </c:pt>
                <c:pt idx="23">
                  <c:v>44.130189561724485</c:v>
                </c:pt>
                <c:pt idx="24">
                  <c:v>46.070339924950211</c:v>
                </c:pt>
                <c:pt idx="25">
                  <c:v>48.172236293814855</c:v>
                </c:pt>
                <c:pt idx="26">
                  <c:v>48.219807546761814</c:v>
                </c:pt>
                <c:pt idx="27">
                  <c:v>50.11294360260861</c:v>
                </c:pt>
                <c:pt idx="28">
                  <c:v>48.777036271161663</c:v>
                </c:pt>
                <c:pt idx="29">
                  <c:v>48.419618809786705</c:v>
                </c:pt>
                <c:pt idx="30">
                  <c:v>50.072797246940482</c:v>
                </c:pt>
                <c:pt idx="31">
                  <c:v>52.02448711138095</c:v>
                </c:pt>
                <c:pt idx="32">
                  <c:v>52.548948749993727</c:v>
                </c:pt>
                <c:pt idx="33">
                  <c:v>56.036759850319172</c:v>
                </c:pt>
                <c:pt idx="34">
                  <c:v>55.41431167741807</c:v>
                </c:pt>
                <c:pt idx="35">
                  <c:v>57.856151872960105</c:v>
                </c:pt>
                <c:pt idx="36">
                  <c:v>58.933658526833469</c:v>
                </c:pt>
                <c:pt idx="37">
                  <c:v>61.100008948012039</c:v>
                </c:pt>
                <c:pt idx="38">
                  <c:v>58.540634279136171</c:v>
                </c:pt>
                <c:pt idx="39">
                  <c:v>60.811707297896277</c:v>
                </c:pt>
                <c:pt idx="40">
                  <c:v>62.378191504989864</c:v>
                </c:pt>
                <c:pt idx="41">
                  <c:v>63.720473306843004</c:v>
                </c:pt>
                <c:pt idx="42">
                  <c:v>63.083895806428025</c:v>
                </c:pt>
                <c:pt idx="43">
                  <c:v>64.812610818294431</c:v>
                </c:pt>
                <c:pt idx="44">
                  <c:v>65.961475139940731</c:v>
                </c:pt>
                <c:pt idx="45">
                  <c:v>67.392957163617453</c:v>
                </c:pt>
                <c:pt idx="46">
                  <c:v>65.863169088975525</c:v>
                </c:pt>
                <c:pt idx="47">
                  <c:v>68.764272664992006</c:v>
                </c:pt>
                <c:pt idx="48">
                  <c:v>69.365150620200836</c:v>
                </c:pt>
                <c:pt idx="49">
                  <c:v>66.889606973773198</c:v>
                </c:pt>
                <c:pt idx="50">
                  <c:v>66.817141018406673</c:v>
                </c:pt>
                <c:pt idx="51">
                  <c:v>68.649202427254224</c:v>
                </c:pt>
                <c:pt idx="52">
                  <c:v>68.507272919219886</c:v>
                </c:pt>
                <c:pt idx="53">
                  <c:v>67.728591040922282</c:v>
                </c:pt>
                <c:pt idx="54">
                  <c:v>65.959248764533911</c:v>
                </c:pt>
                <c:pt idx="55">
                  <c:v>66.580776659279238</c:v>
                </c:pt>
                <c:pt idx="56">
                  <c:v>65.39762479107776</c:v>
                </c:pt>
                <c:pt idx="57">
                  <c:v>65.207715782202285</c:v>
                </c:pt>
                <c:pt idx="58">
                  <c:v>64.758160404787318</c:v>
                </c:pt>
                <c:pt idx="59">
                  <c:v>65.358228584980921</c:v>
                </c:pt>
                <c:pt idx="60">
                  <c:v>65.229022687908355</c:v>
                </c:pt>
                <c:pt idx="61">
                  <c:v>67.254279415394819</c:v>
                </c:pt>
                <c:pt idx="62">
                  <c:v>65.819690816524684</c:v>
                </c:pt>
                <c:pt idx="63">
                  <c:v>65.327983632262558</c:v>
                </c:pt>
                <c:pt idx="64">
                  <c:v>70.093228041794177</c:v>
                </c:pt>
                <c:pt idx="65">
                  <c:v>74.616043656437682</c:v>
                </c:pt>
                <c:pt idx="66">
                  <c:v>72.828115675826666</c:v>
                </c:pt>
                <c:pt idx="67">
                  <c:v>75.31717057198577</c:v>
                </c:pt>
                <c:pt idx="68">
                  <c:v>76.238490399282767</c:v>
                </c:pt>
                <c:pt idx="69">
                  <c:v>75.222988524883547</c:v>
                </c:pt>
                <c:pt idx="70">
                  <c:v>74.584543202585422</c:v>
                </c:pt>
                <c:pt idx="71">
                  <c:v>73.125934620765065</c:v>
                </c:pt>
                <c:pt idx="72">
                  <c:v>72.980433387280314</c:v>
                </c:pt>
                <c:pt idx="73">
                  <c:v>73.12918460413789</c:v>
                </c:pt>
                <c:pt idx="74">
                  <c:v>72.436641535141646</c:v>
                </c:pt>
                <c:pt idx="75">
                  <c:v>73.963965656527691</c:v>
                </c:pt>
                <c:pt idx="76">
                  <c:v>73.42723527446833</c:v>
                </c:pt>
                <c:pt idx="77">
                  <c:v>74.591321748598503</c:v>
                </c:pt>
                <c:pt idx="78">
                  <c:v>74.509063859258262</c:v>
                </c:pt>
                <c:pt idx="79">
                  <c:v>77.076232986653167</c:v>
                </c:pt>
                <c:pt idx="80">
                  <c:v>78.579178487907512</c:v>
                </c:pt>
                <c:pt idx="81">
                  <c:v>80.622980606495759</c:v>
                </c:pt>
                <c:pt idx="82">
                  <c:v>82.17660440089243</c:v>
                </c:pt>
                <c:pt idx="83">
                  <c:v>82.455619050379937</c:v>
                </c:pt>
                <c:pt idx="84">
                  <c:v>84.159380140247592</c:v>
                </c:pt>
                <c:pt idx="85">
                  <c:v>88.466215730013673</c:v>
                </c:pt>
              </c:numCache>
            </c:numRef>
          </c:val>
          <c:smooth val="0"/>
          <c:extLst>
            <c:ext xmlns:c16="http://schemas.microsoft.com/office/drawing/2014/chart" uri="{C3380CC4-5D6E-409C-BE32-E72D297353CC}">
              <c16:uniqueId val="{00000006-B845-49B8-8C56-DB7EA9F49B5E}"/>
            </c:ext>
          </c:extLst>
        </c:ser>
        <c:dLbls>
          <c:showLegendKey val="0"/>
          <c:showVal val="0"/>
          <c:showCatName val="0"/>
          <c:showSerName val="0"/>
          <c:showPercent val="0"/>
          <c:showBubbleSize val="0"/>
        </c:dLbls>
        <c:marker val="1"/>
        <c:smooth val="0"/>
        <c:axId val="567919360"/>
        <c:axId val="567920896"/>
      </c:lineChart>
      <c:dateAx>
        <c:axId val="567907456"/>
        <c:scaling>
          <c:orientation val="minMax"/>
        </c:scaling>
        <c:delete val="0"/>
        <c:axPos val="b"/>
        <c:numFmt formatCode="yyyy" sourceLinked="0"/>
        <c:majorTickMark val="out"/>
        <c:minorTickMark val="out"/>
        <c:tickLblPos val="nextTo"/>
        <c:spPr>
          <a:ln/>
        </c:spPr>
        <c:crossAx val="567908992"/>
        <c:crosses val="autoZero"/>
        <c:auto val="1"/>
        <c:lblOffset val="100"/>
        <c:baseTimeUnit val="days"/>
        <c:majorUnit val="24"/>
        <c:majorTimeUnit val="months"/>
        <c:minorUnit val="12"/>
        <c:minorTimeUnit val="months"/>
      </c:dateAx>
      <c:valAx>
        <c:axId val="567908992"/>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67907456"/>
        <c:crosses val="autoZero"/>
        <c:crossBetween val="midCat"/>
      </c:valAx>
      <c:dateAx>
        <c:axId val="567919360"/>
        <c:scaling>
          <c:orientation val="minMax"/>
        </c:scaling>
        <c:delete val="1"/>
        <c:axPos val="b"/>
        <c:numFmt formatCode="m/d/yyyy" sourceLinked="1"/>
        <c:majorTickMark val="out"/>
        <c:minorTickMark val="none"/>
        <c:tickLblPos val="none"/>
        <c:crossAx val="567920896"/>
        <c:crosses val="autoZero"/>
        <c:auto val="1"/>
        <c:lblOffset val="100"/>
        <c:baseTimeUnit val="months"/>
      </c:dateAx>
      <c:valAx>
        <c:axId val="567920896"/>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567919360"/>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62759208598668"/>
          <c:y val="0.15336648396608918"/>
          <c:w val="0.69575870328355793"/>
          <c:h val="0.6426563599501447"/>
        </c:manualLayout>
      </c:layout>
      <c:areaChart>
        <c:grouping val="percentStacked"/>
        <c:varyColors val="0"/>
        <c:ser>
          <c:idx val="2"/>
          <c:order val="1"/>
          <c:tx>
            <c:v>Domestic central bank</c:v>
          </c:tx>
          <c:spPr>
            <a:solidFill>
              <a:srgbClr val="00B05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DomesticCentralBank'!$B$9:$DV$9</c:f>
              <c:numCache>
                <c:formatCode>0.0</c:formatCode>
                <c:ptCount val="125"/>
                <c:pt idx="0">
                  <c:v>23.167000000000002</c:v>
                </c:pt>
                <c:pt idx="1">
                  <c:v>24.687000000000001</c:v>
                </c:pt>
                <c:pt idx="2">
                  <c:v>24.831</c:v>
                </c:pt>
                <c:pt idx="3">
                  <c:v>25.28</c:v>
                </c:pt>
                <c:pt idx="4">
                  <c:v>26.632999999999999</c:v>
                </c:pt>
                <c:pt idx="5">
                  <c:v>26.542999999999999</c:v>
                </c:pt>
                <c:pt idx="6">
                  <c:v>27.71</c:v>
                </c:pt>
                <c:pt idx="7">
                  <c:v>27.216999999999999</c:v>
                </c:pt>
                <c:pt idx="8">
                  <c:v>27.233000000000001</c:v>
                </c:pt>
                <c:pt idx="9">
                  <c:v>27.608000000000001</c:v>
                </c:pt>
                <c:pt idx="10">
                  <c:v>28.995000000000001</c:v>
                </c:pt>
                <c:pt idx="11">
                  <c:v>28.481000000000002</c:v>
                </c:pt>
                <c:pt idx="12">
                  <c:v>27.992999999999999</c:v>
                </c:pt>
                <c:pt idx="13">
                  <c:v>27.827999999999999</c:v>
                </c:pt>
                <c:pt idx="14">
                  <c:v>27.489000000000001</c:v>
                </c:pt>
                <c:pt idx="15">
                  <c:v>29.588999999999999</c:v>
                </c:pt>
                <c:pt idx="16">
                  <c:v>31.533000000000001</c:v>
                </c:pt>
                <c:pt idx="17">
                  <c:v>31.673999999999999</c:v>
                </c:pt>
                <c:pt idx="18">
                  <c:v>32.58</c:v>
                </c:pt>
                <c:pt idx="19">
                  <c:v>30.84</c:v>
                </c:pt>
                <c:pt idx="20">
                  <c:v>33.869</c:v>
                </c:pt>
                <c:pt idx="21">
                  <c:v>35.072000000000003</c:v>
                </c:pt>
                <c:pt idx="22">
                  <c:v>34.598999999999997</c:v>
                </c:pt>
                <c:pt idx="23">
                  <c:v>33.112000000000002</c:v>
                </c:pt>
                <c:pt idx="24">
                  <c:v>32.414999999999999</c:v>
                </c:pt>
                <c:pt idx="25">
                  <c:v>31.507000000000001</c:v>
                </c:pt>
                <c:pt idx="26">
                  <c:v>31.655000000000001</c:v>
                </c:pt>
                <c:pt idx="27">
                  <c:v>36.424999999999997</c:v>
                </c:pt>
                <c:pt idx="28">
                  <c:v>36.491999999999997</c:v>
                </c:pt>
                <c:pt idx="29">
                  <c:v>34.436999999999998</c:v>
                </c:pt>
                <c:pt idx="30">
                  <c:v>36.1</c:v>
                </c:pt>
                <c:pt idx="31">
                  <c:v>39.661000000000001</c:v>
                </c:pt>
                <c:pt idx="32">
                  <c:v>46.029000000000003</c:v>
                </c:pt>
                <c:pt idx="33">
                  <c:v>52.768999999999998</c:v>
                </c:pt>
                <c:pt idx="34">
                  <c:v>49.725999999999999</c:v>
                </c:pt>
                <c:pt idx="35">
                  <c:v>44.58</c:v>
                </c:pt>
                <c:pt idx="36">
                  <c:v>45.3</c:v>
                </c:pt>
                <c:pt idx="37">
                  <c:v>48.546999999999997</c:v>
                </c:pt>
                <c:pt idx="38">
                  <c:v>47.363999999999997</c:v>
                </c:pt>
                <c:pt idx="39">
                  <c:v>42.944000000000003</c:v>
                </c:pt>
                <c:pt idx="40">
                  <c:v>40.22</c:v>
                </c:pt>
                <c:pt idx="41">
                  <c:v>38.098999999999997</c:v>
                </c:pt>
                <c:pt idx="42">
                  <c:v>39.942999999999998</c:v>
                </c:pt>
                <c:pt idx="43">
                  <c:v>42.104999999999997</c:v>
                </c:pt>
                <c:pt idx="44">
                  <c:v>48.871000000000002</c:v>
                </c:pt>
                <c:pt idx="45">
                  <c:v>71.819000000000003</c:v>
                </c:pt>
                <c:pt idx="46">
                  <c:v>92.721000000000004</c:v>
                </c:pt>
                <c:pt idx="47">
                  <c:v>114.974</c:v>
                </c:pt>
                <c:pt idx="48">
                  <c:v>134.25700000000001</c:v>
                </c:pt>
                <c:pt idx="49">
                  <c:v>166.07300000000001</c:v>
                </c:pt>
                <c:pt idx="50">
                  <c:v>192.64400000000001</c:v>
                </c:pt>
                <c:pt idx="51">
                  <c:v>220.87899999999999</c:v>
                </c:pt>
                <c:pt idx="52">
                  <c:v>242.76499999999999</c:v>
                </c:pt>
                <c:pt idx="53">
                  <c:v>269.46800000000002</c:v>
                </c:pt>
                <c:pt idx="54">
                  <c:v>294.87599999999998</c:v>
                </c:pt>
                <c:pt idx="55">
                  <c:v>320.45400000000001</c:v>
                </c:pt>
                <c:pt idx="56">
                  <c:v>331.46</c:v>
                </c:pt>
                <c:pt idx="57">
                  <c:v>342.79700000000003</c:v>
                </c:pt>
                <c:pt idx="58">
                  <c:v>354.61599999999999</c:v>
                </c:pt>
                <c:pt idx="59">
                  <c:v>359.90699999999998</c:v>
                </c:pt>
                <c:pt idx="60">
                  <c:v>361.63299999999998</c:v>
                </c:pt>
                <c:pt idx="61">
                  <c:v>356.99200000000002</c:v>
                </c:pt>
                <c:pt idx="62">
                  <c:v>355.81799999999998</c:v>
                </c:pt>
                <c:pt idx="63">
                  <c:v>353.75700000000001</c:v>
                </c:pt>
                <c:pt idx="64">
                  <c:v>362.18599999999998</c:v>
                </c:pt>
                <c:pt idx="65">
                  <c:v>408.988</c:v>
                </c:pt>
                <c:pt idx="66">
                  <c:v>449.74700000000001</c:v>
                </c:pt>
                <c:pt idx="67">
                  <c:v>473.77600000000001</c:v>
                </c:pt>
                <c:pt idx="68">
                  <c:v>516.94399999999996</c:v>
                </c:pt>
                <c:pt idx="69">
                  <c:v>551.69600000000003</c:v>
                </c:pt>
                <c:pt idx="70">
                  <c:v>596.58500000000004</c:v>
                </c:pt>
                <c:pt idx="71">
                  <c:v>623.19600000000003</c:v>
                </c:pt>
                <c:pt idx="72">
                  <c:v>649.63099999999997</c:v>
                </c:pt>
                <c:pt idx="73">
                  <c:v>649.72</c:v>
                </c:pt>
                <c:pt idx="74">
                  <c:v>659.92899999999997</c:v>
                </c:pt>
                <c:pt idx="75">
                  <c:v>657.50199999999995</c:v>
                </c:pt>
                <c:pt idx="76">
                  <c:v>654.05600000000004</c:v>
                </c:pt>
                <c:pt idx="77">
                  <c:v>646.60900000000004</c:v>
                </c:pt>
                <c:pt idx="78">
                  <c:v>647.88900000000001</c:v>
                </c:pt>
                <c:pt idx="79">
                  <c:v>638.96400000000006</c:v>
                </c:pt>
                <c:pt idx="80">
                  <c:v>625.77800000000002</c:v>
                </c:pt>
                <c:pt idx="81">
                  <c:v>619.09400000000005</c:v>
                </c:pt>
                <c:pt idx="82">
                  <c:v>618.08600000000001</c:v>
                </c:pt>
                <c:pt idx="83">
                  <c:v>604.53700000000003</c:v>
                </c:pt>
                <c:pt idx="84">
                  <c:v>577.42899999999997</c:v>
                </c:pt>
                <c:pt idx="85">
                  <c:v>560.846</c:v>
                </c:pt>
              </c:numCache>
            </c:numRef>
          </c:val>
          <c:extLst>
            <c:ext xmlns:c16="http://schemas.microsoft.com/office/drawing/2014/chart" uri="{C3380CC4-5D6E-409C-BE32-E72D297353CC}">
              <c16:uniqueId val="{00000000-9DAE-4A56-BBAB-B6DC3F825B06}"/>
            </c:ext>
          </c:extLst>
        </c:ser>
        <c:ser>
          <c:idx val="6"/>
          <c:order val="2"/>
          <c:tx>
            <c:v>Domestic bank</c:v>
          </c:tx>
          <c:spPr>
            <a:solidFill>
              <a:schemeClr val="accent1"/>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DomesticBank'!$B$9:$DV$9</c:f>
              <c:numCache>
                <c:formatCode>0.0</c:formatCode>
                <c:ptCount val="125"/>
                <c:pt idx="0">
                  <c:v>361.53300000000002</c:v>
                </c:pt>
                <c:pt idx="1">
                  <c:v>370.601</c:v>
                </c:pt>
                <c:pt idx="2">
                  <c:v>369.79700000000003</c:v>
                </c:pt>
                <c:pt idx="3">
                  <c:v>360.59100000000001</c:v>
                </c:pt>
                <c:pt idx="4">
                  <c:v>361.77600000000001</c:v>
                </c:pt>
                <c:pt idx="5">
                  <c:v>367.64400000000001</c:v>
                </c:pt>
                <c:pt idx="6">
                  <c:v>358.01</c:v>
                </c:pt>
                <c:pt idx="7">
                  <c:v>374.01499999999999</c:v>
                </c:pt>
                <c:pt idx="8">
                  <c:v>377.21899999999999</c:v>
                </c:pt>
                <c:pt idx="9">
                  <c:v>366.54700000000003</c:v>
                </c:pt>
                <c:pt idx="10">
                  <c:v>358.94299999999998</c:v>
                </c:pt>
                <c:pt idx="11">
                  <c:v>352.51400000000001</c:v>
                </c:pt>
                <c:pt idx="12">
                  <c:v>366.53800000000001</c:v>
                </c:pt>
                <c:pt idx="13">
                  <c:v>380.529</c:v>
                </c:pt>
                <c:pt idx="14">
                  <c:v>387.40100000000001</c:v>
                </c:pt>
                <c:pt idx="15">
                  <c:v>383.59100000000001</c:v>
                </c:pt>
                <c:pt idx="16">
                  <c:v>410.25099999999998</c:v>
                </c:pt>
                <c:pt idx="17">
                  <c:v>428.93400000000003</c:v>
                </c:pt>
                <c:pt idx="18">
                  <c:v>450.67599999999999</c:v>
                </c:pt>
                <c:pt idx="19">
                  <c:v>452.69200000000001</c:v>
                </c:pt>
                <c:pt idx="20">
                  <c:v>481.93</c:v>
                </c:pt>
                <c:pt idx="21">
                  <c:v>516.9</c:v>
                </c:pt>
                <c:pt idx="22">
                  <c:v>542.846</c:v>
                </c:pt>
                <c:pt idx="23">
                  <c:v>559.82799999999997</c:v>
                </c:pt>
                <c:pt idx="24">
                  <c:v>563.27</c:v>
                </c:pt>
                <c:pt idx="25">
                  <c:v>572.37599999999998</c:v>
                </c:pt>
                <c:pt idx="26">
                  <c:v>561.27499999999998</c:v>
                </c:pt>
                <c:pt idx="27">
                  <c:v>562.34799999999996</c:v>
                </c:pt>
                <c:pt idx="28">
                  <c:v>540.29100000000005</c:v>
                </c:pt>
                <c:pt idx="29">
                  <c:v>536.298</c:v>
                </c:pt>
                <c:pt idx="30">
                  <c:v>541.71500000000003</c:v>
                </c:pt>
                <c:pt idx="31">
                  <c:v>558.62800000000004</c:v>
                </c:pt>
                <c:pt idx="32">
                  <c:v>566.22199999999998</c:v>
                </c:pt>
                <c:pt idx="33">
                  <c:v>568.57899999999995</c:v>
                </c:pt>
                <c:pt idx="34">
                  <c:v>569.84400000000005</c:v>
                </c:pt>
                <c:pt idx="35">
                  <c:v>570.84699999999998</c:v>
                </c:pt>
                <c:pt idx="36">
                  <c:v>586.28</c:v>
                </c:pt>
                <c:pt idx="37">
                  <c:v>584.75099999999998</c:v>
                </c:pt>
                <c:pt idx="38">
                  <c:v>562.48</c:v>
                </c:pt>
                <c:pt idx="39">
                  <c:v>569.32000000000005</c:v>
                </c:pt>
                <c:pt idx="40">
                  <c:v>577.51599999999996</c:v>
                </c:pt>
                <c:pt idx="41">
                  <c:v>575.17399999999998</c:v>
                </c:pt>
                <c:pt idx="42">
                  <c:v>577.9</c:v>
                </c:pt>
                <c:pt idx="43">
                  <c:v>577.83100000000002</c:v>
                </c:pt>
                <c:pt idx="44">
                  <c:v>576.00800000000004</c:v>
                </c:pt>
                <c:pt idx="45">
                  <c:v>569.68499999999995</c:v>
                </c:pt>
                <c:pt idx="46">
                  <c:v>562.75</c:v>
                </c:pt>
                <c:pt idx="47">
                  <c:v>549.49900000000002</c:v>
                </c:pt>
                <c:pt idx="48">
                  <c:v>550.08500000000004</c:v>
                </c:pt>
                <c:pt idx="49">
                  <c:v>539.88800000000003</c:v>
                </c:pt>
                <c:pt idx="50">
                  <c:v>513.745</c:v>
                </c:pt>
                <c:pt idx="51">
                  <c:v>517.88800000000003</c:v>
                </c:pt>
                <c:pt idx="52">
                  <c:v>513.87599999999998</c:v>
                </c:pt>
                <c:pt idx="53">
                  <c:v>507.96600000000001</c:v>
                </c:pt>
                <c:pt idx="54">
                  <c:v>499.529</c:v>
                </c:pt>
                <c:pt idx="55">
                  <c:v>499.62599999999998</c:v>
                </c:pt>
                <c:pt idx="56">
                  <c:v>468.18400000000003</c:v>
                </c:pt>
                <c:pt idx="57">
                  <c:v>431.28199999999998</c:v>
                </c:pt>
                <c:pt idx="58">
                  <c:v>397.83800000000002</c:v>
                </c:pt>
                <c:pt idx="59">
                  <c:v>366.98099999999999</c:v>
                </c:pt>
                <c:pt idx="60">
                  <c:v>375.577</c:v>
                </c:pt>
                <c:pt idx="61">
                  <c:v>371.46499999999997</c:v>
                </c:pt>
                <c:pt idx="62">
                  <c:v>373.05200000000002</c:v>
                </c:pt>
                <c:pt idx="63">
                  <c:v>370.53899999999999</c:v>
                </c:pt>
                <c:pt idx="64">
                  <c:v>376.56400000000002</c:v>
                </c:pt>
                <c:pt idx="65">
                  <c:v>428.72399999999999</c:v>
                </c:pt>
                <c:pt idx="66">
                  <c:v>428.41300000000001</c:v>
                </c:pt>
                <c:pt idx="67">
                  <c:v>400.64499999999998</c:v>
                </c:pt>
                <c:pt idx="68">
                  <c:v>417.89600000000002</c:v>
                </c:pt>
                <c:pt idx="69">
                  <c:v>404.35700000000003</c:v>
                </c:pt>
                <c:pt idx="70">
                  <c:v>403.30599999999998</c:v>
                </c:pt>
                <c:pt idx="71">
                  <c:v>405.01299999999998</c:v>
                </c:pt>
                <c:pt idx="72">
                  <c:v>408.80900000000003</c:v>
                </c:pt>
                <c:pt idx="73">
                  <c:v>422.36</c:v>
                </c:pt>
                <c:pt idx="74">
                  <c:v>424.99099999999999</c:v>
                </c:pt>
                <c:pt idx="75">
                  <c:v>432.79300000000001</c:v>
                </c:pt>
                <c:pt idx="76">
                  <c:v>441.19799999999998</c:v>
                </c:pt>
                <c:pt idx="77">
                  <c:v>444.995</c:v>
                </c:pt>
                <c:pt idx="78">
                  <c:v>450.964</c:v>
                </c:pt>
                <c:pt idx="79">
                  <c:v>459.90800000000002</c:v>
                </c:pt>
                <c:pt idx="80">
                  <c:v>479.1</c:v>
                </c:pt>
                <c:pt idx="81">
                  <c:v>499.83199999999999</c:v>
                </c:pt>
                <c:pt idx="82">
                  <c:v>510.73200000000003</c:v>
                </c:pt>
                <c:pt idx="83">
                  <c:v>530.47400000000005</c:v>
                </c:pt>
                <c:pt idx="84">
                  <c:v>530.47400000000005</c:v>
                </c:pt>
                <c:pt idx="85">
                  <c:v>530.47400000000005</c:v>
                </c:pt>
              </c:numCache>
            </c:numRef>
          </c:val>
          <c:extLst>
            <c:ext xmlns:c16="http://schemas.microsoft.com/office/drawing/2014/chart" uri="{C3380CC4-5D6E-409C-BE32-E72D297353CC}">
              <c16:uniqueId val="{00000001-9DAE-4A56-BBAB-B6DC3F825B06}"/>
            </c:ext>
          </c:extLst>
        </c:ser>
        <c:ser>
          <c:idx val="1"/>
          <c:order val="3"/>
          <c:tx>
            <c:v>Domestic nonbank</c:v>
          </c:tx>
          <c:spPr>
            <a:solidFill>
              <a:schemeClr val="accent1">
                <a:lumMod val="20000"/>
                <a:lumOff val="8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DomesticNonbank'!$B$9:$DV$9</c:f>
              <c:numCache>
                <c:formatCode>0.0</c:formatCode>
                <c:ptCount val="125"/>
                <c:pt idx="0">
                  <c:v>228.18299999999999</c:v>
                </c:pt>
                <c:pt idx="1">
                  <c:v>249.47199999999998</c:v>
                </c:pt>
                <c:pt idx="2">
                  <c:v>248.35800000000006</c:v>
                </c:pt>
                <c:pt idx="3">
                  <c:v>244.69999999999993</c:v>
                </c:pt>
                <c:pt idx="4">
                  <c:v>260.041</c:v>
                </c:pt>
                <c:pt idx="5">
                  <c:v>257.65500000000009</c:v>
                </c:pt>
                <c:pt idx="6">
                  <c:v>260.52199999999993</c:v>
                </c:pt>
                <c:pt idx="7">
                  <c:v>256.30000000000007</c:v>
                </c:pt>
                <c:pt idx="8">
                  <c:v>260.84800000000013</c:v>
                </c:pt>
                <c:pt idx="9">
                  <c:v>270.10599999999999</c:v>
                </c:pt>
                <c:pt idx="10">
                  <c:v>263.97399999999993</c:v>
                </c:pt>
                <c:pt idx="11">
                  <c:v>260.44900000000007</c:v>
                </c:pt>
                <c:pt idx="12">
                  <c:v>263.80399999999997</c:v>
                </c:pt>
                <c:pt idx="13">
                  <c:v>234.51600000000008</c:v>
                </c:pt>
                <c:pt idx="14">
                  <c:v>255.29899999999981</c:v>
                </c:pt>
                <c:pt idx="15">
                  <c:v>267.04699999999991</c:v>
                </c:pt>
                <c:pt idx="16">
                  <c:v>278.66600000000005</c:v>
                </c:pt>
                <c:pt idx="17">
                  <c:v>299.77100000000013</c:v>
                </c:pt>
                <c:pt idx="18">
                  <c:v>284.58599999999996</c:v>
                </c:pt>
                <c:pt idx="19">
                  <c:v>279.49300000000005</c:v>
                </c:pt>
                <c:pt idx="20">
                  <c:v>322.74700000000001</c:v>
                </c:pt>
                <c:pt idx="21">
                  <c:v>349.84500000000014</c:v>
                </c:pt>
                <c:pt idx="22">
                  <c:v>352.86699999999985</c:v>
                </c:pt>
                <c:pt idx="23">
                  <c:v>361.25000000000011</c:v>
                </c:pt>
                <c:pt idx="24">
                  <c:v>357.31200000000013</c:v>
                </c:pt>
                <c:pt idx="25">
                  <c:v>358.6</c:v>
                </c:pt>
                <c:pt idx="26">
                  <c:v>340.08999999999992</c:v>
                </c:pt>
                <c:pt idx="27">
                  <c:v>377.0200000000001</c:v>
                </c:pt>
                <c:pt idx="28">
                  <c:v>434.74599999999987</c:v>
                </c:pt>
                <c:pt idx="29">
                  <c:v>408.79100000000005</c:v>
                </c:pt>
                <c:pt idx="30">
                  <c:v>352.30600000000004</c:v>
                </c:pt>
                <c:pt idx="31">
                  <c:v>394.18999999999994</c:v>
                </c:pt>
                <c:pt idx="32">
                  <c:v>368.81700000000012</c:v>
                </c:pt>
                <c:pt idx="33">
                  <c:v>379.54999999999995</c:v>
                </c:pt>
                <c:pt idx="34">
                  <c:v>362.76699999999994</c:v>
                </c:pt>
                <c:pt idx="35">
                  <c:v>382.81500000000005</c:v>
                </c:pt>
                <c:pt idx="36">
                  <c:v>394.49500000000012</c:v>
                </c:pt>
                <c:pt idx="37">
                  <c:v>405.52300000000014</c:v>
                </c:pt>
                <c:pt idx="38">
                  <c:v>395.06399999999996</c:v>
                </c:pt>
                <c:pt idx="39">
                  <c:v>417.09200000000021</c:v>
                </c:pt>
                <c:pt idx="40">
                  <c:v>413.2879999999999</c:v>
                </c:pt>
                <c:pt idx="41">
                  <c:v>409.01700000000017</c:v>
                </c:pt>
                <c:pt idx="42">
                  <c:v>422.73199999999986</c:v>
                </c:pt>
                <c:pt idx="43">
                  <c:v>426.54200000000003</c:v>
                </c:pt>
                <c:pt idx="44">
                  <c:v>400.32100000000003</c:v>
                </c:pt>
                <c:pt idx="45">
                  <c:v>448.44499999999994</c:v>
                </c:pt>
                <c:pt idx="46">
                  <c:v>407.30500000000006</c:v>
                </c:pt>
                <c:pt idx="47">
                  <c:v>416.98500000000001</c:v>
                </c:pt>
                <c:pt idx="48">
                  <c:v>379.01800000000003</c:v>
                </c:pt>
                <c:pt idx="49">
                  <c:v>380.69000000000028</c:v>
                </c:pt>
                <c:pt idx="50">
                  <c:v>364.4129999999999</c:v>
                </c:pt>
                <c:pt idx="51">
                  <c:v>422.63900000000012</c:v>
                </c:pt>
                <c:pt idx="52">
                  <c:v>468.03800000000012</c:v>
                </c:pt>
                <c:pt idx="53">
                  <c:v>468.82899999999984</c:v>
                </c:pt>
                <c:pt idx="54">
                  <c:v>458.40200000000004</c:v>
                </c:pt>
                <c:pt idx="55">
                  <c:v>432.50800000000027</c:v>
                </c:pt>
                <c:pt idx="56">
                  <c:v>422.64199999999977</c:v>
                </c:pt>
                <c:pt idx="57">
                  <c:v>434.00500000000028</c:v>
                </c:pt>
                <c:pt idx="58">
                  <c:v>441.22300000000013</c:v>
                </c:pt>
                <c:pt idx="59">
                  <c:v>456.17300000000023</c:v>
                </c:pt>
                <c:pt idx="60">
                  <c:v>438.471</c:v>
                </c:pt>
                <c:pt idx="61">
                  <c:v>425.09000000000009</c:v>
                </c:pt>
                <c:pt idx="62">
                  <c:v>418.86</c:v>
                </c:pt>
                <c:pt idx="63">
                  <c:v>459.74099999999976</c:v>
                </c:pt>
                <c:pt idx="64">
                  <c:v>474.78700000000009</c:v>
                </c:pt>
                <c:pt idx="65">
                  <c:v>487.64699999999965</c:v>
                </c:pt>
                <c:pt idx="66">
                  <c:v>443.90499999999997</c:v>
                </c:pt>
                <c:pt idx="67">
                  <c:v>456.2489999999998</c:v>
                </c:pt>
                <c:pt idx="68">
                  <c:v>518.84400000000005</c:v>
                </c:pt>
                <c:pt idx="69">
                  <c:v>505.87600000000003</c:v>
                </c:pt>
                <c:pt idx="70">
                  <c:v>510.35899999999975</c:v>
                </c:pt>
                <c:pt idx="71">
                  <c:v>509.27299999999997</c:v>
                </c:pt>
                <c:pt idx="72">
                  <c:v>506.59199999999993</c:v>
                </c:pt>
                <c:pt idx="73">
                  <c:v>498.41999999999973</c:v>
                </c:pt>
                <c:pt idx="74">
                  <c:v>489.76499999999999</c:v>
                </c:pt>
                <c:pt idx="75">
                  <c:v>474.68700000000024</c:v>
                </c:pt>
                <c:pt idx="76">
                  <c:v>479.79499999999996</c:v>
                </c:pt>
                <c:pt idx="77">
                  <c:v>475.08600000000001</c:v>
                </c:pt>
                <c:pt idx="78">
                  <c:v>473.45099999999985</c:v>
                </c:pt>
                <c:pt idx="79">
                  <c:v>457.36499999999978</c:v>
                </c:pt>
                <c:pt idx="80">
                  <c:v>455.42099999999994</c:v>
                </c:pt>
                <c:pt idx="81">
                  <c:v>451.06599999999992</c:v>
                </c:pt>
                <c:pt idx="82">
                  <c:v>451.41299999999995</c:v>
                </c:pt>
                <c:pt idx="83">
                  <c:v>456.31299999999999</c:v>
                </c:pt>
                <c:pt idx="84">
                  <c:v>497.22500000000002</c:v>
                </c:pt>
                <c:pt idx="85">
                  <c:v>521.53399999999999</c:v>
                </c:pt>
              </c:numCache>
            </c:numRef>
          </c:val>
          <c:extLst>
            <c:ext xmlns:c16="http://schemas.microsoft.com/office/drawing/2014/chart" uri="{C3380CC4-5D6E-409C-BE32-E72D297353CC}">
              <c16:uniqueId val="{00000002-9DAE-4A56-BBAB-B6DC3F825B06}"/>
            </c:ext>
          </c:extLst>
        </c:ser>
        <c:ser>
          <c:idx val="5"/>
          <c:order val="4"/>
          <c:tx>
            <c:v>Foreign official sector</c:v>
          </c:tx>
          <c:spPr>
            <a:solidFill>
              <a:schemeClr val="accent3">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ForeignOfficial'!$B$9:$DV$9</c:f>
              <c:numCache>
                <c:formatCode>0.0</c:formatCode>
                <c:ptCount val="125"/>
                <c:pt idx="0">
                  <c:v>157.56899999999999</c:v>
                </c:pt>
                <c:pt idx="1">
                  <c:v>145.815</c:v>
                </c:pt>
                <c:pt idx="2">
                  <c:v>137.32</c:v>
                </c:pt>
                <c:pt idx="3">
                  <c:v>131.22499999999999</c:v>
                </c:pt>
                <c:pt idx="4">
                  <c:v>143.19</c:v>
                </c:pt>
                <c:pt idx="5">
                  <c:v>152.08699999999999</c:v>
                </c:pt>
                <c:pt idx="6">
                  <c:v>152.517</c:v>
                </c:pt>
                <c:pt idx="7">
                  <c:v>157.23699999999999</c:v>
                </c:pt>
                <c:pt idx="8">
                  <c:v>158.60900000000001</c:v>
                </c:pt>
                <c:pt idx="9">
                  <c:v>157.95500000000001</c:v>
                </c:pt>
                <c:pt idx="10">
                  <c:v>158.40799999999999</c:v>
                </c:pt>
                <c:pt idx="11">
                  <c:v>161.584</c:v>
                </c:pt>
                <c:pt idx="12">
                  <c:v>163.44999999999999</c:v>
                </c:pt>
                <c:pt idx="13">
                  <c:v>165.08500000000001</c:v>
                </c:pt>
                <c:pt idx="14">
                  <c:v>165.11199999999999</c:v>
                </c:pt>
                <c:pt idx="15">
                  <c:v>163.727</c:v>
                </c:pt>
                <c:pt idx="16">
                  <c:v>167.155</c:v>
                </c:pt>
                <c:pt idx="17">
                  <c:v>170.316</c:v>
                </c:pt>
                <c:pt idx="18">
                  <c:v>174.56200000000001</c:v>
                </c:pt>
                <c:pt idx="19">
                  <c:v>180.209</c:v>
                </c:pt>
                <c:pt idx="20">
                  <c:v>191.88300000000001</c:v>
                </c:pt>
                <c:pt idx="21">
                  <c:v>221.512</c:v>
                </c:pt>
                <c:pt idx="22">
                  <c:v>242.00800000000001</c:v>
                </c:pt>
                <c:pt idx="23">
                  <c:v>263.36200000000002</c:v>
                </c:pt>
                <c:pt idx="24">
                  <c:v>291.096</c:v>
                </c:pt>
                <c:pt idx="25">
                  <c:v>321.77600000000001</c:v>
                </c:pt>
                <c:pt idx="26">
                  <c:v>334.42500000000001</c:v>
                </c:pt>
                <c:pt idx="27">
                  <c:v>349.27100000000002</c:v>
                </c:pt>
                <c:pt idx="28">
                  <c:v>368.40100000000001</c:v>
                </c:pt>
                <c:pt idx="29">
                  <c:v>400.79</c:v>
                </c:pt>
                <c:pt idx="30">
                  <c:v>423.78800000000001</c:v>
                </c:pt>
                <c:pt idx="31">
                  <c:v>432.52100000000002</c:v>
                </c:pt>
                <c:pt idx="32">
                  <c:v>430.214</c:v>
                </c:pt>
                <c:pt idx="33">
                  <c:v>449.226</c:v>
                </c:pt>
                <c:pt idx="34">
                  <c:v>425.43799999999999</c:v>
                </c:pt>
                <c:pt idx="35">
                  <c:v>413.13499999999999</c:v>
                </c:pt>
                <c:pt idx="36">
                  <c:v>412.32</c:v>
                </c:pt>
                <c:pt idx="37">
                  <c:v>408.291</c:v>
                </c:pt>
                <c:pt idx="38">
                  <c:v>406.56099999999998</c:v>
                </c:pt>
                <c:pt idx="39">
                  <c:v>403.65699999999998</c:v>
                </c:pt>
                <c:pt idx="40">
                  <c:v>395.32</c:v>
                </c:pt>
                <c:pt idx="41">
                  <c:v>398.9</c:v>
                </c:pt>
                <c:pt idx="42">
                  <c:v>388.18099999999998</c:v>
                </c:pt>
                <c:pt idx="43">
                  <c:v>382.55799999999999</c:v>
                </c:pt>
                <c:pt idx="44">
                  <c:v>392.93299999999999</c:v>
                </c:pt>
                <c:pt idx="45">
                  <c:v>372.78800000000001</c:v>
                </c:pt>
                <c:pt idx="46">
                  <c:v>366.03500000000003</c:v>
                </c:pt>
                <c:pt idx="47">
                  <c:v>354.75799999999998</c:v>
                </c:pt>
                <c:pt idx="48">
                  <c:v>351.072</c:v>
                </c:pt>
                <c:pt idx="49">
                  <c:v>355.5</c:v>
                </c:pt>
                <c:pt idx="50">
                  <c:v>358.55399999999997</c:v>
                </c:pt>
                <c:pt idx="51">
                  <c:v>347.73</c:v>
                </c:pt>
                <c:pt idx="52">
                  <c:v>353.72199999999998</c:v>
                </c:pt>
                <c:pt idx="53">
                  <c:v>355.53300000000002</c:v>
                </c:pt>
                <c:pt idx="54">
                  <c:v>350.24400000000003</c:v>
                </c:pt>
                <c:pt idx="55">
                  <c:v>348.69600000000003</c:v>
                </c:pt>
                <c:pt idx="56">
                  <c:v>371.10599999999999</c:v>
                </c:pt>
                <c:pt idx="57">
                  <c:v>402.90100000000001</c:v>
                </c:pt>
                <c:pt idx="58">
                  <c:v>410.34</c:v>
                </c:pt>
                <c:pt idx="59">
                  <c:v>420.00299999999999</c:v>
                </c:pt>
                <c:pt idx="60">
                  <c:v>429.63499999999999</c:v>
                </c:pt>
                <c:pt idx="61">
                  <c:v>438.56799999999998</c:v>
                </c:pt>
                <c:pt idx="62">
                  <c:v>444.27100000000002</c:v>
                </c:pt>
                <c:pt idx="63">
                  <c:v>439.57100000000003</c:v>
                </c:pt>
                <c:pt idx="64">
                  <c:v>439.03300000000002</c:v>
                </c:pt>
                <c:pt idx="65">
                  <c:v>455.19099999999997</c:v>
                </c:pt>
                <c:pt idx="66">
                  <c:v>454.05</c:v>
                </c:pt>
                <c:pt idx="67">
                  <c:v>462.18</c:v>
                </c:pt>
                <c:pt idx="68">
                  <c:v>452.27199999999999</c:v>
                </c:pt>
                <c:pt idx="69">
                  <c:v>468.09699999999998</c:v>
                </c:pt>
                <c:pt idx="70">
                  <c:v>485.976</c:v>
                </c:pt>
                <c:pt idx="71">
                  <c:v>502.91500000000002</c:v>
                </c:pt>
                <c:pt idx="72">
                  <c:v>498.69799999999998</c:v>
                </c:pt>
                <c:pt idx="73">
                  <c:v>527.26900000000001</c:v>
                </c:pt>
                <c:pt idx="74">
                  <c:v>566.48500000000001</c:v>
                </c:pt>
                <c:pt idx="75">
                  <c:v>584.79899999999998</c:v>
                </c:pt>
                <c:pt idx="76">
                  <c:v>555.92399999999998</c:v>
                </c:pt>
                <c:pt idx="77">
                  <c:v>571.91</c:v>
                </c:pt>
                <c:pt idx="78">
                  <c:v>588.45600000000002</c:v>
                </c:pt>
                <c:pt idx="79">
                  <c:v>578.58500000000004</c:v>
                </c:pt>
                <c:pt idx="80">
                  <c:v>595.26700000000005</c:v>
                </c:pt>
                <c:pt idx="81">
                  <c:v>627.00800000000004</c:v>
                </c:pt>
                <c:pt idx="82">
                  <c:v>619.62900000000002</c:v>
                </c:pt>
                <c:pt idx="83">
                  <c:v>639.74699999999996</c:v>
                </c:pt>
                <c:pt idx="84">
                  <c:v>630.79</c:v>
                </c:pt>
                <c:pt idx="85">
                  <c:v>630.87300000000005</c:v>
                </c:pt>
              </c:numCache>
            </c:numRef>
          </c:val>
          <c:extLst>
            <c:ext xmlns:c16="http://schemas.microsoft.com/office/drawing/2014/chart" uri="{C3380CC4-5D6E-409C-BE32-E72D297353CC}">
              <c16:uniqueId val="{00000003-9DAE-4A56-BBAB-B6DC3F825B06}"/>
            </c:ext>
          </c:extLst>
        </c:ser>
        <c:ser>
          <c:idx val="3"/>
          <c:order val="5"/>
          <c:tx>
            <c:v>Foreign bank</c:v>
          </c:tx>
          <c:spPr>
            <a:solidFill>
              <a:srgbClr val="FF000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ForeignBank'!$B$9:$DV$9</c:f>
              <c:numCache>
                <c:formatCode>0.0</c:formatCode>
                <c:ptCount val="125"/>
                <c:pt idx="0">
                  <c:v>73.980999999999995</c:v>
                </c:pt>
                <c:pt idx="1">
                  <c:v>78.183000000000007</c:v>
                </c:pt>
                <c:pt idx="2">
                  <c:v>71.757000000000005</c:v>
                </c:pt>
                <c:pt idx="3">
                  <c:v>78.082999999999998</c:v>
                </c:pt>
                <c:pt idx="4">
                  <c:v>86.177000000000007</c:v>
                </c:pt>
                <c:pt idx="5">
                  <c:v>85.894999999999996</c:v>
                </c:pt>
                <c:pt idx="6">
                  <c:v>90.376000000000005</c:v>
                </c:pt>
                <c:pt idx="7">
                  <c:v>98.81</c:v>
                </c:pt>
                <c:pt idx="8">
                  <c:v>100.702</c:v>
                </c:pt>
                <c:pt idx="9">
                  <c:v>96.055999999999997</c:v>
                </c:pt>
                <c:pt idx="10">
                  <c:v>93.86</c:v>
                </c:pt>
                <c:pt idx="11">
                  <c:v>84.766999999999996</c:v>
                </c:pt>
                <c:pt idx="12">
                  <c:v>92.347999999999999</c:v>
                </c:pt>
                <c:pt idx="13">
                  <c:v>95.546999999999997</c:v>
                </c:pt>
                <c:pt idx="14">
                  <c:v>91.843000000000004</c:v>
                </c:pt>
                <c:pt idx="15">
                  <c:v>88.414000000000001</c:v>
                </c:pt>
                <c:pt idx="16">
                  <c:v>91.272999999999996</c:v>
                </c:pt>
                <c:pt idx="17">
                  <c:v>91.37</c:v>
                </c:pt>
                <c:pt idx="18">
                  <c:v>90.043000000000006</c:v>
                </c:pt>
                <c:pt idx="19">
                  <c:v>87.418999999999997</c:v>
                </c:pt>
                <c:pt idx="20">
                  <c:v>93.463999999999999</c:v>
                </c:pt>
                <c:pt idx="21">
                  <c:v>94.316000000000003</c:v>
                </c:pt>
                <c:pt idx="22">
                  <c:v>96.082999999999998</c:v>
                </c:pt>
                <c:pt idx="23">
                  <c:v>95.683000000000007</c:v>
                </c:pt>
                <c:pt idx="24">
                  <c:v>118.083</c:v>
                </c:pt>
                <c:pt idx="25">
                  <c:v>106.4</c:v>
                </c:pt>
                <c:pt idx="26">
                  <c:v>111.324</c:v>
                </c:pt>
                <c:pt idx="27">
                  <c:v>102.925</c:v>
                </c:pt>
                <c:pt idx="28">
                  <c:v>105.179</c:v>
                </c:pt>
                <c:pt idx="29">
                  <c:v>122.622</c:v>
                </c:pt>
                <c:pt idx="30">
                  <c:v>106.20699999999999</c:v>
                </c:pt>
                <c:pt idx="31">
                  <c:v>98.515000000000001</c:v>
                </c:pt>
                <c:pt idx="32">
                  <c:v>110.054</c:v>
                </c:pt>
                <c:pt idx="33">
                  <c:v>115.571</c:v>
                </c:pt>
                <c:pt idx="34">
                  <c:v>117.542</c:v>
                </c:pt>
                <c:pt idx="35">
                  <c:v>124.99299999999999</c:v>
                </c:pt>
                <c:pt idx="36">
                  <c:v>134.49799999999999</c:v>
                </c:pt>
                <c:pt idx="37">
                  <c:v>122.703</c:v>
                </c:pt>
                <c:pt idx="38">
                  <c:v>121.167</c:v>
                </c:pt>
                <c:pt idx="39">
                  <c:v>117.955</c:v>
                </c:pt>
                <c:pt idx="40">
                  <c:v>128.673</c:v>
                </c:pt>
                <c:pt idx="41">
                  <c:v>137.351</c:v>
                </c:pt>
                <c:pt idx="42">
                  <c:v>148.37299999999999</c:v>
                </c:pt>
                <c:pt idx="43">
                  <c:v>147.64599999999999</c:v>
                </c:pt>
                <c:pt idx="44">
                  <c:v>180.21899999999999</c:v>
                </c:pt>
                <c:pt idx="45">
                  <c:v>169.44200000000001</c:v>
                </c:pt>
                <c:pt idx="46">
                  <c:v>167.149</c:v>
                </c:pt>
                <c:pt idx="47">
                  <c:v>170.613</c:v>
                </c:pt>
                <c:pt idx="48">
                  <c:v>183.24600000000001</c:v>
                </c:pt>
                <c:pt idx="49">
                  <c:v>175.49299999999999</c:v>
                </c:pt>
                <c:pt idx="50">
                  <c:v>167.49100000000001</c:v>
                </c:pt>
                <c:pt idx="51">
                  <c:v>154.893</c:v>
                </c:pt>
                <c:pt idx="52">
                  <c:v>149.708</c:v>
                </c:pt>
                <c:pt idx="53">
                  <c:v>130.77500000000001</c:v>
                </c:pt>
                <c:pt idx="54">
                  <c:v>132.714</c:v>
                </c:pt>
                <c:pt idx="55">
                  <c:v>126.604</c:v>
                </c:pt>
                <c:pt idx="56">
                  <c:v>134.98599999999999</c:v>
                </c:pt>
                <c:pt idx="57">
                  <c:v>123.499</c:v>
                </c:pt>
                <c:pt idx="58">
                  <c:v>121.17</c:v>
                </c:pt>
                <c:pt idx="59">
                  <c:v>109.11199999999999</c:v>
                </c:pt>
                <c:pt idx="60">
                  <c:v>118.81100000000001</c:v>
                </c:pt>
                <c:pt idx="61">
                  <c:v>107.705</c:v>
                </c:pt>
                <c:pt idx="62">
                  <c:v>118.866</c:v>
                </c:pt>
                <c:pt idx="63">
                  <c:v>115.075</c:v>
                </c:pt>
                <c:pt idx="64">
                  <c:v>139.709</c:v>
                </c:pt>
                <c:pt idx="65">
                  <c:v>153.25399999999999</c:v>
                </c:pt>
                <c:pt idx="66">
                  <c:v>147.465</c:v>
                </c:pt>
                <c:pt idx="67">
                  <c:v>142.744</c:v>
                </c:pt>
                <c:pt idx="68">
                  <c:v>151.072</c:v>
                </c:pt>
                <c:pt idx="69">
                  <c:v>150.03700000000001</c:v>
                </c:pt>
                <c:pt idx="70">
                  <c:v>149.142</c:v>
                </c:pt>
                <c:pt idx="71">
                  <c:v>132.048</c:v>
                </c:pt>
                <c:pt idx="72">
                  <c:v>140.874</c:v>
                </c:pt>
                <c:pt idx="73">
                  <c:v>133.97300000000001</c:v>
                </c:pt>
                <c:pt idx="74">
                  <c:v>133.98500000000001</c:v>
                </c:pt>
                <c:pt idx="75">
                  <c:v>132.511</c:v>
                </c:pt>
                <c:pt idx="76">
                  <c:v>224.05199999999999</c:v>
                </c:pt>
                <c:pt idx="77">
                  <c:v>237.06100000000001</c:v>
                </c:pt>
                <c:pt idx="78">
                  <c:v>179.54900000000001</c:v>
                </c:pt>
                <c:pt idx="79">
                  <c:v>195.41499999999999</c:v>
                </c:pt>
                <c:pt idx="80">
                  <c:v>212.10499999999999</c:v>
                </c:pt>
                <c:pt idx="81">
                  <c:v>222.792</c:v>
                </c:pt>
                <c:pt idx="82">
                  <c:v>231.62100000000001</c:v>
                </c:pt>
                <c:pt idx="83">
                  <c:v>229.02199999999999</c:v>
                </c:pt>
                <c:pt idx="84">
                  <c:v>266.572</c:v>
                </c:pt>
                <c:pt idx="85">
                  <c:v>280.94499999999999</c:v>
                </c:pt>
              </c:numCache>
            </c:numRef>
          </c:val>
          <c:extLst>
            <c:ext xmlns:c16="http://schemas.microsoft.com/office/drawing/2014/chart" uri="{C3380CC4-5D6E-409C-BE32-E72D297353CC}">
              <c16:uniqueId val="{00000004-9DAE-4A56-BBAB-B6DC3F825B06}"/>
            </c:ext>
          </c:extLst>
        </c:ser>
        <c:ser>
          <c:idx val="4"/>
          <c:order val="6"/>
          <c:tx>
            <c:v>Foreign nonbank</c:v>
          </c:tx>
          <c:spPr>
            <a:solidFill>
              <a:schemeClr val="accent2">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ForeignNonbank'!$B$9:$DV$9</c:f>
              <c:numCache>
                <c:formatCode>0.0</c:formatCode>
                <c:ptCount val="125"/>
                <c:pt idx="0">
                  <c:v>237.72900000000004</c:v>
                </c:pt>
                <c:pt idx="1">
                  <c:v>247.839</c:v>
                </c:pt>
                <c:pt idx="2">
                  <c:v>269.76299999999998</c:v>
                </c:pt>
                <c:pt idx="3">
                  <c:v>294.46800000000007</c:v>
                </c:pt>
                <c:pt idx="4">
                  <c:v>279.82599999999996</c:v>
                </c:pt>
                <c:pt idx="5">
                  <c:v>287.077</c:v>
                </c:pt>
                <c:pt idx="6">
                  <c:v>293.87400000000002</c:v>
                </c:pt>
                <c:pt idx="7">
                  <c:v>287.892</c:v>
                </c:pt>
                <c:pt idx="8">
                  <c:v>286.51099999999997</c:v>
                </c:pt>
                <c:pt idx="9">
                  <c:v>290.06599999999997</c:v>
                </c:pt>
                <c:pt idx="10">
                  <c:v>316.31499999999994</c:v>
                </c:pt>
                <c:pt idx="11">
                  <c:v>319.51800000000003</c:v>
                </c:pt>
                <c:pt idx="12">
                  <c:v>330.37599999999998</c:v>
                </c:pt>
                <c:pt idx="13">
                  <c:v>374.05999999999995</c:v>
                </c:pt>
                <c:pt idx="14">
                  <c:v>353.35100000000006</c:v>
                </c:pt>
                <c:pt idx="15">
                  <c:v>336.49099999999999</c:v>
                </c:pt>
                <c:pt idx="16">
                  <c:v>332.21400000000006</c:v>
                </c:pt>
                <c:pt idx="17">
                  <c:v>308.89199999999994</c:v>
                </c:pt>
                <c:pt idx="18">
                  <c:v>316.26300000000003</c:v>
                </c:pt>
                <c:pt idx="19">
                  <c:v>358.74899999999997</c:v>
                </c:pt>
                <c:pt idx="20">
                  <c:v>349.01799999999997</c:v>
                </c:pt>
                <c:pt idx="21">
                  <c:v>344.101</c:v>
                </c:pt>
                <c:pt idx="22">
                  <c:v>333.005</c:v>
                </c:pt>
                <c:pt idx="23">
                  <c:v>313.94699999999995</c:v>
                </c:pt>
                <c:pt idx="24">
                  <c:v>310.476</c:v>
                </c:pt>
                <c:pt idx="25">
                  <c:v>340.26699999999994</c:v>
                </c:pt>
                <c:pt idx="26">
                  <c:v>331.29200000000003</c:v>
                </c:pt>
                <c:pt idx="27">
                  <c:v>294.18299999999999</c:v>
                </c:pt>
                <c:pt idx="28">
                  <c:v>281.71100000000001</c:v>
                </c:pt>
                <c:pt idx="29">
                  <c:v>308.79199999999992</c:v>
                </c:pt>
                <c:pt idx="30">
                  <c:v>346.72799999999995</c:v>
                </c:pt>
                <c:pt idx="31">
                  <c:v>306.62100000000004</c:v>
                </c:pt>
                <c:pt idx="32">
                  <c:v>365.47899999999993</c:v>
                </c:pt>
                <c:pt idx="33">
                  <c:v>356.86500000000001</c:v>
                </c:pt>
                <c:pt idx="34">
                  <c:v>376.79899999999998</c:v>
                </c:pt>
                <c:pt idx="35">
                  <c:v>379.46499999999997</c:v>
                </c:pt>
                <c:pt idx="36">
                  <c:v>380.71000000000009</c:v>
                </c:pt>
                <c:pt idx="37">
                  <c:v>426.48900000000003</c:v>
                </c:pt>
                <c:pt idx="38">
                  <c:v>452.97699999999998</c:v>
                </c:pt>
                <c:pt idx="39">
                  <c:v>453.98999999999995</c:v>
                </c:pt>
                <c:pt idx="40">
                  <c:v>493.54299999999989</c:v>
                </c:pt>
                <c:pt idx="41">
                  <c:v>509.279</c:v>
                </c:pt>
                <c:pt idx="42">
                  <c:v>496.82099999999997</c:v>
                </c:pt>
                <c:pt idx="43">
                  <c:v>494.44299999999998</c:v>
                </c:pt>
                <c:pt idx="44">
                  <c:v>525.58999999999992</c:v>
                </c:pt>
                <c:pt idx="45">
                  <c:v>508.94499999999994</c:v>
                </c:pt>
                <c:pt idx="46">
                  <c:v>544.19399999999985</c:v>
                </c:pt>
                <c:pt idx="47">
                  <c:v>528.04199999999992</c:v>
                </c:pt>
                <c:pt idx="48">
                  <c:v>590.48800000000006</c:v>
                </c:pt>
                <c:pt idx="49">
                  <c:v>600.14499999999998</c:v>
                </c:pt>
                <c:pt idx="50">
                  <c:v>609.66600000000005</c:v>
                </c:pt>
                <c:pt idx="51">
                  <c:v>526.49599999999987</c:v>
                </c:pt>
                <c:pt idx="52">
                  <c:v>527.9140000000001</c:v>
                </c:pt>
                <c:pt idx="53">
                  <c:v>548.72600000000011</c:v>
                </c:pt>
                <c:pt idx="54">
                  <c:v>543.077</c:v>
                </c:pt>
                <c:pt idx="55">
                  <c:v>535.39799999999991</c:v>
                </c:pt>
                <c:pt idx="56">
                  <c:v>563.18400000000008</c:v>
                </c:pt>
                <c:pt idx="57">
                  <c:v>571.05499999999984</c:v>
                </c:pt>
                <c:pt idx="58">
                  <c:v>600.55000000000007</c:v>
                </c:pt>
                <c:pt idx="59">
                  <c:v>608.56100000000004</c:v>
                </c:pt>
                <c:pt idx="60">
                  <c:v>638.07799999999986</c:v>
                </c:pt>
                <c:pt idx="61">
                  <c:v>679.23599999999999</c:v>
                </c:pt>
                <c:pt idx="62">
                  <c:v>709.43399999999997</c:v>
                </c:pt>
                <c:pt idx="63">
                  <c:v>648.71600000000001</c:v>
                </c:pt>
                <c:pt idx="64">
                  <c:v>653.50900000000001</c:v>
                </c:pt>
                <c:pt idx="65">
                  <c:v>711.06100000000004</c:v>
                </c:pt>
                <c:pt idx="66">
                  <c:v>755.98100000000011</c:v>
                </c:pt>
                <c:pt idx="67">
                  <c:v>728.25799999999992</c:v>
                </c:pt>
                <c:pt idx="68">
                  <c:v>695.4430000000001</c:v>
                </c:pt>
                <c:pt idx="69">
                  <c:v>695.16499999999996</c:v>
                </c:pt>
                <c:pt idx="70">
                  <c:v>701.23400000000015</c:v>
                </c:pt>
                <c:pt idx="71">
                  <c:v>656.33600000000001</c:v>
                </c:pt>
                <c:pt idx="72">
                  <c:v>711.06699999999989</c:v>
                </c:pt>
                <c:pt idx="73">
                  <c:v>690.30400000000009</c:v>
                </c:pt>
                <c:pt idx="74">
                  <c:v>687.57500000000005</c:v>
                </c:pt>
                <c:pt idx="75">
                  <c:v>673.34699999999998</c:v>
                </c:pt>
                <c:pt idx="76">
                  <c:v>665.803</c:v>
                </c:pt>
                <c:pt idx="77">
                  <c:v>680.04700000000003</c:v>
                </c:pt>
                <c:pt idx="78">
                  <c:v>755.26599999999996</c:v>
                </c:pt>
                <c:pt idx="79">
                  <c:v>772.30500000000006</c:v>
                </c:pt>
                <c:pt idx="80">
                  <c:v>793.10799999999995</c:v>
                </c:pt>
                <c:pt idx="81">
                  <c:v>809.95099999999991</c:v>
                </c:pt>
                <c:pt idx="82">
                  <c:v>869.96299999999985</c:v>
                </c:pt>
                <c:pt idx="83">
                  <c:v>845.16900000000032</c:v>
                </c:pt>
                <c:pt idx="84">
                  <c:v>842.93099999999993</c:v>
                </c:pt>
                <c:pt idx="85">
                  <c:v>891.63000000000011</c:v>
                </c:pt>
              </c:numCache>
            </c:numRef>
          </c:val>
          <c:extLst>
            <c:ext xmlns:c16="http://schemas.microsoft.com/office/drawing/2014/chart" uri="{C3380CC4-5D6E-409C-BE32-E72D297353CC}">
              <c16:uniqueId val="{00000005-9DAE-4A56-BBAB-B6DC3F825B06}"/>
            </c:ext>
          </c:extLst>
        </c:ser>
        <c:dLbls>
          <c:showLegendKey val="0"/>
          <c:showVal val="0"/>
          <c:showCatName val="0"/>
          <c:showSerName val="0"/>
          <c:showPercent val="0"/>
          <c:showBubbleSize val="0"/>
        </c:dLbls>
        <c:axId val="568008704"/>
        <c:axId val="568010240"/>
      </c:areaChart>
      <c:lineChart>
        <c:grouping val="stacked"/>
        <c:varyColors val="0"/>
        <c:ser>
          <c:idx val="0"/>
          <c:order val="0"/>
          <c:tx>
            <c:v>Total debt (rhs)</c:v>
          </c:tx>
          <c:spPr>
            <a:ln>
              <a:solidFill>
                <a:schemeClr val="tx1"/>
              </a:solidFill>
            </a:ln>
          </c:spPr>
          <c:marker>
            <c:symbol val="none"/>
          </c:marker>
          <c:cat>
            <c:numRef>
              <c:f>FX!$A$54:$DV$54</c:f>
              <c:numCache>
                <c:formatCode>m/d/yyyy</c:formatCode>
                <c:ptCount val="126"/>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pt idx="43">
                  <c:v>41913</c:v>
                </c:pt>
                <c:pt idx="44">
                  <c:v>42005</c:v>
                </c:pt>
                <c:pt idx="45">
                  <c:v>42095</c:v>
                </c:pt>
                <c:pt idx="46">
                  <c:v>42186</c:v>
                </c:pt>
                <c:pt idx="47">
                  <c:v>42278</c:v>
                </c:pt>
                <c:pt idx="48">
                  <c:v>42370</c:v>
                </c:pt>
                <c:pt idx="49">
                  <c:v>42461</c:v>
                </c:pt>
                <c:pt idx="50">
                  <c:v>42552</c:v>
                </c:pt>
                <c:pt idx="51">
                  <c:v>42644</c:v>
                </c:pt>
                <c:pt idx="52">
                  <c:v>42736</c:v>
                </c:pt>
                <c:pt idx="53">
                  <c:v>42826</c:v>
                </c:pt>
                <c:pt idx="54">
                  <c:v>42917</c:v>
                </c:pt>
                <c:pt idx="55">
                  <c:v>43009</c:v>
                </c:pt>
                <c:pt idx="56">
                  <c:v>43101</c:v>
                </c:pt>
                <c:pt idx="57">
                  <c:v>43191</c:v>
                </c:pt>
                <c:pt idx="58">
                  <c:v>43282</c:v>
                </c:pt>
                <c:pt idx="59">
                  <c:v>43374</c:v>
                </c:pt>
                <c:pt idx="60">
                  <c:v>43466</c:v>
                </c:pt>
                <c:pt idx="61">
                  <c:v>43556</c:v>
                </c:pt>
                <c:pt idx="62">
                  <c:v>43647</c:v>
                </c:pt>
                <c:pt idx="63">
                  <c:v>43739</c:v>
                </c:pt>
                <c:pt idx="64">
                  <c:v>43831</c:v>
                </c:pt>
                <c:pt idx="65">
                  <c:v>43922</c:v>
                </c:pt>
                <c:pt idx="66">
                  <c:v>44013</c:v>
                </c:pt>
                <c:pt idx="67">
                  <c:v>44105</c:v>
                </c:pt>
                <c:pt idx="68">
                  <c:v>44197</c:v>
                </c:pt>
                <c:pt idx="69">
                  <c:v>44287</c:v>
                </c:pt>
                <c:pt idx="70">
                  <c:v>44378</c:v>
                </c:pt>
                <c:pt idx="71">
                  <c:v>44470</c:v>
                </c:pt>
                <c:pt idx="72">
                  <c:v>44562</c:v>
                </c:pt>
                <c:pt idx="73">
                  <c:v>44652</c:v>
                </c:pt>
                <c:pt idx="74">
                  <c:v>44743</c:v>
                </c:pt>
                <c:pt idx="75">
                  <c:v>44835</c:v>
                </c:pt>
                <c:pt idx="76">
                  <c:v>44927</c:v>
                </c:pt>
                <c:pt idx="77">
                  <c:v>45017</c:v>
                </c:pt>
                <c:pt idx="78">
                  <c:v>45108</c:v>
                </c:pt>
                <c:pt idx="79">
                  <c:v>45200</c:v>
                </c:pt>
                <c:pt idx="80">
                  <c:v>45292</c:v>
                </c:pt>
                <c:pt idx="81">
                  <c:v>45383</c:v>
                </c:pt>
                <c:pt idx="82">
                  <c:v>45474</c:v>
                </c:pt>
                <c:pt idx="83">
                  <c:v>45566</c:v>
                </c:pt>
                <c:pt idx="84">
                  <c:v>45658</c:v>
                </c:pt>
                <c:pt idx="85">
                  <c:v>45748</c:v>
                </c:pt>
                <c:pt idx="86">
                  <c:v>45839</c:v>
                </c:pt>
              </c:numCache>
            </c:numRef>
          </c:cat>
          <c:val>
            <c:numRef>
              <c:f>FX!$B$35:$DV$35</c:f>
              <c:numCache>
                <c:formatCode>0</c:formatCode>
                <c:ptCount val="125"/>
                <c:pt idx="0">
                  <c:v>65.955906373724957</c:v>
                </c:pt>
                <c:pt idx="1">
                  <c:v>67.172854776047757</c:v>
                </c:pt>
                <c:pt idx="2">
                  <c:v>66.819199260467272</c:v>
                </c:pt>
                <c:pt idx="3">
                  <c:v>66.879402726713153</c:v>
                </c:pt>
                <c:pt idx="4">
                  <c:v>67.702170588424508</c:v>
                </c:pt>
                <c:pt idx="5">
                  <c:v>68.096567518166879</c:v>
                </c:pt>
                <c:pt idx="6">
                  <c:v>67.78509930473507</c:v>
                </c:pt>
                <c:pt idx="7">
                  <c:v>68.186036929754465</c:v>
                </c:pt>
                <c:pt idx="8">
                  <c:v>68.070926019808837</c:v>
                </c:pt>
                <c:pt idx="9">
                  <c:v>67.143252459796159</c:v>
                </c:pt>
                <c:pt idx="10">
                  <c:v>67.068802839927159</c:v>
                </c:pt>
                <c:pt idx="11">
                  <c:v>65.40081071667116</c:v>
                </c:pt>
                <c:pt idx="12">
                  <c:v>66.573350522633177</c:v>
                </c:pt>
                <c:pt idx="13">
                  <c:v>67.540141385647019</c:v>
                </c:pt>
                <c:pt idx="14">
                  <c:v>66.870619839112976</c:v>
                </c:pt>
                <c:pt idx="15">
                  <c:v>65.476774571747626</c:v>
                </c:pt>
                <c:pt idx="16">
                  <c:v>66.988132542339798</c:v>
                </c:pt>
                <c:pt idx="17">
                  <c:v>67.332786964033218</c:v>
                </c:pt>
                <c:pt idx="18">
                  <c:v>67.800509040419087</c:v>
                </c:pt>
                <c:pt idx="19">
                  <c:v>69.819175879396994</c:v>
                </c:pt>
                <c:pt idx="20">
                  <c:v>74.652479976158418</c:v>
                </c:pt>
                <c:pt idx="21">
                  <c:v>79.987272681643418</c:v>
                </c:pt>
                <c:pt idx="22">
                  <c:v>82.611077379260465</c:v>
                </c:pt>
                <c:pt idx="23">
                  <c:v>84.055614100338872</c:v>
                </c:pt>
                <c:pt idx="24">
                  <c:v>85.993661983416686</c:v>
                </c:pt>
                <c:pt idx="25">
                  <c:v>88.171172451522878</c:v>
                </c:pt>
                <c:pt idx="26">
                  <c:v>86.27292141423996</c:v>
                </c:pt>
                <c:pt idx="27">
                  <c:v>86.277930438485527</c:v>
                </c:pt>
                <c:pt idx="28">
                  <c:v>87.503643879891371</c:v>
                </c:pt>
                <c:pt idx="29">
                  <c:v>89.000719677152347</c:v>
                </c:pt>
                <c:pt idx="30">
                  <c:v>88.248518889350166</c:v>
                </c:pt>
                <c:pt idx="31">
                  <c:v>88.749328974109915</c:v>
                </c:pt>
                <c:pt idx="32">
                  <c:v>91.072140346880289</c:v>
                </c:pt>
                <c:pt idx="33">
                  <c:v>92.612511669536076</c:v>
                </c:pt>
                <c:pt idx="34">
                  <c:v>91.333946350586658</c:v>
                </c:pt>
                <c:pt idx="35">
                  <c:v>91.741949262721079</c:v>
                </c:pt>
                <c:pt idx="36">
                  <c:v>93.442526426555702</c:v>
                </c:pt>
                <c:pt idx="37">
                  <c:v>94.97501100181978</c:v>
                </c:pt>
                <c:pt idx="38">
                  <c:v>94.027248593814974</c:v>
                </c:pt>
                <c:pt idx="39">
                  <c:v>94.557799837008204</c:v>
                </c:pt>
                <c:pt idx="40">
                  <c:v>96.246224377565525</c:v>
                </c:pt>
                <c:pt idx="41">
                  <c:v>96.945528092036895</c:v>
                </c:pt>
                <c:pt idx="42">
                  <c:v>96.810443457644865</c:v>
                </c:pt>
                <c:pt idx="43">
                  <c:v>96.164403851359452</c:v>
                </c:pt>
                <c:pt idx="44">
                  <c:v>98.07039375139675</c:v>
                </c:pt>
                <c:pt idx="45">
                  <c:v>98.328074319033803</c:v>
                </c:pt>
                <c:pt idx="46">
                  <c:v>97.825330365264463</c:v>
                </c:pt>
                <c:pt idx="47">
                  <c:v>96.977789608622146</c:v>
                </c:pt>
                <c:pt idx="48">
                  <c:v>98.975522601393607</c:v>
                </c:pt>
                <c:pt idx="49">
                  <c:v>99.700254938620958</c:v>
                </c:pt>
                <c:pt idx="50">
                  <c:v>99.073621160723718</c:v>
                </c:pt>
                <c:pt idx="51">
                  <c:v>98.149742429829672</c:v>
                </c:pt>
                <c:pt idx="52">
                  <c:v>100.48778391071647</c:v>
                </c:pt>
                <c:pt idx="53">
                  <c:v>101.19895185534644</c:v>
                </c:pt>
                <c:pt idx="54">
                  <c:v>100.33623561061198</c:v>
                </c:pt>
                <c:pt idx="55">
                  <c:v>98.7609444770018</c:v>
                </c:pt>
                <c:pt idx="56">
                  <c:v>99.360967783896271</c:v>
                </c:pt>
                <c:pt idx="57">
                  <c:v>99.427020150291654</c:v>
                </c:pt>
                <c:pt idx="58">
                  <c:v>99.557987091957685</c:v>
                </c:pt>
                <c:pt idx="59">
                  <c:v>98.529912374440826</c:v>
                </c:pt>
                <c:pt idx="60">
                  <c:v>99.503343729307019</c:v>
                </c:pt>
                <c:pt idx="61">
                  <c:v>99.2267459683558</c:v>
                </c:pt>
                <c:pt idx="62">
                  <c:v>100.03857619014553</c:v>
                </c:pt>
                <c:pt idx="63">
                  <c:v>98.157722595157409</c:v>
                </c:pt>
                <c:pt idx="64">
                  <c:v>101.2245716414204</c:v>
                </c:pt>
                <c:pt idx="65">
                  <c:v>113.01951043165836</c:v>
                </c:pt>
                <c:pt idx="66">
                  <c:v>115.26761743631172</c:v>
                </c:pt>
                <c:pt idx="67">
                  <c:v>114.90659438306743</c:v>
                </c:pt>
                <c:pt idx="68">
                  <c:v>117.67696619846208</c:v>
                </c:pt>
                <c:pt idx="69">
                  <c:v>114.33857173815775</c:v>
                </c:pt>
                <c:pt idx="70">
                  <c:v>115.31432710338298</c:v>
                </c:pt>
                <c:pt idx="71">
                  <c:v>112.78573598681392</c:v>
                </c:pt>
                <c:pt idx="72">
                  <c:v>114.42772226247094</c:v>
                </c:pt>
                <c:pt idx="73">
                  <c:v>112.93393275241419</c:v>
                </c:pt>
                <c:pt idx="74">
                  <c:v>113.1312136194443</c:v>
                </c:pt>
                <c:pt idx="75">
                  <c:v>111.36557803192694</c:v>
                </c:pt>
                <c:pt idx="76">
                  <c:v>111.92039082859901</c:v>
                </c:pt>
                <c:pt idx="77">
                  <c:v>111.2991373856261</c:v>
                </c:pt>
                <c:pt idx="78">
                  <c:v>111.21386354956795</c:v>
                </c:pt>
                <c:pt idx="79">
                  <c:v>109.62255017659504</c:v>
                </c:pt>
                <c:pt idx="80">
                  <c:v>110.56281848938441</c:v>
                </c:pt>
                <c:pt idx="81">
                  <c:v>112.2724858344631</c:v>
                </c:pt>
                <c:pt idx="82">
                  <c:v>113.6527932069493</c:v>
                </c:pt>
                <c:pt idx="83">
                  <c:v>113.14723655040866</c:v>
                </c:pt>
                <c:pt idx="84">
                  <c:v>114.15289582614636</c:v>
                </c:pt>
                <c:pt idx="85">
                  <c:v>115.89438056946062</c:v>
                </c:pt>
              </c:numCache>
            </c:numRef>
          </c:val>
          <c:smooth val="0"/>
          <c:extLst>
            <c:ext xmlns:c16="http://schemas.microsoft.com/office/drawing/2014/chart" uri="{C3380CC4-5D6E-409C-BE32-E72D297353CC}">
              <c16:uniqueId val="{00000006-9DAE-4A56-BBAB-B6DC3F825B06}"/>
            </c:ext>
          </c:extLst>
        </c:ser>
        <c:dLbls>
          <c:showLegendKey val="0"/>
          <c:showVal val="0"/>
          <c:showCatName val="0"/>
          <c:showSerName val="0"/>
          <c:showPercent val="0"/>
          <c:showBubbleSize val="0"/>
        </c:dLbls>
        <c:marker val="1"/>
        <c:smooth val="0"/>
        <c:axId val="568012160"/>
        <c:axId val="568026240"/>
      </c:lineChart>
      <c:dateAx>
        <c:axId val="568008704"/>
        <c:scaling>
          <c:orientation val="minMax"/>
        </c:scaling>
        <c:delete val="0"/>
        <c:axPos val="b"/>
        <c:numFmt formatCode="yyyy" sourceLinked="0"/>
        <c:majorTickMark val="out"/>
        <c:minorTickMark val="out"/>
        <c:tickLblPos val="nextTo"/>
        <c:spPr>
          <a:ln/>
        </c:spPr>
        <c:crossAx val="568010240"/>
        <c:crosses val="autoZero"/>
        <c:auto val="1"/>
        <c:lblOffset val="100"/>
        <c:baseTimeUnit val="days"/>
        <c:majorUnit val="24"/>
        <c:majorTimeUnit val="months"/>
        <c:minorUnit val="12"/>
        <c:minorTimeUnit val="months"/>
      </c:dateAx>
      <c:valAx>
        <c:axId val="568010240"/>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68008704"/>
        <c:crosses val="autoZero"/>
        <c:crossBetween val="midCat"/>
      </c:valAx>
      <c:dateAx>
        <c:axId val="568012160"/>
        <c:scaling>
          <c:orientation val="minMax"/>
        </c:scaling>
        <c:delete val="1"/>
        <c:axPos val="b"/>
        <c:numFmt formatCode="m/d/yyyy" sourceLinked="1"/>
        <c:majorTickMark val="out"/>
        <c:minorTickMark val="none"/>
        <c:tickLblPos val="none"/>
        <c:crossAx val="568026240"/>
        <c:crosses val="autoZero"/>
        <c:auto val="1"/>
        <c:lblOffset val="100"/>
        <c:baseTimeUnit val="months"/>
      </c:dateAx>
      <c:valAx>
        <c:axId val="568026240"/>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568012160"/>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337195353244821"/>
          <c:y val="0.15336648396608918"/>
          <c:w val="0.71301515007325067"/>
          <c:h val="0.6426563599501447"/>
        </c:manualLayout>
      </c:layout>
      <c:areaChart>
        <c:grouping val="percentStacked"/>
        <c:varyColors val="0"/>
        <c:ser>
          <c:idx val="2"/>
          <c:order val="1"/>
          <c:tx>
            <c:v>Domestic central bank</c:v>
          </c:tx>
          <c:spPr>
            <a:solidFill>
              <a:srgbClr val="00B05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DomesticCentralBank'!$B$10:$DV$10</c:f>
              <c:numCache>
                <c:formatCode>0.0</c:formatCode>
                <c:ptCount val="125"/>
                <c:pt idx="0">
                  <c:v>9.0739999999999998</c:v>
                </c:pt>
                <c:pt idx="1">
                  <c:v>9.2759999999999998</c:v>
                </c:pt>
                <c:pt idx="2">
                  <c:v>9.2919999999999998</c:v>
                </c:pt>
                <c:pt idx="3">
                  <c:v>9.43</c:v>
                </c:pt>
                <c:pt idx="4">
                  <c:v>9.36</c:v>
                </c:pt>
                <c:pt idx="5">
                  <c:v>9.5719999999999992</c:v>
                </c:pt>
                <c:pt idx="6">
                  <c:v>9.6280000000000001</c:v>
                </c:pt>
                <c:pt idx="7">
                  <c:v>9.6859999999999999</c:v>
                </c:pt>
                <c:pt idx="8">
                  <c:v>9.6989999999999998</c:v>
                </c:pt>
                <c:pt idx="9">
                  <c:v>9.9009999999999998</c:v>
                </c:pt>
                <c:pt idx="10">
                  <c:v>9.9489999999999998</c:v>
                </c:pt>
                <c:pt idx="11">
                  <c:v>10.093</c:v>
                </c:pt>
                <c:pt idx="12">
                  <c:v>10.098000000000001</c:v>
                </c:pt>
                <c:pt idx="13">
                  <c:v>10.304</c:v>
                </c:pt>
                <c:pt idx="14">
                  <c:v>10.347</c:v>
                </c:pt>
                <c:pt idx="15">
                  <c:v>10.494</c:v>
                </c:pt>
                <c:pt idx="16">
                  <c:v>10.451000000000001</c:v>
                </c:pt>
                <c:pt idx="17">
                  <c:v>10.6</c:v>
                </c:pt>
                <c:pt idx="18">
                  <c:v>10.643000000000001</c:v>
                </c:pt>
                <c:pt idx="19">
                  <c:v>10.808999999999999</c:v>
                </c:pt>
                <c:pt idx="20">
                  <c:v>10.739000000000001</c:v>
                </c:pt>
                <c:pt idx="21">
                  <c:v>10.943</c:v>
                </c:pt>
                <c:pt idx="22">
                  <c:v>11.016</c:v>
                </c:pt>
                <c:pt idx="23">
                  <c:v>11.162000000000001</c:v>
                </c:pt>
                <c:pt idx="24">
                  <c:v>11.12</c:v>
                </c:pt>
                <c:pt idx="25">
                  <c:v>11.275</c:v>
                </c:pt>
                <c:pt idx="26">
                  <c:v>11.313000000000001</c:v>
                </c:pt>
                <c:pt idx="27">
                  <c:v>11.491</c:v>
                </c:pt>
                <c:pt idx="28">
                  <c:v>11.465999999999999</c:v>
                </c:pt>
                <c:pt idx="29">
                  <c:v>11.673</c:v>
                </c:pt>
                <c:pt idx="30">
                  <c:v>11.680999999999999</c:v>
                </c:pt>
                <c:pt idx="31">
                  <c:v>11.785</c:v>
                </c:pt>
                <c:pt idx="32">
                  <c:v>11.747</c:v>
                </c:pt>
                <c:pt idx="33">
                  <c:v>11.928000000000001</c:v>
                </c:pt>
                <c:pt idx="34">
                  <c:v>11.964</c:v>
                </c:pt>
                <c:pt idx="35">
                  <c:v>12.125999999999999</c:v>
                </c:pt>
                <c:pt idx="36">
                  <c:v>12.079000000000001</c:v>
                </c:pt>
                <c:pt idx="37">
                  <c:v>12.237</c:v>
                </c:pt>
                <c:pt idx="38">
                  <c:v>12.27</c:v>
                </c:pt>
                <c:pt idx="39">
                  <c:v>12.438000000000001</c:v>
                </c:pt>
                <c:pt idx="40">
                  <c:v>12.343999999999999</c:v>
                </c:pt>
                <c:pt idx="41">
                  <c:v>12.574</c:v>
                </c:pt>
                <c:pt idx="42">
                  <c:v>12.593999999999999</c:v>
                </c:pt>
                <c:pt idx="43">
                  <c:v>12.773999999999999</c:v>
                </c:pt>
                <c:pt idx="44">
                  <c:v>20.802</c:v>
                </c:pt>
                <c:pt idx="45">
                  <c:v>42.807000000000002</c:v>
                </c:pt>
                <c:pt idx="46">
                  <c:v>63.558</c:v>
                </c:pt>
                <c:pt idx="47">
                  <c:v>85.951999999999998</c:v>
                </c:pt>
                <c:pt idx="48">
                  <c:v>108.746</c:v>
                </c:pt>
                <c:pt idx="49">
                  <c:v>142.13800000000001</c:v>
                </c:pt>
                <c:pt idx="50">
                  <c:v>172.56800000000001</c:v>
                </c:pt>
                <c:pt idx="51">
                  <c:v>205.39099999999999</c:v>
                </c:pt>
                <c:pt idx="52">
                  <c:v>239.495</c:v>
                </c:pt>
                <c:pt idx="53">
                  <c:v>265.13</c:v>
                </c:pt>
                <c:pt idx="54">
                  <c:v>290.214</c:v>
                </c:pt>
                <c:pt idx="55">
                  <c:v>319.15899999999999</c:v>
                </c:pt>
                <c:pt idx="56">
                  <c:v>329.387</c:v>
                </c:pt>
                <c:pt idx="57">
                  <c:v>344.279</c:v>
                </c:pt>
                <c:pt idx="58">
                  <c:v>356.899</c:v>
                </c:pt>
                <c:pt idx="59">
                  <c:v>364.73099999999999</c:v>
                </c:pt>
                <c:pt idx="60">
                  <c:v>359.88400000000001</c:v>
                </c:pt>
                <c:pt idx="61">
                  <c:v>361.03199999999998</c:v>
                </c:pt>
                <c:pt idx="62">
                  <c:v>358.81200000000001</c:v>
                </c:pt>
                <c:pt idx="63">
                  <c:v>366.56200000000001</c:v>
                </c:pt>
                <c:pt idx="64">
                  <c:v>371.07600000000002</c:v>
                </c:pt>
                <c:pt idx="65">
                  <c:v>424.142</c:v>
                </c:pt>
                <c:pt idx="66">
                  <c:v>468.72300000000001</c:v>
                </c:pt>
                <c:pt idx="67">
                  <c:v>522.39200000000005</c:v>
                </c:pt>
                <c:pt idx="68">
                  <c:v>561.44399999999996</c:v>
                </c:pt>
                <c:pt idx="69">
                  <c:v>620.47299999999996</c:v>
                </c:pt>
                <c:pt idx="70">
                  <c:v>669.65899999999999</c:v>
                </c:pt>
                <c:pt idx="71">
                  <c:v>716.00400000000002</c:v>
                </c:pt>
                <c:pt idx="72">
                  <c:v>737.97799999999995</c:v>
                </c:pt>
                <c:pt idx="73">
                  <c:v>759.38499999999999</c:v>
                </c:pt>
                <c:pt idx="74">
                  <c:v>741.36</c:v>
                </c:pt>
                <c:pt idx="75">
                  <c:v>742.51400000000001</c:v>
                </c:pt>
                <c:pt idx="76">
                  <c:v>741.58699999999999</c:v>
                </c:pt>
                <c:pt idx="77">
                  <c:v>719.98099999999999</c:v>
                </c:pt>
                <c:pt idx="78">
                  <c:v>706.11300000000006</c:v>
                </c:pt>
                <c:pt idx="79">
                  <c:v>696.28700000000003</c:v>
                </c:pt>
                <c:pt idx="80">
                  <c:v>683.09699999999998</c:v>
                </c:pt>
                <c:pt idx="81">
                  <c:v>661.34900000000005</c:v>
                </c:pt>
                <c:pt idx="82">
                  <c:v>645.72299999999996</c:v>
                </c:pt>
                <c:pt idx="83">
                  <c:v>633.60799999999995</c:v>
                </c:pt>
                <c:pt idx="84">
                  <c:v>605.05999999999995</c:v>
                </c:pt>
                <c:pt idx="85">
                  <c:v>585.89599999999996</c:v>
                </c:pt>
              </c:numCache>
            </c:numRef>
          </c:val>
          <c:extLst>
            <c:ext xmlns:c16="http://schemas.microsoft.com/office/drawing/2014/chart" uri="{C3380CC4-5D6E-409C-BE32-E72D297353CC}">
              <c16:uniqueId val="{00000000-13AE-4B3F-B821-58E08C9B9B9E}"/>
            </c:ext>
          </c:extLst>
        </c:ser>
        <c:ser>
          <c:idx val="6"/>
          <c:order val="2"/>
          <c:tx>
            <c:v>Domestic bank</c:v>
          </c:tx>
          <c:spPr>
            <a:solidFill>
              <a:schemeClr val="accent1"/>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DomesticBank'!$B$10:$DV$10</c:f>
              <c:numCache>
                <c:formatCode>0.0</c:formatCode>
                <c:ptCount val="125"/>
                <c:pt idx="0">
                  <c:v>591.60599999999999</c:v>
                </c:pt>
                <c:pt idx="1">
                  <c:v>591.072</c:v>
                </c:pt>
                <c:pt idx="2">
                  <c:v>597.625</c:v>
                </c:pt>
                <c:pt idx="3">
                  <c:v>577.93700000000001</c:v>
                </c:pt>
                <c:pt idx="4">
                  <c:v>584.83299999999997</c:v>
                </c:pt>
                <c:pt idx="5">
                  <c:v>564.66999999999996</c:v>
                </c:pt>
                <c:pt idx="6">
                  <c:v>566.07600000000002</c:v>
                </c:pt>
                <c:pt idx="7">
                  <c:v>553.04700000000003</c:v>
                </c:pt>
                <c:pt idx="8">
                  <c:v>547</c:v>
                </c:pt>
                <c:pt idx="9">
                  <c:v>541.524</c:v>
                </c:pt>
                <c:pt idx="10">
                  <c:v>519.84199999999998</c:v>
                </c:pt>
                <c:pt idx="11">
                  <c:v>522.31200000000001</c:v>
                </c:pt>
                <c:pt idx="12">
                  <c:v>522.06700000000001</c:v>
                </c:pt>
                <c:pt idx="13">
                  <c:v>508.19499999999999</c:v>
                </c:pt>
                <c:pt idx="14">
                  <c:v>497.846</c:v>
                </c:pt>
                <c:pt idx="15">
                  <c:v>486.91699999999997</c:v>
                </c:pt>
                <c:pt idx="16">
                  <c:v>499.637</c:v>
                </c:pt>
                <c:pt idx="17">
                  <c:v>521.04100000000005</c:v>
                </c:pt>
                <c:pt idx="18">
                  <c:v>501.92</c:v>
                </c:pt>
                <c:pt idx="19">
                  <c:v>506.41899999999998</c:v>
                </c:pt>
                <c:pt idx="20">
                  <c:v>508.19799999999998</c:v>
                </c:pt>
                <c:pt idx="21">
                  <c:v>530.61800000000005</c:v>
                </c:pt>
                <c:pt idx="22">
                  <c:v>537.09299999999996</c:v>
                </c:pt>
                <c:pt idx="23">
                  <c:v>539.42700000000002</c:v>
                </c:pt>
                <c:pt idx="24">
                  <c:v>524.70600000000002</c:v>
                </c:pt>
                <c:pt idx="25">
                  <c:v>518.70299999999997</c:v>
                </c:pt>
                <c:pt idx="26">
                  <c:v>491.178</c:v>
                </c:pt>
                <c:pt idx="27">
                  <c:v>679.29600000000005</c:v>
                </c:pt>
                <c:pt idx="28">
                  <c:v>680.53</c:v>
                </c:pt>
                <c:pt idx="29">
                  <c:v>661.87900000000002</c:v>
                </c:pt>
                <c:pt idx="30">
                  <c:v>648.38800000000003</c:v>
                </c:pt>
                <c:pt idx="31">
                  <c:v>624.39499999999998</c:v>
                </c:pt>
                <c:pt idx="32">
                  <c:v>641.12099999999998</c:v>
                </c:pt>
                <c:pt idx="33">
                  <c:v>650.22699999999998</c:v>
                </c:pt>
                <c:pt idx="34">
                  <c:v>667.30799999999999</c:v>
                </c:pt>
                <c:pt idx="35">
                  <c:v>649.952</c:v>
                </c:pt>
                <c:pt idx="36">
                  <c:v>647.18100000000004</c:v>
                </c:pt>
                <c:pt idx="37">
                  <c:v>637.60900000000004</c:v>
                </c:pt>
                <c:pt idx="38">
                  <c:v>635.20699999999999</c:v>
                </c:pt>
                <c:pt idx="39">
                  <c:v>646.755</c:v>
                </c:pt>
                <c:pt idx="40">
                  <c:v>636.95500000000004</c:v>
                </c:pt>
                <c:pt idx="41">
                  <c:v>631.82600000000002</c:v>
                </c:pt>
                <c:pt idx="42">
                  <c:v>634.40800000000002</c:v>
                </c:pt>
                <c:pt idx="43">
                  <c:v>632.77800000000002</c:v>
                </c:pt>
                <c:pt idx="44">
                  <c:v>641.08199999999999</c:v>
                </c:pt>
                <c:pt idx="45">
                  <c:v>620.77099999999996</c:v>
                </c:pt>
                <c:pt idx="46">
                  <c:v>627.11</c:v>
                </c:pt>
                <c:pt idx="47">
                  <c:v>617.96799999999996</c:v>
                </c:pt>
                <c:pt idx="48">
                  <c:v>632.29999999999995</c:v>
                </c:pt>
                <c:pt idx="49">
                  <c:v>620.54700000000003</c:v>
                </c:pt>
                <c:pt idx="50">
                  <c:v>606.86800000000005</c:v>
                </c:pt>
                <c:pt idx="51">
                  <c:v>594.971</c:v>
                </c:pt>
                <c:pt idx="52">
                  <c:v>582.14</c:v>
                </c:pt>
                <c:pt idx="53">
                  <c:v>568.53399999999999</c:v>
                </c:pt>
                <c:pt idx="54">
                  <c:v>556.73599999999999</c:v>
                </c:pt>
                <c:pt idx="55">
                  <c:v>549.78099999999995</c:v>
                </c:pt>
                <c:pt idx="56">
                  <c:v>527.82500000000005</c:v>
                </c:pt>
                <c:pt idx="57">
                  <c:v>512.72400000000005</c:v>
                </c:pt>
                <c:pt idx="58">
                  <c:v>501.892</c:v>
                </c:pt>
                <c:pt idx="59">
                  <c:v>508.83199999999999</c:v>
                </c:pt>
                <c:pt idx="60">
                  <c:v>497.625</c:v>
                </c:pt>
                <c:pt idx="61">
                  <c:v>490.15199999999999</c:v>
                </c:pt>
                <c:pt idx="62">
                  <c:v>481.47500000000002</c:v>
                </c:pt>
                <c:pt idx="63">
                  <c:v>468.70800000000003</c:v>
                </c:pt>
                <c:pt idx="64">
                  <c:v>483.553</c:v>
                </c:pt>
                <c:pt idx="65">
                  <c:v>549.99599999999998</c:v>
                </c:pt>
                <c:pt idx="66">
                  <c:v>522.64400000000001</c:v>
                </c:pt>
                <c:pt idx="67">
                  <c:v>508.42200000000003</c:v>
                </c:pt>
                <c:pt idx="68">
                  <c:v>482.14299999999997</c:v>
                </c:pt>
                <c:pt idx="69">
                  <c:v>483.18099999999998</c:v>
                </c:pt>
                <c:pt idx="70">
                  <c:v>486.18400000000003</c:v>
                </c:pt>
                <c:pt idx="71">
                  <c:v>498.73899999999998</c:v>
                </c:pt>
                <c:pt idx="72">
                  <c:v>482.17599999999999</c:v>
                </c:pt>
                <c:pt idx="73">
                  <c:v>485.87299999999999</c:v>
                </c:pt>
                <c:pt idx="74">
                  <c:v>513.46</c:v>
                </c:pt>
                <c:pt idx="75">
                  <c:v>509.87</c:v>
                </c:pt>
                <c:pt idx="76">
                  <c:v>485.58499999999998</c:v>
                </c:pt>
                <c:pt idx="77">
                  <c:v>459.42399999999998</c:v>
                </c:pt>
                <c:pt idx="78">
                  <c:v>455.036</c:v>
                </c:pt>
                <c:pt idx="79">
                  <c:v>461.38400000000001</c:v>
                </c:pt>
                <c:pt idx="80">
                  <c:v>457.13600000000002</c:v>
                </c:pt>
                <c:pt idx="81">
                  <c:v>460.65199999999999</c:v>
                </c:pt>
                <c:pt idx="82">
                  <c:v>472.87799999999999</c:v>
                </c:pt>
                <c:pt idx="83">
                  <c:v>479.238</c:v>
                </c:pt>
                <c:pt idx="84">
                  <c:v>489.57799999999997</c:v>
                </c:pt>
                <c:pt idx="85">
                  <c:v>501.69</c:v>
                </c:pt>
              </c:numCache>
            </c:numRef>
          </c:val>
          <c:extLst>
            <c:ext xmlns:c16="http://schemas.microsoft.com/office/drawing/2014/chart" uri="{C3380CC4-5D6E-409C-BE32-E72D297353CC}">
              <c16:uniqueId val="{00000001-13AE-4B3F-B821-58E08C9B9B9E}"/>
            </c:ext>
          </c:extLst>
        </c:ser>
        <c:ser>
          <c:idx val="1"/>
          <c:order val="3"/>
          <c:tx>
            <c:v>Domestic nonbank</c:v>
          </c:tx>
          <c:spPr>
            <a:solidFill>
              <a:schemeClr val="accent1">
                <a:lumMod val="20000"/>
                <a:lumOff val="8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DomesticNonbank'!$B$10:$DV$10</c:f>
              <c:numCache>
                <c:formatCode>0.0</c:formatCode>
                <c:ptCount val="125"/>
                <c:pt idx="0">
                  <c:v>186.15800000000013</c:v>
                </c:pt>
                <c:pt idx="1">
                  <c:v>192.58000000000015</c:v>
                </c:pt>
                <c:pt idx="2">
                  <c:v>191.89699999999993</c:v>
                </c:pt>
                <c:pt idx="3">
                  <c:v>199.15200000000004</c:v>
                </c:pt>
                <c:pt idx="4">
                  <c:v>205.44699999999989</c:v>
                </c:pt>
                <c:pt idx="5">
                  <c:v>203.4910000000001</c:v>
                </c:pt>
                <c:pt idx="6">
                  <c:v>215.7589999999999</c:v>
                </c:pt>
                <c:pt idx="7">
                  <c:v>217.14999999999986</c:v>
                </c:pt>
                <c:pt idx="8">
                  <c:v>224.43600000000015</c:v>
                </c:pt>
                <c:pt idx="9">
                  <c:v>238.86299999999994</c:v>
                </c:pt>
                <c:pt idx="10">
                  <c:v>245.35000000000002</c:v>
                </c:pt>
                <c:pt idx="11">
                  <c:v>238.70100000000002</c:v>
                </c:pt>
                <c:pt idx="12">
                  <c:v>251.01</c:v>
                </c:pt>
                <c:pt idx="13">
                  <c:v>249.19300000000004</c:v>
                </c:pt>
                <c:pt idx="14">
                  <c:v>247.24199999999996</c:v>
                </c:pt>
                <c:pt idx="15">
                  <c:v>235.60900000000009</c:v>
                </c:pt>
                <c:pt idx="16">
                  <c:v>234.85899999999987</c:v>
                </c:pt>
                <c:pt idx="17">
                  <c:v>228.23199999999997</c:v>
                </c:pt>
                <c:pt idx="18">
                  <c:v>226.2229999999999</c:v>
                </c:pt>
                <c:pt idx="19">
                  <c:v>247.05100000000004</c:v>
                </c:pt>
                <c:pt idx="20">
                  <c:v>238.71599999999989</c:v>
                </c:pt>
                <c:pt idx="21">
                  <c:v>233.60599999999999</c:v>
                </c:pt>
                <c:pt idx="22">
                  <c:v>239.09100000000012</c:v>
                </c:pt>
                <c:pt idx="23">
                  <c:v>252.49699999999984</c:v>
                </c:pt>
                <c:pt idx="24">
                  <c:v>282.99600000000009</c:v>
                </c:pt>
                <c:pt idx="25">
                  <c:v>315.83600000000013</c:v>
                </c:pt>
                <c:pt idx="26">
                  <c:v>344.28800000000001</c:v>
                </c:pt>
                <c:pt idx="27">
                  <c:v>284.21100000000024</c:v>
                </c:pt>
                <c:pt idx="28">
                  <c:v>273.41300000000012</c:v>
                </c:pt>
                <c:pt idx="29">
                  <c:v>272.40699999999981</c:v>
                </c:pt>
                <c:pt idx="30">
                  <c:v>280.5559999999997</c:v>
                </c:pt>
                <c:pt idx="31">
                  <c:v>275.45100000000036</c:v>
                </c:pt>
                <c:pt idx="32">
                  <c:v>278.81600000000026</c:v>
                </c:pt>
                <c:pt idx="33">
                  <c:v>281.66599999999994</c:v>
                </c:pt>
                <c:pt idx="34">
                  <c:v>275.90299999999991</c:v>
                </c:pt>
                <c:pt idx="35">
                  <c:v>274.18200000000002</c:v>
                </c:pt>
                <c:pt idx="36">
                  <c:v>267.11999999999989</c:v>
                </c:pt>
                <c:pt idx="37">
                  <c:v>269.23799999999983</c:v>
                </c:pt>
                <c:pt idx="38">
                  <c:v>256.93599999999981</c:v>
                </c:pt>
                <c:pt idx="39">
                  <c:v>252.22199999999998</c:v>
                </c:pt>
                <c:pt idx="40">
                  <c:v>251.59899999999982</c:v>
                </c:pt>
                <c:pt idx="41">
                  <c:v>252.2120000000001</c:v>
                </c:pt>
                <c:pt idx="42">
                  <c:v>253.73499999999979</c:v>
                </c:pt>
                <c:pt idx="43">
                  <c:v>252.62299999999993</c:v>
                </c:pt>
                <c:pt idx="44">
                  <c:v>250.47999999999979</c:v>
                </c:pt>
                <c:pt idx="45">
                  <c:v>249.81799999999998</c:v>
                </c:pt>
                <c:pt idx="46">
                  <c:v>250.2700000000001</c:v>
                </c:pt>
                <c:pt idx="47">
                  <c:v>254.1640000000001</c:v>
                </c:pt>
                <c:pt idx="48">
                  <c:v>248.43900000000019</c:v>
                </c:pt>
                <c:pt idx="49">
                  <c:v>245.94699999999978</c:v>
                </c:pt>
                <c:pt idx="50">
                  <c:v>244.07899999999984</c:v>
                </c:pt>
                <c:pt idx="51">
                  <c:v>245.21799999999996</c:v>
                </c:pt>
                <c:pt idx="52">
                  <c:v>242.72800000000007</c:v>
                </c:pt>
                <c:pt idx="53">
                  <c:v>241.99999999999977</c:v>
                </c:pt>
                <c:pt idx="54">
                  <c:v>242.08400000000017</c:v>
                </c:pt>
                <c:pt idx="55">
                  <c:v>236.09900000000027</c:v>
                </c:pt>
                <c:pt idx="56">
                  <c:v>237.22900000000027</c:v>
                </c:pt>
                <c:pt idx="57">
                  <c:v>240.04599999999994</c:v>
                </c:pt>
                <c:pt idx="58">
                  <c:v>241.12200000000001</c:v>
                </c:pt>
                <c:pt idx="59">
                  <c:v>240.93799999999976</c:v>
                </c:pt>
                <c:pt idx="60">
                  <c:v>240.596</c:v>
                </c:pt>
                <c:pt idx="61">
                  <c:v>238.22200000000026</c:v>
                </c:pt>
                <c:pt idx="62">
                  <c:v>246.00800000000004</c:v>
                </c:pt>
                <c:pt idx="63">
                  <c:v>250.88000000000005</c:v>
                </c:pt>
                <c:pt idx="64">
                  <c:v>249.98000000000013</c:v>
                </c:pt>
                <c:pt idx="65">
                  <c:v>250.89699999999982</c:v>
                </c:pt>
                <c:pt idx="66">
                  <c:v>256.17399999999998</c:v>
                </c:pt>
                <c:pt idx="67">
                  <c:v>248.05599999999981</c:v>
                </c:pt>
                <c:pt idx="68">
                  <c:v>256.61999999999995</c:v>
                </c:pt>
                <c:pt idx="69">
                  <c:v>246.887</c:v>
                </c:pt>
                <c:pt idx="70">
                  <c:v>248.95300000000026</c:v>
                </c:pt>
                <c:pt idx="71">
                  <c:v>246.46999999999997</c:v>
                </c:pt>
                <c:pt idx="72">
                  <c:v>247.32299999999992</c:v>
                </c:pt>
                <c:pt idx="73">
                  <c:v>258.32700000000006</c:v>
                </c:pt>
                <c:pt idx="74">
                  <c:v>259.68600000000004</c:v>
                </c:pt>
                <c:pt idx="75">
                  <c:v>273.34399999999982</c:v>
                </c:pt>
                <c:pt idx="76">
                  <c:v>273.61199999999991</c:v>
                </c:pt>
                <c:pt idx="77">
                  <c:v>280.21900000000005</c:v>
                </c:pt>
                <c:pt idx="78">
                  <c:v>283.73499999999996</c:v>
                </c:pt>
                <c:pt idx="79">
                  <c:v>285.76100000000019</c:v>
                </c:pt>
                <c:pt idx="80">
                  <c:v>283.18400000000014</c:v>
                </c:pt>
                <c:pt idx="81">
                  <c:v>279.93999999999977</c:v>
                </c:pt>
                <c:pt idx="82">
                  <c:v>284.1100000000003</c:v>
                </c:pt>
                <c:pt idx="83">
                  <c:v>284.6050000000003</c:v>
                </c:pt>
                <c:pt idx="84">
                  <c:v>282.12800000000038</c:v>
                </c:pt>
                <c:pt idx="85">
                  <c:v>286.19699999999995</c:v>
                </c:pt>
              </c:numCache>
            </c:numRef>
          </c:val>
          <c:extLst>
            <c:ext xmlns:c16="http://schemas.microsoft.com/office/drawing/2014/chart" uri="{C3380CC4-5D6E-409C-BE32-E72D297353CC}">
              <c16:uniqueId val="{00000002-13AE-4B3F-B821-58E08C9B9B9E}"/>
            </c:ext>
          </c:extLst>
        </c:ser>
        <c:ser>
          <c:idx val="5"/>
          <c:order val="4"/>
          <c:tx>
            <c:v>Foreign official sector</c:v>
          </c:tx>
          <c:spPr>
            <a:solidFill>
              <a:schemeClr val="accent3">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ForeignOfficial'!$B$10:$DV$10</c:f>
              <c:numCache>
                <c:formatCode>0.0</c:formatCode>
                <c:ptCount val="125"/>
                <c:pt idx="0">
                  <c:v>281.084</c:v>
                </c:pt>
                <c:pt idx="1">
                  <c:v>289.99700000000001</c:v>
                </c:pt>
                <c:pt idx="2">
                  <c:v>296.95499999999998</c:v>
                </c:pt>
                <c:pt idx="3">
                  <c:v>302.45499999999998</c:v>
                </c:pt>
                <c:pt idx="4">
                  <c:v>333.60199999999998</c:v>
                </c:pt>
                <c:pt idx="5">
                  <c:v>357.38799999999998</c:v>
                </c:pt>
                <c:pt idx="6">
                  <c:v>358.48700000000002</c:v>
                </c:pt>
                <c:pt idx="7">
                  <c:v>372.55799999999999</c:v>
                </c:pt>
                <c:pt idx="8">
                  <c:v>393.01499999999999</c:v>
                </c:pt>
                <c:pt idx="9">
                  <c:v>407.048</c:v>
                </c:pt>
                <c:pt idx="10">
                  <c:v>423.12099999999998</c:v>
                </c:pt>
                <c:pt idx="11">
                  <c:v>445.58100000000002</c:v>
                </c:pt>
                <c:pt idx="12">
                  <c:v>489.05700000000002</c:v>
                </c:pt>
                <c:pt idx="13">
                  <c:v>527.25599999999997</c:v>
                </c:pt>
                <c:pt idx="14">
                  <c:v>559.28</c:v>
                </c:pt>
                <c:pt idx="15">
                  <c:v>583.48299999999995</c:v>
                </c:pt>
                <c:pt idx="16">
                  <c:v>556.99300000000005</c:v>
                </c:pt>
                <c:pt idx="17">
                  <c:v>550.14700000000005</c:v>
                </c:pt>
                <c:pt idx="18">
                  <c:v>555.55600000000004</c:v>
                </c:pt>
                <c:pt idx="19">
                  <c:v>551.34799999999996</c:v>
                </c:pt>
                <c:pt idx="20">
                  <c:v>537.25699999999995</c:v>
                </c:pt>
                <c:pt idx="21">
                  <c:v>547.74800000000005</c:v>
                </c:pt>
                <c:pt idx="22">
                  <c:v>538.85500000000002</c:v>
                </c:pt>
                <c:pt idx="23">
                  <c:v>541.971</c:v>
                </c:pt>
                <c:pt idx="24">
                  <c:v>573.09699999999998</c:v>
                </c:pt>
                <c:pt idx="25">
                  <c:v>612.86199999999997</c:v>
                </c:pt>
                <c:pt idx="26">
                  <c:v>587.88699999999994</c:v>
                </c:pt>
                <c:pt idx="27">
                  <c:v>602.09100000000001</c:v>
                </c:pt>
                <c:pt idx="28">
                  <c:v>588.61400000000003</c:v>
                </c:pt>
                <c:pt idx="29">
                  <c:v>594.56299999999999</c:v>
                </c:pt>
                <c:pt idx="30">
                  <c:v>601.03399999999999</c:v>
                </c:pt>
                <c:pt idx="31">
                  <c:v>593.71600000000001</c:v>
                </c:pt>
                <c:pt idx="32">
                  <c:v>609.76900000000001</c:v>
                </c:pt>
                <c:pt idx="33">
                  <c:v>675.76499999999999</c:v>
                </c:pt>
                <c:pt idx="34">
                  <c:v>674.24199999999996</c:v>
                </c:pt>
                <c:pt idx="35">
                  <c:v>694.822</c:v>
                </c:pt>
                <c:pt idx="36">
                  <c:v>710.31100000000004</c:v>
                </c:pt>
                <c:pt idx="37">
                  <c:v>711.48400000000004</c:v>
                </c:pt>
                <c:pt idx="38">
                  <c:v>747.73099999999999</c:v>
                </c:pt>
                <c:pt idx="39">
                  <c:v>787.61199999999997</c:v>
                </c:pt>
                <c:pt idx="40">
                  <c:v>749.98299999999995</c:v>
                </c:pt>
                <c:pt idx="41">
                  <c:v>739.61800000000005</c:v>
                </c:pt>
                <c:pt idx="42">
                  <c:v>700.69200000000001</c:v>
                </c:pt>
                <c:pt idx="43">
                  <c:v>667.19100000000003</c:v>
                </c:pt>
                <c:pt idx="44">
                  <c:v>693.93700000000001</c:v>
                </c:pt>
                <c:pt idx="45">
                  <c:v>662.29300000000001</c:v>
                </c:pt>
                <c:pt idx="46">
                  <c:v>651.85599999999999</c:v>
                </c:pt>
                <c:pt idx="47">
                  <c:v>642.15599999999995</c:v>
                </c:pt>
                <c:pt idx="48">
                  <c:v>673.56100000000004</c:v>
                </c:pt>
                <c:pt idx="49">
                  <c:v>692.298</c:v>
                </c:pt>
                <c:pt idx="50">
                  <c:v>692.70600000000002</c:v>
                </c:pt>
                <c:pt idx="51">
                  <c:v>688.88499999999999</c:v>
                </c:pt>
                <c:pt idx="52">
                  <c:v>711.86500000000001</c:v>
                </c:pt>
                <c:pt idx="53">
                  <c:v>718.65599999999995</c:v>
                </c:pt>
                <c:pt idx="54">
                  <c:v>699.64300000000003</c:v>
                </c:pt>
                <c:pt idx="55">
                  <c:v>692.31899999999996</c:v>
                </c:pt>
                <c:pt idx="56">
                  <c:v>685.90099999999995</c:v>
                </c:pt>
                <c:pt idx="57">
                  <c:v>706.75699999999995</c:v>
                </c:pt>
                <c:pt idx="58">
                  <c:v>723.04100000000005</c:v>
                </c:pt>
                <c:pt idx="59">
                  <c:v>746.78200000000004</c:v>
                </c:pt>
                <c:pt idx="60">
                  <c:v>739.37400000000002</c:v>
                </c:pt>
                <c:pt idx="61">
                  <c:v>730.82299999999998</c:v>
                </c:pt>
                <c:pt idx="62">
                  <c:v>744.37400000000002</c:v>
                </c:pt>
                <c:pt idx="63">
                  <c:v>742.60699999999997</c:v>
                </c:pt>
                <c:pt idx="64">
                  <c:v>721.08199999999999</c:v>
                </c:pt>
                <c:pt idx="65">
                  <c:v>719.47500000000002</c:v>
                </c:pt>
                <c:pt idx="66">
                  <c:v>708.77800000000002</c:v>
                </c:pt>
                <c:pt idx="67">
                  <c:v>719.07600000000002</c:v>
                </c:pt>
                <c:pt idx="68">
                  <c:v>718.11500000000001</c:v>
                </c:pt>
                <c:pt idx="69">
                  <c:v>725.59799999999996</c:v>
                </c:pt>
                <c:pt idx="70">
                  <c:v>735.85699999999997</c:v>
                </c:pt>
                <c:pt idx="71">
                  <c:v>749.64400000000001</c:v>
                </c:pt>
                <c:pt idx="72">
                  <c:v>732.03700000000003</c:v>
                </c:pt>
                <c:pt idx="73">
                  <c:v>746.75199999999995</c:v>
                </c:pt>
                <c:pt idx="74">
                  <c:v>752.976</c:v>
                </c:pt>
                <c:pt idx="75">
                  <c:v>740.66499999999996</c:v>
                </c:pt>
                <c:pt idx="76">
                  <c:v>712.60400000000004</c:v>
                </c:pt>
                <c:pt idx="77">
                  <c:v>720.98199999999997</c:v>
                </c:pt>
                <c:pt idx="78">
                  <c:v>725.79499999999996</c:v>
                </c:pt>
                <c:pt idx="79">
                  <c:v>743.47</c:v>
                </c:pt>
                <c:pt idx="80">
                  <c:v>744.04600000000005</c:v>
                </c:pt>
                <c:pt idx="81">
                  <c:v>748.74300000000005</c:v>
                </c:pt>
                <c:pt idx="82">
                  <c:v>759.26099999999997</c:v>
                </c:pt>
                <c:pt idx="83">
                  <c:v>793.899</c:v>
                </c:pt>
                <c:pt idx="84">
                  <c:v>778.04499999999996</c:v>
                </c:pt>
                <c:pt idx="85">
                  <c:v>779.755</c:v>
                </c:pt>
              </c:numCache>
            </c:numRef>
          </c:val>
          <c:extLst>
            <c:ext xmlns:c16="http://schemas.microsoft.com/office/drawing/2014/chart" uri="{C3380CC4-5D6E-409C-BE32-E72D297353CC}">
              <c16:uniqueId val="{00000003-13AE-4B3F-B821-58E08C9B9B9E}"/>
            </c:ext>
          </c:extLst>
        </c:ser>
        <c:ser>
          <c:idx val="3"/>
          <c:order val="5"/>
          <c:tx>
            <c:v>Foreign bank</c:v>
          </c:tx>
          <c:spPr>
            <a:solidFill>
              <a:srgbClr val="FF000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ForeignBank'!$B$10:$DV$10</c:f>
              <c:numCache>
                <c:formatCode>0.0</c:formatCode>
                <c:ptCount val="125"/>
                <c:pt idx="0">
                  <c:v>103.631</c:v>
                </c:pt>
                <c:pt idx="1">
                  <c:v>102.315</c:v>
                </c:pt>
                <c:pt idx="2">
                  <c:v>105.48699999999999</c:v>
                </c:pt>
                <c:pt idx="3">
                  <c:v>100.767</c:v>
                </c:pt>
                <c:pt idx="4">
                  <c:v>103.55500000000001</c:v>
                </c:pt>
                <c:pt idx="5">
                  <c:v>126.069</c:v>
                </c:pt>
                <c:pt idx="6">
                  <c:v>128.12899999999999</c:v>
                </c:pt>
                <c:pt idx="7">
                  <c:v>141.99100000000001</c:v>
                </c:pt>
                <c:pt idx="8">
                  <c:v>130.68100000000001</c:v>
                </c:pt>
                <c:pt idx="9">
                  <c:v>120.021</c:v>
                </c:pt>
                <c:pt idx="10">
                  <c:v>110.248</c:v>
                </c:pt>
                <c:pt idx="11">
                  <c:v>103.05200000000001</c:v>
                </c:pt>
                <c:pt idx="12">
                  <c:v>89.950999999999993</c:v>
                </c:pt>
                <c:pt idx="13">
                  <c:v>90.221000000000004</c:v>
                </c:pt>
                <c:pt idx="14">
                  <c:v>86.361000000000004</c:v>
                </c:pt>
                <c:pt idx="15">
                  <c:v>87.498999999999995</c:v>
                </c:pt>
                <c:pt idx="16">
                  <c:v>82.533000000000001</c:v>
                </c:pt>
                <c:pt idx="17">
                  <c:v>93.625</c:v>
                </c:pt>
                <c:pt idx="18">
                  <c:v>101.483</c:v>
                </c:pt>
                <c:pt idx="19">
                  <c:v>107.194</c:v>
                </c:pt>
                <c:pt idx="20">
                  <c:v>116.69799999999999</c:v>
                </c:pt>
                <c:pt idx="21">
                  <c:v>126.26900000000001</c:v>
                </c:pt>
                <c:pt idx="22">
                  <c:v>131.554</c:v>
                </c:pt>
                <c:pt idx="23">
                  <c:v>122.858</c:v>
                </c:pt>
                <c:pt idx="24">
                  <c:v>127.73</c:v>
                </c:pt>
                <c:pt idx="25">
                  <c:v>131.95699999999999</c:v>
                </c:pt>
                <c:pt idx="26">
                  <c:v>132.89400000000001</c:v>
                </c:pt>
                <c:pt idx="27">
                  <c:v>138.447</c:v>
                </c:pt>
                <c:pt idx="28">
                  <c:v>139.511</c:v>
                </c:pt>
                <c:pt idx="29">
                  <c:v>130.166</c:v>
                </c:pt>
                <c:pt idx="30">
                  <c:v>134.42699999999999</c:v>
                </c:pt>
                <c:pt idx="31">
                  <c:v>136.53100000000001</c:v>
                </c:pt>
                <c:pt idx="32">
                  <c:v>105.955</c:v>
                </c:pt>
                <c:pt idx="33">
                  <c:v>108.473</c:v>
                </c:pt>
                <c:pt idx="34">
                  <c:v>113.693</c:v>
                </c:pt>
                <c:pt idx="35">
                  <c:v>119.631</c:v>
                </c:pt>
                <c:pt idx="36">
                  <c:v>111.504</c:v>
                </c:pt>
                <c:pt idx="37">
                  <c:v>110.82</c:v>
                </c:pt>
                <c:pt idx="38">
                  <c:v>108.861</c:v>
                </c:pt>
                <c:pt idx="39">
                  <c:v>108.125</c:v>
                </c:pt>
                <c:pt idx="40">
                  <c:v>146.24600000000001</c:v>
                </c:pt>
                <c:pt idx="41">
                  <c:v>151.78700000000001</c:v>
                </c:pt>
                <c:pt idx="42">
                  <c:v>180.99100000000001</c:v>
                </c:pt>
                <c:pt idx="43">
                  <c:v>195.93</c:v>
                </c:pt>
                <c:pt idx="44">
                  <c:v>207.67400000000001</c:v>
                </c:pt>
                <c:pt idx="45">
                  <c:v>159.643</c:v>
                </c:pt>
                <c:pt idx="46">
                  <c:v>168.10400000000001</c:v>
                </c:pt>
                <c:pt idx="47">
                  <c:v>160.05199999999999</c:v>
                </c:pt>
                <c:pt idx="48">
                  <c:v>170.917</c:v>
                </c:pt>
                <c:pt idx="49">
                  <c:v>169.52799999999999</c:v>
                </c:pt>
                <c:pt idx="50">
                  <c:v>160.863</c:v>
                </c:pt>
                <c:pt idx="51">
                  <c:v>131.97499999999999</c:v>
                </c:pt>
                <c:pt idx="52">
                  <c:v>115.129</c:v>
                </c:pt>
                <c:pt idx="53">
                  <c:v>106.38</c:v>
                </c:pt>
                <c:pt idx="54">
                  <c:v>84.885000000000005</c:v>
                </c:pt>
                <c:pt idx="55">
                  <c:v>70.781000000000006</c:v>
                </c:pt>
                <c:pt idx="56">
                  <c:v>97.593999999999994</c:v>
                </c:pt>
                <c:pt idx="57">
                  <c:v>83.453999999999994</c:v>
                </c:pt>
                <c:pt idx="58">
                  <c:v>91.293999999999997</c:v>
                </c:pt>
                <c:pt idx="59">
                  <c:v>65.453999999999994</c:v>
                </c:pt>
                <c:pt idx="60">
                  <c:v>67.915999999999997</c:v>
                </c:pt>
                <c:pt idx="61">
                  <c:v>81.346000000000004</c:v>
                </c:pt>
                <c:pt idx="62">
                  <c:v>85.798000000000002</c:v>
                </c:pt>
                <c:pt idx="63">
                  <c:v>75.908000000000001</c:v>
                </c:pt>
                <c:pt idx="64">
                  <c:v>97.676000000000002</c:v>
                </c:pt>
                <c:pt idx="65">
                  <c:v>108.068</c:v>
                </c:pt>
                <c:pt idx="66">
                  <c:v>116.13500000000001</c:v>
                </c:pt>
                <c:pt idx="67">
                  <c:v>102.794</c:v>
                </c:pt>
                <c:pt idx="68">
                  <c:v>106.696</c:v>
                </c:pt>
                <c:pt idx="69">
                  <c:v>91.483999999999995</c:v>
                </c:pt>
                <c:pt idx="70">
                  <c:v>81.391999999999996</c:v>
                </c:pt>
                <c:pt idx="71">
                  <c:v>65.221999999999994</c:v>
                </c:pt>
                <c:pt idx="72">
                  <c:v>69.504000000000005</c:v>
                </c:pt>
                <c:pt idx="73">
                  <c:v>63.146000000000001</c:v>
                </c:pt>
                <c:pt idx="74">
                  <c:v>62.719000000000001</c:v>
                </c:pt>
                <c:pt idx="75">
                  <c:v>61.197000000000003</c:v>
                </c:pt>
                <c:pt idx="76">
                  <c:v>107.464</c:v>
                </c:pt>
                <c:pt idx="77">
                  <c:v>94.094999999999999</c:v>
                </c:pt>
                <c:pt idx="78">
                  <c:v>85.387</c:v>
                </c:pt>
                <c:pt idx="79">
                  <c:v>91.085999999999999</c:v>
                </c:pt>
                <c:pt idx="80">
                  <c:v>104.069</c:v>
                </c:pt>
                <c:pt idx="81">
                  <c:v>104.146</c:v>
                </c:pt>
                <c:pt idx="82">
                  <c:v>116.88800000000001</c:v>
                </c:pt>
                <c:pt idx="83">
                  <c:v>92.587000000000003</c:v>
                </c:pt>
                <c:pt idx="84">
                  <c:v>124.822</c:v>
                </c:pt>
                <c:pt idx="85">
                  <c:v>124.27</c:v>
                </c:pt>
              </c:numCache>
            </c:numRef>
          </c:val>
          <c:extLst>
            <c:ext xmlns:c16="http://schemas.microsoft.com/office/drawing/2014/chart" uri="{C3380CC4-5D6E-409C-BE32-E72D297353CC}">
              <c16:uniqueId val="{00000004-13AE-4B3F-B821-58E08C9B9B9E}"/>
            </c:ext>
          </c:extLst>
        </c:ser>
        <c:ser>
          <c:idx val="4"/>
          <c:order val="6"/>
          <c:tx>
            <c:v>Foreign nonbank</c:v>
          </c:tx>
          <c:spPr>
            <a:solidFill>
              <a:schemeClr val="accent2">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ForeignNonbank'!$B$10:$DV$10</c:f>
              <c:numCache>
                <c:formatCode>0.0</c:formatCode>
                <c:ptCount val="125"/>
                <c:pt idx="0">
                  <c:v>291.07899999999995</c:v>
                </c:pt>
                <c:pt idx="1">
                  <c:v>287.07399999999996</c:v>
                </c:pt>
                <c:pt idx="2">
                  <c:v>289.71500000000003</c:v>
                </c:pt>
                <c:pt idx="3">
                  <c:v>299.93000000000006</c:v>
                </c:pt>
                <c:pt idx="4">
                  <c:v>281.10200000000003</c:v>
                </c:pt>
                <c:pt idx="5">
                  <c:v>270.90200000000004</c:v>
                </c:pt>
                <c:pt idx="6">
                  <c:v>275.51900000000001</c:v>
                </c:pt>
                <c:pt idx="7">
                  <c:v>266.58900000000006</c:v>
                </c:pt>
                <c:pt idx="8">
                  <c:v>275.58799999999997</c:v>
                </c:pt>
                <c:pt idx="9">
                  <c:v>275.45499999999998</c:v>
                </c:pt>
                <c:pt idx="10">
                  <c:v>302.19400000000002</c:v>
                </c:pt>
                <c:pt idx="11">
                  <c:v>291.16499999999996</c:v>
                </c:pt>
                <c:pt idx="12">
                  <c:v>251.79099999999997</c:v>
                </c:pt>
                <c:pt idx="13">
                  <c:v>247.16700000000003</c:v>
                </c:pt>
                <c:pt idx="14">
                  <c:v>211.91899999999998</c:v>
                </c:pt>
                <c:pt idx="15">
                  <c:v>215.06300000000002</c:v>
                </c:pt>
                <c:pt idx="16">
                  <c:v>253.08899999999994</c:v>
                </c:pt>
                <c:pt idx="17">
                  <c:v>269.56599999999992</c:v>
                </c:pt>
                <c:pt idx="18">
                  <c:v>272.82</c:v>
                </c:pt>
                <c:pt idx="19">
                  <c:v>264.62100000000004</c:v>
                </c:pt>
                <c:pt idx="20">
                  <c:v>305.91300000000012</c:v>
                </c:pt>
                <c:pt idx="21">
                  <c:v>333.83199999999999</c:v>
                </c:pt>
                <c:pt idx="22">
                  <c:v>333.47799999999995</c:v>
                </c:pt>
                <c:pt idx="23">
                  <c:v>336.78100000000001</c:v>
                </c:pt>
                <c:pt idx="24">
                  <c:v>304.68499999999995</c:v>
                </c:pt>
                <c:pt idx="25">
                  <c:v>275.07500000000005</c:v>
                </c:pt>
                <c:pt idx="26">
                  <c:v>324.30999999999995</c:v>
                </c:pt>
                <c:pt idx="27">
                  <c:v>403.7059999999999</c:v>
                </c:pt>
                <c:pt idx="28">
                  <c:v>429.99299999999994</c:v>
                </c:pt>
                <c:pt idx="29">
                  <c:v>464.93200000000007</c:v>
                </c:pt>
                <c:pt idx="30">
                  <c:v>475.29500000000007</c:v>
                </c:pt>
                <c:pt idx="31">
                  <c:v>513.99799999999982</c:v>
                </c:pt>
                <c:pt idx="32">
                  <c:v>539.78499999999997</c:v>
                </c:pt>
                <c:pt idx="33">
                  <c:v>505.36899999999997</c:v>
                </c:pt>
                <c:pt idx="34">
                  <c:v>485.11300000000006</c:v>
                </c:pt>
                <c:pt idx="35">
                  <c:v>484.08999999999992</c:v>
                </c:pt>
                <c:pt idx="36">
                  <c:v>476.86699999999996</c:v>
                </c:pt>
                <c:pt idx="37">
                  <c:v>482.65799999999996</c:v>
                </c:pt>
                <c:pt idx="38">
                  <c:v>443.89800000000002</c:v>
                </c:pt>
                <c:pt idx="39">
                  <c:v>413.12900000000002</c:v>
                </c:pt>
                <c:pt idx="40">
                  <c:v>413.52900000000011</c:v>
                </c:pt>
                <c:pt idx="41">
                  <c:v>429.4899999999999</c:v>
                </c:pt>
                <c:pt idx="42">
                  <c:v>437.40499999999997</c:v>
                </c:pt>
                <c:pt idx="43">
                  <c:v>463.26399999999995</c:v>
                </c:pt>
                <c:pt idx="44">
                  <c:v>416.47300000000007</c:v>
                </c:pt>
                <c:pt idx="45">
                  <c:v>460.20299999999986</c:v>
                </c:pt>
                <c:pt idx="46">
                  <c:v>436.44900000000007</c:v>
                </c:pt>
                <c:pt idx="47">
                  <c:v>437.18200000000013</c:v>
                </c:pt>
                <c:pt idx="48">
                  <c:v>373.07099999999991</c:v>
                </c:pt>
                <c:pt idx="49">
                  <c:v>340.17100000000005</c:v>
                </c:pt>
                <c:pt idx="50">
                  <c:v>327.1269999999999</c:v>
                </c:pt>
                <c:pt idx="51">
                  <c:v>315.93500000000006</c:v>
                </c:pt>
                <c:pt idx="52">
                  <c:v>267.14999999999998</c:v>
                </c:pt>
                <c:pt idx="53">
                  <c:v>252.54000000000008</c:v>
                </c:pt>
                <c:pt idx="54">
                  <c:v>274.50099999999998</c:v>
                </c:pt>
                <c:pt idx="55">
                  <c:v>264.64499999999992</c:v>
                </c:pt>
                <c:pt idx="56">
                  <c:v>233.51800000000009</c:v>
                </c:pt>
                <c:pt idx="57">
                  <c:v>210.22399999999999</c:v>
                </c:pt>
                <c:pt idx="58">
                  <c:v>184.23599999999999</c:v>
                </c:pt>
                <c:pt idx="59">
                  <c:v>159.69499999999999</c:v>
                </c:pt>
                <c:pt idx="60">
                  <c:v>192.33800000000002</c:v>
                </c:pt>
                <c:pt idx="61">
                  <c:v>187.26499999999999</c:v>
                </c:pt>
                <c:pt idx="62">
                  <c:v>189.52699999999993</c:v>
                </c:pt>
                <c:pt idx="63">
                  <c:v>171.15899999999999</c:v>
                </c:pt>
                <c:pt idx="64">
                  <c:v>197.62700000000001</c:v>
                </c:pt>
                <c:pt idx="65">
                  <c:v>238.75599999999997</c:v>
                </c:pt>
                <c:pt idx="66">
                  <c:v>293.298</c:v>
                </c:pt>
                <c:pt idx="67">
                  <c:v>247.197</c:v>
                </c:pt>
                <c:pt idx="68">
                  <c:v>251.74300000000008</c:v>
                </c:pt>
                <c:pt idx="69">
                  <c:v>258.78699999999998</c:v>
                </c:pt>
                <c:pt idx="70">
                  <c:v>237.87099999999992</c:v>
                </c:pt>
                <c:pt idx="71">
                  <c:v>225.6400000000001</c:v>
                </c:pt>
                <c:pt idx="72">
                  <c:v>235.07699999999988</c:v>
                </c:pt>
                <c:pt idx="73">
                  <c:v>228.63499999999993</c:v>
                </c:pt>
                <c:pt idx="74">
                  <c:v>225.411</c:v>
                </c:pt>
                <c:pt idx="75">
                  <c:v>241.45600000000002</c:v>
                </c:pt>
                <c:pt idx="76">
                  <c:v>274.95099999999996</c:v>
                </c:pt>
                <c:pt idx="77">
                  <c:v>319.13599999999997</c:v>
                </c:pt>
                <c:pt idx="78">
                  <c:v>379.81600000000009</c:v>
                </c:pt>
                <c:pt idx="79">
                  <c:v>352.58199999999988</c:v>
                </c:pt>
                <c:pt idx="80">
                  <c:v>366.99299999999988</c:v>
                </c:pt>
                <c:pt idx="81">
                  <c:v>380.33199999999994</c:v>
                </c:pt>
                <c:pt idx="82">
                  <c:v>392.77699999999993</c:v>
                </c:pt>
                <c:pt idx="83">
                  <c:v>409.84299999999996</c:v>
                </c:pt>
                <c:pt idx="84">
                  <c:v>421.89699999999993</c:v>
                </c:pt>
                <c:pt idx="85">
                  <c:v>455.5870000000001</c:v>
                </c:pt>
              </c:numCache>
            </c:numRef>
          </c:val>
          <c:extLst>
            <c:ext xmlns:c16="http://schemas.microsoft.com/office/drawing/2014/chart" uri="{C3380CC4-5D6E-409C-BE32-E72D297353CC}">
              <c16:uniqueId val="{00000005-13AE-4B3F-B821-58E08C9B9B9E}"/>
            </c:ext>
          </c:extLst>
        </c:ser>
        <c:dLbls>
          <c:showLegendKey val="0"/>
          <c:showVal val="0"/>
          <c:showCatName val="0"/>
          <c:showSerName val="0"/>
          <c:showPercent val="0"/>
          <c:showBubbleSize val="0"/>
        </c:dLbls>
        <c:axId val="568064640"/>
        <c:axId val="568095104"/>
      </c:areaChart>
      <c:lineChart>
        <c:grouping val="stacked"/>
        <c:varyColors val="0"/>
        <c:ser>
          <c:idx val="0"/>
          <c:order val="0"/>
          <c:tx>
            <c:v>Total debt (rhs)</c:v>
          </c:tx>
          <c:spPr>
            <a:ln>
              <a:solidFill>
                <a:schemeClr val="tx1"/>
              </a:solidFill>
            </a:ln>
          </c:spPr>
          <c:marker>
            <c:symbol val="none"/>
          </c:marker>
          <c:cat>
            <c:numRef>
              <c:f>FX!$A$54:$DV$54</c:f>
              <c:numCache>
                <c:formatCode>m/d/yyyy</c:formatCode>
                <c:ptCount val="126"/>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pt idx="43">
                  <c:v>41913</c:v>
                </c:pt>
                <c:pt idx="44">
                  <c:v>42005</c:v>
                </c:pt>
                <c:pt idx="45">
                  <c:v>42095</c:v>
                </c:pt>
                <c:pt idx="46">
                  <c:v>42186</c:v>
                </c:pt>
                <c:pt idx="47">
                  <c:v>42278</c:v>
                </c:pt>
                <c:pt idx="48">
                  <c:v>42370</c:v>
                </c:pt>
                <c:pt idx="49">
                  <c:v>42461</c:v>
                </c:pt>
                <c:pt idx="50">
                  <c:v>42552</c:v>
                </c:pt>
                <c:pt idx="51">
                  <c:v>42644</c:v>
                </c:pt>
                <c:pt idx="52">
                  <c:v>42736</c:v>
                </c:pt>
                <c:pt idx="53">
                  <c:v>42826</c:v>
                </c:pt>
                <c:pt idx="54">
                  <c:v>42917</c:v>
                </c:pt>
                <c:pt idx="55">
                  <c:v>43009</c:v>
                </c:pt>
                <c:pt idx="56">
                  <c:v>43101</c:v>
                </c:pt>
                <c:pt idx="57">
                  <c:v>43191</c:v>
                </c:pt>
                <c:pt idx="58">
                  <c:v>43282</c:v>
                </c:pt>
                <c:pt idx="59">
                  <c:v>43374</c:v>
                </c:pt>
                <c:pt idx="60">
                  <c:v>43466</c:v>
                </c:pt>
                <c:pt idx="61">
                  <c:v>43556</c:v>
                </c:pt>
                <c:pt idx="62">
                  <c:v>43647</c:v>
                </c:pt>
                <c:pt idx="63">
                  <c:v>43739</c:v>
                </c:pt>
                <c:pt idx="64">
                  <c:v>43831</c:v>
                </c:pt>
                <c:pt idx="65">
                  <c:v>43922</c:v>
                </c:pt>
                <c:pt idx="66">
                  <c:v>44013</c:v>
                </c:pt>
                <c:pt idx="67">
                  <c:v>44105</c:v>
                </c:pt>
                <c:pt idx="68">
                  <c:v>44197</c:v>
                </c:pt>
                <c:pt idx="69">
                  <c:v>44287</c:v>
                </c:pt>
                <c:pt idx="70">
                  <c:v>44378</c:v>
                </c:pt>
                <c:pt idx="71">
                  <c:v>44470</c:v>
                </c:pt>
                <c:pt idx="72">
                  <c:v>44562</c:v>
                </c:pt>
                <c:pt idx="73">
                  <c:v>44652</c:v>
                </c:pt>
                <c:pt idx="74">
                  <c:v>44743</c:v>
                </c:pt>
                <c:pt idx="75">
                  <c:v>44835</c:v>
                </c:pt>
                <c:pt idx="76">
                  <c:v>44927</c:v>
                </c:pt>
                <c:pt idx="77">
                  <c:v>45017</c:v>
                </c:pt>
                <c:pt idx="78">
                  <c:v>45108</c:v>
                </c:pt>
                <c:pt idx="79">
                  <c:v>45200</c:v>
                </c:pt>
                <c:pt idx="80">
                  <c:v>45292</c:v>
                </c:pt>
                <c:pt idx="81">
                  <c:v>45383</c:v>
                </c:pt>
                <c:pt idx="82">
                  <c:v>45474</c:v>
                </c:pt>
                <c:pt idx="83">
                  <c:v>45566</c:v>
                </c:pt>
                <c:pt idx="84">
                  <c:v>45658</c:v>
                </c:pt>
                <c:pt idx="85">
                  <c:v>45748</c:v>
                </c:pt>
                <c:pt idx="86">
                  <c:v>45839</c:v>
                </c:pt>
              </c:numCache>
            </c:numRef>
          </c:cat>
          <c:val>
            <c:numRef>
              <c:f>FX!$B$36:$DV$36</c:f>
              <c:numCache>
                <c:formatCode>0</c:formatCode>
                <c:ptCount val="125"/>
                <c:pt idx="0">
                  <c:v>64.841304954980913</c:v>
                </c:pt>
                <c:pt idx="1">
                  <c:v>64.73642671216011</c:v>
                </c:pt>
                <c:pt idx="2">
                  <c:v>65.33413961885482</c:v>
                </c:pt>
                <c:pt idx="3">
                  <c:v>64.964889404458702</c:v>
                </c:pt>
                <c:pt idx="4">
                  <c:v>66.12816122750381</c:v>
                </c:pt>
                <c:pt idx="5">
                  <c:v>66.471642775328874</c:v>
                </c:pt>
                <c:pt idx="6">
                  <c:v>67.119342630514794</c:v>
                </c:pt>
                <c:pt idx="7">
                  <c:v>67.120169754612562</c:v>
                </c:pt>
                <c:pt idx="8">
                  <c:v>67.217279613475611</c:v>
                </c:pt>
                <c:pt idx="9">
                  <c:v>67.226838193398081</c:v>
                </c:pt>
                <c:pt idx="10">
                  <c:v>67.305894839769181</c:v>
                </c:pt>
                <c:pt idx="11">
                  <c:v>66.396710054488963</c:v>
                </c:pt>
                <c:pt idx="12">
                  <c:v>65.568201761513194</c:v>
                </c:pt>
                <c:pt idx="13">
                  <c:v>65.55169367307191</c:v>
                </c:pt>
                <c:pt idx="14">
                  <c:v>64.034164893448093</c:v>
                </c:pt>
                <c:pt idx="15">
                  <c:v>63.687037313843817</c:v>
                </c:pt>
                <c:pt idx="16">
                  <c:v>63.962506688956687</c:v>
                </c:pt>
                <c:pt idx="17">
                  <c:v>64.755990045938844</c:v>
                </c:pt>
                <c:pt idx="18">
                  <c:v>64.294387589969631</c:v>
                </c:pt>
                <c:pt idx="19">
                  <c:v>65.170317617252664</c:v>
                </c:pt>
                <c:pt idx="20">
                  <c:v>67.164654032958197</c:v>
                </c:pt>
                <c:pt idx="21">
                  <c:v>70.788596905657087</c:v>
                </c:pt>
                <c:pt idx="22">
                  <c:v>71.743055360840856</c:v>
                </c:pt>
                <c:pt idx="23">
                  <c:v>72.362378055870764</c:v>
                </c:pt>
                <c:pt idx="24">
                  <c:v>72.495769868108894</c:v>
                </c:pt>
                <c:pt idx="25">
                  <c:v>73.236836113837086</c:v>
                </c:pt>
                <c:pt idx="26">
                  <c:v>73.280849217754394</c:v>
                </c:pt>
                <c:pt idx="27">
                  <c:v>81.033694546622499</c:v>
                </c:pt>
                <c:pt idx="28">
                  <c:v>79.842951839165593</c:v>
                </c:pt>
                <c:pt idx="29">
                  <c:v>79.265840215273272</c:v>
                </c:pt>
                <c:pt idx="30">
                  <c:v>78.970329884116595</c:v>
                </c:pt>
                <c:pt idx="31">
                  <c:v>78.483667102307692</c:v>
                </c:pt>
                <c:pt idx="32">
                  <c:v>79.043081359840116</c:v>
                </c:pt>
                <c:pt idx="33">
                  <c:v>80.379894118959626</c:v>
                </c:pt>
                <c:pt idx="34">
                  <c:v>79.877503539997477</c:v>
                </c:pt>
                <c:pt idx="35">
                  <c:v>79.834903975307938</c:v>
                </c:pt>
                <c:pt idx="36">
                  <c:v>79.387105751391459</c:v>
                </c:pt>
                <c:pt idx="37">
                  <c:v>78.7643811068574</c:v>
                </c:pt>
                <c:pt idx="38">
                  <c:v>77.482178311762709</c:v>
                </c:pt>
                <c:pt idx="39">
                  <c:v>77.456706483212855</c:v>
                </c:pt>
                <c:pt idx="40">
                  <c:v>76.190892892223587</c:v>
                </c:pt>
                <c:pt idx="41">
                  <c:v>75.780594077000359</c:v>
                </c:pt>
                <c:pt idx="42">
                  <c:v>75.188915195794522</c:v>
                </c:pt>
                <c:pt idx="43">
                  <c:v>74.537840889672196</c:v>
                </c:pt>
                <c:pt idx="44">
                  <c:v>74.198646063771392</c:v>
                </c:pt>
                <c:pt idx="45">
                  <c:v>72.427163295803553</c:v>
                </c:pt>
                <c:pt idx="46">
                  <c:v>71.863921639167344</c:v>
                </c:pt>
                <c:pt idx="47">
                  <c:v>71.184076604373772</c:v>
                </c:pt>
                <c:pt idx="48">
                  <c:v>70.866598166551611</c:v>
                </c:pt>
                <c:pt idx="49">
                  <c:v>70.15977275973151</c:v>
                </c:pt>
                <c:pt idx="50">
                  <c:v>69.454594151751962</c:v>
                </c:pt>
                <c:pt idx="51">
                  <c:v>68.301457494186607</c:v>
                </c:pt>
                <c:pt idx="52">
                  <c:v>66.759249923452103</c:v>
                </c:pt>
                <c:pt idx="53">
                  <c:v>66.128184732936973</c:v>
                </c:pt>
                <c:pt idx="54">
                  <c:v>65.246236604864791</c:v>
                </c:pt>
                <c:pt idx="55">
                  <c:v>63.987804182880247</c:v>
                </c:pt>
                <c:pt idx="56">
                  <c:v>62.853426129615144</c:v>
                </c:pt>
                <c:pt idx="57">
                  <c:v>61.844780969061162</c:v>
                </c:pt>
                <c:pt idx="58">
                  <c:v>61.538398376558632</c:v>
                </c:pt>
                <c:pt idx="59">
                  <c:v>60.757535606852599</c:v>
                </c:pt>
                <c:pt idx="60">
                  <c:v>60.600092442801014</c:v>
                </c:pt>
                <c:pt idx="61">
                  <c:v>60.022571255341092</c:v>
                </c:pt>
                <c:pt idx="62">
                  <c:v>59.916532001092506</c:v>
                </c:pt>
                <c:pt idx="63">
                  <c:v>58.684195200832278</c:v>
                </c:pt>
                <c:pt idx="64">
                  <c:v>59.832426394048909</c:v>
                </c:pt>
                <c:pt idx="65">
                  <c:v>65.960256893727632</c:v>
                </c:pt>
                <c:pt idx="66">
                  <c:v>68.522067810944989</c:v>
                </c:pt>
                <c:pt idx="67">
                  <c:v>68.041930379746844</c:v>
                </c:pt>
                <c:pt idx="68">
                  <c:v>68.752719867398312</c:v>
                </c:pt>
                <c:pt idx="69">
                  <c:v>68.19627710105172</c:v>
                </c:pt>
                <c:pt idx="70">
                  <c:v>67.971873601140643</c:v>
                </c:pt>
                <c:pt idx="71">
                  <c:v>67.938286524329655</c:v>
                </c:pt>
                <c:pt idx="72">
                  <c:v>66.458803202853602</c:v>
                </c:pt>
                <c:pt idx="73">
                  <c:v>66.066096823152733</c:v>
                </c:pt>
                <c:pt idx="74">
                  <c:v>65.228966464262825</c:v>
                </c:pt>
                <c:pt idx="75">
                  <c:v>64.396957930911753</c:v>
                </c:pt>
                <c:pt idx="76">
                  <c:v>63.939661606445696</c:v>
                </c:pt>
                <c:pt idx="77">
                  <c:v>63.025746442733855</c:v>
                </c:pt>
                <c:pt idx="78">
                  <c:v>63.231231288861586</c:v>
                </c:pt>
                <c:pt idx="79">
                  <c:v>62.34596889064801</c:v>
                </c:pt>
                <c:pt idx="80">
                  <c:v>62.120642648949243</c:v>
                </c:pt>
                <c:pt idx="81">
                  <c:v>61.577981908636524</c:v>
                </c:pt>
                <c:pt idx="82">
                  <c:v>62.030694503779927</c:v>
                </c:pt>
                <c:pt idx="83">
                  <c:v>62.226816078651503</c:v>
                </c:pt>
                <c:pt idx="84">
                  <c:v>62.024995695147567</c:v>
                </c:pt>
                <c:pt idx="85">
                  <c:v>62.320625532943318</c:v>
                </c:pt>
              </c:numCache>
            </c:numRef>
          </c:val>
          <c:smooth val="0"/>
          <c:extLst>
            <c:ext xmlns:c16="http://schemas.microsoft.com/office/drawing/2014/chart" uri="{C3380CC4-5D6E-409C-BE32-E72D297353CC}">
              <c16:uniqueId val="{00000006-13AE-4B3F-B821-58E08C9B9B9E}"/>
            </c:ext>
          </c:extLst>
        </c:ser>
        <c:dLbls>
          <c:showLegendKey val="0"/>
          <c:showVal val="0"/>
          <c:showCatName val="0"/>
          <c:showSerName val="0"/>
          <c:showPercent val="0"/>
          <c:showBubbleSize val="0"/>
        </c:dLbls>
        <c:marker val="1"/>
        <c:smooth val="0"/>
        <c:axId val="568097024"/>
        <c:axId val="568107008"/>
      </c:lineChart>
      <c:dateAx>
        <c:axId val="568064640"/>
        <c:scaling>
          <c:orientation val="minMax"/>
        </c:scaling>
        <c:delete val="0"/>
        <c:axPos val="b"/>
        <c:numFmt formatCode="yyyy" sourceLinked="0"/>
        <c:majorTickMark val="out"/>
        <c:minorTickMark val="out"/>
        <c:tickLblPos val="nextTo"/>
        <c:spPr>
          <a:ln/>
        </c:spPr>
        <c:crossAx val="568095104"/>
        <c:crosses val="autoZero"/>
        <c:auto val="1"/>
        <c:lblOffset val="100"/>
        <c:baseTimeUnit val="days"/>
        <c:majorUnit val="24"/>
        <c:majorTimeUnit val="months"/>
        <c:minorUnit val="12"/>
        <c:minorTimeUnit val="months"/>
      </c:dateAx>
      <c:valAx>
        <c:axId val="568095104"/>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68064640"/>
        <c:crosses val="autoZero"/>
        <c:crossBetween val="midCat"/>
      </c:valAx>
      <c:dateAx>
        <c:axId val="568097024"/>
        <c:scaling>
          <c:orientation val="minMax"/>
        </c:scaling>
        <c:delete val="1"/>
        <c:axPos val="b"/>
        <c:numFmt formatCode="m/d/yyyy" sourceLinked="1"/>
        <c:majorTickMark val="out"/>
        <c:minorTickMark val="none"/>
        <c:tickLblPos val="none"/>
        <c:crossAx val="568107008"/>
        <c:crosses val="autoZero"/>
        <c:auto val="1"/>
        <c:lblOffset val="100"/>
        <c:baseTimeUnit val="months"/>
      </c:dateAx>
      <c:valAx>
        <c:axId val="568107008"/>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568097024"/>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62759208598668"/>
          <c:y val="0.15336648396608918"/>
          <c:w val="0.66596923340883696"/>
          <c:h val="0.6426563599501447"/>
        </c:manualLayout>
      </c:layout>
      <c:areaChart>
        <c:grouping val="percentStacked"/>
        <c:varyColors val="0"/>
        <c:ser>
          <c:idx val="2"/>
          <c:order val="1"/>
          <c:tx>
            <c:v>Domestic central bank</c:v>
          </c:tx>
          <c:spPr>
            <a:solidFill>
              <a:srgbClr val="00B05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DomesticCentralBank'!$B$11:$DV$11</c:f>
              <c:numCache>
                <c:formatCode>0.0</c:formatCode>
                <c:ptCount val="125"/>
                <c:pt idx="0">
                  <c:v>15.367000000000001</c:v>
                </c:pt>
                <c:pt idx="1">
                  <c:v>14.882999999999999</c:v>
                </c:pt>
                <c:pt idx="2">
                  <c:v>14.759</c:v>
                </c:pt>
                <c:pt idx="3">
                  <c:v>14.541</c:v>
                </c:pt>
                <c:pt idx="4">
                  <c:v>14.625999999999999</c:v>
                </c:pt>
                <c:pt idx="5">
                  <c:v>14.108000000000001</c:v>
                </c:pt>
                <c:pt idx="6">
                  <c:v>14.148</c:v>
                </c:pt>
                <c:pt idx="7">
                  <c:v>13.707000000000001</c:v>
                </c:pt>
                <c:pt idx="8">
                  <c:v>13.622999999999999</c:v>
                </c:pt>
                <c:pt idx="9">
                  <c:v>13.11</c:v>
                </c:pt>
                <c:pt idx="10">
                  <c:v>13.115</c:v>
                </c:pt>
                <c:pt idx="11">
                  <c:v>13.135999999999999</c:v>
                </c:pt>
                <c:pt idx="12">
                  <c:v>13.145</c:v>
                </c:pt>
                <c:pt idx="13">
                  <c:v>12.132</c:v>
                </c:pt>
                <c:pt idx="14">
                  <c:v>12.163</c:v>
                </c:pt>
                <c:pt idx="15">
                  <c:v>12.173999999999999</c:v>
                </c:pt>
                <c:pt idx="16">
                  <c:v>12.07</c:v>
                </c:pt>
                <c:pt idx="17">
                  <c:v>11.428000000000001</c:v>
                </c:pt>
                <c:pt idx="18">
                  <c:v>11.486000000000001</c:v>
                </c:pt>
                <c:pt idx="19">
                  <c:v>11.56</c:v>
                </c:pt>
                <c:pt idx="20">
                  <c:v>11.704000000000001</c:v>
                </c:pt>
                <c:pt idx="21">
                  <c:v>11.420999999999999</c:v>
                </c:pt>
                <c:pt idx="22">
                  <c:v>11.672000000000001</c:v>
                </c:pt>
                <c:pt idx="23">
                  <c:v>12.000999999999999</c:v>
                </c:pt>
                <c:pt idx="24">
                  <c:v>12.318</c:v>
                </c:pt>
                <c:pt idx="25">
                  <c:v>14.353999999999999</c:v>
                </c:pt>
                <c:pt idx="26">
                  <c:v>14.664</c:v>
                </c:pt>
                <c:pt idx="27">
                  <c:v>15.188000000000001</c:v>
                </c:pt>
                <c:pt idx="28">
                  <c:v>15.263999999999999</c:v>
                </c:pt>
                <c:pt idx="29">
                  <c:v>15.02</c:v>
                </c:pt>
                <c:pt idx="30">
                  <c:v>14.965999999999999</c:v>
                </c:pt>
                <c:pt idx="31">
                  <c:v>15.112</c:v>
                </c:pt>
                <c:pt idx="32">
                  <c:v>14.427</c:v>
                </c:pt>
                <c:pt idx="33">
                  <c:v>13.237</c:v>
                </c:pt>
                <c:pt idx="34">
                  <c:v>13.178000000000001</c:v>
                </c:pt>
                <c:pt idx="35">
                  <c:v>13.066000000000001</c:v>
                </c:pt>
                <c:pt idx="36">
                  <c:v>13.244</c:v>
                </c:pt>
                <c:pt idx="37">
                  <c:v>12.542</c:v>
                </c:pt>
                <c:pt idx="38">
                  <c:v>12.491</c:v>
                </c:pt>
                <c:pt idx="39">
                  <c:v>12.250999999999999</c:v>
                </c:pt>
                <c:pt idx="40">
                  <c:v>12.416</c:v>
                </c:pt>
                <c:pt idx="41">
                  <c:v>11.884</c:v>
                </c:pt>
                <c:pt idx="42">
                  <c:v>11.867000000000001</c:v>
                </c:pt>
                <c:pt idx="43">
                  <c:v>12.285</c:v>
                </c:pt>
                <c:pt idx="44">
                  <c:v>12.356999999999999</c:v>
                </c:pt>
                <c:pt idx="45">
                  <c:v>12.895</c:v>
                </c:pt>
                <c:pt idx="46">
                  <c:v>11.743</c:v>
                </c:pt>
                <c:pt idx="47">
                  <c:v>11.095000000000001</c:v>
                </c:pt>
                <c:pt idx="48">
                  <c:v>12.84</c:v>
                </c:pt>
                <c:pt idx="49">
                  <c:v>12.532999999999999</c:v>
                </c:pt>
                <c:pt idx="50">
                  <c:v>12.393000000000001</c:v>
                </c:pt>
                <c:pt idx="51">
                  <c:v>12.492000000000001</c:v>
                </c:pt>
                <c:pt idx="52">
                  <c:v>12.654</c:v>
                </c:pt>
                <c:pt idx="53">
                  <c:v>11.917</c:v>
                </c:pt>
                <c:pt idx="54">
                  <c:v>11.96</c:v>
                </c:pt>
                <c:pt idx="55">
                  <c:v>11.945</c:v>
                </c:pt>
                <c:pt idx="56">
                  <c:v>11.942</c:v>
                </c:pt>
                <c:pt idx="57">
                  <c:v>11.532999999999999</c:v>
                </c:pt>
                <c:pt idx="58">
                  <c:v>11.412000000000001</c:v>
                </c:pt>
                <c:pt idx="59">
                  <c:v>11.561999999999999</c:v>
                </c:pt>
                <c:pt idx="60">
                  <c:v>11.648999999999999</c:v>
                </c:pt>
                <c:pt idx="61">
                  <c:v>11.257</c:v>
                </c:pt>
                <c:pt idx="62">
                  <c:v>11.321</c:v>
                </c:pt>
                <c:pt idx="63">
                  <c:v>11.132999999999999</c:v>
                </c:pt>
                <c:pt idx="64">
                  <c:v>11.484</c:v>
                </c:pt>
                <c:pt idx="65">
                  <c:v>17.946000000000002</c:v>
                </c:pt>
                <c:pt idx="66">
                  <c:v>22.696000000000002</c:v>
                </c:pt>
                <c:pt idx="67">
                  <c:v>26.367999999999999</c:v>
                </c:pt>
                <c:pt idx="68">
                  <c:v>23.138999999999999</c:v>
                </c:pt>
                <c:pt idx="69">
                  <c:v>27.388000000000002</c:v>
                </c:pt>
                <c:pt idx="70">
                  <c:v>31.22</c:v>
                </c:pt>
                <c:pt idx="71">
                  <c:v>32.835999999999999</c:v>
                </c:pt>
                <c:pt idx="72">
                  <c:v>35.01</c:v>
                </c:pt>
                <c:pt idx="73">
                  <c:v>34.777999999999999</c:v>
                </c:pt>
                <c:pt idx="74">
                  <c:v>35.491</c:v>
                </c:pt>
                <c:pt idx="75">
                  <c:v>35.340000000000003</c:v>
                </c:pt>
                <c:pt idx="76">
                  <c:v>33.664000000000001</c:v>
                </c:pt>
                <c:pt idx="77">
                  <c:v>33.72</c:v>
                </c:pt>
                <c:pt idx="78">
                  <c:v>34.293999999999997</c:v>
                </c:pt>
                <c:pt idx="79">
                  <c:v>35.087000000000003</c:v>
                </c:pt>
                <c:pt idx="80">
                  <c:v>35.173999999999999</c:v>
                </c:pt>
                <c:pt idx="81">
                  <c:v>34.390999999999998</c:v>
                </c:pt>
                <c:pt idx="82">
                  <c:v>34.290999999999997</c:v>
                </c:pt>
                <c:pt idx="83">
                  <c:v>34.316000000000003</c:v>
                </c:pt>
                <c:pt idx="84">
                  <c:v>33.154000000000003</c:v>
                </c:pt>
                <c:pt idx="85">
                  <c:v>33.326999999999998</c:v>
                </c:pt>
              </c:numCache>
            </c:numRef>
          </c:val>
          <c:extLst>
            <c:ext xmlns:c16="http://schemas.microsoft.com/office/drawing/2014/chart" uri="{C3380CC4-5D6E-409C-BE32-E72D297353CC}">
              <c16:uniqueId val="{00000000-55B9-47C7-BD2F-3A98D0CE1272}"/>
            </c:ext>
          </c:extLst>
        </c:ser>
        <c:ser>
          <c:idx val="6"/>
          <c:order val="2"/>
          <c:tx>
            <c:v>Domestic bank</c:v>
          </c:tx>
          <c:spPr>
            <a:solidFill>
              <a:schemeClr val="accent1"/>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DomesticBank'!$B$11:$DV$11</c:f>
              <c:numCache>
                <c:formatCode>0.0</c:formatCode>
                <c:ptCount val="125"/>
                <c:pt idx="0">
                  <c:v>32.265000000000001</c:v>
                </c:pt>
                <c:pt idx="1">
                  <c:v>35.765999999999998</c:v>
                </c:pt>
                <c:pt idx="2">
                  <c:v>35.871000000000002</c:v>
                </c:pt>
                <c:pt idx="3">
                  <c:v>34.465000000000003</c:v>
                </c:pt>
                <c:pt idx="4">
                  <c:v>33.338999999999999</c:v>
                </c:pt>
                <c:pt idx="5">
                  <c:v>34.750999999999998</c:v>
                </c:pt>
                <c:pt idx="6">
                  <c:v>38.113</c:v>
                </c:pt>
                <c:pt idx="7">
                  <c:v>42.959000000000003</c:v>
                </c:pt>
                <c:pt idx="8">
                  <c:v>41.475000000000001</c:v>
                </c:pt>
                <c:pt idx="9">
                  <c:v>42.375</c:v>
                </c:pt>
                <c:pt idx="10">
                  <c:v>40.616</c:v>
                </c:pt>
                <c:pt idx="11">
                  <c:v>40.661000000000001</c:v>
                </c:pt>
                <c:pt idx="12">
                  <c:v>36.436</c:v>
                </c:pt>
                <c:pt idx="13">
                  <c:v>35.991</c:v>
                </c:pt>
                <c:pt idx="14">
                  <c:v>30.742999999999999</c:v>
                </c:pt>
                <c:pt idx="15">
                  <c:v>36.451999999999998</c:v>
                </c:pt>
                <c:pt idx="16">
                  <c:v>33.411000000000001</c:v>
                </c:pt>
                <c:pt idx="17">
                  <c:v>35.951000000000001</c:v>
                </c:pt>
                <c:pt idx="18">
                  <c:v>34.625</c:v>
                </c:pt>
                <c:pt idx="19">
                  <c:v>36.634999999999998</c:v>
                </c:pt>
                <c:pt idx="20">
                  <c:v>42.933</c:v>
                </c:pt>
                <c:pt idx="21">
                  <c:v>45.71</c:v>
                </c:pt>
                <c:pt idx="22">
                  <c:v>39.857999999999997</c:v>
                </c:pt>
                <c:pt idx="23">
                  <c:v>41.841999999999999</c:v>
                </c:pt>
                <c:pt idx="24">
                  <c:v>48.557000000000002</c:v>
                </c:pt>
                <c:pt idx="25">
                  <c:v>53.686999999999998</c:v>
                </c:pt>
                <c:pt idx="26">
                  <c:v>56.863999999999997</c:v>
                </c:pt>
                <c:pt idx="27">
                  <c:v>63.048000000000002</c:v>
                </c:pt>
                <c:pt idx="28">
                  <c:v>58.8</c:v>
                </c:pt>
                <c:pt idx="29">
                  <c:v>62.48</c:v>
                </c:pt>
                <c:pt idx="30">
                  <c:v>58.002000000000002</c:v>
                </c:pt>
                <c:pt idx="31">
                  <c:v>59.140999999999998</c:v>
                </c:pt>
                <c:pt idx="32">
                  <c:v>34.795000000000002</c:v>
                </c:pt>
                <c:pt idx="33">
                  <c:v>26.882999999999999</c:v>
                </c:pt>
                <c:pt idx="34">
                  <c:v>29.635000000000002</c:v>
                </c:pt>
                <c:pt idx="35">
                  <c:v>28.239000000000001</c:v>
                </c:pt>
                <c:pt idx="36">
                  <c:v>22.494</c:v>
                </c:pt>
                <c:pt idx="37">
                  <c:v>21.413</c:v>
                </c:pt>
                <c:pt idx="38">
                  <c:v>20.507000000000001</c:v>
                </c:pt>
                <c:pt idx="39">
                  <c:v>21.815000000000001</c:v>
                </c:pt>
                <c:pt idx="40">
                  <c:v>22.427</c:v>
                </c:pt>
                <c:pt idx="41">
                  <c:v>18.059000000000001</c:v>
                </c:pt>
                <c:pt idx="42">
                  <c:v>18.253</c:v>
                </c:pt>
                <c:pt idx="43">
                  <c:v>23.562999999999999</c:v>
                </c:pt>
                <c:pt idx="44">
                  <c:v>22.989000000000001</c:v>
                </c:pt>
                <c:pt idx="45">
                  <c:v>22.44</c:v>
                </c:pt>
                <c:pt idx="46">
                  <c:v>23.178000000000001</c:v>
                </c:pt>
                <c:pt idx="47">
                  <c:v>23.718</c:v>
                </c:pt>
                <c:pt idx="48">
                  <c:v>21.96</c:v>
                </c:pt>
                <c:pt idx="49">
                  <c:v>22.12</c:v>
                </c:pt>
                <c:pt idx="50">
                  <c:v>21.673999999999999</c:v>
                </c:pt>
                <c:pt idx="51">
                  <c:v>19.053000000000001</c:v>
                </c:pt>
                <c:pt idx="52">
                  <c:v>17.236000000000001</c:v>
                </c:pt>
                <c:pt idx="53">
                  <c:v>17.788</c:v>
                </c:pt>
                <c:pt idx="54">
                  <c:v>16.984999999999999</c:v>
                </c:pt>
                <c:pt idx="55">
                  <c:v>18.928000000000001</c:v>
                </c:pt>
                <c:pt idx="56">
                  <c:v>16.576000000000001</c:v>
                </c:pt>
                <c:pt idx="57">
                  <c:v>16.210999999999999</c:v>
                </c:pt>
                <c:pt idx="58">
                  <c:v>16.146000000000001</c:v>
                </c:pt>
                <c:pt idx="59">
                  <c:v>18.204000000000001</c:v>
                </c:pt>
                <c:pt idx="60">
                  <c:v>16.058</c:v>
                </c:pt>
                <c:pt idx="61">
                  <c:v>16.960999999999999</c:v>
                </c:pt>
                <c:pt idx="62">
                  <c:v>18.318999999999999</c:v>
                </c:pt>
                <c:pt idx="63">
                  <c:v>19.661999999999999</c:v>
                </c:pt>
                <c:pt idx="64">
                  <c:v>20.951000000000001</c:v>
                </c:pt>
                <c:pt idx="65">
                  <c:v>24.428999999999998</c:v>
                </c:pt>
                <c:pt idx="66">
                  <c:v>24.76</c:v>
                </c:pt>
                <c:pt idx="67">
                  <c:v>27.425000000000001</c:v>
                </c:pt>
                <c:pt idx="68">
                  <c:v>28.818999999999999</c:v>
                </c:pt>
                <c:pt idx="69">
                  <c:v>33.460999999999999</c:v>
                </c:pt>
                <c:pt idx="70">
                  <c:v>33.590000000000003</c:v>
                </c:pt>
                <c:pt idx="71">
                  <c:v>29.934999999999999</c:v>
                </c:pt>
                <c:pt idx="72">
                  <c:v>29.344999999999999</c:v>
                </c:pt>
                <c:pt idx="73">
                  <c:v>29.51</c:v>
                </c:pt>
                <c:pt idx="74">
                  <c:v>29.242999999999999</c:v>
                </c:pt>
                <c:pt idx="75">
                  <c:v>31.736999999999998</c:v>
                </c:pt>
                <c:pt idx="76">
                  <c:v>32.098999999999997</c:v>
                </c:pt>
                <c:pt idx="77">
                  <c:v>33.281999999999996</c:v>
                </c:pt>
                <c:pt idx="78">
                  <c:v>32.771999999999998</c:v>
                </c:pt>
                <c:pt idx="79">
                  <c:v>34.281999999999996</c:v>
                </c:pt>
                <c:pt idx="80">
                  <c:v>32.473999999999997</c:v>
                </c:pt>
                <c:pt idx="81">
                  <c:v>32.481000000000002</c:v>
                </c:pt>
                <c:pt idx="82">
                  <c:v>32.866999999999997</c:v>
                </c:pt>
                <c:pt idx="83">
                  <c:v>34.941000000000003</c:v>
                </c:pt>
                <c:pt idx="84">
                  <c:v>34.712000000000003</c:v>
                </c:pt>
                <c:pt idx="85">
                  <c:v>34.712000000000003</c:v>
                </c:pt>
              </c:numCache>
            </c:numRef>
          </c:val>
          <c:extLst>
            <c:ext xmlns:c16="http://schemas.microsoft.com/office/drawing/2014/chart" uri="{C3380CC4-5D6E-409C-BE32-E72D297353CC}">
              <c16:uniqueId val="{00000001-55B9-47C7-BD2F-3A98D0CE1272}"/>
            </c:ext>
          </c:extLst>
        </c:ser>
        <c:ser>
          <c:idx val="1"/>
          <c:order val="3"/>
          <c:tx>
            <c:v>Domestic nonbank</c:v>
          </c:tx>
          <c:spPr>
            <a:solidFill>
              <a:schemeClr val="accent1">
                <a:lumMod val="20000"/>
                <a:lumOff val="8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DomesticNonbank'!$B$11:$DV$11</c:f>
              <c:numCache>
                <c:formatCode>0.0</c:formatCode>
                <c:ptCount val="125"/>
                <c:pt idx="0">
                  <c:v>30.249999999999986</c:v>
                </c:pt>
                <c:pt idx="1">
                  <c:v>31.33600000000002</c:v>
                </c:pt>
                <c:pt idx="2">
                  <c:v>31.093000000000011</c:v>
                </c:pt>
                <c:pt idx="3">
                  <c:v>32.557000000000016</c:v>
                </c:pt>
                <c:pt idx="4">
                  <c:v>26.860999999999997</c:v>
                </c:pt>
                <c:pt idx="5">
                  <c:v>26.382000000000012</c:v>
                </c:pt>
                <c:pt idx="6">
                  <c:v>20.963000000000022</c:v>
                </c:pt>
                <c:pt idx="7">
                  <c:v>16.647999999999989</c:v>
                </c:pt>
                <c:pt idx="8">
                  <c:v>21.839000000000013</c:v>
                </c:pt>
                <c:pt idx="9">
                  <c:v>20.041999999999987</c:v>
                </c:pt>
                <c:pt idx="10">
                  <c:v>21.229999999999983</c:v>
                </c:pt>
                <c:pt idx="11">
                  <c:v>25.269999999999982</c:v>
                </c:pt>
                <c:pt idx="12">
                  <c:v>26.202000000000019</c:v>
                </c:pt>
                <c:pt idx="13">
                  <c:v>19.609000000000002</c:v>
                </c:pt>
                <c:pt idx="14">
                  <c:v>18.631000000000011</c:v>
                </c:pt>
                <c:pt idx="15">
                  <c:v>18.538999999999994</c:v>
                </c:pt>
                <c:pt idx="16">
                  <c:v>23.542999999999999</c:v>
                </c:pt>
                <c:pt idx="17">
                  <c:v>21.607999999999997</c:v>
                </c:pt>
                <c:pt idx="18">
                  <c:v>18.875999999999991</c:v>
                </c:pt>
                <c:pt idx="19">
                  <c:v>21.55299999999999</c:v>
                </c:pt>
                <c:pt idx="20">
                  <c:v>28.498999999999988</c:v>
                </c:pt>
                <c:pt idx="21">
                  <c:v>28.346999999999987</c:v>
                </c:pt>
                <c:pt idx="22">
                  <c:v>30.775999999999989</c:v>
                </c:pt>
                <c:pt idx="23">
                  <c:v>23.231000000000009</c:v>
                </c:pt>
                <c:pt idx="24">
                  <c:v>27.739000000000004</c:v>
                </c:pt>
                <c:pt idx="25">
                  <c:v>21.783000000000015</c:v>
                </c:pt>
                <c:pt idx="26">
                  <c:v>21.634000000000007</c:v>
                </c:pt>
                <c:pt idx="27">
                  <c:v>24.463999999999984</c:v>
                </c:pt>
                <c:pt idx="28">
                  <c:v>24.944999999999993</c:v>
                </c:pt>
                <c:pt idx="29">
                  <c:v>33.785000000000032</c:v>
                </c:pt>
                <c:pt idx="30">
                  <c:v>23.646999999999984</c:v>
                </c:pt>
                <c:pt idx="31">
                  <c:v>18.732000000000021</c:v>
                </c:pt>
                <c:pt idx="32">
                  <c:v>9.4970000000000212</c:v>
                </c:pt>
                <c:pt idx="33">
                  <c:v>17.341999999999988</c:v>
                </c:pt>
                <c:pt idx="34">
                  <c:v>16.454000000000025</c:v>
                </c:pt>
                <c:pt idx="35">
                  <c:v>10.234999999999989</c:v>
                </c:pt>
                <c:pt idx="36">
                  <c:v>4.8600000000000136</c:v>
                </c:pt>
                <c:pt idx="37">
                  <c:v>6.48</c:v>
                </c:pt>
                <c:pt idx="38">
                  <c:v>6.6509999999999998</c:v>
                </c:pt>
                <c:pt idx="39">
                  <c:v>8.9179999999999815</c:v>
                </c:pt>
                <c:pt idx="40">
                  <c:v>13.15799999999998</c:v>
                </c:pt>
                <c:pt idx="41">
                  <c:v>12.328000000000014</c:v>
                </c:pt>
                <c:pt idx="42">
                  <c:v>11.661999999999981</c:v>
                </c:pt>
                <c:pt idx="43">
                  <c:v>11.759999999999952</c:v>
                </c:pt>
                <c:pt idx="44">
                  <c:v>11.137000000000004</c:v>
                </c:pt>
                <c:pt idx="45">
                  <c:v>10.030999999999988</c:v>
                </c:pt>
                <c:pt idx="46">
                  <c:v>9.0160000000000089</c:v>
                </c:pt>
                <c:pt idx="47">
                  <c:v>10.020000000000028</c:v>
                </c:pt>
                <c:pt idx="48">
                  <c:v>8.8449999999999811</c:v>
                </c:pt>
                <c:pt idx="49">
                  <c:v>9.6660000000000146</c:v>
                </c:pt>
                <c:pt idx="50">
                  <c:v>9.4439999999999671</c:v>
                </c:pt>
                <c:pt idx="51">
                  <c:v>13.624000000000034</c:v>
                </c:pt>
                <c:pt idx="52">
                  <c:v>13.682999999999979</c:v>
                </c:pt>
                <c:pt idx="53">
                  <c:v>14.227999999999991</c:v>
                </c:pt>
                <c:pt idx="54">
                  <c:v>15.655000000000022</c:v>
                </c:pt>
                <c:pt idx="55">
                  <c:v>14.328999999999997</c:v>
                </c:pt>
                <c:pt idx="56">
                  <c:v>13.864999999999981</c:v>
                </c:pt>
                <c:pt idx="57">
                  <c:v>15.343999999999966</c:v>
                </c:pt>
                <c:pt idx="58">
                  <c:v>13.329000000000001</c:v>
                </c:pt>
                <c:pt idx="59">
                  <c:v>13.289999999999985</c:v>
                </c:pt>
                <c:pt idx="60">
                  <c:v>12.771000000000008</c:v>
                </c:pt>
                <c:pt idx="61">
                  <c:v>12.676999999999985</c:v>
                </c:pt>
                <c:pt idx="62">
                  <c:v>11.751999999999999</c:v>
                </c:pt>
                <c:pt idx="63">
                  <c:v>14.540000000000042</c:v>
                </c:pt>
                <c:pt idx="64">
                  <c:v>12.73399999999998</c:v>
                </c:pt>
                <c:pt idx="65">
                  <c:v>14.718000000000021</c:v>
                </c:pt>
                <c:pt idx="66">
                  <c:v>11.867999999999956</c:v>
                </c:pt>
                <c:pt idx="67">
                  <c:v>11.32099999999998</c:v>
                </c:pt>
                <c:pt idx="68">
                  <c:v>20.408000000000047</c:v>
                </c:pt>
                <c:pt idx="69">
                  <c:v>20.265000000000029</c:v>
                </c:pt>
                <c:pt idx="70">
                  <c:v>19.492999999999995</c:v>
                </c:pt>
                <c:pt idx="71">
                  <c:v>20.764000000000028</c:v>
                </c:pt>
                <c:pt idx="72">
                  <c:v>22.962999999999987</c:v>
                </c:pt>
                <c:pt idx="73">
                  <c:v>25.685000000000013</c:v>
                </c:pt>
                <c:pt idx="74">
                  <c:v>27.38700000000004</c:v>
                </c:pt>
                <c:pt idx="75">
                  <c:v>28.029999999999969</c:v>
                </c:pt>
                <c:pt idx="76">
                  <c:v>28.162000000000013</c:v>
                </c:pt>
                <c:pt idx="77">
                  <c:v>28.128</c:v>
                </c:pt>
                <c:pt idx="78">
                  <c:v>29.77199999999997</c:v>
                </c:pt>
                <c:pt idx="79">
                  <c:v>29.31200000000004</c:v>
                </c:pt>
                <c:pt idx="80">
                  <c:v>30.679000000000002</c:v>
                </c:pt>
                <c:pt idx="81">
                  <c:v>33.188999999999986</c:v>
                </c:pt>
                <c:pt idx="82">
                  <c:v>18.126999999999974</c:v>
                </c:pt>
                <c:pt idx="83">
                  <c:v>17.139999999999986</c:v>
                </c:pt>
                <c:pt idx="84">
                  <c:v>18.616000000000021</c:v>
                </c:pt>
                <c:pt idx="85">
                  <c:v>17.358999999999966</c:v>
                </c:pt>
              </c:numCache>
            </c:numRef>
          </c:val>
          <c:extLst>
            <c:ext xmlns:c16="http://schemas.microsoft.com/office/drawing/2014/chart" uri="{C3380CC4-5D6E-409C-BE32-E72D297353CC}">
              <c16:uniqueId val="{00000002-55B9-47C7-BD2F-3A98D0CE1272}"/>
            </c:ext>
          </c:extLst>
        </c:ser>
        <c:ser>
          <c:idx val="5"/>
          <c:order val="4"/>
          <c:tx>
            <c:v>Foreign official sector</c:v>
          </c:tx>
          <c:spPr>
            <a:solidFill>
              <a:schemeClr val="accent3">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ForeignOfficial'!$B$11:$DV$11</c:f>
              <c:numCache>
                <c:formatCode>0.0</c:formatCode>
                <c:ptCount val="125"/>
                <c:pt idx="0">
                  <c:v>14.375999999999999</c:v>
                </c:pt>
                <c:pt idx="1">
                  <c:v>15.371</c:v>
                </c:pt>
                <c:pt idx="2">
                  <c:v>15.974</c:v>
                </c:pt>
                <c:pt idx="3">
                  <c:v>17.864999999999998</c:v>
                </c:pt>
                <c:pt idx="4">
                  <c:v>18.29</c:v>
                </c:pt>
                <c:pt idx="5">
                  <c:v>18.308</c:v>
                </c:pt>
                <c:pt idx="6">
                  <c:v>17.532</c:v>
                </c:pt>
                <c:pt idx="7">
                  <c:v>15.183</c:v>
                </c:pt>
                <c:pt idx="8">
                  <c:v>15.016999999999999</c:v>
                </c:pt>
                <c:pt idx="9">
                  <c:v>15.039</c:v>
                </c:pt>
                <c:pt idx="10">
                  <c:v>15.807</c:v>
                </c:pt>
                <c:pt idx="11">
                  <c:v>16.273</c:v>
                </c:pt>
                <c:pt idx="12">
                  <c:v>16.649999999999999</c:v>
                </c:pt>
                <c:pt idx="13">
                  <c:v>16.77</c:v>
                </c:pt>
                <c:pt idx="14">
                  <c:v>17.108000000000001</c:v>
                </c:pt>
                <c:pt idx="15">
                  <c:v>17.178000000000001</c:v>
                </c:pt>
                <c:pt idx="16">
                  <c:v>16.440999999999999</c:v>
                </c:pt>
                <c:pt idx="17">
                  <c:v>16.132000000000001</c:v>
                </c:pt>
                <c:pt idx="18">
                  <c:v>15.358000000000001</c:v>
                </c:pt>
                <c:pt idx="19">
                  <c:v>15.004</c:v>
                </c:pt>
                <c:pt idx="20">
                  <c:v>14.372</c:v>
                </c:pt>
                <c:pt idx="21">
                  <c:v>13.601000000000001</c:v>
                </c:pt>
                <c:pt idx="22">
                  <c:v>12.318</c:v>
                </c:pt>
                <c:pt idx="23">
                  <c:v>12.303000000000001</c:v>
                </c:pt>
                <c:pt idx="24">
                  <c:v>11.326000000000001</c:v>
                </c:pt>
                <c:pt idx="25">
                  <c:v>62.555</c:v>
                </c:pt>
                <c:pt idx="26">
                  <c:v>76.070999999999998</c:v>
                </c:pt>
                <c:pt idx="27">
                  <c:v>84.177000000000007</c:v>
                </c:pt>
                <c:pt idx="28">
                  <c:v>106.53</c:v>
                </c:pt>
                <c:pt idx="29">
                  <c:v>102.97799999999999</c:v>
                </c:pt>
                <c:pt idx="30">
                  <c:v>114.88800000000001</c:v>
                </c:pt>
                <c:pt idx="31">
                  <c:v>125.035</c:v>
                </c:pt>
                <c:pt idx="32">
                  <c:v>161.07400000000001</c:v>
                </c:pt>
                <c:pt idx="33">
                  <c:v>196.83500000000001</c:v>
                </c:pt>
                <c:pt idx="34">
                  <c:v>195.43299999999999</c:v>
                </c:pt>
                <c:pt idx="35">
                  <c:v>227.68199999999999</c:v>
                </c:pt>
                <c:pt idx="36">
                  <c:v>234.18100000000001</c:v>
                </c:pt>
                <c:pt idx="37">
                  <c:v>251.739</c:v>
                </c:pt>
                <c:pt idx="38">
                  <c:v>253.452</c:v>
                </c:pt>
                <c:pt idx="39">
                  <c:v>251.39699999999999</c:v>
                </c:pt>
                <c:pt idx="40">
                  <c:v>247.62299999999999</c:v>
                </c:pt>
                <c:pt idx="41">
                  <c:v>253.48699999999999</c:v>
                </c:pt>
                <c:pt idx="42">
                  <c:v>251.75200000000001</c:v>
                </c:pt>
                <c:pt idx="43">
                  <c:v>247.81</c:v>
                </c:pt>
                <c:pt idx="44">
                  <c:v>233.375</c:v>
                </c:pt>
                <c:pt idx="45">
                  <c:v>233.40100000000001</c:v>
                </c:pt>
                <c:pt idx="46">
                  <c:v>241.702</c:v>
                </c:pt>
                <c:pt idx="47">
                  <c:v>247.95599999999999</c:v>
                </c:pt>
                <c:pt idx="48">
                  <c:v>245.81100000000001</c:v>
                </c:pt>
                <c:pt idx="49">
                  <c:v>252.23099999999999</c:v>
                </c:pt>
                <c:pt idx="50">
                  <c:v>250.61099999999999</c:v>
                </c:pt>
                <c:pt idx="51">
                  <c:v>253.41800000000001</c:v>
                </c:pt>
                <c:pt idx="52">
                  <c:v>250.291</c:v>
                </c:pt>
                <c:pt idx="53">
                  <c:v>249.02699999999999</c:v>
                </c:pt>
                <c:pt idx="54">
                  <c:v>255.035</c:v>
                </c:pt>
                <c:pt idx="55">
                  <c:v>255.29</c:v>
                </c:pt>
                <c:pt idx="56">
                  <c:v>260.14699999999999</c:v>
                </c:pt>
                <c:pt idx="57">
                  <c:v>260.57799999999997</c:v>
                </c:pt>
                <c:pt idx="58">
                  <c:v>274.572</c:v>
                </c:pt>
                <c:pt idx="59">
                  <c:v>273.87</c:v>
                </c:pt>
                <c:pt idx="60">
                  <c:v>272.27199999999999</c:v>
                </c:pt>
                <c:pt idx="61">
                  <c:v>270.416</c:v>
                </c:pt>
                <c:pt idx="62">
                  <c:v>268.745</c:v>
                </c:pt>
                <c:pt idx="63">
                  <c:v>265.03300000000002</c:v>
                </c:pt>
                <c:pt idx="64">
                  <c:v>264.71499999999997</c:v>
                </c:pt>
                <c:pt idx="65">
                  <c:v>264.767</c:v>
                </c:pt>
                <c:pt idx="66">
                  <c:v>264.53399999999999</c:v>
                </c:pt>
                <c:pt idx="67">
                  <c:v>266.31099999999998</c:v>
                </c:pt>
                <c:pt idx="68">
                  <c:v>263.52499999999998</c:v>
                </c:pt>
                <c:pt idx="69">
                  <c:v>265.97899999999998</c:v>
                </c:pt>
                <c:pt idx="70">
                  <c:v>267.39499999999998</c:v>
                </c:pt>
                <c:pt idx="71">
                  <c:v>267.358</c:v>
                </c:pt>
                <c:pt idx="72">
                  <c:v>266.80099999999999</c:v>
                </c:pt>
                <c:pt idx="73">
                  <c:v>265.87599999999998</c:v>
                </c:pt>
                <c:pt idx="74">
                  <c:v>265.26100000000002</c:v>
                </c:pt>
                <c:pt idx="75">
                  <c:v>262.71100000000001</c:v>
                </c:pt>
                <c:pt idx="76">
                  <c:v>262.88400000000001</c:v>
                </c:pt>
                <c:pt idx="77">
                  <c:v>262.70999999999998</c:v>
                </c:pt>
                <c:pt idx="78">
                  <c:v>262.303</c:v>
                </c:pt>
                <c:pt idx="79">
                  <c:v>259.10199999999998</c:v>
                </c:pt>
                <c:pt idx="80">
                  <c:v>257.42599999999999</c:v>
                </c:pt>
                <c:pt idx="81">
                  <c:v>256.84399999999999</c:v>
                </c:pt>
                <c:pt idx="82">
                  <c:v>272.05</c:v>
                </c:pt>
                <c:pt idx="83">
                  <c:v>264.53399999999999</c:v>
                </c:pt>
                <c:pt idx="84">
                  <c:v>263.185</c:v>
                </c:pt>
                <c:pt idx="85">
                  <c:v>264.875</c:v>
                </c:pt>
              </c:numCache>
            </c:numRef>
          </c:val>
          <c:extLst>
            <c:ext xmlns:c16="http://schemas.microsoft.com/office/drawing/2014/chart" uri="{C3380CC4-5D6E-409C-BE32-E72D297353CC}">
              <c16:uniqueId val="{00000003-55B9-47C7-BD2F-3A98D0CE1272}"/>
            </c:ext>
          </c:extLst>
        </c:ser>
        <c:ser>
          <c:idx val="3"/>
          <c:order val="5"/>
          <c:tx>
            <c:v>Foreign bank</c:v>
          </c:tx>
          <c:spPr>
            <a:solidFill>
              <a:srgbClr val="FF000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ForeignBank'!$B$11:$DV$11</c:f>
              <c:numCache>
                <c:formatCode>0.0</c:formatCode>
                <c:ptCount val="125"/>
                <c:pt idx="0">
                  <c:v>76.323999999999998</c:v>
                </c:pt>
                <c:pt idx="1">
                  <c:v>75.930000000000007</c:v>
                </c:pt>
                <c:pt idx="2">
                  <c:v>86.025000000000006</c:v>
                </c:pt>
                <c:pt idx="3">
                  <c:v>87.29</c:v>
                </c:pt>
                <c:pt idx="4">
                  <c:v>90.570999999999998</c:v>
                </c:pt>
                <c:pt idx="5">
                  <c:v>101.702</c:v>
                </c:pt>
                <c:pt idx="6">
                  <c:v>103.128</c:v>
                </c:pt>
                <c:pt idx="7">
                  <c:v>98.816000000000003</c:v>
                </c:pt>
                <c:pt idx="8">
                  <c:v>98.891999999999996</c:v>
                </c:pt>
                <c:pt idx="9">
                  <c:v>98.480999999999995</c:v>
                </c:pt>
                <c:pt idx="10">
                  <c:v>90.55</c:v>
                </c:pt>
                <c:pt idx="11">
                  <c:v>85.322000000000003</c:v>
                </c:pt>
                <c:pt idx="12">
                  <c:v>88.965000000000003</c:v>
                </c:pt>
                <c:pt idx="13">
                  <c:v>80.378</c:v>
                </c:pt>
                <c:pt idx="14">
                  <c:v>80.709999999999994</c:v>
                </c:pt>
                <c:pt idx="15">
                  <c:v>80.986999999999995</c:v>
                </c:pt>
                <c:pt idx="16">
                  <c:v>83.245000000000005</c:v>
                </c:pt>
                <c:pt idx="17">
                  <c:v>80.344999999999999</c:v>
                </c:pt>
                <c:pt idx="18">
                  <c:v>82.02</c:v>
                </c:pt>
                <c:pt idx="19">
                  <c:v>84.087999999999994</c:v>
                </c:pt>
                <c:pt idx="20">
                  <c:v>88.762</c:v>
                </c:pt>
                <c:pt idx="21">
                  <c:v>90.275000000000006</c:v>
                </c:pt>
                <c:pt idx="22">
                  <c:v>93.629000000000005</c:v>
                </c:pt>
                <c:pt idx="23">
                  <c:v>97.174000000000007</c:v>
                </c:pt>
                <c:pt idx="24">
                  <c:v>96.73</c:v>
                </c:pt>
                <c:pt idx="25">
                  <c:v>77.444999999999993</c:v>
                </c:pt>
                <c:pt idx="26">
                  <c:v>72.724999999999994</c:v>
                </c:pt>
                <c:pt idx="27">
                  <c:v>64.837000000000003</c:v>
                </c:pt>
                <c:pt idx="28">
                  <c:v>67.216999999999999</c:v>
                </c:pt>
                <c:pt idx="29">
                  <c:v>54.81</c:v>
                </c:pt>
                <c:pt idx="30">
                  <c:v>55.268999999999998</c:v>
                </c:pt>
                <c:pt idx="31">
                  <c:v>46.76</c:v>
                </c:pt>
                <c:pt idx="32">
                  <c:v>24.663</c:v>
                </c:pt>
                <c:pt idx="33">
                  <c:v>23.439</c:v>
                </c:pt>
                <c:pt idx="34">
                  <c:v>24.512</c:v>
                </c:pt>
                <c:pt idx="35">
                  <c:v>23.628</c:v>
                </c:pt>
                <c:pt idx="36">
                  <c:v>21.815999999999999</c:v>
                </c:pt>
                <c:pt idx="37">
                  <c:v>22.795000000000002</c:v>
                </c:pt>
                <c:pt idx="38">
                  <c:v>23.594000000000001</c:v>
                </c:pt>
                <c:pt idx="39">
                  <c:v>24.093</c:v>
                </c:pt>
                <c:pt idx="40">
                  <c:v>18.663</c:v>
                </c:pt>
                <c:pt idx="41">
                  <c:v>18.558</c:v>
                </c:pt>
                <c:pt idx="42">
                  <c:v>18.074999999999999</c:v>
                </c:pt>
                <c:pt idx="43">
                  <c:v>16.417999999999999</c:v>
                </c:pt>
                <c:pt idx="44">
                  <c:v>15.973000000000001</c:v>
                </c:pt>
                <c:pt idx="45">
                  <c:v>15.851000000000001</c:v>
                </c:pt>
                <c:pt idx="46">
                  <c:v>15.772</c:v>
                </c:pt>
                <c:pt idx="47">
                  <c:v>16.056000000000001</c:v>
                </c:pt>
                <c:pt idx="48">
                  <c:v>15.95</c:v>
                </c:pt>
                <c:pt idx="49">
                  <c:v>16.122</c:v>
                </c:pt>
                <c:pt idx="50">
                  <c:v>16.213000000000001</c:v>
                </c:pt>
                <c:pt idx="51">
                  <c:v>16.103000000000002</c:v>
                </c:pt>
                <c:pt idx="52">
                  <c:v>15.944000000000001</c:v>
                </c:pt>
                <c:pt idx="53">
                  <c:v>15.887</c:v>
                </c:pt>
                <c:pt idx="54">
                  <c:v>15.939</c:v>
                </c:pt>
                <c:pt idx="55">
                  <c:v>16.015000000000001</c:v>
                </c:pt>
                <c:pt idx="56">
                  <c:v>16.853999999999999</c:v>
                </c:pt>
                <c:pt idx="57">
                  <c:v>17.257000000000001</c:v>
                </c:pt>
                <c:pt idx="58">
                  <c:v>17.853999999999999</c:v>
                </c:pt>
                <c:pt idx="59">
                  <c:v>16.847999999999999</c:v>
                </c:pt>
                <c:pt idx="60">
                  <c:v>18.381</c:v>
                </c:pt>
                <c:pt idx="61">
                  <c:v>18.236000000000001</c:v>
                </c:pt>
                <c:pt idx="62">
                  <c:v>18.89</c:v>
                </c:pt>
                <c:pt idx="63">
                  <c:v>18.797000000000001</c:v>
                </c:pt>
                <c:pt idx="64">
                  <c:v>19.259</c:v>
                </c:pt>
                <c:pt idx="65">
                  <c:v>19.238</c:v>
                </c:pt>
                <c:pt idx="66">
                  <c:v>19.492000000000001</c:v>
                </c:pt>
                <c:pt idx="67">
                  <c:v>19.306000000000001</c:v>
                </c:pt>
                <c:pt idx="68">
                  <c:v>17.962</c:v>
                </c:pt>
                <c:pt idx="69">
                  <c:v>17.262</c:v>
                </c:pt>
                <c:pt idx="70">
                  <c:v>15.913</c:v>
                </c:pt>
                <c:pt idx="71">
                  <c:v>13.202</c:v>
                </c:pt>
                <c:pt idx="72">
                  <c:v>14.224</c:v>
                </c:pt>
                <c:pt idx="73">
                  <c:v>14.54</c:v>
                </c:pt>
                <c:pt idx="74">
                  <c:v>11.356</c:v>
                </c:pt>
                <c:pt idx="75">
                  <c:v>10.151</c:v>
                </c:pt>
                <c:pt idx="76">
                  <c:v>10.101000000000001</c:v>
                </c:pt>
                <c:pt idx="77">
                  <c:v>12.185</c:v>
                </c:pt>
                <c:pt idx="78">
                  <c:v>13.016999999999999</c:v>
                </c:pt>
                <c:pt idx="79">
                  <c:v>11.289</c:v>
                </c:pt>
                <c:pt idx="80">
                  <c:v>12.574</c:v>
                </c:pt>
                <c:pt idx="81">
                  <c:v>12.457000000000001</c:v>
                </c:pt>
                <c:pt idx="82">
                  <c:v>13.439</c:v>
                </c:pt>
                <c:pt idx="83">
                  <c:v>11.923</c:v>
                </c:pt>
                <c:pt idx="84">
                  <c:v>12.521000000000001</c:v>
                </c:pt>
                <c:pt idx="85">
                  <c:v>12.087</c:v>
                </c:pt>
              </c:numCache>
            </c:numRef>
          </c:val>
          <c:extLst>
            <c:ext xmlns:c16="http://schemas.microsoft.com/office/drawing/2014/chart" uri="{C3380CC4-5D6E-409C-BE32-E72D297353CC}">
              <c16:uniqueId val="{00000004-55B9-47C7-BD2F-3A98D0CE1272}"/>
            </c:ext>
          </c:extLst>
        </c:ser>
        <c:ser>
          <c:idx val="4"/>
          <c:order val="6"/>
          <c:tx>
            <c:v>Foreign nonbank</c:v>
          </c:tx>
          <c:spPr>
            <a:solidFill>
              <a:schemeClr val="accent2">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ForeignNonbank'!$B$11:$DV$11</c:f>
              <c:numCache>
                <c:formatCode>0.0</c:formatCode>
                <c:ptCount val="125"/>
                <c:pt idx="0">
                  <c:v>19.254999999999995</c:v>
                </c:pt>
                <c:pt idx="1">
                  <c:v>25.072999999999993</c:v>
                </c:pt>
                <c:pt idx="2">
                  <c:v>16.071999999999989</c:v>
                </c:pt>
                <c:pt idx="3">
                  <c:v>12.563999999999993</c:v>
                </c:pt>
                <c:pt idx="4">
                  <c:v>17.205000000000013</c:v>
                </c:pt>
                <c:pt idx="5">
                  <c:v>13.847000000000008</c:v>
                </c:pt>
                <c:pt idx="6">
                  <c:v>18.593999999999994</c:v>
                </c:pt>
                <c:pt idx="7">
                  <c:v>26.663000000000011</c:v>
                </c:pt>
                <c:pt idx="8">
                  <c:v>23.897999999999996</c:v>
                </c:pt>
                <c:pt idx="9">
                  <c:v>30.468000000000018</c:v>
                </c:pt>
                <c:pt idx="10">
                  <c:v>40.341000000000022</c:v>
                </c:pt>
                <c:pt idx="11">
                  <c:v>45.068000000000012</c:v>
                </c:pt>
                <c:pt idx="12">
                  <c:v>50.276999999999987</c:v>
                </c:pt>
                <c:pt idx="13">
                  <c:v>68.388999999999996</c:v>
                </c:pt>
                <c:pt idx="14">
                  <c:v>74.815999999999988</c:v>
                </c:pt>
                <c:pt idx="15">
                  <c:v>74.585000000000008</c:v>
                </c:pt>
                <c:pt idx="16">
                  <c:v>75.837999999999994</c:v>
                </c:pt>
                <c:pt idx="17">
                  <c:v>84.228000000000009</c:v>
                </c:pt>
                <c:pt idx="18">
                  <c:v>93.873000000000005</c:v>
                </c:pt>
                <c:pt idx="19">
                  <c:v>95.935000000000002</c:v>
                </c:pt>
                <c:pt idx="20">
                  <c:v>95.27800000000002</c:v>
                </c:pt>
                <c:pt idx="21">
                  <c:v>102.125</c:v>
                </c:pt>
                <c:pt idx="22">
                  <c:v>107.97799999999999</c:v>
                </c:pt>
                <c:pt idx="23">
                  <c:v>114.511</c:v>
                </c:pt>
                <c:pt idx="24">
                  <c:v>114.80300000000001</c:v>
                </c:pt>
                <c:pt idx="25">
                  <c:v>86.028999999999996</c:v>
                </c:pt>
                <c:pt idx="26">
                  <c:v>86.635999999999996</c:v>
                </c:pt>
                <c:pt idx="27">
                  <c:v>78.85599999999998</c:v>
                </c:pt>
                <c:pt idx="28">
                  <c:v>69.509</c:v>
                </c:pt>
                <c:pt idx="29">
                  <c:v>72.983999999999995</c:v>
                </c:pt>
                <c:pt idx="30">
                  <c:v>81.581999999999994</c:v>
                </c:pt>
                <c:pt idx="31">
                  <c:v>91.455000000000013</c:v>
                </c:pt>
                <c:pt idx="32">
                  <c:v>37.042999999999992</c:v>
                </c:pt>
                <c:pt idx="33">
                  <c:v>24.050999999999981</c:v>
                </c:pt>
                <c:pt idx="34">
                  <c:v>21.996000000000009</c:v>
                </c:pt>
                <c:pt idx="35">
                  <c:v>2.2349999999999994</c:v>
                </c:pt>
                <c:pt idx="36">
                  <c:v>10.209999999999983</c:v>
                </c:pt>
                <c:pt idx="37">
                  <c:v>3.1500000000000199</c:v>
                </c:pt>
                <c:pt idx="38">
                  <c:v>1.7569999999999979</c:v>
                </c:pt>
                <c:pt idx="39">
                  <c:v>2.7830000000000332</c:v>
                </c:pt>
                <c:pt idx="40">
                  <c:v>6.6150000000000198</c:v>
                </c:pt>
                <c:pt idx="41">
                  <c:v>9.3590000000000018</c:v>
                </c:pt>
                <c:pt idx="42">
                  <c:v>9.2259999999999884</c:v>
                </c:pt>
                <c:pt idx="43">
                  <c:v>9.795000000000023</c:v>
                </c:pt>
                <c:pt idx="44">
                  <c:v>9.7260000000000115</c:v>
                </c:pt>
                <c:pt idx="45">
                  <c:v>10.300999999999986</c:v>
                </c:pt>
                <c:pt idx="46">
                  <c:v>5.5090000000000057</c:v>
                </c:pt>
                <c:pt idx="47">
                  <c:v>6.1420000000000066</c:v>
                </c:pt>
                <c:pt idx="48">
                  <c:v>7.1329999999999991</c:v>
                </c:pt>
                <c:pt idx="49">
                  <c:v>6.7380000000000138</c:v>
                </c:pt>
                <c:pt idx="50">
                  <c:v>5.0240000000000222</c:v>
                </c:pt>
                <c:pt idx="51">
                  <c:v>4.7349999999999639</c:v>
                </c:pt>
                <c:pt idx="52">
                  <c:v>5.4400000000000137</c:v>
                </c:pt>
                <c:pt idx="53">
                  <c:v>5.4830000000000041</c:v>
                </c:pt>
                <c:pt idx="54">
                  <c:v>3.2409999999999783</c:v>
                </c:pt>
                <c:pt idx="55">
                  <c:v>6.4970000000000283</c:v>
                </c:pt>
                <c:pt idx="56">
                  <c:v>8.8740000000000094</c:v>
                </c:pt>
                <c:pt idx="57">
                  <c:v>8.8520000000000358</c:v>
                </c:pt>
                <c:pt idx="58">
                  <c:v>8.1570000000000249</c:v>
                </c:pt>
                <c:pt idx="59">
                  <c:v>7.6420000000000101</c:v>
                </c:pt>
                <c:pt idx="60">
                  <c:v>13.123999999999995</c:v>
                </c:pt>
                <c:pt idx="61">
                  <c:v>13.788</c:v>
                </c:pt>
                <c:pt idx="62">
                  <c:v>13.074999999999974</c:v>
                </c:pt>
                <c:pt idx="63">
                  <c:v>10.035999999999969</c:v>
                </c:pt>
                <c:pt idx="64">
                  <c:v>8.9830000000000183</c:v>
                </c:pt>
                <c:pt idx="65">
                  <c:v>2.007000000000005</c:v>
                </c:pt>
                <c:pt idx="66">
                  <c:v>3.6030000000000264</c:v>
                </c:pt>
                <c:pt idx="67">
                  <c:v>6.7000000000046356E-2</c:v>
                </c:pt>
                <c:pt idx="68">
                  <c:v>6.2000000000001165E-2</c:v>
                </c:pt>
                <c:pt idx="69">
                  <c:v>6.0000000000002274E-2</c:v>
                </c:pt>
                <c:pt idx="70">
                  <c:v>5.5000000000017479E-2</c:v>
                </c:pt>
                <c:pt idx="71">
                  <c:v>4.5999999999990493E-2</c:v>
                </c:pt>
                <c:pt idx="72">
                  <c:v>4.9000000000024357E-2</c:v>
                </c:pt>
                <c:pt idx="73">
                  <c:v>5.0000000000032685E-2</c:v>
                </c:pt>
                <c:pt idx="74">
                  <c:v>3.9999999999958291E-2</c:v>
                </c:pt>
                <c:pt idx="75">
                  <c:v>3.6000000000012022E-2</c:v>
                </c:pt>
                <c:pt idx="76">
                  <c:v>3.3999999999990038E-2</c:v>
                </c:pt>
                <c:pt idx="77">
                  <c:v>4.0999999999998593E-2</c:v>
                </c:pt>
                <c:pt idx="78">
                  <c:v>4.5000000000012363E-2</c:v>
                </c:pt>
                <c:pt idx="79">
                  <c:v>3.7999999999998479E-2</c:v>
                </c:pt>
                <c:pt idx="80">
                  <c:v>4.3000000000018801E-2</c:v>
                </c:pt>
                <c:pt idx="81">
                  <c:v>4.4000000000032458E-2</c:v>
                </c:pt>
                <c:pt idx="82">
                  <c:v>4.6000000000013586E-2</c:v>
                </c:pt>
                <c:pt idx="83">
                  <c:v>2.1109999999999918</c:v>
                </c:pt>
                <c:pt idx="84">
                  <c:v>4.1359999999999815</c:v>
                </c:pt>
                <c:pt idx="85">
                  <c:v>6.249000000000013</c:v>
                </c:pt>
              </c:numCache>
            </c:numRef>
          </c:val>
          <c:extLst>
            <c:ext xmlns:c16="http://schemas.microsoft.com/office/drawing/2014/chart" uri="{C3380CC4-5D6E-409C-BE32-E72D297353CC}">
              <c16:uniqueId val="{00000005-55B9-47C7-BD2F-3A98D0CE1272}"/>
            </c:ext>
          </c:extLst>
        </c:ser>
        <c:dLbls>
          <c:showLegendKey val="0"/>
          <c:showVal val="0"/>
          <c:showCatName val="0"/>
          <c:showSerName val="0"/>
          <c:showPercent val="0"/>
          <c:showBubbleSize val="0"/>
        </c:dLbls>
        <c:axId val="568133120"/>
        <c:axId val="568134656"/>
      </c:areaChart>
      <c:lineChart>
        <c:grouping val="stacked"/>
        <c:varyColors val="0"/>
        <c:ser>
          <c:idx val="0"/>
          <c:order val="0"/>
          <c:tx>
            <c:v>Total debt (rhs)</c:v>
          </c:tx>
          <c:spPr>
            <a:ln>
              <a:solidFill>
                <a:schemeClr val="tx1"/>
              </a:solidFill>
            </a:ln>
          </c:spPr>
          <c:marker>
            <c:symbol val="none"/>
          </c:marker>
          <c:cat>
            <c:numRef>
              <c:f>FX!$A$54:$DV$54</c:f>
              <c:numCache>
                <c:formatCode>m/d/yyyy</c:formatCode>
                <c:ptCount val="126"/>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pt idx="43">
                  <c:v>41913</c:v>
                </c:pt>
                <c:pt idx="44">
                  <c:v>42005</c:v>
                </c:pt>
                <c:pt idx="45">
                  <c:v>42095</c:v>
                </c:pt>
                <c:pt idx="46">
                  <c:v>42186</c:v>
                </c:pt>
                <c:pt idx="47">
                  <c:v>42278</c:v>
                </c:pt>
                <c:pt idx="48">
                  <c:v>42370</c:v>
                </c:pt>
                <c:pt idx="49">
                  <c:v>42461</c:v>
                </c:pt>
                <c:pt idx="50">
                  <c:v>42552</c:v>
                </c:pt>
                <c:pt idx="51">
                  <c:v>42644</c:v>
                </c:pt>
                <c:pt idx="52">
                  <c:v>42736</c:v>
                </c:pt>
                <c:pt idx="53">
                  <c:v>42826</c:v>
                </c:pt>
                <c:pt idx="54">
                  <c:v>42917</c:v>
                </c:pt>
                <c:pt idx="55">
                  <c:v>43009</c:v>
                </c:pt>
                <c:pt idx="56">
                  <c:v>43101</c:v>
                </c:pt>
                <c:pt idx="57">
                  <c:v>43191</c:v>
                </c:pt>
                <c:pt idx="58">
                  <c:v>43282</c:v>
                </c:pt>
                <c:pt idx="59">
                  <c:v>43374</c:v>
                </c:pt>
                <c:pt idx="60">
                  <c:v>43466</c:v>
                </c:pt>
                <c:pt idx="61">
                  <c:v>43556</c:v>
                </c:pt>
                <c:pt idx="62">
                  <c:v>43647</c:v>
                </c:pt>
                <c:pt idx="63">
                  <c:v>43739</c:v>
                </c:pt>
                <c:pt idx="64">
                  <c:v>43831</c:v>
                </c:pt>
                <c:pt idx="65">
                  <c:v>43922</c:v>
                </c:pt>
                <c:pt idx="66">
                  <c:v>44013</c:v>
                </c:pt>
                <c:pt idx="67">
                  <c:v>44105</c:v>
                </c:pt>
                <c:pt idx="68">
                  <c:v>44197</c:v>
                </c:pt>
                <c:pt idx="69">
                  <c:v>44287</c:v>
                </c:pt>
                <c:pt idx="70">
                  <c:v>44378</c:v>
                </c:pt>
                <c:pt idx="71">
                  <c:v>44470</c:v>
                </c:pt>
                <c:pt idx="72">
                  <c:v>44562</c:v>
                </c:pt>
                <c:pt idx="73">
                  <c:v>44652</c:v>
                </c:pt>
                <c:pt idx="74">
                  <c:v>44743</c:v>
                </c:pt>
                <c:pt idx="75">
                  <c:v>44835</c:v>
                </c:pt>
                <c:pt idx="76">
                  <c:v>44927</c:v>
                </c:pt>
                <c:pt idx="77">
                  <c:v>45017</c:v>
                </c:pt>
                <c:pt idx="78">
                  <c:v>45108</c:v>
                </c:pt>
                <c:pt idx="79">
                  <c:v>45200</c:v>
                </c:pt>
                <c:pt idx="80">
                  <c:v>45292</c:v>
                </c:pt>
                <c:pt idx="81">
                  <c:v>45383</c:v>
                </c:pt>
                <c:pt idx="82">
                  <c:v>45474</c:v>
                </c:pt>
                <c:pt idx="83">
                  <c:v>45566</c:v>
                </c:pt>
                <c:pt idx="84">
                  <c:v>45658</c:v>
                </c:pt>
                <c:pt idx="85">
                  <c:v>45748</c:v>
                </c:pt>
                <c:pt idx="86">
                  <c:v>45839</c:v>
                </c:pt>
              </c:numCache>
            </c:numRef>
          </c:cat>
          <c:val>
            <c:numRef>
              <c:f>FX!$B$37:$DV$37</c:f>
              <c:numCache>
                <c:formatCode>0</c:formatCode>
                <c:ptCount val="125"/>
                <c:pt idx="0">
                  <c:v>105.54454866960276</c:v>
                </c:pt>
                <c:pt idx="1">
                  <c:v>108.95409909182487</c:v>
                </c:pt>
                <c:pt idx="2">
                  <c:v>107.36677495022448</c:v>
                </c:pt>
                <c:pt idx="3">
                  <c:v>105.49323734152087</c:v>
                </c:pt>
                <c:pt idx="4">
                  <c:v>105.8186231337466</c:v>
                </c:pt>
                <c:pt idx="5">
                  <c:v>109.1777546761264</c:v>
                </c:pt>
                <c:pt idx="6">
                  <c:v>110.3063251263852</c:v>
                </c:pt>
                <c:pt idx="7">
                  <c:v>109.85916939206153</c:v>
                </c:pt>
                <c:pt idx="8">
                  <c:v>107.72031363413596</c:v>
                </c:pt>
                <c:pt idx="9">
                  <c:v>107.45500781993826</c:v>
                </c:pt>
                <c:pt idx="10">
                  <c:v>106.19661938118608</c:v>
                </c:pt>
                <c:pt idx="11">
                  <c:v>105.33413595023775</c:v>
                </c:pt>
                <c:pt idx="12">
                  <c:v>106.46104952420517</c:v>
                </c:pt>
                <c:pt idx="13">
                  <c:v>105.07882409593401</c:v>
                </c:pt>
                <c:pt idx="14">
                  <c:v>103.63382899628253</c:v>
                </c:pt>
                <c:pt idx="15">
                  <c:v>104.63706423938974</c:v>
                </c:pt>
                <c:pt idx="16">
                  <c:v>105.35403640010649</c:v>
                </c:pt>
                <c:pt idx="17">
                  <c:v>106.57827116566303</c:v>
                </c:pt>
                <c:pt idx="18">
                  <c:v>108.00560264469108</c:v>
                </c:pt>
                <c:pt idx="19">
                  <c:v>110.90749157015098</c:v>
                </c:pt>
                <c:pt idx="20">
                  <c:v>119.22573651157965</c:v>
                </c:pt>
                <c:pt idx="21">
                  <c:v>123.69642582814674</c:v>
                </c:pt>
                <c:pt idx="22">
                  <c:v>126.59731181945575</c:v>
                </c:pt>
                <c:pt idx="23">
                  <c:v>128.48162579004193</c:v>
                </c:pt>
                <c:pt idx="24">
                  <c:v>132.12362923107989</c:v>
                </c:pt>
                <c:pt idx="25">
                  <c:v>135.55073373084775</c:v>
                </c:pt>
                <c:pt idx="26">
                  <c:v>143.33197530422615</c:v>
                </c:pt>
                <c:pt idx="27">
                  <c:v>147.84584352679667</c:v>
                </c:pt>
                <c:pt idx="28">
                  <c:v>157.07218349449064</c:v>
                </c:pt>
                <c:pt idx="29">
                  <c:v>160.06882748532126</c:v>
                </c:pt>
                <c:pt idx="30">
                  <c:v>166.12437033458642</c:v>
                </c:pt>
                <c:pt idx="31">
                  <c:v>175.07556210836711</c:v>
                </c:pt>
                <c:pt idx="32">
                  <c:v>141.36528719100403</c:v>
                </c:pt>
                <c:pt idx="33">
                  <c:v>155.6195891115224</c:v>
                </c:pt>
                <c:pt idx="34">
                  <c:v>158.95359385480197</c:v>
                </c:pt>
                <c:pt idx="35">
                  <c:v>164.11330883974631</c:v>
                </c:pt>
                <c:pt idx="36">
                  <c:v>167.40281600995232</c:v>
                </c:pt>
                <c:pt idx="37">
                  <c:v>175.52167819821011</c:v>
                </c:pt>
                <c:pt idx="38">
                  <c:v>177.17004824091194</c:v>
                </c:pt>
                <c:pt idx="39">
                  <c:v>180.36594540575138</c:v>
                </c:pt>
                <c:pt idx="40">
                  <c:v>181.28581629517146</c:v>
                </c:pt>
                <c:pt idx="41">
                  <c:v>184.06783227321711</c:v>
                </c:pt>
                <c:pt idx="42">
                  <c:v>182.26672347677885</c:v>
                </c:pt>
                <c:pt idx="43">
                  <c:v>182.67015766277433</c:v>
                </c:pt>
                <c:pt idx="44">
                  <c:v>173.50812269704548</c:v>
                </c:pt>
                <c:pt idx="45">
                  <c:v>172.97473614345398</c:v>
                </c:pt>
                <c:pt idx="46">
                  <c:v>175.3636172488504</c:v>
                </c:pt>
                <c:pt idx="47">
                  <c:v>179.61998825293821</c:v>
                </c:pt>
                <c:pt idx="48">
                  <c:v>178.86425925385424</c:v>
                </c:pt>
                <c:pt idx="49">
                  <c:v>182.72444254771912</c:v>
                </c:pt>
                <c:pt idx="50">
                  <c:v>179.79213463928576</c:v>
                </c:pt>
                <c:pt idx="51">
                  <c:v>183.10614051178575</c:v>
                </c:pt>
                <c:pt idx="52">
                  <c:v>180.01529211770705</c:v>
                </c:pt>
                <c:pt idx="53">
                  <c:v>178.91884815263856</c:v>
                </c:pt>
                <c:pt idx="54">
                  <c:v>179.73164419093277</c:v>
                </c:pt>
                <c:pt idx="55">
                  <c:v>182.09821906764614</c:v>
                </c:pt>
                <c:pt idx="56">
                  <c:v>184.38104524794363</c:v>
                </c:pt>
                <c:pt idx="57">
                  <c:v>184.5759384953962</c:v>
                </c:pt>
                <c:pt idx="58">
                  <c:v>190.04965100701773</c:v>
                </c:pt>
                <c:pt idx="59">
                  <c:v>189.0286574832794</c:v>
                </c:pt>
                <c:pt idx="60">
                  <c:v>189.75142235710561</c:v>
                </c:pt>
                <c:pt idx="61">
                  <c:v>187.64407989445343</c:v>
                </c:pt>
                <c:pt idx="62">
                  <c:v>185.26409049456177</c:v>
                </c:pt>
                <c:pt idx="63">
                  <c:v>183.17267970256128</c:v>
                </c:pt>
                <c:pt idx="64">
                  <c:v>183.47505750450787</c:v>
                </c:pt>
                <c:pt idx="65">
                  <c:v>194.56110127577145</c:v>
                </c:pt>
                <c:pt idx="66">
                  <c:v>202.6761549870638</c:v>
                </c:pt>
                <c:pt idx="67">
                  <c:v>209.38164020532412</c:v>
                </c:pt>
                <c:pt idx="68">
                  <c:v>212.92948837119755</c:v>
                </c:pt>
                <c:pt idx="69">
                  <c:v>211.54768276584309</c:v>
                </c:pt>
                <c:pt idx="70">
                  <c:v>206.25139191893237</c:v>
                </c:pt>
                <c:pt idx="71">
                  <c:v>197.28619802248411</c:v>
                </c:pt>
                <c:pt idx="72">
                  <c:v>193.47303187857781</c:v>
                </c:pt>
                <c:pt idx="73">
                  <c:v>188.52471530879379</c:v>
                </c:pt>
                <c:pt idx="74">
                  <c:v>182.29191382337589</c:v>
                </c:pt>
                <c:pt idx="75">
                  <c:v>177.04975607878606</c:v>
                </c:pt>
                <c:pt idx="76">
                  <c:v>174.04419974406383</c:v>
                </c:pt>
                <c:pt idx="77">
                  <c:v>171.51655233496678</c:v>
                </c:pt>
                <c:pt idx="78">
                  <c:v>168.87215002186883</c:v>
                </c:pt>
                <c:pt idx="79">
                  <c:v>163.90538062229959</c:v>
                </c:pt>
                <c:pt idx="80">
                  <c:v>162.06513490029585</c:v>
                </c:pt>
                <c:pt idx="81">
                  <c:v>160.34311306262958</c:v>
                </c:pt>
                <c:pt idx="82">
                  <c:v>158.61242995850975</c:v>
                </c:pt>
                <c:pt idx="83">
                  <c:v>153.62225505423598</c:v>
                </c:pt>
                <c:pt idx="84">
                  <c:v>152.92364337687386</c:v>
                </c:pt>
                <c:pt idx="85">
                  <c:v>151.94681743907847</c:v>
                </c:pt>
              </c:numCache>
            </c:numRef>
          </c:val>
          <c:smooth val="0"/>
          <c:extLst>
            <c:ext xmlns:c16="http://schemas.microsoft.com/office/drawing/2014/chart" uri="{C3380CC4-5D6E-409C-BE32-E72D297353CC}">
              <c16:uniqueId val="{00000006-55B9-47C7-BD2F-3A98D0CE1272}"/>
            </c:ext>
          </c:extLst>
        </c:ser>
        <c:dLbls>
          <c:showLegendKey val="0"/>
          <c:showVal val="0"/>
          <c:showCatName val="0"/>
          <c:showSerName val="0"/>
          <c:showPercent val="0"/>
          <c:showBubbleSize val="0"/>
        </c:dLbls>
        <c:marker val="1"/>
        <c:smooth val="0"/>
        <c:axId val="568136832"/>
        <c:axId val="568138368"/>
      </c:lineChart>
      <c:dateAx>
        <c:axId val="568133120"/>
        <c:scaling>
          <c:orientation val="minMax"/>
        </c:scaling>
        <c:delete val="0"/>
        <c:axPos val="b"/>
        <c:numFmt formatCode="yyyy" sourceLinked="0"/>
        <c:majorTickMark val="out"/>
        <c:minorTickMark val="out"/>
        <c:tickLblPos val="nextTo"/>
        <c:spPr>
          <a:ln/>
        </c:spPr>
        <c:crossAx val="568134656"/>
        <c:crosses val="autoZero"/>
        <c:auto val="1"/>
        <c:lblOffset val="100"/>
        <c:baseTimeUnit val="days"/>
        <c:majorUnit val="24"/>
        <c:majorTimeUnit val="months"/>
        <c:minorUnit val="12"/>
        <c:minorTimeUnit val="months"/>
      </c:dateAx>
      <c:valAx>
        <c:axId val="568134656"/>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68133120"/>
        <c:crosses val="autoZero"/>
        <c:crossBetween val="midCat"/>
      </c:valAx>
      <c:dateAx>
        <c:axId val="568136832"/>
        <c:scaling>
          <c:orientation val="minMax"/>
        </c:scaling>
        <c:delete val="1"/>
        <c:axPos val="b"/>
        <c:numFmt formatCode="m/d/yyyy" sourceLinked="1"/>
        <c:majorTickMark val="out"/>
        <c:minorTickMark val="none"/>
        <c:tickLblPos val="none"/>
        <c:crossAx val="568138368"/>
        <c:crosses val="autoZero"/>
        <c:auto val="1"/>
        <c:lblOffset val="100"/>
        <c:baseTimeUnit val="months"/>
      </c:dateAx>
      <c:valAx>
        <c:axId val="568138368"/>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568136832"/>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337195353244821"/>
          <c:y val="0.15336648396608918"/>
          <c:w val="0.70001434183694045"/>
          <c:h val="0.6426563599501447"/>
        </c:manualLayout>
      </c:layout>
      <c:areaChart>
        <c:grouping val="percentStacked"/>
        <c:varyColors val="0"/>
        <c:ser>
          <c:idx val="2"/>
          <c:order val="1"/>
          <c:tx>
            <c:v>Domestic central bank</c:v>
          </c:tx>
          <c:spPr>
            <a:solidFill>
              <a:srgbClr val="00B05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DomesticCentralBank'!$B$12:$DV$12</c:f>
              <c:numCache>
                <c:formatCode>0.0</c:formatCode>
                <c:ptCount val="125"/>
                <c:pt idx="0">
                  <c:v>2.1000000000000001E-2</c:v>
                </c:pt>
                <c:pt idx="1">
                  <c:v>0.02</c:v>
                </c:pt>
                <c:pt idx="2">
                  <c:v>0.02</c:v>
                </c:pt>
                <c:pt idx="3">
                  <c:v>0</c:v>
                </c:pt>
                <c:pt idx="4">
                  <c:v>0.03</c:v>
                </c:pt>
                <c:pt idx="5">
                  <c:v>2.3E-2</c:v>
                </c:pt>
                <c:pt idx="6">
                  <c:v>2.1999999999999999E-2</c:v>
                </c:pt>
                <c:pt idx="7">
                  <c:v>2.1999999999999999E-2</c:v>
                </c:pt>
                <c:pt idx="8">
                  <c:v>2.1999999999999999E-2</c:v>
                </c:pt>
                <c:pt idx="9">
                  <c:v>2.1999999999999999E-2</c:v>
                </c:pt>
                <c:pt idx="10">
                  <c:v>2.1999999999999999E-2</c:v>
                </c:pt>
                <c:pt idx="11">
                  <c:v>3.6999999999999998E-2</c:v>
                </c:pt>
                <c:pt idx="12">
                  <c:v>3.6999999999999998E-2</c:v>
                </c:pt>
                <c:pt idx="13">
                  <c:v>5.6000000000000001E-2</c:v>
                </c:pt>
                <c:pt idx="14">
                  <c:v>5.6000000000000001E-2</c:v>
                </c:pt>
                <c:pt idx="15">
                  <c:v>9.0999999999999998E-2</c:v>
                </c:pt>
                <c:pt idx="16">
                  <c:v>9.0999999999999998E-2</c:v>
                </c:pt>
                <c:pt idx="17">
                  <c:v>0.11799999999999999</c:v>
                </c:pt>
                <c:pt idx="18">
                  <c:v>2.8000000000000001E-2</c:v>
                </c:pt>
                <c:pt idx="19">
                  <c:v>0.497</c:v>
                </c:pt>
                <c:pt idx="20">
                  <c:v>0.6</c:v>
                </c:pt>
                <c:pt idx="21">
                  <c:v>0.61799999999999999</c:v>
                </c:pt>
                <c:pt idx="22">
                  <c:v>0.80700000000000005</c:v>
                </c:pt>
                <c:pt idx="23">
                  <c:v>0.98899999999999999</c:v>
                </c:pt>
                <c:pt idx="24">
                  <c:v>1.143</c:v>
                </c:pt>
                <c:pt idx="25">
                  <c:v>1.829</c:v>
                </c:pt>
                <c:pt idx="26">
                  <c:v>2.1960000000000002</c:v>
                </c:pt>
                <c:pt idx="27">
                  <c:v>2.504</c:v>
                </c:pt>
                <c:pt idx="28">
                  <c:v>2.496</c:v>
                </c:pt>
                <c:pt idx="29">
                  <c:v>2.4889999999999999</c:v>
                </c:pt>
                <c:pt idx="30">
                  <c:v>2.601</c:v>
                </c:pt>
                <c:pt idx="31">
                  <c:v>2.5630000000000002</c:v>
                </c:pt>
                <c:pt idx="32">
                  <c:v>2.4510000000000001</c:v>
                </c:pt>
                <c:pt idx="33">
                  <c:v>2.4540000000000002</c:v>
                </c:pt>
                <c:pt idx="34">
                  <c:v>2.4609999999999999</c:v>
                </c:pt>
                <c:pt idx="35">
                  <c:v>2.464</c:v>
                </c:pt>
                <c:pt idx="36">
                  <c:v>30.774999999999999</c:v>
                </c:pt>
                <c:pt idx="37">
                  <c:v>32.076000000000001</c:v>
                </c:pt>
                <c:pt idx="38">
                  <c:v>31.062999999999999</c:v>
                </c:pt>
                <c:pt idx="39">
                  <c:v>33.341999999999999</c:v>
                </c:pt>
                <c:pt idx="40">
                  <c:v>34.063000000000002</c:v>
                </c:pt>
                <c:pt idx="41">
                  <c:v>34.78</c:v>
                </c:pt>
                <c:pt idx="42">
                  <c:v>34.615000000000002</c:v>
                </c:pt>
                <c:pt idx="43">
                  <c:v>36.784999999999997</c:v>
                </c:pt>
                <c:pt idx="44">
                  <c:v>40.259</c:v>
                </c:pt>
                <c:pt idx="45">
                  <c:v>37.933999999999997</c:v>
                </c:pt>
                <c:pt idx="46">
                  <c:v>40.853000000000002</c:v>
                </c:pt>
                <c:pt idx="47">
                  <c:v>41.942999999999998</c:v>
                </c:pt>
                <c:pt idx="48">
                  <c:v>43.793999999999997</c:v>
                </c:pt>
                <c:pt idx="49">
                  <c:v>47.74</c:v>
                </c:pt>
                <c:pt idx="50">
                  <c:v>48.607999999999997</c:v>
                </c:pt>
                <c:pt idx="51">
                  <c:v>48.216999999999999</c:v>
                </c:pt>
                <c:pt idx="52">
                  <c:v>46.113</c:v>
                </c:pt>
                <c:pt idx="53">
                  <c:v>47.301000000000002</c:v>
                </c:pt>
                <c:pt idx="54">
                  <c:v>47.655000000000001</c:v>
                </c:pt>
                <c:pt idx="55">
                  <c:v>47.558</c:v>
                </c:pt>
                <c:pt idx="56">
                  <c:v>47.610999999999997</c:v>
                </c:pt>
                <c:pt idx="57">
                  <c:v>47.417000000000002</c:v>
                </c:pt>
                <c:pt idx="58">
                  <c:v>46.515000000000001</c:v>
                </c:pt>
                <c:pt idx="59">
                  <c:v>44.573</c:v>
                </c:pt>
                <c:pt idx="60">
                  <c:v>44.055</c:v>
                </c:pt>
                <c:pt idx="61">
                  <c:v>44.037999999999997</c:v>
                </c:pt>
                <c:pt idx="62">
                  <c:v>42.613999999999997</c:v>
                </c:pt>
                <c:pt idx="63">
                  <c:v>42.741</c:v>
                </c:pt>
                <c:pt idx="64">
                  <c:v>42.817999999999998</c:v>
                </c:pt>
                <c:pt idx="65">
                  <c:v>46.262999999999998</c:v>
                </c:pt>
                <c:pt idx="66">
                  <c:v>50.417999999999999</c:v>
                </c:pt>
                <c:pt idx="67">
                  <c:v>54.62</c:v>
                </c:pt>
                <c:pt idx="68">
                  <c:v>49.338999999999999</c:v>
                </c:pt>
                <c:pt idx="69">
                  <c:v>52.738</c:v>
                </c:pt>
                <c:pt idx="70">
                  <c:v>55.718000000000004</c:v>
                </c:pt>
                <c:pt idx="71">
                  <c:v>57.959000000000003</c:v>
                </c:pt>
                <c:pt idx="72">
                  <c:v>57.195</c:v>
                </c:pt>
                <c:pt idx="73">
                  <c:v>59.341000000000001</c:v>
                </c:pt>
                <c:pt idx="74">
                  <c:v>60.515999999999998</c:v>
                </c:pt>
                <c:pt idx="75">
                  <c:v>58.607999999999997</c:v>
                </c:pt>
                <c:pt idx="76">
                  <c:v>55.384</c:v>
                </c:pt>
                <c:pt idx="77">
                  <c:v>54.933999999999997</c:v>
                </c:pt>
                <c:pt idx="78">
                  <c:v>54.615000000000002</c:v>
                </c:pt>
                <c:pt idx="79">
                  <c:v>54.835000000000001</c:v>
                </c:pt>
                <c:pt idx="80">
                  <c:v>51.774000000000001</c:v>
                </c:pt>
                <c:pt idx="81">
                  <c:v>52.103999999999999</c:v>
                </c:pt>
                <c:pt idx="82">
                  <c:v>52.234000000000002</c:v>
                </c:pt>
                <c:pt idx="83">
                  <c:v>52.325000000000003</c:v>
                </c:pt>
                <c:pt idx="84">
                  <c:v>48.426000000000002</c:v>
                </c:pt>
                <c:pt idx="85">
                  <c:v>48.426000000000002</c:v>
                </c:pt>
              </c:numCache>
            </c:numRef>
          </c:val>
          <c:extLst>
            <c:ext xmlns:c16="http://schemas.microsoft.com/office/drawing/2014/chart" uri="{C3380CC4-5D6E-409C-BE32-E72D297353CC}">
              <c16:uniqueId val="{00000000-B127-48CE-8195-8A6893963A15}"/>
            </c:ext>
          </c:extLst>
        </c:ser>
        <c:ser>
          <c:idx val="6"/>
          <c:order val="2"/>
          <c:tx>
            <c:v>Domestic bank</c:v>
          </c:tx>
          <c:spPr>
            <a:solidFill>
              <a:schemeClr val="accent1"/>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DomesticBank'!$B$12:$DV$12</c:f>
              <c:numCache>
                <c:formatCode>0.0</c:formatCode>
                <c:ptCount val="125"/>
                <c:pt idx="0">
                  <c:v>4.9690000000000003</c:v>
                </c:pt>
                <c:pt idx="1">
                  <c:v>5.0019999999999998</c:v>
                </c:pt>
                <c:pt idx="2">
                  <c:v>4.9980000000000002</c:v>
                </c:pt>
                <c:pt idx="3">
                  <c:v>4.7510000000000003</c:v>
                </c:pt>
                <c:pt idx="4">
                  <c:v>4.8029999999999999</c:v>
                </c:pt>
                <c:pt idx="5">
                  <c:v>5.3150000000000004</c:v>
                </c:pt>
                <c:pt idx="6">
                  <c:v>4.7839999999999998</c:v>
                </c:pt>
                <c:pt idx="7">
                  <c:v>4.6070000000000002</c:v>
                </c:pt>
                <c:pt idx="8">
                  <c:v>5.0179999999999998</c:v>
                </c:pt>
                <c:pt idx="9">
                  <c:v>5.7060000000000004</c:v>
                </c:pt>
                <c:pt idx="10">
                  <c:v>4.5330000000000004</c:v>
                </c:pt>
                <c:pt idx="11">
                  <c:v>4.173</c:v>
                </c:pt>
                <c:pt idx="12">
                  <c:v>3.649</c:v>
                </c:pt>
                <c:pt idx="13">
                  <c:v>2.9729999999999999</c:v>
                </c:pt>
                <c:pt idx="14">
                  <c:v>2.738</c:v>
                </c:pt>
                <c:pt idx="15">
                  <c:v>1.6850000000000001</c:v>
                </c:pt>
                <c:pt idx="16">
                  <c:v>1.66</c:v>
                </c:pt>
                <c:pt idx="17">
                  <c:v>1.887</c:v>
                </c:pt>
                <c:pt idx="18">
                  <c:v>1.768</c:v>
                </c:pt>
                <c:pt idx="19">
                  <c:v>3.4460000000000002</c:v>
                </c:pt>
                <c:pt idx="20">
                  <c:v>7.57</c:v>
                </c:pt>
                <c:pt idx="21">
                  <c:v>9.0139999999999993</c:v>
                </c:pt>
                <c:pt idx="22">
                  <c:v>9.5730000000000004</c:v>
                </c:pt>
                <c:pt idx="23">
                  <c:v>9.5289999999999999</c:v>
                </c:pt>
                <c:pt idx="24">
                  <c:v>20.210999999999999</c:v>
                </c:pt>
                <c:pt idx="25">
                  <c:v>23.154</c:v>
                </c:pt>
                <c:pt idx="26">
                  <c:v>33.902000000000001</c:v>
                </c:pt>
                <c:pt idx="27">
                  <c:v>43.414999999999999</c:v>
                </c:pt>
                <c:pt idx="28">
                  <c:v>39.75</c:v>
                </c:pt>
                <c:pt idx="29">
                  <c:v>38.662999999999997</c:v>
                </c:pt>
                <c:pt idx="30">
                  <c:v>42.543999999999997</c:v>
                </c:pt>
                <c:pt idx="31">
                  <c:v>42.716000000000001</c:v>
                </c:pt>
                <c:pt idx="32">
                  <c:v>44.384</c:v>
                </c:pt>
                <c:pt idx="33">
                  <c:v>45.573999999999998</c:v>
                </c:pt>
                <c:pt idx="34">
                  <c:v>46.848999999999997</c:v>
                </c:pt>
                <c:pt idx="35">
                  <c:v>47.554000000000002</c:v>
                </c:pt>
                <c:pt idx="36">
                  <c:v>19.052</c:v>
                </c:pt>
                <c:pt idx="37">
                  <c:v>20.222999999999999</c:v>
                </c:pt>
                <c:pt idx="38">
                  <c:v>20.492000000000001</c:v>
                </c:pt>
                <c:pt idx="39">
                  <c:v>20.66</c:v>
                </c:pt>
                <c:pt idx="40">
                  <c:v>19.983000000000001</c:v>
                </c:pt>
                <c:pt idx="41">
                  <c:v>20.899000000000001</c:v>
                </c:pt>
                <c:pt idx="42">
                  <c:v>21.12</c:v>
                </c:pt>
                <c:pt idx="43">
                  <c:v>20.795999999999999</c:v>
                </c:pt>
                <c:pt idx="44">
                  <c:v>20.350000000000001</c:v>
                </c:pt>
                <c:pt idx="45">
                  <c:v>19.018999999999998</c:v>
                </c:pt>
                <c:pt idx="46">
                  <c:v>19.457999999999998</c:v>
                </c:pt>
                <c:pt idx="47">
                  <c:v>19.352</c:v>
                </c:pt>
                <c:pt idx="48">
                  <c:v>19.02</c:v>
                </c:pt>
                <c:pt idx="49">
                  <c:v>17.885999999999999</c:v>
                </c:pt>
                <c:pt idx="50">
                  <c:v>17.82</c:v>
                </c:pt>
                <c:pt idx="51">
                  <c:v>18.326000000000001</c:v>
                </c:pt>
                <c:pt idx="52">
                  <c:v>18.712</c:v>
                </c:pt>
                <c:pt idx="53">
                  <c:v>18.989000000000001</c:v>
                </c:pt>
                <c:pt idx="54">
                  <c:v>18.922000000000001</c:v>
                </c:pt>
                <c:pt idx="55">
                  <c:v>16.885999999999999</c:v>
                </c:pt>
                <c:pt idx="56">
                  <c:v>17.254000000000001</c:v>
                </c:pt>
                <c:pt idx="57">
                  <c:v>17.856000000000002</c:v>
                </c:pt>
                <c:pt idx="58">
                  <c:v>18.102</c:v>
                </c:pt>
                <c:pt idx="59">
                  <c:v>17.257999999999999</c:v>
                </c:pt>
                <c:pt idx="60">
                  <c:v>18.814</c:v>
                </c:pt>
                <c:pt idx="61">
                  <c:v>17.541</c:v>
                </c:pt>
                <c:pt idx="62">
                  <c:v>17.952999999999999</c:v>
                </c:pt>
                <c:pt idx="63">
                  <c:v>15.544</c:v>
                </c:pt>
                <c:pt idx="64">
                  <c:v>16.864000000000001</c:v>
                </c:pt>
                <c:pt idx="65">
                  <c:v>19.678999999999998</c:v>
                </c:pt>
                <c:pt idx="66">
                  <c:v>20.376999999999999</c:v>
                </c:pt>
                <c:pt idx="67">
                  <c:v>19.462</c:v>
                </c:pt>
                <c:pt idx="68">
                  <c:v>19.748999999999999</c:v>
                </c:pt>
                <c:pt idx="69">
                  <c:v>17.722000000000001</c:v>
                </c:pt>
                <c:pt idx="70">
                  <c:v>16.707000000000001</c:v>
                </c:pt>
                <c:pt idx="71">
                  <c:v>16.779</c:v>
                </c:pt>
                <c:pt idx="72">
                  <c:v>13.826000000000001</c:v>
                </c:pt>
                <c:pt idx="73">
                  <c:v>12.571</c:v>
                </c:pt>
                <c:pt idx="74">
                  <c:v>12.148</c:v>
                </c:pt>
                <c:pt idx="75">
                  <c:v>11.167</c:v>
                </c:pt>
                <c:pt idx="76">
                  <c:v>10.24</c:v>
                </c:pt>
                <c:pt idx="77">
                  <c:v>10.398999999999999</c:v>
                </c:pt>
                <c:pt idx="78">
                  <c:v>10.494999999999999</c:v>
                </c:pt>
                <c:pt idx="79">
                  <c:v>11.02</c:v>
                </c:pt>
                <c:pt idx="80">
                  <c:v>10.782</c:v>
                </c:pt>
                <c:pt idx="81">
                  <c:v>10.56</c:v>
                </c:pt>
                <c:pt idx="82">
                  <c:v>10.914999999999999</c:v>
                </c:pt>
                <c:pt idx="83">
                  <c:v>10.984999999999999</c:v>
                </c:pt>
                <c:pt idx="84">
                  <c:v>10.984999999999999</c:v>
                </c:pt>
                <c:pt idx="85">
                  <c:v>10.984999999999999</c:v>
                </c:pt>
              </c:numCache>
            </c:numRef>
          </c:val>
          <c:extLst>
            <c:ext xmlns:c16="http://schemas.microsoft.com/office/drawing/2014/chart" uri="{C3380CC4-5D6E-409C-BE32-E72D297353CC}">
              <c16:uniqueId val="{00000001-B127-48CE-8195-8A6893963A15}"/>
            </c:ext>
          </c:extLst>
        </c:ser>
        <c:ser>
          <c:idx val="1"/>
          <c:order val="3"/>
          <c:tx>
            <c:v>Domestic nonbank</c:v>
          </c:tx>
          <c:spPr>
            <a:solidFill>
              <a:schemeClr val="accent1">
                <a:lumMod val="20000"/>
                <a:lumOff val="8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DomesticNonbank'!$B$12:$DV$12</c:f>
              <c:numCache>
                <c:formatCode>0.0</c:formatCode>
                <c:ptCount val="125"/>
                <c:pt idx="0">
                  <c:v>15.575999999999997</c:v>
                </c:pt>
                <c:pt idx="1">
                  <c:v>14.668000000000003</c:v>
                </c:pt>
                <c:pt idx="2">
                  <c:v>14.738999999999997</c:v>
                </c:pt>
                <c:pt idx="3">
                  <c:v>13.91</c:v>
                </c:pt>
                <c:pt idx="4">
                  <c:v>14.915999999999997</c:v>
                </c:pt>
                <c:pt idx="5">
                  <c:v>14.839000000000002</c:v>
                </c:pt>
                <c:pt idx="6">
                  <c:v>14.759</c:v>
                </c:pt>
                <c:pt idx="7">
                  <c:v>13.227000000000004</c:v>
                </c:pt>
                <c:pt idx="8">
                  <c:v>14.727</c:v>
                </c:pt>
                <c:pt idx="9">
                  <c:v>14.317</c:v>
                </c:pt>
                <c:pt idx="10">
                  <c:v>13.968999999999998</c:v>
                </c:pt>
                <c:pt idx="11">
                  <c:v>12.749999999999998</c:v>
                </c:pt>
                <c:pt idx="12">
                  <c:v>14.186999999999998</c:v>
                </c:pt>
                <c:pt idx="13">
                  <c:v>13.877000000000002</c:v>
                </c:pt>
                <c:pt idx="14">
                  <c:v>14.231999999999996</c:v>
                </c:pt>
                <c:pt idx="15">
                  <c:v>15.641999999999998</c:v>
                </c:pt>
                <c:pt idx="16">
                  <c:v>16.190999999999999</c:v>
                </c:pt>
                <c:pt idx="17">
                  <c:v>15.337</c:v>
                </c:pt>
                <c:pt idx="18">
                  <c:v>17.421000000000006</c:v>
                </c:pt>
                <c:pt idx="19">
                  <c:v>18.535999999999991</c:v>
                </c:pt>
                <c:pt idx="20">
                  <c:v>19.954999999999998</c:v>
                </c:pt>
                <c:pt idx="21">
                  <c:v>20.07500000000001</c:v>
                </c:pt>
                <c:pt idx="22">
                  <c:v>19.918000000000003</c:v>
                </c:pt>
                <c:pt idx="23">
                  <c:v>19.903000000000006</c:v>
                </c:pt>
                <c:pt idx="24">
                  <c:v>20.808999999999997</c:v>
                </c:pt>
                <c:pt idx="25">
                  <c:v>19.800999999999991</c:v>
                </c:pt>
                <c:pt idx="26">
                  <c:v>18.863000000000014</c:v>
                </c:pt>
                <c:pt idx="27">
                  <c:v>18.692000000000007</c:v>
                </c:pt>
                <c:pt idx="28">
                  <c:v>19.371999999999993</c:v>
                </c:pt>
                <c:pt idx="29">
                  <c:v>20.268000000000008</c:v>
                </c:pt>
                <c:pt idx="30">
                  <c:v>44.10199999999999</c:v>
                </c:pt>
                <c:pt idx="31">
                  <c:v>41.761999999999979</c:v>
                </c:pt>
                <c:pt idx="32">
                  <c:v>39.122</c:v>
                </c:pt>
                <c:pt idx="33">
                  <c:v>38.435999999999993</c:v>
                </c:pt>
                <c:pt idx="34">
                  <c:v>39.380000000000003</c:v>
                </c:pt>
                <c:pt idx="35">
                  <c:v>36.838999999999999</c:v>
                </c:pt>
                <c:pt idx="36">
                  <c:v>38.328999999999979</c:v>
                </c:pt>
                <c:pt idx="37">
                  <c:v>37.187999999999995</c:v>
                </c:pt>
                <c:pt idx="38">
                  <c:v>38.34899999999999</c:v>
                </c:pt>
                <c:pt idx="39">
                  <c:v>36.437000000000012</c:v>
                </c:pt>
                <c:pt idx="40">
                  <c:v>32.541000000000011</c:v>
                </c:pt>
                <c:pt idx="41">
                  <c:v>23.109000000000009</c:v>
                </c:pt>
                <c:pt idx="42">
                  <c:v>17.707000000000004</c:v>
                </c:pt>
                <c:pt idx="43">
                  <c:v>14.748999999999988</c:v>
                </c:pt>
                <c:pt idx="44">
                  <c:v>9.559999999999981</c:v>
                </c:pt>
                <c:pt idx="45">
                  <c:v>12.79</c:v>
                </c:pt>
                <c:pt idx="46">
                  <c:v>10.768000000000008</c:v>
                </c:pt>
                <c:pt idx="47">
                  <c:v>10.337999999999983</c:v>
                </c:pt>
                <c:pt idx="48">
                  <c:v>11.980999999999991</c:v>
                </c:pt>
                <c:pt idx="49">
                  <c:v>9.8919999999999995</c:v>
                </c:pt>
                <c:pt idx="50">
                  <c:v>12.406000000000006</c:v>
                </c:pt>
                <c:pt idx="51">
                  <c:v>13.17799999999999</c:v>
                </c:pt>
                <c:pt idx="52">
                  <c:v>16.27099999999999</c:v>
                </c:pt>
                <c:pt idx="53">
                  <c:v>15.444000000000006</c:v>
                </c:pt>
                <c:pt idx="54">
                  <c:v>15.491999999999987</c:v>
                </c:pt>
                <c:pt idx="55">
                  <c:v>15.334000000000021</c:v>
                </c:pt>
                <c:pt idx="56">
                  <c:v>16.865999999999996</c:v>
                </c:pt>
                <c:pt idx="57">
                  <c:v>17.645000000000003</c:v>
                </c:pt>
                <c:pt idx="58">
                  <c:v>19.593000000000007</c:v>
                </c:pt>
                <c:pt idx="59">
                  <c:v>18.444000000000006</c:v>
                </c:pt>
                <c:pt idx="60">
                  <c:v>6.6760000000000161</c:v>
                </c:pt>
                <c:pt idx="61">
                  <c:v>7.4069999999999929</c:v>
                </c:pt>
                <c:pt idx="62">
                  <c:v>8.7160000000000188</c:v>
                </c:pt>
                <c:pt idx="63">
                  <c:v>5.2470000000000105</c:v>
                </c:pt>
                <c:pt idx="64">
                  <c:v>8.5429999999999957</c:v>
                </c:pt>
                <c:pt idx="65">
                  <c:v>19.696000000000009</c:v>
                </c:pt>
                <c:pt idx="66">
                  <c:v>21.086000000000002</c:v>
                </c:pt>
                <c:pt idx="67">
                  <c:v>18.794000000000022</c:v>
                </c:pt>
                <c:pt idx="68">
                  <c:v>28.980999999999991</c:v>
                </c:pt>
                <c:pt idx="69">
                  <c:v>31.381000000000007</c:v>
                </c:pt>
                <c:pt idx="70">
                  <c:v>32.520999999999994</c:v>
                </c:pt>
                <c:pt idx="71">
                  <c:v>30.802999999999994</c:v>
                </c:pt>
                <c:pt idx="72">
                  <c:v>39.387000000000015</c:v>
                </c:pt>
                <c:pt idx="73">
                  <c:v>34.636999999999979</c:v>
                </c:pt>
                <c:pt idx="74">
                  <c:v>35.453999999999994</c:v>
                </c:pt>
                <c:pt idx="75">
                  <c:v>33.620000000000012</c:v>
                </c:pt>
                <c:pt idx="76">
                  <c:v>32.987999999999992</c:v>
                </c:pt>
                <c:pt idx="77">
                  <c:v>33.273999999999987</c:v>
                </c:pt>
                <c:pt idx="78">
                  <c:v>33.650999999999996</c:v>
                </c:pt>
                <c:pt idx="79">
                  <c:v>33.404000000000011</c:v>
                </c:pt>
                <c:pt idx="80">
                  <c:v>33.27300000000001</c:v>
                </c:pt>
                <c:pt idx="81">
                  <c:v>33.713999999999999</c:v>
                </c:pt>
                <c:pt idx="82">
                  <c:v>33.041000000000011</c:v>
                </c:pt>
                <c:pt idx="83">
                  <c:v>32.669999999999987</c:v>
                </c:pt>
                <c:pt idx="84">
                  <c:v>33.127999999999986</c:v>
                </c:pt>
                <c:pt idx="85">
                  <c:v>34.590999999999994</c:v>
                </c:pt>
              </c:numCache>
            </c:numRef>
          </c:val>
          <c:extLst>
            <c:ext xmlns:c16="http://schemas.microsoft.com/office/drawing/2014/chart" uri="{C3380CC4-5D6E-409C-BE32-E72D297353CC}">
              <c16:uniqueId val="{00000002-B127-48CE-8195-8A6893963A15}"/>
            </c:ext>
          </c:extLst>
        </c:ser>
        <c:ser>
          <c:idx val="5"/>
          <c:order val="4"/>
          <c:tx>
            <c:v>Foreign official sector</c:v>
          </c:tx>
          <c:spPr>
            <a:solidFill>
              <a:schemeClr val="accent3">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ForeignOfficial'!$B$12:$DV$12</c:f>
              <c:numCache>
                <c:formatCode>0.0</c:formatCode>
                <c:ptCount val="125"/>
                <c:pt idx="0">
                  <c:v>4.2670000000000003</c:v>
                </c:pt>
                <c:pt idx="1">
                  <c:v>5.806</c:v>
                </c:pt>
                <c:pt idx="2">
                  <c:v>5.4189999999999996</c:v>
                </c:pt>
                <c:pt idx="3">
                  <c:v>5.4290000000000003</c:v>
                </c:pt>
                <c:pt idx="4">
                  <c:v>7.8440000000000003</c:v>
                </c:pt>
                <c:pt idx="5">
                  <c:v>11.29</c:v>
                </c:pt>
                <c:pt idx="6">
                  <c:v>13.036</c:v>
                </c:pt>
                <c:pt idx="7">
                  <c:v>15.388999999999999</c:v>
                </c:pt>
                <c:pt idx="8">
                  <c:v>16.719000000000001</c:v>
                </c:pt>
                <c:pt idx="9">
                  <c:v>17.477</c:v>
                </c:pt>
                <c:pt idx="10">
                  <c:v>19.224</c:v>
                </c:pt>
                <c:pt idx="11">
                  <c:v>19.952000000000002</c:v>
                </c:pt>
                <c:pt idx="12">
                  <c:v>21.245999999999999</c:v>
                </c:pt>
                <c:pt idx="13">
                  <c:v>22.516999999999999</c:v>
                </c:pt>
                <c:pt idx="14">
                  <c:v>27.01</c:v>
                </c:pt>
                <c:pt idx="15">
                  <c:v>23.558</c:v>
                </c:pt>
                <c:pt idx="16">
                  <c:v>22.977</c:v>
                </c:pt>
                <c:pt idx="17">
                  <c:v>26.126000000000001</c:v>
                </c:pt>
                <c:pt idx="18">
                  <c:v>32.411999999999999</c:v>
                </c:pt>
                <c:pt idx="19">
                  <c:v>30.361000000000001</c:v>
                </c:pt>
                <c:pt idx="20">
                  <c:v>33.265999999999998</c:v>
                </c:pt>
                <c:pt idx="21">
                  <c:v>31.591999999999999</c:v>
                </c:pt>
                <c:pt idx="22">
                  <c:v>28.41</c:v>
                </c:pt>
                <c:pt idx="23">
                  <c:v>25.42</c:v>
                </c:pt>
                <c:pt idx="24">
                  <c:v>23.36</c:v>
                </c:pt>
                <c:pt idx="25">
                  <c:v>34.006</c:v>
                </c:pt>
                <c:pt idx="26">
                  <c:v>32.930999999999997</c:v>
                </c:pt>
                <c:pt idx="27">
                  <c:v>33.521000000000001</c:v>
                </c:pt>
                <c:pt idx="28">
                  <c:v>52.86</c:v>
                </c:pt>
                <c:pt idx="29">
                  <c:v>56.17</c:v>
                </c:pt>
                <c:pt idx="30">
                  <c:v>58.997999999999998</c:v>
                </c:pt>
                <c:pt idx="31">
                  <c:v>66.61</c:v>
                </c:pt>
                <c:pt idx="32">
                  <c:v>75.462000000000003</c:v>
                </c:pt>
                <c:pt idx="33">
                  <c:v>80.5</c:v>
                </c:pt>
                <c:pt idx="34">
                  <c:v>82.551000000000002</c:v>
                </c:pt>
                <c:pt idx="35">
                  <c:v>83.337000000000003</c:v>
                </c:pt>
                <c:pt idx="36">
                  <c:v>82.602000000000004</c:v>
                </c:pt>
                <c:pt idx="37">
                  <c:v>84.167000000000002</c:v>
                </c:pt>
                <c:pt idx="38">
                  <c:v>84.445999999999998</c:v>
                </c:pt>
                <c:pt idx="39">
                  <c:v>85.394000000000005</c:v>
                </c:pt>
                <c:pt idx="40">
                  <c:v>85.936999999999998</c:v>
                </c:pt>
                <c:pt idx="41">
                  <c:v>88.478999999999999</c:v>
                </c:pt>
                <c:pt idx="42">
                  <c:v>91.087000000000003</c:v>
                </c:pt>
                <c:pt idx="43">
                  <c:v>82.02</c:v>
                </c:pt>
                <c:pt idx="44">
                  <c:v>76.263000000000005</c:v>
                </c:pt>
                <c:pt idx="45">
                  <c:v>78.507000000000005</c:v>
                </c:pt>
                <c:pt idx="46">
                  <c:v>77.718999999999994</c:v>
                </c:pt>
                <c:pt idx="47">
                  <c:v>77.733999999999995</c:v>
                </c:pt>
                <c:pt idx="48">
                  <c:v>75.293000000000006</c:v>
                </c:pt>
                <c:pt idx="49">
                  <c:v>74.317999999999998</c:v>
                </c:pt>
                <c:pt idx="50">
                  <c:v>74.150000000000006</c:v>
                </c:pt>
                <c:pt idx="51">
                  <c:v>74.784000000000006</c:v>
                </c:pt>
                <c:pt idx="52">
                  <c:v>75.412999999999997</c:v>
                </c:pt>
                <c:pt idx="53">
                  <c:v>75.238</c:v>
                </c:pt>
                <c:pt idx="54">
                  <c:v>75.125</c:v>
                </c:pt>
                <c:pt idx="55">
                  <c:v>69.841999999999999</c:v>
                </c:pt>
                <c:pt idx="56">
                  <c:v>69.896000000000001</c:v>
                </c:pt>
                <c:pt idx="57">
                  <c:v>70.578999999999994</c:v>
                </c:pt>
                <c:pt idx="58">
                  <c:v>71.153999999999996</c:v>
                </c:pt>
                <c:pt idx="59">
                  <c:v>71.403999999999996</c:v>
                </c:pt>
                <c:pt idx="60">
                  <c:v>71.241</c:v>
                </c:pt>
                <c:pt idx="61">
                  <c:v>69.707999999999998</c:v>
                </c:pt>
                <c:pt idx="62">
                  <c:v>68.944000000000003</c:v>
                </c:pt>
                <c:pt idx="63">
                  <c:v>68.655000000000001</c:v>
                </c:pt>
                <c:pt idx="64">
                  <c:v>82.444000000000003</c:v>
                </c:pt>
                <c:pt idx="65">
                  <c:v>68.296999999999997</c:v>
                </c:pt>
                <c:pt idx="66">
                  <c:v>66.667000000000002</c:v>
                </c:pt>
                <c:pt idx="67">
                  <c:v>65.599000000000004</c:v>
                </c:pt>
                <c:pt idx="68">
                  <c:v>68.486999999999995</c:v>
                </c:pt>
                <c:pt idx="69">
                  <c:v>68.694999999999993</c:v>
                </c:pt>
                <c:pt idx="70">
                  <c:v>70.957999999999998</c:v>
                </c:pt>
                <c:pt idx="71">
                  <c:v>74.061999999999998</c:v>
                </c:pt>
                <c:pt idx="72">
                  <c:v>68.605999999999995</c:v>
                </c:pt>
                <c:pt idx="73">
                  <c:v>76.085999999999999</c:v>
                </c:pt>
                <c:pt idx="74">
                  <c:v>75.584999999999994</c:v>
                </c:pt>
                <c:pt idx="75">
                  <c:v>74.031999999999996</c:v>
                </c:pt>
                <c:pt idx="76">
                  <c:v>72.484999999999999</c:v>
                </c:pt>
                <c:pt idx="77">
                  <c:v>72.224000000000004</c:v>
                </c:pt>
                <c:pt idx="78">
                  <c:v>72.311000000000007</c:v>
                </c:pt>
                <c:pt idx="79">
                  <c:v>69</c:v>
                </c:pt>
                <c:pt idx="80">
                  <c:v>68.013000000000005</c:v>
                </c:pt>
                <c:pt idx="81">
                  <c:v>68.176000000000002</c:v>
                </c:pt>
                <c:pt idx="82">
                  <c:v>68.453000000000003</c:v>
                </c:pt>
                <c:pt idx="83">
                  <c:v>69.918999999999997</c:v>
                </c:pt>
                <c:pt idx="84">
                  <c:v>67.245000000000005</c:v>
                </c:pt>
                <c:pt idx="85">
                  <c:v>67.046000000000006</c:v>
                </c:pt>
              </c:numCache>
            </c:numRef>
          </c:val>
          <c:extLst>
            <c:ext xmlns:c16="http://schemas.microsoft.com/office/drawing/2014/chart" uri="{C3380CC4-5D6E-409C-BE32-E72D297353CC}">
              <c16:uniqueId val="{00000003-B127-48CE-8195-8A6893963A15}"/>
            </c:ext>
          </c:extLst>
        </c:ser>
        <c:ser>
          <c:idx val="3"/>
          <c:order val="5"/>
          <c:tx>
            <c:v>Foreign bank</c:v>
          </c:tx>
          <c:spPr>
            <a:solidFill>
              <a:srgbClr val="FF000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ForeignBank'!$B$12:$DV$12</c:f>
              <c:numCache>
                <c:formatCode>0.0</c:formatCode>
                <c:ptCount val="125"/>
                <c:pt idx="0">
                  <c:v>8.2309999999999999</c:v>
                </c:pt>
                <c:pt idx="1">
                  <c:v>8.5359999999999996</c:v>
                </c:pt>
                <c:pt idx="2">
                  <c:v>9.8089999999999993</c:v>
                </c:pt>
                <c:pt idx="3">
                  <c:v>7.8339999999999996</c:v>
                </c:pt>
                <c:pt idx="4">
                  <c:v>11.198</c:v>
                </c:pt>
                <c:pt idx="5">
                  <c:v>11.298999999999999</c:v>
                </c:pt>
                <c:pt idx="6">
                  <c:v>9.3919999999999995</c:v>
                </c:pt>
                <c:pt idx="7">
                  <c:v>8.6929999999999996</c:v>
                </c:pt>
                <c:pt idx="8">
                  <c:v>9.9049999999999994</c:v>
                </c:pt>
                <c:pt idx="9">
                  <c:v>8.8469999999999995</c:v>
                </c:pt>
                <c:pt idx="10">
                  <c:v>7.5910000000000002</c:v>
                </c:pt>
                <c:pt idx="11">
                  <c:v>6.6580000000000004</c:v>
                </c:pt>
                <c:pt idx="12">
                  <c:v>5.8959999999999999</c:v>
                </c:pt>
                <c:pt idx="13">
                  <c:v>6.0019999999999998</c:v>
                </c:pt>
                <c:pt idx="14">
                  <c:v>9.2530000000000001</c:v>
                </c:pt>
                <c:pt idx="15">
                  <c:v>6.0640000000000001</c:v>
                </c:pt>
                <c:pt idx="16">
                  <c:v>10.367000000000001</c:v>
                </c:pt>
                <c:pt idx="17">
                  <c:v>14.635999999999999</c:v>
                </c:pt>
                <c:pt idx="18">
                  <c:v>9.7840000000000007</c:v>
                </c:pt>
                <c:pt idx="19">
                  <c:v>9.6120000000000001</c:v>
                </c:pt>
                <c:pt idx="20">
                  <c:v>14.170999999999999</c:v>
                </c:pt>
                <c:pt idx="21">
                  <c:v>24.893999999999998</c:v>
                </c:pt>
                <c:pt idx="22">
                  <c:v>21.632999999999999</c:v>
                </c:pt>
                <c:pt idx="23">
                  <c:v>22.468</c:v>
                </c:pt>
                <c:pt idx="24">
                  <c:v>27.832999999999998</c:v>
                </c:pt>
                <c:pt idx="25">
                  <c:v>22.818000000000001</c:v>
                </c:pt>
                <c:pt idx="26">
                  <c:v>21.094000000000001</c:v>
                </c:pt>
                <c:pt idx="27">
                  <c:v>17.399999999999999</c:v>
                </c:pt>
                <c:pt idx="28">
                  <c:v>14.577999999999999</c:v>
                </c:pt>
                <c:pt idx="29">
                  <c:v>15.103</c:v>
                </c:pt>
                <c:pt idx="30">
                  <c:v>12.898</c:v>
                </c:pt>
                <c:pt idx="31">
                  <c:v>11.984</c:v>
                </c:pt>
                <c:pt idx="32">
                  <c:v>11.523</c:v>
                </c:pt>
                <c:pt idx="33">
                  <c:v>11.198</c:v>
                </c:pt>
                <c:pt idx="34">
                  <c:v>11.089</c:v>
                </c:pt>
                <c:pt idx="35">
                  <c:v>10.975</c:v>
                </c:pt>
                <c:pt idx="36">
                  <c:v>13.102</c:v>
                </c:pt>
                <c:pt idx="37">
                  <c:v>12.006</c:v>
                </c:pt>
                <c:pt idx="38">
                  <c:v>12.839</c:v>
                </c:pt>
                <c:pt idx="39">
                  <c:v>10.972</c:v>
                </c:pt>
                <c:pt idx="40">
                  <c:v>7.1589999999999998</c:v>
                </c:pt>
                <c:pt idx="41">
                  <c:v>7.2720000000000002</c:v>
                </c:pt>
                <c:pt idx="42">
                  <c:v>8.8780000000000001</c:v>
                </c:pt>
                <c:pt idx="43">
                  <c:v>10.333</c:v>
                </c:pt>
                <c:pt idx="44">
                  <c:v>11.881</c:v>
                </c:pt>
                <c:pt idx="45">
                  <c:v>12.175000000000001</c:v>
                </c:pt>
                <c:pt idx="46">
                  <c:v>10.96</c:v>
                </c:pt>
                <c:pt idx="47">
                  <c:v>10.347</c:v>
                </c:pt>
                <c:pt idx="48">
                  <c:v>11.851000000000001</c:v>
                </c:pt>
                <c:pt idx="49">
                  <c:v>11.696</c:v>
                </c:pt>
                <c:pt idx="50">
                  <c:v>10.411</c:v>
                </c:pt>
                <c:pt idx="51">
                  <c:v>10.821999999999999</c:v>
                </c:pt>
                <c:pt idx="52">
                  <c:v>11.882</c:v>
                </c:pt>
                <c:pt idx="53">
                  <c:v>12.568</c:v>
                </c:pt>
                <c:pt idx="54">
                  <c:v>11.775</c:v>
                </c:pt>
                <c:pt idx="55">
                  <c:v>11.295</c:v>
                </c:pt>
                <c:pt idx="56">
                  <c:v>13.433999999999999</c:v>
                </c:pt>
                <c:pt idx="57">
                  <c:v>15.499000000000001</c:v>
                </c:pt>
                <c:pt idx="58">
                  <c:v>17.350999999999999</c:v>
                </c:pt>
                <c:pt idx="59">
                  <c:v>15.111000000000001</c:v>
                </c:pt>
                <c:pt idx="60">
                  <c:v>17.963000000000001</c:v>
                </c:pt>
                <c:pt idx="61">
                  <c:v>19.32</c:v>
                </c:pt>
                <c:pt idx="62">
                  <c:v>19.550999999999998</c:v>
                </c:pt>
                <c:pt idx="63">
                  <c:v>18.466000000000001</c:v>
                </c:pt>
                <c:pt idx="64">
                  <c:v>19.407</c:v>
                </c:pt>
                <c:pt idx="65">
                  <c:v>21.635000000000002</c:v>
                </c:pt>
                <c:pt idx="66">
                  <c:v>20.236999999999998</c:v>
                </c:pt>
                <c:pt idx="67">
                  <c:v>18.550999999999998</c:v>
                </c:pt>
                <c:pt idx="68">
                  <c:v>22.952999999999999</c:v>
                </c:pt>
                <c:pt idx="69">
                  <c:v>20.849</c:v>
                </c:pt>
                <c:pt idx="70">
                  <c:v>21.510999999999999</c:v>
                </c:pt>
                <c:pt idx="71">
                  <c:v>21.719000000000001</c:v>
                </c:pt>
                <c:pt idx="72">
                  <c:v>20.475999999999999</c:v>
                </c:pt>
                <c:pt idx="73">
                  <c:v>20.045999999999999</c:v>
                </c:pt>
                <c:pt idx="74">
                  <c:v>17.991</c:v>
                </c:pt>
                <c:pt idx="75">
                  <c:v>15.401999999999999</c:v>
                </c:pt>
                <c:pt idx="76">
                  <c:v>20.071000000000002</c:v>
                </c:pt>
                <c:pt idx="77">
                  <c:v>18.972000000000001</c:v>
                </c:pt>
                <c:pt idx="78">
                  <c:v>14.07</c:v>
                </c:pt>
                <c:pt idx="79">
                  <c:v>16.091999999999999</c:v>
                </c:pt>
                <c:pt idx="80">
                  <c:v>14.909000000000001</c:v>
                </c:pt>
                <c:pt idx="81">
                  <c:v>14.329000000000001</c:v>
                </c:pt>
                <c:pt idx="82">
                  <c:v>14.186</c:v>
                </c:pt>
                <c:pt idx="83">
                  <c:v>13.332000000000001</c:v>
                </c:pt>
                <c:pt idx="84">
                  <c:v>12.71</c:v>
                </c:pt>
                <c:pt idx="85">
                  <c:v>12.58</c:v>
                </c:pt>
              </c:numCache>
            </c:numRef>
          </c:val>
          <c:extLst>
            <c:ext xmlns:c16="http://schemas.microsoft.com/office/drawing/2014/chart" uri="{C3380CC4-5D6E-409C-BE32-E72D297353CC}">
              <c16:uniqueId val="{00000004-B127-48CE-8195-8A6893963A15}"/>
            </c:ext>
          </c:extLst>
        </c:ser>
        <c:ser>
          <c:idx val="4"/>
          <c:order val="6"/>
          <c:tx>
            <c:v>Foreign nonbank</c:v>
          </c:tx>
          <c:spPr>
            <a:solidFill>
              <a:schemeClr val="accent2">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ForeignNonbank'!$B$12:$DV$12</c:f>
              <c:numCache>
                <c:formatCode>0.0</c:formatCode>
                <c:ptCount val="125"/>
                <c:pt idx="0">
                  <c:v>11.943</c:v>
                </c:pt>
                <c:pt idx="1">
                  <c:v>12.918000000000001</c:v>
                </c:pt>
                <c:pt idx="2">
                  <c:v>10.997999999999999</c:v>
                </c:pt>
                <c:pt idx="3">
                  <c:v>11.989999999999998</c:v>
                </c:pt>
                <c:pt idx="4">
                  <c:v>6.2739999999999974</c:v>
                </c:pt>
                <c:pt idx="5">
                  <c:v>3.6020000000000003</c:v>
                </c:pt>
                <c:pt idx="6">
                  <c:v>4.1880000000000006</c:v>
                </c:pt>
                <c:pt idx="7">
                  <c:v>2.4429999999999996</c:v>
                </c:pt>
                <c:pt idx="8">
                  <c:v>1.4999999999998792E-2</c:v>
                </c:pt>
                <c:pt idx="9">
                  <c:v>0.22600000000000087</c:v>
                </c:pt>
                <c:pt idx="10">
                  <c:v>0.19299999999999873</c:v>
                </c:pt>
                <c:pt idx="11">
                  <c:v>0.16899999999999782</c:v>
                </c:pt>
                <c:pt idx="12">
                  <c:v>0.15000000000000302</c:v>
                </c:pt>
                <c:pt idx="13">
                  <c:v>0.15300000000000136</c:v>
                </c:pt>
                <c:pt idx="14">
                  <c:v>0.23600000000000065</c:v>
                </c:pt>
                <c:pt idx="15">
                  <c:v>0.15500000000000114</c:v>
                </c:pt>
                <c:pt idx="16">
                  <c:v>0.32199999999999562</c:v>
                </c:pt>
                <c:pt idx="17">
                  <c:v>1.9179999999999993</c:v>
                </c:pt>
                <c:pt idx="18">
                  <c:v>9.8650000000000002</c:v>
                </c:pt>
                <c:pt idx="19">
                  <c:v>17.169000000000004</c:v>
                </c:pt>
                <c:pt idx="20">
                  <c:v>13.975999999999999</c:v>
                </c:pt>
                <c:pt idx="21">
                  <c:v>15.083999999999996</c:v>
                </c:pt>
                <c:pt idx="22">
                  <c:v>22.772000000000002</c:v>
                </c:pt>
                <c:pt idx="23">
                  <c:v>26.393999999999995</c:v>
                </c:pt>
                <c:pt idx="24">
                  <c:v>30.956000000000003</c:v>
                </c:pt>
                <c:pt idx="25">
                  <c:v>22.114000000000001</c:v>
                </c:pt>
                <c:pt idx="26">
                  <c:v>30.255000000000003</c:v>
                </c:pt>
                <c:pt idx="27">
                  <c:v>28.695</c:v>
                </c:pt>
                <c:pt idx="28">
                  <c:v>26.776</c:v>
                </c:pt>
                <c:pt idx="29">
                  <c:v>25.975000000000001</c:v>
                </c:pt>
                <c:pt idx="30">
                  <c:v>26.748000000000008</c:v>
                </c:pt>
                <c:pt idx="31">
                  <c:v>24.089000000000006</c:v>
                </c:pt>
                <c:pt idx="32">
                  <c:v>21.32899999999999</c:v>
                </c:pt>
                <c:pt idx="33">
                  <c:v>21.591000000000001</c:v>
                </c:pt>
                <c:pt idx="34">
                  <c:v>28.097999999999999</c:v>
                </c:pt>
                <c:pt idx="35">
                  <c:v>28.853999999999992</c:v>
                </c:pt>
                <c:pt idx="36">
                  <c:v>34.406000000000006</c:v>
                </c:pt>
                <c:pt idx="37">
                  <c:v>32.717999999999989</c:v>
                </c:pt>
                <c:pt idx="38">
                  <c:v>31.254999999999995</c:v>
                </c:pt>
                <c:pt idx="39">
                  <c:v>28.43399999999999</c:v>
                </c:pt>
                <c:pt idx="40">
                  <c:v>35.317999999999991</c:v>
                </c:pt>
                <c:pt idx="41">
                  <c:v>34.922000000000004</c:v>
                </c:pt>
                <c:pt idx="42">
                  <c:v>34.817999999999984</c:v>
                </c:pt>
                <c:pt idx="43">
                  <c:v>38.695000000000007</c:v>
                </c:pt>
                <c:pt idx="44">
                  <c:v>45.28</c:v>
                </c:pt>
                <c:pt idx="45">
                  <c:v>43.690000000000012</c:v>
                </c:pt>
                <c:pt idx="46">
                  <c:v>43.82</c:v>
                </c:pt>
                <c:pt idx="47">
                  <c:v>41.861000000000011</c:v>
                </c:pt>
                <c:pt idx="48">
                  <c:v>45.173000000000002</c:v>
                </c:pt>
                <c:pt idx="49">
                  <c:v>38.766000000000005</c:v>
                </c:pt>
                <c:pt idx="50">
                  <c:v>38.975999999999999</c:v>
                </c:pt>
                <c:pt idx="51">
                  <c:v>35.22999999999999</c:v>
                </c:pt>
                <c:pt idx="52">
                  <c:v>40.136000000000003</c:v>
                </c:pt>
                <c:pt idx="53">
                  <c:v>41.622</c:v>
                </c:pt>
                <c:pt idx="54">
                  <c:v>41.863000000000007</c:v>
                </c:pt>
                <c:pt idx="55">
                  <c:v>40.206999999999994</c:v>
                </c:pt>
                <c:pt idx="56">
                  <c:v>45.02300000000001</c:v>
                </c:pt>
                <c:pt idx="57">
                  <c:v>45.371999999999993</c:v>
                </c:pt>
                <c:pt idx="58">
                  <c:v>42.846000000000004</c:v>
                </c:pt>
                <c:pt idx="59">
                  <c:v>38.775999999999996</c:v>
                </c:pt>
                <c:pt idx="60">
                  <c:v>55.967999999999996</c:v>
                </c:pt>
                <c:pt idx="61">
                  <c:v>55.437000000000005</c:v>
                </c:pt>
                <c:pt idx="62">
                  <c:v>54.942999999999984</c:v>
                </c:pt>
                <c:pt idx="63">
                  <c:v>52.282999999999994</c:v>
                </c:pt>
                <c:pt idx="64">
                  <c:v>43.081999999999994</c:v>
                </c:pt>
                <c:pt idx="65">
                  <c:v>49.743999999999986</c:v>
                </c:pt>
                <c:pt idx="66">
                  <c:v>47.884000000000015</c:v>
                </c:pt>
                <c:pt idx="67">
                  <c:v>40.166999999999987</c:v>
                </c:pt>
                <c:pt idx="68">
                  <c:v>40.198000000000008</c:v>
                </c:pt>
                <c:pt idx="69">
                  <c:v>42.406999999999996</c:v>
                </c:pt>
                <c:pt idx="70">
                  <c:v>38.143000000000001</c:v>
                </c:pt>
                <c:pt idx="71">
                  <c:v>33.859999999999992</c:v>
                </c:pt>
                <c:pt idx="72">
                  <c:v>34.738</c:v>
                </c:pt>
                <c:pt idx="73">
                  <c:v>32.965000000000011</c:v>
                </c:pt>
                <c:pt idx="74">
                  <c:v>33.447000000000003</c:v>
                </c:pt>
                <c:pt idx="75">
                  <c:v>30.781000000000006</c:v>
                </c:pt>
                <c:pt idx="76">
                  <c:v>31.290000000000003</c:v>
                </c:pt>
                <c:pt idx="77">
                  <c:v>32.106000000000002</c:v>
                </c:pt>
                <c:pt idx="78">
                  <c:v>36.272999999999989</c:v>
                </c:pt>
                <c:pt idx="79">
                  <c:v>34.727999999999994</c:v>
                </c:pt>
                <c:pt idx="80">
                  <c:v>35.392999999999994</c:v>
                </c:pt>
                <c:pt idx="81">
                  <c:v>36.277999999999999</c:v>
                </c:pt>
                <c:pt idx="82">
                  <c:v>37.113999999999997</c:v>
                </c:pt>
                <c:pt idx="83">
                  <c:v>36.149000000000008</c:v>
                </c:pt>
                <c:pt idx="84">
                  <c:v>33.723999999999997</c:v>
                </c:pt>
                <c:pt idx="85">
                  <c:v>33.614999999999995</c:v>
                </c:pt>
              </c:numCache>
            </c:numRef>
          </c:val>
          <c:extLst>
            <c:ext xmlns:c16="http://schemas.microsoft.com/office/drawing/2014/chart" uri="{C3380CC4-5D6E-409C-BE32-E72D297353CC}">
              <c16:uniqueId val="{00000005-B127-48CE-8195-8A6893963A15}"/>
            </c:ext>
          </c:extLst>
        </c:ser>
        <c:dLbls>
          <c:showLegendKey val="0"/>
          <c:showVal val="0"/>
          <c:showCatName val="0"/>
          <c:showSerName val="0"/>
          <c:showPercent val="0"/>
          <c:showBubbleSize val="0"/>
        </c:dLbls>
        <c:axId val="568283904"/>
        <c:axId val="568285440"/>
      </c:areaChart>
      <c:lineChart>
        <c:grouping val="stacked"/>
        <c:varyColors val="0"/>
        <c:ser>
          <c:idx val="0"/>
          <c:order val="0"/>
          <c:tx>
            <c:v>Total debt (rhs)</c:v>
          </c:tx>
          <c:spPr>
            <a:ln>
              <a:solidFill>
                <a:schemeClr val="tx1"/>
              </a:solidFill>
            </a:ln>
          </c:spPr>
          <c:marker>
            <c:symbol val="none"/>
          </c:marker>
          <c:cat>
            <c:numRef>
              <c:f>FX!$A$54:$DV$54</c:f>
              <c:numCache>
                <c:formatCode>m/d/yyyy</c:formatCode>
                <c:ptCount val="126"/>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pt idx="43">
                  <c:v>41913</c:v>
                </c:pt>
                <c:pt idx="44">
                  <c:v>42005</c:v>
                </c:pt>
                <c:pt idx="45">
                  <c:v>42095</c:v>
                </c:pt>
                <c:pt idx="46">
                  <c:v>42186</c:v>
                </c:pt>
                <c:pt idx="47">
                  <c:v>42278</c:v>
                </c:pt>
                <c:pt idx="48">
                  <c:v>42370</c:v>
                </c:pt>
                <c:pt idx="49">
                  <c:v>42461</c:v>
                </c:pt>
                <c:pt idx="50">
                  <c:v>42552</c:v>
                </c:pt>
                <c:pt idx="51">
                  <c:v>42644</c:v>
                </c:pt>
                <c:pt idx="52">
                  <c:v>42736</c:v>
                </c:pt>
                <c:pt idx="53">
                  <c:v>42826</c:v>
                </c:pt>
                <c:pt idx="54">
                  <c:v>42917</c:v>
                </c:pt>
                <c:pt idx="55">
                  <c:v>43009</c:v>
                </c:pt>
                <c:pt idx="56">
                  <c:v>43101</c:v>
                </c:pt>
                <c:pt idx="57">
                  <c:v>43191</c:v>
                </c:pt>
                <c:pt idx="58">
                  <c:v>43282</c:v>
                </c:pt>
                <c:pt idx="59">
                  <c:v>43374</c:v>
                </c:pt>
                <c:pt idx="60">
                  <c:v>43466</c:v>
                </c:pt>
                <c:pt idx="61">
                  <c:v>43556</c:v>
                </c:pt>
                <c:pt idx="62">
                  <c:v>43647</c:v>
                </c:pt>
                <c:pt idx="63">
                  <c:v>43739</c:v>
                </c:pt>
                <c:pt idx="64">
                  <c:v>43831</c:v>
                </c:pt>
                <c:pt idx="65">
                  <c:v>43922</c:v>
                </c:pt>
                <c:pt idx="66">
                  <c:v>44013</c:v>
                </c:pt>
                <c:pt idx="67">
                  <c:v>44105</c:v>
                </c:pt>
                <c:pt idx="68">
                  <c:v>44197</c:v>
                </c:pt>
                <c:pt idx="69">
                  <c:v>44287</c:v>
                </c:pt>
                <c:pt idx="70">
                  <c:v>44378</c:v>
                </c:pt>
                <c:pt idx="71">
                  <c:v>44470</c:v>
                </c:pt>
                <c:pt idx="72">
                  <c:v>44562</c:v>
                </c:pt>
                <c:pt idx="73">
                  <c:v>44652</c:v>
                </c:pt>
                <c:pt idx="74">
                  <c:v>44743</c:v>
                </c:pt>
                <c:pt idx="75">
                  <c:v>44835</c:v>
                </c:pt>
                <c:pt idx="76">
                  <c:v>44927</c:v>
                </c:pt>
                <c:pt idx="77">
                  <c:v>45017</c:v>
                </c:pt>
                <c:pt idx="78">
                  <c:v>45108</c:v>
                </c:pt>
                <c:pt idx="79">
                  <c:v>45200</c:v>
                </c:pt>
                <c:pt idx="80">
                  <c:v>45292</c:v>
                </c:pt>
                <c:pt idx="81">
                  <c:v>45383</c:v>
                </c:pt>
                <c:pt idx="82">
                  <c:v>45474</c:v>
                </c:pt>
                <c:pt idx="83">
                  <c:v>45566</c:v>
                </c:pt>
                <c:pt idx="84">
                  <c:v>45658</c:v>
                </c:pt>
                <c:pt idx="85">
                  <c:v>45748</c:v>
                </c:pt>
                <c:pt idx="86">
                  <c:v>45839</c:v>
                </c:pt>
              </c:numCache>
            </c:numRef>
          </c:cat>
          <c:val>
            <c:numRef>
              <c:f>FX!$B$38:$DV$38</c:f>
              <c:numCache>
                <c:formatCode>0</c:formatCode>
                <c:ptCount val="125"/>
                <c:pt idx="0">
                  <c:v>30.310550723778761</c:v>
                </c:pt>
                <c:pt idx="1">
                  <c:v>30.942714786597424</c:v>
                </c:pt>
                <c:pt idx="2">
                  <c:v>29.768417154687661</c:v>
                </c:pt>
                <c:pt idx="3">
                  <c:v>28.103149258602706</c:v>
                </c:pt>
                <c:pt idx="4">
                  <c:v>28.279039062632368</c:v>
                </c:pt>
                <c:pt idx="5">
                  <c:v>28.488099546149087</c:v>
                </c:pt>
                <c:pt idx="6">
                  <c:v>27.732299011677558</c:v>
                </c:pt>
                <c:pt idx="7">
                  <c:v>26.059680809836411</c:v>
                </c:pt>
                <c:pt idx="8">
                  <c:v>26.602911737526291</c:v>
                </c:pt>
                <c:pt idx="9">
                  <c:v>26.229091083084011</c:v>
                </c:pt>
                <c:pt idx="10">
                  <c:v>25.037516379907167</c:v>
                </c:pt>
                <c:pt idx="11">
                  <c:v>23.653226329792986</c:v>
                </c:pt>
                <c:pt idx="12">
                  <c:v>23.862506432561919</c:v>
                </c:pt>
                <c:pt idx="13">
                  <c:v>23.646806126260739</c:v>
                </c:pt>
                <c:pt idx="14">
                  <c:v>27.514574655495288</c:v>
                </c:pt>
                <c:pt idx="15">
                  <c:v>23.948393971685185</c:v>
                </c:pt>
                <c:pt idx="16">
                  <c:v>26.37945743308898</c:v>
                </c:pt>
                <c:pt idx="17">
                  <c:v>31.037437391472515</c:v>
                </c:pt>
                <c:pt idx="18">
                  <c:v>37.096105174902036</c:v>
                </c:pt>
                <c:pt idx="19">
                  <c:v>42.513735897011472</c:v>
                </c:pt>
                <c:pt idx="20">
                  <c:v>49.070302738014334</c:v>
                </c:pt>
                <c:pt idx="21">
                  <c:v>56.78141805672049</c:v>
                </c:pt>
                <c:pt idx="22">
                  <c:v>59.377677707651912</c:v>
                </c:pt>
                <c:pt idx="23">
                  <c:v>61.764629542236904</c:v>
                </c:pt>
                <c:pt idx="24">
                  <c:v>74.108299487135469</c:v>
                </c:pt>
                <c:pt idx="25">
                  <c:v>74.395440124880636</c:v>
                </c:pt>
                <c:pt idx="26">
                  <c:v>83.619730861991115</c:v>
                </c:pt>
                <c:pt idx="27">
                  <c:v>86.231562584078219</c:v>
                </c:pt>
                <c:pt idx="28">
                  <c:v>92.586633553067415</c:v>
                </c:pt>
                <c:pt idx="29">
                  <c:v>93.145861487180653</c:v>
                </c:pt>
                <c:pt idx="30">
                  <c:v>109.42550772714354</c:v>
                </c:pt>
                <c:pt idx="31">
                  <c:v>109.59022879951017</c:v>
                </c:pt>
                <c:pt idx="32">
                  <c:v>111.65503871736411</c:v>
                </c:pt>
                <c:pt idx="33">
                  <c:v>114.2129196301097</c:v>
                </c:pt>
                <c:pt idx="34">
                  <c:v>119.65203111682001</c:v>
                </c:pt>
                <c:pt idx="35">
                  <c:v>118.91100768873639</c:v>
                </c:pt>
                <c:pt idx="36">
                  <c:v>123.3551729925947</c:v>
                </c:pt>
                <c:pt idx="37">
                  <c:v>122.93795005086339</c:v>
                </c:pt>
                <c:pt idx="38">
                  <c:v>121.13862797225909</c:v>
                </c:pt>
                <c:pt idx="39">
                  <c:v>117.67518274114452</c:v>
                </c:pt>
                <c:pt idx="40">
                  <c:v>114.99926454266588</c:v>
                </c:pt>
                <c:pt idx="41">
                  <c:v>109.47244418359013</c:v>
                </c:pt>
                <c:pt idx="42">
                  <c:v>106.63728438927387</c:v>
                </c:pt>
                <c:pt idx="43">
                  <c:v>101.38747226999678</c:v>
                </c:pt>
                <c:pt idx="44">
                  <c:v>93.30532849618973</c:v>
                </c:pt>
                <c:pt idx="45">
                  <c:v>87.159054225088695</c:v>
                </c:pt>
                <c:pt idx="46">
                  <c:v>80.715825499742095</c:v>
                </c:pt>
                <c:pt idx="47">
                  <c:v>74.031085190462903</c:v>
                </c:pt>
                <c:pt idx="48">
                  <c:v>75.985654929512876</c:v>
                </c:pt>
                <c:pt idx="49">
                  <c:v>73.623828087955616</c:v>
                </c:pt>
                <c:pt idx="50">
                  <c:v>74.394439626666525</c:v>
                </c:pt>
                <c:pt idx="51">
                  <c:v>72.683187585392105</c:v>
                </c:pt>
                <c:pt idx="52">
                  <c:v>73.742027770852445</c:v>
                </c:pt>
                <c:pt idx="53">
                  <c:v>72.709790071335178</c:v>
                </c:pt>
                <c:pt idx="54">
                  <c:v>70.174000364130293</c:v>
                </c:pt>
                <c:pt idx="55">
                  <c:v>65.221879195501458</c:v>
                </c:pt>
                <c:pt idx="56">
                  <c:v>66.253766669137036</c:v>
                </c:pt>
                <c:pt idx="57">
                  <c:v>65.958926343416877</c:v>
                </c:pt>
                <c:pt idx="58">
                  <c:v>65.034131041719348</c:v>
                </c:pt>
                <c:pt idx="59">
                  <c:v>61.337964289124415</c:v>
                </c:pt>
                <c:pt idx="60">
                  <c:v>62.971540753831725</c:v>
                </c:pt>
                <c:pt idx="61">
                  <c:v>61.494644123228525</c:v>
                </c:pt>
                <c:pt idx="62">
                  <c:v>59.920502460953337</c:v>
                </c:pt>
                <c:pt idx="63">
                  <c:v>55.789576414700129</c:v>
                </c:pt>
                <c:pt idx="64">
                  <c:v>57.292579400447465</c:v>
                </c:pt>
                <c:pt idx="65">
                  <c:v>60.572666144047247</c:v>
                </c:pt>
                <c:pt idx="66">
                  <c:v>59.662915315053525</c:v>
                </c:pt>
                <c:pt idx="67">
                  <c:v>56.897345754044771</c:v>
                </c:pt>
                <c:pt idx="68">
                  <c:v>58.410854083160693</c:v>
                </c:pt>
                <c:pt idx="69">
                  <c:v>56.583386921540821</c:v>
                </c:pt>
                <c:pt idx="70">
                  <c:v>54.772552616862733</c:v>
                </c:pt>
                <c:pt idx="71">
                  <c:v>52.443777943783523</c:v>
                </c:pt>
                <c:pt idx="72">
                  <c:v>50.484001817377688</c:v>
                </c:pt>
                <c:pt idx="73">
                  <c:v>48.777377335646982</c:v>
                </c:pt>
                <c:pt idx="74">
                  <c:v>46.798651334664001</c:v>
                </c:pt>
                <c:pt idx="75">
                  <c:v>42.942686828571318</c:v>
                </c:pt>
                <c:pt idx="76">
                  <c:v>41.961854094571386</c:v>
                </c:pt>
                <c:pt idx="77">
                  <c:v>41.547524497771811</c:v>
                </c:pt>
                <c:pt idx="78">
                  <c:v>41.752162563611606</c:v>
                </c:pt>
                <c:pt idx="79">
                  <c:v>41.750846627497239</c:v>
                </c:pt>
                <c:pt idx="80">
                  <c:v>40.735772312873486</c:v>
                </c:pt>
                <c:pt idx="81">
                  <c:v>40.508865543987696</c:v>
                </c:pt>
                <c:pt idx="82">
                  <c:v>39.952665883561842</c:v>
                </c:pt>
                <c:pt idx="83">
                  <c:v>38.269775441813522</c:v>
                </c:pt>
                <c:pt idx="84">
                  <c:v>34.538669530456012</c:v>
                </c:pt>
                <c:pt idx="85">
                  <c:v>33.355635543789809</c:v>
                </c:pt>
              </c:numCache>
            </c:numRef>
          </c:val>
          <c:smooth val="0"/>
          <c:extLst>
            <c:ext xmlns:c16="http://schemas.microsoft.com/office/drawing/2014/chart" uri="{C3380CC4-5D6E-409C-BE32-E72D297353CC}">
              <c16:uniqueId val="{00000006-B127-48CE-8195-8A6893963A15}"/>
            </c:ext>
          </c:extLst>
        </c:ser>
        <c:dLbls>
          <c:showLegendKey val="0"/>
          <c:showVal val="0"/>
          <c:showCatName val="0"/>
          <c:showSerName val="0"/>
          <c:showPercent val="0"/>
          <c:showBubbleSize val="0"/>
        </c:dLbls>
        <c:marker val="1"/>
        <c:smooth val="0"/>
        <c:axId val="568295808"/>
        <c:axId val="568297344"/>
      </c:lineChart>
      <c:dateAx>
        <c:axId val="568283904"/>
        <c:scaling>
          <c:orientation val="minMax"/>
        </c:scaling>
        <c:delete val="0"/>
        <c:axPos val="b"/>
        <c:numFmt formatCode="yyyy" sourceLinked="0"/>
        <c:majorTickMark val="out"/>
        <c:minorTickMark val="out"/>
        <c:tickLblPos val="nextTo"/>
        <c:spPr>
          <a:ln/>
        </c:spPr>
        <c:crossAx val="568285440"/>
        <c:crosses val="autoZero"/>
        <c:auto val="1"/>
        <c:lblOffset val="100"/>
        <c:baseTimeUnit val="days"/>
        <c:majorUnit val="24"/>
        <c:majorTimeUnit val="months"/>
        <c:minorUnit val="12"/>
        <c:minorTimeUnit val="months"/>
      </c:dateAx>
      <c:valAx>
        <c:axId val="568285440"/>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68283904"/>
        <c:crosses val="autoZero"/>
        <c:crossBetween val="midCat"/>
      </c:valAx>
      <c:dateAx>
        <c:axId val="568295808"/>
        <c:scaling>
          <c:orientation val="minMax"/>
        </c:scaling>
        <c:delete val="1"/>
        <c:axPos val="b"/>
        <c:numFmt formatCode="m/d/yyyy" sourceLinked="1"/>
        <c:majorTickMark val="out"/>
        <c:minorTickMark val="none"/>
        <c:tickLblPos val="none"/>
        <c:crossAx val="568297344"/>
        <c:crosses val="autoZero"/>
        <c:auto val="1"/>
        <c:lblOffset val="100"/>
        <c:baseTimeUnit val="months"/>
      </c:dateAx>
      <c:valAx>
        <c:axId val="568297344"/>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568295808"/>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337195353244821"/>
          <c:y val="0.15336648396608918"/>
          <c:w val="0.67448051051584701"/>
          <c:h val="0.6426563599501447"/>
        </c:manualLayout>
      </c:layout>
      <c:areaChart>
        <c:grouping val="percentStacked"/>
        <c:varyColors val="0"/>
        <c:ser>
          <c:idx val="2"/>
          <c:order val="1"/>
          <c:tx>
            <c:v>Domestic central bank</c:v>
          </c:tx>
          <c:spPr>
            <a:solidFill>
              <a:srgbClr val="00B05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DomesticCentralBank'!$B$13:$DV$13</c:f>
              <c:numCache>
                <c:formatCode>0.0</c:formatCode>
                <c:ptCount val="125"/>
                <c:pt idx="0">
                  <c:v>52.857999999999997</c:v>
                </c:pt>
                <c:pt idx="1">
                  <c:v>54.195</c:v>
                </c:pt>
                <c:pt idx="2">
                  <c:v>55.308</c:v>
                </c:pt>
                <c:pt idx="3">
                  <c:v>56.652000000000001</c:v>
                </c:pt>
                <c:pt idx="4">
                  <c:v>58.058</c:v>
                </c:pt>
                <c:pt idx="5">
                  <c:v>59.427999999999997</c:v>
                </c:pt>
                <c:pt idx="6">
                  <c:v>60.664000000000001</c:v>
                </c:pt>
                <c:pt idx="7">
                  <c:v>62.024000000000001</c:v>
                </c:pt>
                <c:pt idx="8">
                  <c:v>62.976999999999997</c:v>
                </c:pt>
                <c:pt idx="9">
                  <c:v>64.424000000000007</c:v>
                </c:pt>
                <c:pt idx="10">
                  <c:v>65.167000000000002</c:v>
                </c:pt>
                <c:pt idx="11">
                  <c:v>66.010999999999996</c:v>
                </c:pt>
                <c:pt idx="12">
                  <c:v>65.930000000000007</c:v>
                </c:pt>
                <c:pt idx="13">
                  <c:v>67.501999999999995</c:v>
                </c:pt>
                <c:pt idx="14">
                  <c:v>66.421000000000006</c:v>
                </c:pt>
                <c:pt idx="15">
                  <c:v>63.768000000000001</c:v>
                </c:pt>
                <c:pt idx="16">
                  <c:v>63.834000000000003</c:v>
                </c:pt>
                <c:pt idx="17">
                  <c:v>61.576000000000001</c:v>
                </c:pt>
                <c:pt idx="18">
                  <c:v>60.383000000000003</c:v>
                </c:pt>
                <c:pt idx="19">
                  <c:v>62.066000000000003</c:v>
                </c:pt>
                <c:pt idx="20">
                  <c:v>63.654000000000003</c:v>
                </c:pt>
                <c:pt idx="21">
                  <c:v>63.286999999999999</c:v>
                </c:pt>
                <c:pt idx="22">
                  <c:v>64.763999999999996</c:v>
                </c:pt>
                <c:pt idx="23">
                  <c:v>64.902000000000001</c:v>
                </c:pt>
                <c:pt idx="24">
                  <c:v>65.730999999999995</c:v>
                </c:pt>
                <c:pt idx="25">
                  <c:v>67.239000000000004</c:v>
                </c:pt>
                <c:pt idx="26">
                  <c:v>68.766999999999996</c:v>
                </c:pt>
                <c:pt idx="27">
                  <c:v>70.091999999999999</c:v>
                </c:pt>
                <c:pt idx="28">
                  <c:v>71.051000000000002</c:v>
                </c:pt>
                <c:pt idx="29">
                  <c:v>72.739000000000004</c:v>
                </c:pt>
                <c:pt idx="30">
                  <c:v>85.893000000000001</c:v>
                </c:pt>
                <c:pt idx="31">
                  <c:v>93.915999999999997</c:v>
                </c:pt>
                <c:pt idx="32">
                  <c:v>96.58</c:v>
                </c:pt>
                <c:pt idx="33">
                  <c:v>98.257999999999996</c:v>
                </c:pt>
                <c:pt idx="34">
                  <c:v>99.837000000000003</c:v>
                </c:pt>
                <c:pt idx="35">
                  <c:v>101.258</c:v>
                </c:pt>
                <c:pt idx="36">
                  <c:v>102.297</c:v>
                </c:pt>
                <c:pt idx="37">
                  <c:v>103.009</c:v>
                </c:pt>
                <c:pt idx="38">
                  <c:v>103.932</c:v>
                </c:pt>
                <c:pt idx="39">
                  <c:v>104.196</c:v>
                </c:pt>
                <c:pt idx="40">
                  <c:v>105.60599999999999</c:v>
                </c:pt>
                <c:pt idx="41">
                  <c:v>105.985</c:v>
                </c:pt>
                <c:pt idx="42">
                  <c:v>105.48099999999999</c:v>
                </c:pt>
                <c:pt idx="43">
                  <c:v>106.747</c:v>
                </c:pt>
                <c:pt idx="44">
                  <c:v>112.48399999999999</c:v>
                </c:pt>
                <c:pt idx="45">
                  <c:v>131.77699999999999</c:v>
                </c:pt>
                <c:pt idx="46">
                  <c:v>150.27500000000001</c:v>
                </c:pt>
                <c:pt idx="47">
                  <c:v>170.078</c:v>
                </c:pt>
                <c:pt idx="48">
                  <c:v>190.05199999999999</c:v>
                </c:pt>
                <c:pt idx="49">
                  <c:v>221.364</c:v>
                </c:pt>
                <c:pt idx="50">
                  <c:v>245.56700000000001</c:v>
                </c:pt>
                <c:pt idx="51">
                  <c:v>273.51400000000001</c:v>
                </c:pt>
                <c:pt idx="52">
                  <c:v>302.78899999999999</c:v>
                </c:pt>
                <c:pt idx="53">
                  <c:v>326.34399999999999</c:v>
                </c:pt>
                <c:pt idx="54">
                  <c:v>347.34300000000002</c:v>
                </c:pt>
                <c:pt idx="55">
                  <c:v>369.28699999999998</c:v>
                </c:pt>
                <c:pt idx="56">
                  <c:v>376.77300000000002</c:v>
                </c:pt>
                <c:pt idx="57">
                  <c:v>386.625</c:v>
                </c:pt>
                <c:pt idx="58">
                  <c:v>396.56799999999998</c:v>
                </c:pt>
                <c:pt idx="59">
                  <c:v>403.60700000000003</c:v>
                </c:pt>
                <c:pt idx="60">
                  <c:v>406.76</c:v>
                </c:pt>
                <c:pt idx="61">
                  <c:v>407.01100000000002</c:v>
                </c:pt>
                <c:pt idx="62">
                  <c:v>406.07799999999997</c:v>
                </c:pt>
                <c:pt idx="63">
                  <c:v>405.51400000000001</c:v>
                </c:pt>
                <c:pt idx="64">
                  <c:v>424.30500000000001</c:v>
                </c:pt>
                <c:pt idx="65">
                  <c:v>487.85700000000003</c:v>
                </c:pt>
                <c:pt idx="66">
                  <c:v>529.39800000000002</c:v>
                </c:pt>
                <c:pt idx="67">
                  <c:v>556.17999999999995</c:v>
                </c:pt>
                <c:pt idx="68">
                  <c:v>588.1</c:v>
                </c:pt>
                <c:pt idx="69">
                  <c:v>619.82899999999995</c:v>
                </c:pt>
                <c:pt idx="70">
                  <c:v>652.74</c:v>
                </c:pt>
                <c:pt idx="71">
                  <c:v>676.721</c:v>
                </c:pt>
                <c:pt idx="72">
                  <c:v>703.51400000000001</c:v>
                </c:pt>
                <c:pt idx="73">
                  <c:v>713.55200000000002</c:v>
                </c:pt>
                <c:pt idx="74">
                  <c:v>716.221</c:v>
                </c:pt>
                <c:pt idx="75">
                  <c:v>721.05100000000004</c:v>
                </c:pt>
                <c:pt idx="76">
                  <c:v>720.99900000000002</c:v>
                </c:pt>
                <c:pt idx="77">
                  <c:v>723.21199999999999</c:v>
                </c:pt>
                <c:pt idx="78">
                  <c:v>710.03200000000004</c:v>
                </c:pt>
                <c:pt idx="79">
                  <c:v>695.548</c:v>
                </c:pt>
                <c:pt idx="80">
                  <c:v>685.28599999999994</c:v>
                </c:pt>
                <c:pt idx="81">
                  <c:v>681.36</c:v>
                </c:pt>
                <c:pt idx="82">
                  <c:v>661.62900000000002</c:v>
                </c:pt>
                <c:pt idx="83">
                  <c:v>642.13</c:v>
                </c:pt>
                <c:pt idx="84">
                  <c:v>620.48800000000006</c:v>
                </c:pt>
                <c:pt idx="85">
                  <c:v>603.06799999999998</c:v>
                </c:pt>
              </c:numCache>
            </c:numRef>
          </c:val>
          <c:extLst>
            <c:ext xmlns:c16="http://schemas.microsoft.com/office/drawing/2014/chart" uri="{C3380CC4-5D6E-409C-BE32-E72D297353CC}">
              <c16:uniqueId val="{00000000-B8B4-4915-BF92-BFE4C7DC93CB}"/>
            </c:ext>
          </c:extLst>
        </c:ser>
        <c:ser>
          <c:idx val="6"/>
          <c:order val="2"/>
          <c:tx>
            <c:v>Domestic bank</c:v>
          </c:tx>
          <c:spPr>
            <a:solidFill>
              <a:schemeClr val="accent1"/>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DomesticBank'!$B$13:$DV$13</c:f>
              <c:numCache>
                <c:formatCode>0.0</c:formatCode>
                <c:ptCount val="125"/>
                <c:pt idx="0">
                  <c:v>216.32499999999999</c:v>
                </c:pt>
                <c:pt idx="1">
                  <c:v>221.602</c:v>
                </c:pt>
                <c:pt idx="2">
                  <c:v>224.73400000000001</c:v>
                </c:pt>
                <c:pt idx="3">
                  <c:v>212.386</c:v>
                </c:pt>
                <c:pt idx="4">
                  <c:v>216.304</c:v>
                </c:pt>
                <c:pt idx="5">
                  <c:v>218.48500000000001</c:v>
                </c:pt>
                <c:pt idx="6">
                  <c:v>217.86</c:v>
                </c:pt>
                <c:pt idx="7">
                  <c:v>216.84899999999999</c:v>
                </c:pt>
                <c:pt idx="8">
                  <c:v>209.73</c:v>
                </c:pt>
                <c:pt idx="9">
                  <c:v>217.876</c:v>
                </c:pt>
                <c:pt idx="10">
                  <c:v>356.21699999999998</c:v>
                </c:pt>
                <c:pt idx="11">
                  <c:v>363.86200000000002</c:v>
                </c:pt>
                <c:pt idx="12">
                  <c:v>372.99400000000003</c:v>
                </c:pt>
                <c:pt idx="13">
                  <c:v>370.33100000000002</c:v>
                </c:pt>
                <c:pt idx="14">
                  <c:v>360.91199999999998</c:v>
                </c:pt>
                <c:pt idx="15">
                  <c:v>376.09399999999999</c:v>
                </c:pt>
                <c:pt idx="16">
                  <c:v>385.48700000000002</c:v>
                </c:pt>
                <c:pt idx="17">
                  <c:v>390.20699999999999</c:v>
                </c:pt>
                <c:pt idx="18">
                  <c:v>385.803</c:v>
                </c:pt>
                <c:pt idx="19">
                  <c:v>399.28100000000001</c:v>
                </c:pt>
                <c:pt idx="20">
                  <c:v>429.51400000000001</c:v>
                </c:pt>
                <c:pt idx="21">
                  <c:v>440.45800000000003</c:v>
                </c:pt>
                <c:pt idx="22">
                  <c:v>446.17599999999999</c:v>
                </c:pt>
                <c:pt idx="23">
                  <c:v>440.09</c:v>
                </c:pt>
                <c:pt idx="24">
                  <c:v>463.38600000000002</c:v>
                </c:pt>
                <c:pt idx="25">
                  <c:v>491.161</c:v>
                </c:pt>
                <c:pt idx="26">
                  <c:v>486.23200000000003</c:v>
                </c:pt>
                <c:pt idx="27">
                  <c:v>498.47199999999998</c:v>
                </c:pt>
                <c:pt idx="28">
                  <c:v>484.20100000000002</c:v>
                </c:pt>
                <c:pt idx="29">
                  <c:v>502.02600000000001</c:v>
                </c:pt>
                <c:pt idx="30">
                  <c:v>514.68399999999997</c:v>
                </c:pt>
                <c:pt idx="31">
                  <c:v>513.01300000000003</c:v>
                </c:pt>
                <c:pt idx="32">
                  <c:v>586.20500000000004</c:v>
                </c:pt>
                <c:pt idx="33">
                  <c:v>612.65800000000002</c:v>
                </c:pt>
                <c:pt idx="34">
                  <c:v>620.20899999999995</c:v>
                </c:pt>
                <c:pt idx="35">
                  <c:v>616.22400000000005</c:v>
                </c:pt>
                <c:pt idx="36">
                  <c:v>652.03800000000001</c:v>
                </c:pt>
                <c:pt idx="37">
                  <c:v>683.31600000000003</c:v>
                </c:pt>
                <c:pt idx="38">
                  <c:v>662.25199999999995</c:v>
                </c:pt>
                <c:pt idx="39">
                  <c:v>653.798</c:v>
                </c:pt>
                <c:pt idx="40">
                  <c:v>662.98400000000004</c:v>
                </c:pt>
                <c:pt idx="41">
                  <c:v>661.04899999999998</c:v>
                </c:pt>
                <c:pt idx="42">
                  <c:v>650.18600000000004</c:v>
                </c:pt>
                <c:pt idx="43">
                  <c:v>658.58699999999999</c:v>
                </c:pt>
                <c:pt idx="44">
                  <c:v>667.07600000000002</c:v>
                </c:pt>
                <c:pt idx="45">
                  <c:v>672.375</c:v>
                </c:pt>
                <c:pt idx="46">
                  <c:v>657.86900000000003</c:v>
                </c:pt>
                <c:pt idx="47">
                  <c:v>648.30100000000004</c:v>
                </c:pt>
                <c:pt idx="48">
                  <c:v>660.15800000000002</c:v>
                </c:pt>
                <c:pt idx="49">
                  <c:v>668.07299999999998</c:v>
                </c:pt>
                <c:pt idx="50">
                  <c:v>643.65200000000004</c:v>
                </c:pt>
                <c:pt idx="51">
                  <c:v>624.42100000000005</c:v>
                </c:pt>
                <c:pt idx="52">
                  <c:v>652.13199999999995</c:v>
                </c:pt>
                <c:pt idx="53">
                  <c:v>636.88699999999994</c:v>
                </c:pt>
                <c:pt idx="54">
                  <c:v>636.03200000000004</c:v>
                </c:pt>
                <c:pt idx="55">
                  <c:v>586.20799999999997</c:v>
                </c:pt>
                <c:pt idx="56">
                  <c:v>603.21299999999997</c:v>
                </c:pt>
                <c:pt idx="57">
                  <c:v>644.75699999999995</c:v>
                </c:pt>
                <c:pt idx="58">
                  <c:v>648.51800000000003</c:v>
                </c:pt>
                <c:pt idx="59">
                  <c:v>643.69100000000003</c:v>
                </c:pt>
                <c:pt idx="60">
                  <c:v>660.197</c:v>
                </c:pt>
                <c:pt idx="61">
                  <c:v>656.827</c:v>
                </c:pt>
                <c:pt idx="62">
                  <c:v>654.60299999999995</c:v>
                </c:pt>
                <c:pt idx="63">
                  <c:v>619.32299999999998</c:v>
                </c:pt>
                <c:pt idx="64">
                  <c:v>660.399</c:v>
                </c:pt>
                <c:pt idx="65">
                  <c:v>684.62199999999996</c:v>
                </c:pt>
                <c:pt idx="66">
                  <c:v>685.85</c:v>
                </c:pt>
                <c:pt idx="67">
                  <c:v>649.28499999999997</c:v>
                </c:pt>
                <c:pt idx="68">
                  <c:v>666.029</c:v>
                </c:pt>
                <c:pt idx="69">
                  <c:v>672.05100000000004</c:v>
                </c:pt>
                <c:pt idx="70">
                  <c:v>663.89700000000005</c:v>
                </c:pt>
                <c:pt idx="71">
                  <c:v>654.27800000000002</c:v>
                </c:pt>
                <c:pt idx="72">
                  <c:v>682.28899999999999</c:v>
                </c:pt>
                <c:pt idx="73">
                  <c:v>684.83</c:v>
                </c:pt>
                <c:pt idx="74">
                  <c:v>672.29100000000005</c:v>
                </c:pt>
                <c:pt idx="75">
                  <c:v>666.30200000000002</c:v>
                </c:pt>
                <c:pt idx="76">
                  <c:v>663.04399999999998</c:v>
                </c:pt>
                <c:pt idx="77">
                  <c:v>645.298</c:v>
                </c:pt>
                <c:pt idx="78">
                  <c:v>633.11199999999997</c:v>
                </c:pt>
                <c:pt idx="79">
                  <c:v>618.22299999999996</c:v>
                </c:pt>
                <c:pt idx="80">
                  <c:v>594.77200000000005</c:v>
                </c:pt>
                <c:pt idx="81">
                  <c:v>603.63300000000004</c:v>
                </c:pt>
                <c:pt idx="82">
                  <c:v>600.56600000000003</c:v>
                </c:pt>
                <c:pt idx="83">
                  <c:v>596.64</c:v>
                </c:pt>
                <c:pt idx="84">
                  <c:v>614.74400000000003</c:v>
                </c:pt>
                <c:pt idx="85">
                  <c:v>614.36</c:v>
                </c:pt>
              </c:numCache>
            </c:numRef>
          </c:val>
          <c:extLst>
            <c:ext xmlns:c16="http://schemas.microsoft.com/office/drawing/2014/chart" uri="{C3380CC4-5D6E-409C-BE32-E72D297353CC}">
              <c16:uniqueId val="{00000001-B8B4-4915-BF92-BFE4C7DC93CB}"/>
            </c:ext>
          </c:extLst>
        </c:ser>
        <c:ser>
          <c:idx val="1"/>
          <c:order val="3"/>
          <c:tx>
            <c:v>Domestic nonbank</c:v>
          </c:tx>
          <c:spPr>
            <a:solidFill>
              <a:schemeClr val="accent1">
                <a:lumMod val="20000"/>
                <a:lumOff val="8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DomesticNonbank'!$B$13:$DV$13</c:f>
              <c:numCache>
                <c:formatCode>0.0</c:formatCode>
                <c:ptCount val="125"/>
                <c:pt idx="0">
                  <c:v>741.13100000000009</c:v>
                </c:pt>
                <c:pt idx="1">
                  <c:v>763.52299999999991</c:v>
                </c:pt>
                <c:pt idx="2">
                  <c:v>753.34300000000019</c:v>
                </c:pt>
                <c:pt idx="3">
                  <c:v>727.01599999999996</c:v>
                </c:pt>
                <c:pt idx="4">
                  <c:v>716.7829999999999</c:v>
                </c:pt>
                <c:pt idx="5">
                  <c:v>727.68700000000013</c:v>
                </c:pt>
                <c:pt idx="6">
                  <c:v>715.55200000000002</c:v>
                </c:pt>
                <c:pt idx="7">
                  <c:v>702.38999999999987</c:v>
                </c:pt>
                <c:pt idx="8">
                  <c:v>707.101</c:v>
                </c:pt>
                <c:pt idx="9">
                  <c:v>708.50600000000009</c:v>
                </c:pt>
                <c:pt idx="10">
                  <c:v>597.58500000000004</c:v>
                </c:pt>
                <c:pt idx="11">
                  <c:v>567.92499999999995</c:v>
                </c:pt>
                <c:pt idx="12">
                  <c:v>598.65399999999988</c:v>
                </c:pt>
                <c:pt idx="13">
                  <c:v>590.59100000000001</c:v>
                </c:pt>
                <c:pt idx="14">
                  <c:v>584.93100000000004</c:v>
                </c:pt>
                <c:pt idx="15">
                  <c:v>580.90000000000009</c:v>
                </c:pt>
                <c:pt idx="16">
                  <c:v>601.49399999999991</c:v>
                </c:pt>
                <c:pt idx="17">
                  <c:v>567.11500000000001</c:v>
                </c:pt>
                <c:pt idx="18">
                  <c:v>579.22699999999998</c:v>
                </c:pt>
                <c:pt idx="19">
                  <c:v>608.38100000000009</c:v>
                </c:pt>
                <c:pt idx="20">
                  <c:v>609.92700000000002</c:v>
                </c:pt>
                <c:pt idx="21">
                  <c:v>589.298</c:v>
                </c:pt>
                <c:pt idx="22">
                  <c:v>591.66500000000019</c:v>
                </c:pt>
                <c:pt idx="23">
                  <c:v>584.16399999999999</c:v>
                </c:pt>
                <c:pt idx="24">
                  <c:v>586.7320000000002</c:v>
                </c:pt>
                <c:pt idx="25">
                  <c:v>604.30600000000004</c:v>
                </c:pt>
                <c:pt idx="26">
                  <c:v>613.29099999999994</c:v>
                </c:pt>
                <c:pt idx="27">
                  <c:v>625.16200000000003</c:v>
                </c:pt>
                <c:pt idx="28">
                  <c:v>636.88699999999994</c:v>
                </c:pt>
                <c:pt idx="29">
                  <c:v>646.63400000000001</c:v>
                </c:pt>
                <c:pt idx="30">
                  <c:v>646.16800000000012</c:v>
                </c:pt>
                <c:pt idx="31">
                  <c:v>681.20799999999997</c:v>
                </c:pt>
                <c:pt idx="32">
                  <c:v>702.22000000000014</c:v>
                </c:pt>
                <c:pt idx="33">
                  <c:v>717.02599999999995</c:v>
                </c:pt>
                <c:pt idx="34">
                  <c:v>708.43999999999994</c:v>
                </c:pt>
                <c:pt idx="35">
                  <c:v>689.57</c:v>
                </c:pt>
                <c:pt idx="36">
                  <c:v>686.30500000000006</c:v>
                </c:pt>
                <c:pt idx="37">
                  <c:v>698.23299999999995</c:v>
                </c:pt>
                <c:pt idx="38">
                  <c:v>703.57500000000005</c:v>
                </c:pt>
                <c:pt idx="39">
                  <c:v>712.39900000000011</c:v>
                </c:pt>
                <c:pt idx="40">
                  <c:v>715.24199999999985</c:v>
                </c:pt>
                <c:pt idx="41">
                  <c:v>731.07100000000014</c:v>
                </c:pt>
                <c:pt idx="42">
                  <c:v>716.00100000000009</c:v>
                </c:pt>
                <c:pt idx="43">
                  <c:v>715.16599999999971</c:v>
                </c:pt>
                <c:pt idx="44">
                  <c:v>698.22699999999986</c:v>
                </c:pt>
                <c:pt idx="45">
                  <c:v>691.54399999999987</c:v>
                </c:pt>
                <c:pt idx="46">
                  <c:v>682.55299999999954</c:v>
                </c:pt>
                <c:pt idx="47">
                  <c:v>676.04999999999984</c:v>
                </c:pt>
                <c:pt idx="48">
                  <c:v>668.79599999999994</c:v>
                </c:pt>
                <c:pt idx="49">
                  <c:v>672.41500000000008</c:v>
                </c:pt>
                <c:pt idx="50">
                  <c:v>654.83699999999999</c:v>
                </c:pt>
                <c:pt idx="51">
                  <c:v>658.93599999999992</c:v>
                </c:pt>
                <c:pt idx="52">
                  <c:v>654.40299999999991</c:v>
                </c:pt>
                <c:pt idx="53">
                  <c:v>657.9530000000002</c:v>
                </c:pt>
                <c:pt idx="54">
                  <c:v>652.81699999999989</c:v>
                </c:pt>
                <c:pt idx="55">
                  <c:v>637.76899999999989</c:v>
                </c:pt>
                <c:pt idx="56">
                  <c:v>620.9549999999997</c:v>
                </c:pt>
                <c:pt idx="57">
                  <c:v>638.803</c:v>
                </c:pt>
                <c:pt idx="58">
                  <c:v>639.57500000000005</c:v>
                </c:pt>
                <c:pt idx="59">
                  <c:v>649.38599999999974</c:v>
                </c:pt>
                <c:pt idx="60">
                  <c:v>648.1160000000001</c:v>
                </c:pt>
                <c:pt idx="61">
                  <c:v>645.3610000000001</c:v>
                </c:pt>
                <c:pt idx="62">
                  <c:v>625.11900000000026</c:v>
                </c:pt>
                <c:pt idx="63">
                  <c:v>626.05900000000008</c:v>
                </c:pt>
                <c:pt idx="64">
                  <c:v>610.15700000000004</c:v>
                </c:pt>
                <c:pt idx="65">
                  <c:v>621.49400000000026</c:v>
                </c:pt>
                <c:pt idx="66">
                  <c:v>610.20799999999997</c:v>
                </c:pt>
                <c:pt idx="67">
                  <c:v>607.48700000000042</c:v>
                </c:pt>
                <c:pt idx="68">
                  <c:v>599.7529999999997</c:v>
                </c:pt>
                <c:pt idx="69">
                  <c:v>599.82199999999978</c:v>
                </c:pt>
                <c:pt idx="70">
                  <c:v>589.47099999999989</c:v>
                </c:pt>
                <c:pt idx="71">
                  <c:v>578.6719999999998</c:v>
                </c:pt>
                <c:pt idx="72">
                  <c:v>598.77600000000007</c:v>
                </c:pt>
                <c:pt idx="73">
                  <c:v>617.50300000000004</c:v>
                </c:pt>
                <c:pt idx="74">
                  <c:v>616.70100000000014</c:v>
                </c:pt>
                <c:pt idx="75">
                  <c:v>645.72599999999977</c:v>
                </c:pt>
                <c:pt idx="76">
                  <c:v>689.85100000000023</c:v>
                </c:pt>
                <c:pt idx="77">
                  <c:v>730.80600000000027</c:v>
                </c:pt>
                <c:pt idx="78">
                  <c:v>748.4319999999999</c:v>
                </c:pt>
                <c:pt idx="79">
                  <c:v>774.78400000000033</c:v>
                </c:pt>
                <c:pt idx="80">
                  <c:v>798.70700000000022</c:v>
                </c:pt>
                <c:pt idx="81">
                  <c:v>815.85599999999954</c:v>
                </c:pt>
                <c:pt idx="82">
                  <c:v>817.43200000000002</c:v>
                </c:pt>
                <c:pt idx="83">
                  <c:v>812.13099999999974</c:v>
                </c:pt>
                <c:pt idx="84">
                  <c:v>824.21199999999988</c:v>
                </c:pt>
                <c:pt idx="85">
                  <c:v>828.024</c:v>
                </c:pt>
              </c:numCache>
            </c:numRef>
          </c:val>
          <c:extLst>
            <c:ext xmlns:c16="http://schemas.microsoft.com/office/drawing/2014/chart" uri="{C3380CC4-5D6E-409C-BE32-E72D297353CC}">
              <c16:uniqueId val="{00000002-B8B4-4915-BF92-BFE4C7DC93CB}"/>
            </c:ext>
          </c:extLst>
        </c:ser>
        <c:ser>
          <c:idx val="5"/>
          <c:order val="4"/>
          <c:tx>
            <c:v>Foreign official sector</c:v>
          </c:tx>
          <c:spPr>
            <a:solidFill>
              <a:schemeClr val="accent3">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ForeignOfficial'!$B$13:$DV$13</c:f>
              <c:numCache>
                <c:formatCode>0.0</c:formatCode>
                <c:ptCount val="125"/>
                <c:pt idx="0">
                  <c:v>31.677</c:v>
                </c:pt>
                <c:pt idx="1">
                  <c:v>33.347999999999999</c:v>
                </c:pt>
                <c:pt idx="2">
                  <c:v>36.414999999999999</c:v>
                </c:pt>
                <c:pt idx="3">
                  <c:v>39.375</c:v>
                </c:pt>
                <c:pt idx="4">
                  <c:v>42.505000000000003</c:v>
                </c:pt>
                <c:pt idx="5">
                  <c:v>42.308999999999997</c:v>
                </c:pt>
                <c:pt idx="6">
                  <c:v>39.959000000000003</c:v>
                </c:pt>
                <c:pt idx="7">
                  <c:v>38.756999999999998</c:v>
                </c:pt>
                <c:pt idx="8">
                  <c:v>40.402000000000001</c:v>
                </c:pt>
                <c:pt idx="9">
                  <c:v>40.973999999999997</c:v>
                </c:pt>
                <c:pt idx="10">
                  <c:v>41.634999999999998</c:v>
                </c:pt>
                <c:pt idx="11">
                  <c:v>44.671999999999997</c:v>
                </c:pt>
                <c:pt idx="12">
                  <c:v>43.155999999999999</c:v>
                </c:pt>
                <c:pt idx="13">
                  <c:v>42.765000000000001</c:v>
                </c:pt>
                <c:pt idx="14">
                  <c:v>42.357999999999997</c:v>
                </c:pt>
                <c:pt idx="15">
                  <c:v>39.633000000000003</c:v>
                </c:pt>
                <c:pt idx="16">
                  <c:v>41.738</c:v>
                </c:pt>
                <c:pt idx="17">
                  <c:v>47.267000000000003</c:v>
                </c:pt>
                <c:pt idx="18">
                  <c:v>51.762999999999998</c:v>
                </c:pt>
                <c:pt idx="19">
                  <c:v>54.429000000000002</c:v>
                </c:pt>
                <c:pt idx="20">
                  <c:v>56.777999999999999</c:v>
                </c:pt>
                <c:pt idx="21">
                  <c:v>62.375999999999998</c:v>
                </c:pt>
                <c:pt idx="22">
                  <c:v>65.173000000000002</c:v>
                </c:pt>
                <c:pt idx="23">
                  <c:v>70.122</c:v>
                </c:pt>
                <c:pt idx="24">
                  <c:v>69.233000000000004</c:v>
                </c:pt>
                <c:pt idx="25">
                  <c:v>70.754999999999995</c:v>
                </c:pt>
                <c:pt idx="26">
                  <c:v>64.102999999999994</c:v>
                </c:pt>
                <c:pt idx="27">
                  <c:v>64.265000000000001</c:v>
                </c:pt>
                <c:pt idx="28">
                  <c:v>61.219000000000001</c:v>
                </c:pt>
                <c:pt idx="29">
                  <c:v>59.795000000000002</c:v>
                </c:pt>
                <c:pt idx="30">
                  <c:v>114.666</c:v>
                </c:pt>
                <c:pt idx="31">
                  <c:v>145.84700000000001</c:v>
                </c:pt>
                <c:pt idx="32">
                  <c:v>140.523</c:v>
                </c:pt>
                <c:pt idx="33">
                  <c:v>145.155</c:v>
                </c:pt>
                <c:pt idx="34">
                  <c:v>139.34</c:v>
                </c:pt>
                <c:pt idx="35">
                  <c:v>135.58099999999999</c:v>
                </c:pt>
                <c:pt idx="36">
                  <c:v>130.59800000000001</c:v>
                </c:pt>
                <c:pt idx="37">
                  <c:v>123.602</c:v>
                </c:pt>
                <c:pt idx="38">
                  <c:v>117.078</c:v>
                </c:pt>
                <c:pt idx="39">
                  <c:v>110.05800000000001</c:v>
                </c:pt>
                <c:pt idx="40">
                  <c:v>103.295</c:v>
                </c:pt>
                <c:pt idx="41">
                  <c:v>98.057000000000002</c:v>
                </c:pt>
                <c:pt idx="42">
                  <c:v>97.292000000000002</c:v>
                </c:pt>
                <c:pt idx="43">
                  <c:v>96.63</c:v>
                </c:pt>
                <c:pt idx="44">
                  <c:v>120.24</c:v>
                </c:pt>
                <c:pt idx="45">
                  <c:v>132.11099999999999</c:v>
                </c:pt>
                <c:pt idx="46">
                  <c:v>126.023</c:v>
                </c:pt>
                <c:pt idx="47">
                  <c:v>120.944</c:v>
                </c:pt>
                <c:pt idx="48">
                  <c:v>118.32299999999999</c:v>
                </c:pt>
                <c:pt idx="49">
                  <c:v>119.325</c:v>
                </c:pt>
                <c:pt idx="50">
                  <c:v>124.366</c:v>
                </c:pt>
                <c:pt idx="51">
                  <c:v>131.00200000000001</c:v>
                </c:pt>
                <c:pt idx="52">
                  <c:v>121.23</c:v>
                </c:pt>
                <c:pt idx="53">
                  <c:v>108.40900000000001</c:v>
                </c:pt>
                <c:pt idx="54">
                  <c:v>129.66800000000001</c:v>
                </c:pt>
                <c:pt idx="55">
                  <c:v>149.25800000000001</c:v>
                </c:pt>
                <c:pt idx="56">
                  <c:v>147.267</c:v>
                </c:pt>
                <c:pt idx="57">
                  <c:v>152.01300000000001</c:v>
                </c:pt>
                <c:pt idx="58">
                  <c:v>154.505</c:v>
                </c:pt>
                <c:pt idx="59">
                  <c:v>154.678</c:v>
                </c:pt>
                <c:pt idx="60">
                  <c:v>153.63499999999999</c:v>
                </c:pt>
                <c:pt idx="61">
                  <c:v>151.92099999999999</c:v>
                </c:pt>
                <c:pt idx="62">
                  <c:v>147.89699999999999</c:v>
                </c:pt>
                <c:pt idx="63">
                  <c:v>148.85400000000001</c:v>
                </c:pt>
                <c:pt idx="64">
                  <c:v>149.809</c:v>
                </c:pt>
                <c:pt idx="65">
                  <c:v>154.399</c:v>
                </c:pt>
                <c:pt idx="66">
                  <c:v>164.48</c:v>
                </c:pt>
                <c:pt idx="67">
                  <c:v>173.994</c:v>
                </c:pt>
                <c:pt idx="68">
                  <c:v>176.863</c:v>
                </c:pt>
                <c:pt idx="69">
                  <c:v>180.76</c:v>
                </c:pt>
                <c:pt idx="70">
                  <c:v>198.50299999999999</c:v>
                </c:pt>
                <c:pt idx="71">
                  <c:v>220.071</c:v>
                </c:pt>
                <c:pt idx="72">
                  <c:v>218.72900000000001</c:v>
                </c:pt>
                <c:pt idx="73">
                  <c:v>226.529</c:v>
                </c:pt>
                <c:pt idx="74">
                  <c:v>230.76</c:v>
                </c:pt>
                <c:pt idx="75">
                  <c:v>222.714</c:v>
                </c:pt>
                <c:pt idx="76">
                  <c:v>206.654</c:v>
                </c:pt>
                <c:pt idx="77">
                  <c:v>202.846</c:v>
                </c:pt>
                <c:pt idx="78">
                  <c:v>199.119</c:v>
                </c:pt>
                <c:pt idx="79">
                  <c:v>188.16800000000001</c:v>
                </c:pt>
                <c:pt idx="80">
                  <c:v>187.786</c:v>
                </c:pt>
                <c:pt idx="81">
                  <c:v>191.227</c:v>
                </c:pt>
                <c:pt idx="82">
                  <c:v>176.05099999999999</c:v>
                </c:pt>
                <c:pt idx="83">
                  <c:v>168.08600000000001</c:v>
                </c:pt>
                <c:pt idx="84">
                  <c:v>165.10499999999999</c:v>
                </c:pt>
                <c:pt idx="85">
                  <c:v>162.83199999999999</c:v>
                </c:pt>
              </c:numCache>
            </c:numRef>
          </c:val>
          <c:extLst>
            <c:ext xmlns:c16="http://schemas.microsoft.com/office/drawing/2014/chart" uri="{C3380CC4-5D6E-409C-BE32-E72D297353CC}">
              <c16:uniqueId val="{00000003-B8B4-4915-BF92-BFE4C7DC93CB}"/>
            </c:ext>
          </c:extLst>
        </c:ser>
        <c:ser>
          <c:idx val="3"/>
          <c:order val="5"/>
          <c:tx>
            <c:v>Foreign bank</c:v>
          </c:tx>
          <c:spPr>
            <a:solidFill>
              <a:srgbClr val="FF000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ForeignBank'!$B$13:$DV$13</c:f>
              <c:numCache>
                <c:formatCode>0.0</c:formatCode>
                <c:ptCount val="125"/>
                <c:pt idx="0">
                  <c:v>248.13900000000001</c:v>
                </c:pt>
                <c:pt idx="1">
                  <c:v>254.72900000000001</c:v>
                </c:pt>
                <c:pt idx="2">
                  <c:v>254.26</c:v>
                </c:pt>
                <c:pt idx="3">
                  <c:v>247.577</c:v>
                </c:pt>
                <c:pt idx="4">
                  <c:v>259.70999999999998</c:v>
                </c:pt>
                <c:pt idx="5">
                  <c:v>310.98700000000002</c:v>
                </c:pt>
                <c:pt idx="6">
                  <c:v>302.95</c:v>
                </c:pt>
                <c:pt idx="7">
                  <c:v>307.85599999999999</c:v>
                </c:pt>
                <c:pt idx="8">
                  <c:v>318.91000000000003</c:v>
                </c:pt>
                <c:pt idx="9">
                  <c:v>327.72500000000002</c:v>
                </c:pt>
                <c:pt idx="10">
                  <c:v>276.97800000000001</c:v>
                </c:pt>
                <c:pt idx="11">
                  <c:v>261.18400000000003</c:v>
                </c:pt>
                <c:pt idx="12">
                  <c:v>263.72500000000002</c:v>
                </c:pt>
                <c:pt idx="13">
                  <c:v>243.691</c:v>
                </c:pt>
                <c:pt idx="14">
                  <c:v>241.53800000000001</c:v>
                </c:pt>
                <c:pt idx="15">
                  <c:v>230.887</c:v>
                </c:pt>
                <c:pt idx="16">
                  <c:v>239.816</c:v>
                </c:pt>
                <c:pt idx="17">
                  <c:v>248.34100000000001</c:v>
                </c:pt>
                <c:pt idx="18">
                  <c:v>250.55799999999999</c:v>
                </c:pt>
                <c:pt idx="19">
                  <c:v>242.024</c:v>
                </c:pt>
                <c:pt idx="20">
                  <c:v>259.31599999999997</c:v>
                </c:pt>
                <c:pt idx="21">
                  <c:v>266.27499999999998</c:v>
                </c:pt>
                <c:pt idx="22">
                  <c:v>269.11900000000003</c:v>
                </c:pt>
                <c:pt idx="23">
                  <c:v>249.94800000000001</c:v>
                </c:pt>
                <c:pt idx="24">
                  <c:v>247.81700000000001</c:v>
                </c:pt>
                <c:pt idx="25">
                  <c:v>228.947</c:v>
                </c:pt>
                <c:pt idx="26">
                  <c:v>211.94300000000001</c:v>
                </c:pt>
                <c:pt idx="27">
                  <c:v>177.602</c:v>
                </c:pt>
                <c:pt idx="28">
                  <c:v>177.21799999999999</c:v>
                </c:pt>
                <c:pt idx="29">
                  <c:v>179.73599999999999</c:v>
                </c:pt>
                <c:pt idx="30">
                  <c:v>147.61600000000001</c:v>
                </c:pt>
                <c:pt idx="31">
                  <c:v>135.404</c:v>
                </c:pt>
                <c:pt idx="32">
                  <c:v>138.291</c:v>
                </c:pt>
                <c:pt idx="33">
                  <c:v>144.59899999999999</c:v>
                </c:pt>
                <c:pt idx="34">
                  <c:v>143.42599999999999</c:v>
                </c:pt>
                <c:pt idx="35">
                  <c:v>149.02799999999999</c:v>
                </c:pt>
                <c:pt idx="36">
                  <c:v>148.38399999999999</c:v>
                </c:pt>
                <c:pt idx="37">
                  <c:v>153.86000000000001</c:v>
                </c:pt>
                <c:pt idx="38">
                  <c:v>151.15899999999999</c:v>
                </c:pt>
                <c:pt idx="39">
                  <c:v>144.815</c:v>
                </c:pt>
                <c:pt idx="40">
                  <c:v>142.30799999999999</c:v>
                </c:pt>
                <c:pt idx="41">
                  <c:v>141.262</c:v>
                </c:pt>
                <c:pt idx="42">
                  <c:v>147.07499999999999</c:v>
                </c:pt>
                <c:pt idx="43">
                  <c:v>143.453</c:v>
                </c:pt>
                <c:pt idx="44">
                  <c:v>143.30699999999999</c:v>
                </c:pt>
                <c:pt idx="45">
                  <c:v>122.8</c:v>
                </c:pt>
                <c:pt idx="46">
                  <c:v>136.00800000000001</c:v>
                </c:pt>
                <c:pt idx="47">
                  <c:v>121.211</c:v>
                </c:pt>
                <c:pt idx="48">
                  <c:v>145.614</c:v>
                </c:pt>
                <c:pt idx="49">
                  <c:v>137.76599999999999</c:v>
                </c:pt>
                <c:pt idx="50">
                  <c:v>129.75200000000001</c:v>
                </c:pt>
                <c:pt idx="51">
                  <c:v>110.51600000000001</c:v>
                </c:pt>
                <c:pt idx="52">
                  <c:v>137.072</c:v>
                </c:pt>
                <c:pt idx="53">
                  <c:v>138.77500000000001</c:v>
                </c:pt>
                <c:pt idx="54">
                  <c:v>133.899</c:v>
                </c:pt>
                <c:pt idx="55">
                  <c:v>123.316</c:v>
                </c:pt>
                <c:pt idx="56">
                  <c:v>141.54900000000001</c:v>
                </c:pt>
                <c:pt idx="57">
                  <c:v>132.52199999999999</c:v>
                </c:pt>
                <c:pt idx="58">
                  <c:v>128.97200000000001</c:v>
                </c:pt>
                <c:pt idx="59">
                  <c:v>135.59299999999999</c:v>
                </c:pt>
                <c:pt idx="60">
                  <c:v>148.851</c:v>
                </c:pt>
                <c:pt idx="61">
                  <c:v>159.91999999999999</c:v>
                </c:pt>
                <c:pt idx="62">
                  <c:v>155.642</c:v>
                </c:pt>
                <c:pt idx="63">
                  <c:v>143.74100000000001</c:v>
                </c:pt>
                <c:pt idx="64">
                  <c:v>153.85300000000001</c:v>
                </c:pt>
                <c:pt idx="65">
                  <c:v>172.917</c:v>
                </c:pt>
                <c:pt idx="66">
                  <c:v>174.34100000000001</c:v>
                </c:pt>
                <c:pt idx="67">
                  <c:v>165.69499999999999</c:v>
                </c:pt>
                <c:pt idx="68">
                  <c:v>176.75299999999999</c:v>
                </c:pt>
                <c:pt idx="69">
                  <c:v>165.864</c:v>
                </c:pt>
                <c:pt idx="70">
                  <c:v>154.30099999999999</c:v>
                </c:pt>
                <c:pt idx="71">
                  <c:v>137.43700000000001</c:v>
                </c:pt>
                <c:pt idx="72">
                  <c:v>142.15199999999999</c:v>
                </c:pt>
                <c:pt idx="73">
                  <c:v>163.322</c:v>
                </c:pt>
                <c:pt idx="74">
                  <c:v>149.76300000000001</c:v>
                </c:pt>
                <c:pt idx="75">
                  <c:v>138.16200000000001</c:v>
                </c:pt>
                <c:pt idx="76">
                  <c:v>175.21700000000001</c:v>
                </c:pt>
                <c:pt idx="77">
                  <c:v>184.291</c:v>
                </c:pt>
                <c:pt idx="78">
                  <c:v>151.86199999999999</c:v>
                </c:pt>
                <c:pt idx="79">
                  <c:v>173.46700000000001</c:v>
                </c:pt>
                <c:pt idx="80">
                  <c:v>173.18600000000001</c:v>
                </c:pt>
                <c:pt idx="81">
                  <c:v>172.779</c:v>
                </c:pt>
                <c:pt idx="82">
                  <c:v>177.982</c:v>
                </c:pt>
                <c:pt idx="83">
                  <c:v>179.26300000000001</c:v>
                </c:pt>
                <c:pt idx="84">
                  <c:v>189.93700000000001</c:v>
                </c:pt>
                <c:pt idx="85">
                  <c:v>207.71299999999999</c:v>
                </c:pt>
              </c:numCache>
            </c:numRef>
          </c:val>
          <c:extLst>
            <c:ext xmlns:c16="http://schemas.microsoft.com/office/drawing/2014/chart" uri="{C3380CC4-5D6E-409C-BE32-E72D297353CC}">
              <c16:uniqueId val="{00000004-B8B4-4915-BF92-BFE4C7DC93CB}"/>
            </c:ext>
          </c:extLst>
        </c:ser>
        <c:ser>
          <c:idx val="4"/>
          <c:order val="6"/>
          <c:tx>
            <c:v>Foreign nonbank</c:v>
          </c:tx>
          <c:spPr>
            <a:solidFill>
              <a:schemeClr val="accent2">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ForeignNonbank'!$B$13:$DV$13</c:f>
              <c:numCache>
                <c:formatCode>0.0</c:formatCode>
                <c:ptCount val="125"/>
                <c:pt idx="0">
                  <c:v>234.90199999999993</c:v>
                </c:pt>
                <c:pt idx="1">
                  <c:v>239.29999999999993</c:v>
                </c:pt>
                <c:pt idx="2">
                  <c:v>247.85999999999996</c:v>
                </c:pt>
                <c:pt idx="3">
                  <c:v>243.45899999999995</c:v>
                </c:pt>
                <c:pt idx="4">
                  <c:v>294.35500000000008</c:v>
                </c:pt>
                <c:pt idx="5">
                  <c:v>272.30199999999996</c:v>
                </c:pt>
                <c:pt idx="6">
                  <c:v>279.22699999999992</c:v>
                </c:pt>
                <c:pt idx="7">
                  <c:v>263.79100000000005</c:v>
                </c:pt>
                <c:pt idx="8">
                  <c:v>303.90799999999996</c:v>
                </c:pt>
                <c:pt idx="9">
                  <c:v>316.80899999999997</c:v>
                </c:pt>
                <c:pt idx="10">
                  <c:v>341.43599999999998</c:v>
                </c:pt>
                <c:pt idx="11">
                  <c:v>353.81799999999993</c:v>
                </c:pt>
                <c:pt idx="12">
                  <c:v>342.33600000000001</c:v>
                </c:pt>
                <c:pt idx="13">
                  <c:v>386.58600000000001</c:v>
                </c:pt>
                <c:pt idx="14">
                  <c:v>404.52200000000005</c:v>
                </c:pt>
                <c:pt idx="15">
                  <c:v>386.608</c:v>
                </c:pt>
                <c:pt idx="16">
                  <c:v>394.3119999999999</c:v>
                </c:pt>
                <c:pt idx="17">
                  <c:v>415.62699999999995</c:v>
                </c:pt>
                <c:pt idx="18">
                  <c:v>397.84799999999996</c:v>
                </c:pt>
                <c:pt idx="19">
                  <c:v>372.92100000000005</c:v>
                </c:pt>
                <c:pt idx="20">
                  <c:v>398.47300000000001</c:v>
                </c:pt>
                <c:pt idx="21">
                  <c:v>408.10300000000007</c:v>
                </c:pt>
                <c:pt idx="22">
                  <c:v>428.79700000000003</c:v>
                </c:pt>
                <c:pt idx="23">
                  <c:v>430.57300000000009</c:v>
                </c:pt>
                <c:pt idx="24">
                  <c:v>443.84099999999989</c:v>
                </c:pt>
                <c:pt idx="25">
                  <c:v>438.67600000000004</c:v>
                </c:pt>
                <c:pt idx="26">
                  <c:v>477.12100000000009</c:v>
                </c:pt>
                <c:pt idx="27">
                  <c:v>485.84000000000003</c:v>
                </c:pt>
                <c:pt idx="28">
                  <c:v>513.74400000000003</c:v>
                </c:pt>
                <c:pt idx="29">
                  <c:v>517.48</c:v>
                </c:pt>
                <c:pt idx="30">
                  <c:v>451.50700000000006</c:v>
                </c:pt>
                <c:pt idx="31">
                  <c:v>405.00900000000001</c:v>
                </c:pt>
                <c:pt idx="32">
                  <c:v>358.64799999999997</c:v>
                </c:pt>
                <c:pt idx="33">
                  <c:v>333.40000000000003</c:v>
                </c:pt>
                <c:pt idx="34">
                  <c:v>353.964</c:v>
                </c:pt>
                <c:pt idx="35">
                  <c:v>364.16800000000001</c:v>
                </c:pt>
                <c:pt idx="36">
                  <c:v>383.09300000000007</c:v>
                </c:pt>
                <c:pt idx="37">
                  <c:v>382.13900000000001</c:v>
                </c:pt>
                <c:pt idx="38">
                  <c:v>399.05700000000002</c:v>
                </c:pt>
                <c:pt idx="39">
                  <c:v>412.42900000000003</c:v>
                </c:pt>
                <c:pt idx="40">
                  <c:v>459.95900000000006</c:v>
                </c:pt>
                <c:pt idx="41">
                  <c:v>500.89299999999997</c:v>
                </c:pt>
                <c:pt idx="42">
                  <c:v>488.28299999999996</c:v>
                </c:pt>
                <c:pt idx="43">
                  <c:v>484.52100000000007</c:v>
                </c:pt>
                <c:pt idx="44">
                  <c:v>513.83699999999999</c:v>
                </c:pt>
                <c:pt idx="45">
                  <c:v>524.90000000000009</c:v>
                </c:pt>
                <c:pt idx="46">
                  <c:v>511.13699999999994</c:v>
                </c:pt>
                <c:pt idx="47">
                  <c:v>505.346</c:v>
                </c:pt>
                <c:pt idx="48">
                  <c:v>517.89800000000002</c:v>
                </c:pt>
                <c:pt idx="49">
                  <c:v>503.23799999999994</c:v>
                </c:pt>
                <c:pt idx="50">
                  <c:v>486.85999999999996</c:v>
                </c:pt>
                <c:pt idx="51">
                  <c:v>490.23200000000003</c:v>
                </c:pt>
                <c:pt idx="52">
                  <c:v>462.43999999999994</c:v>
                </c:pt>
                <c:pt idx="53">
                  <c:v>491.74</c:v>
                </c:pt>
                <c:pt idx="54">
                  <c:v>463.21199999999999</c:v>
                </c:pt>
                <c:pt idx="55">
                  <c:v>467.28899999999999</c:v>
                </c:pt>
                <c:pt idx="56">
                  <c:v>482.83600000000001</c:v>
                </c:pt>
                <c:pt idx="57">
                  <c:v>438.14100000000002</c:v>
                </c:pt>
                <c:pt idx="58">
                  <c:v>433.10599999999999</c:v>
                </c:pt>
                <c:pt idx="59">
                  <c:v>398.77200000000005</c:v>
                </c:pt>
                <c:pt idx="60">
                  <c:v>403.37</c:v>
                </c:pt>
                <c:pt idx="61">
                  <c:v>427.59399999999994</c:v>
                </c:pt>
                <c:pt idx="62">
                  <c:v>456.55399999999992</c:v>
                </c:pt>
                <c:pt idx="63">
                  <c:v>472.14499999999998</c:v>
                </c:pt>
                <c:pt idx="64">
                  <c:v>441.51100000000002</c:v>
                </c:pt>
                <c:pt idx="65">
                  <c:v>415.01299999999992</c:v>
                </c:pt>
                <c:pt idx="66">
                  <c:v>425.37699999999995</c:v>
                </c:pt>
                <c:pt idx="67">
                  <c:v>425.52299999999997</c:v>
                </c:pt>
                <c:pt idx="68">
                  <c:v>449.85599999999994</c:v>
                </c:pt>
                <c:pt idx="69">
                  <c:v>464.67999999999995</c:v>
                </c:pt>
                <c:pt idx="70">
                  <c:v>456.30900000000014</c:v>
                </c:pt>
                <c:pt idx="71">
                  <c:v>419.54999999999995</c:v>
                </c:pt>
                <c:pt idx="72">
                  <c:v>420.41899999999993</c:v>
                </c:pt>
                <c:pt idx="73">
                  <c:v>372.92899999999997</c:v>
                </c:pt>
                <c:pt idx="74">
                  <c:v>360.94499999999994</c:v>
                </c:pt>
                <c:pt idx="75">
                  <c:v>370.49800000000005</c:v>
                </c:pt>
                <c:pt idx="76">
                  <c:v>341.79300000000001</c:v>
                </c:pt>
                <c:pt idx="77">
                  <c:v>369.31800000000004</c:v>
                </c:pt>
                <c:pt idx="78">
                  <c:v>408.74699999999996</c:v>
                </c:pt>
                <c:pt idx="79">
                  <c:v>419.74800000000005</c:v>
                </c:pt>
                <c:pt idx="80">
                  <c:v>460.94199999999989</c:v>
                </c:pt>
                <c:pt idx="81">
                  <c:v>489.56799999999998</c:v>
                </c:pt>
                <c:pt idx="82">
                  <c:v>529.25299999999993</c:v>
                </c:pt>
                <c:pt idx="83">
                  <c:v>568.66499999999996</c:v>
                </c:pt>
                <c:pt idx="84">
                  <c:v>619</c:v>
                </c:pt>
                <c:pt idx="85">
                  <c:v>655.29100000000005</c:v>
                </c:pt>
              </c:numCache>
            </c:numRef>
          </c:val>
          <c:extLst>
            <c:ext xmlns:c16="http://schemas.microsoft.com/office/drawing/2014/chart" uri="{C3380CC4-5D6E-409C-BE32-E72D297353CC}">
              <c16:uniqueId val="{00000005-B8B4-4915-BF92-BFE4C7DC93CB}"/>
            </c:ext>
          </c:extLst>
        </c:ser>
        <c:dLbls>
          <c:showLegendKey val="0"/>
          <c:showVal val="0"/>
          <c:showCatName val="0"/>
          <c:showSerName val="0"/>
          <c:showPercent val="0"/>
          <c:showBubbleSize val="0"/>
        </c:dLbls>
        <c:axId val="568330112"/>
        <c:axId val="568331648"/>
      </c:areaChart>
      <c:lineChart>
        <c:grouping val="stacked"/>
        <c:varyColors val="0"/>
        <c:ser>
          <c:idx val="0"/>
          <c:order val="0"/>
          <c:tx>
            <c:v>Total debt (rhs)</c:v>
          </c:tx>
          <c:spPr>
            <a:ln>
              <a:solidFill>
                <a:schemeClr val="tx1"/>
              </a:solidFill>
            </a:ln>
          </c:spPr>
          <c:marker>
            <c:symbol val="none"/>
          </c:marker>
          <c:cat>
            <c:numRef>
              <c:f>FX!$A$54:$DV$54</c:f>
              <c:numCache>
                <c:formatCode>m/d/yyyy</c:formatCode>
                <c:ptCount val="126"/>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pt idx="43">
                  <c:v>41913</c:v>
                </c:pt>
                <c:pt idx="44">
                  <c:v>42005</c:v>
                </c:pt>
                <c:pt idx="45">
                  <c:v>42095</c:v>
                </c:pt>
                <c:pt idx="46">
                  <c:v>42186</c:v>
                </c:pt>
                <c:pt idx="47">
                  <c:v>42278</c:v>
                </c:pt>
                <c:pt idx="48">
                  <c:v>42370</c:v>
                </c:pt>
                <c:pt idx="49">
                  <c:v>42461</c:v>
                </c:pt>
                <c:pt idx="50">
                  <c:v>42552</c:v>
                </c:pt>
                <c:pt idx="51">
                  <c:v>42644</c:v>
                </c:pt>
                <c:pt idx="52">
                  <c:v>42736</c:v>
                </c:pt>
                <c:pt idx="53">
                  <c:v>42826</c:v>
                </c:pt>
                <c:pt idx="54">
                  <c:v>42917</c:v>
                </c:pt>
                <c:pt idx="55">
                  <c:v>43009</c:v>
                </c:pt>
                <c:pt idx="56">
                  <c:v>43101</c:v>
                </c:pt>
                <c:pt idx="57">
                  <c:v>43191</c:v>
                </c:pt>
                <c:pt idx="58">
                  <c:v>43282</c:v>
                </c:pt>
                <c:pt idx="59">
                  <c:v>43374</c:v>
                </c:pt>
                <c:pt idx="60">
                  <c:v>43466</c:v>
                </c:pt>
                <c:pt idx="61">
                  <c:v>43556</c:v>
                </c:pt>
                <c:pt idx="62">
                  <c:v>43647</c:v>
                </c:pt>
                <c:pt idx="63">
                  <c:v>43739</c:v>
                </c:pt>
                <c:pt idx="64">
                  <c:v>43831</c:v>
                </c:pt>
                <c:pt idx="65">
                  <c:v>43922</c:v>
                </c:pt>
                <c:pt idx="66">
                  <c:v>44013</c:v>
                </c:pt>
                <c:pt idx="67">
                  <c:v>44105</c:v>
                </c:pt>
                <c:pt idx="68">
                  <c:v>44197</c:v>
                </c:pt>
                <c:pt idx="69">
                  <c:v>44287</c:v>
                </c:pt>
                <c:pt idx="70">
                  <c:v>44378</c:v>
                </c:pt>
                <c:pt idx="71">
                  <c:v>44470</c:v>
                </c:pt>
                <c:pt idx="72">
                  <c:v>44562</c:v>
                </c:pt>
                <c:pt idx="73">
                  <c:v>44652</c:v>
                </c:pt>
                <c:pt idx="74">
                  <c:v>44743</c:v>
                </c:pt>
                <c:pt idx="75">
                  <c:v>44835</c:v>
                </c:pt>
                <c:pt idx="76">
                  <c:v>44927</c:v>
                </c:pt>
                <c:pt idx="77">
                  <c:v>45017</c:v>
                </c:pt>
                <c:pt idx="78">
                  <c:v>45108</c:v>
                </c:pt>
                <c:pt idx="79">
                  <c:v>45200</c:v>
                </c:pt>
                <c:pt idx="80">
                  <c:v>45292</c:v>
                </c:pt>
                <c:pt idx="81">
                  <c:v>45383</c:v>
                </c:pt>
                <c:pt idx="82">
                  <c:v>45474</c:v>
                </c:pt>
                <c:pt idx="83">
                  <c:v>45566</c:v>
                </c:pt>
                <c:pt idx="84">
                  <c:v>45658</c:v>
                </c:pt>
                <c:pt idx="85">
                  <c:v>45748</c:v>
                </c:pt>
                <c:pt idx="86">
                  <c:v>45839</c:v>
                </c:pt>
              </c:numCache>
            </c:numRef>
          </c:cat>
          <c:val>
            <c:numRef>
              <c:f>FX!$B$39:$DV$39</c:f>
              <c:numCache>
                <c:formatCode>0</c:formatCode>
                <c:ptCount val="125"/>
                <c:pt idx="0">
                  <c:v>108.07849608349464</c:v>
                </c:pt>
                <c:pt idx="1">
                  <c:v>109.7565272948777</c:v>
                </c:pt>
                <c:pt idx="2">
                  <c:v>109.0850981159868</c:v>
                </c:pt>
                <c:pt idx="3">
                  <c:v>104.74202271646551</c:v>
                </c:pt>
                <c:pt idx="4">
                  <c:v>108.15822080782935</c:v>
                </c:pt>
                <c:pt idx="5">
                  <c:v>110.44695788121996</c:v>
                </c:pt>
                <c:pt idx="6">
                  <c:v>108.70431714033263</c:v>
                </c:pt>
                <c:pt idx="7">
                  <c:v>106.17677057755026</c:v>
                </c:pt>
                <c:pt idx="8">
                  <c:v>108.42987365857432</c:v>
                </c:pt>
                <c:pt idx="9">
                  <c:v>109.46246870846952</c:v>
                </c:pt>
                <c:pt idx="10">
                  <c:v>108.59992093442263</c:v>
                </c:pt>
                <c:pt idx="11">
                  <c:v>106.25745577819605</c:v>
                </c:pt>
                <c:pt idx="12">
                  <c:v>107.04800535825596</c:v>
                </c:pt>
                <c:pt idx="13">
                  <c:v>106.97061892494236</c:v>
                </c:pt>
                <c:pt idx="14">
                  <c:v>105.8595616145479</c:v>
                </c:pt>
                <c:pt idx="15">
                  <c:v>103.46398316842551</c:v>
                </c:pt>
                <c:pt idx="16">
                  <c:v>105.6571919672237</c:v>
                </c:pt>
                <c:pt idx="17">
                  <c:v>105.1104486353093</c:v>
                </c:pt>
                <c:pt idx="18">
                  <c:v>104.37546106288407</c:v>
                </c:pt>
                <c:pt idx="19">
                  <c:v>105.80294186715726</c:v>
                </c:pt>
                <c:pt idx="20">
                  <c:v>111.82170190925218</c:v>
                </c:pt>
                <c:pt idx="21">
                  <c:v>114.18492351754639</c:v>
                </c:pt>
                <c:pt idx="22">
                  <c:v>117.43658140859368</c:v>
                </c:pt>
                <c:pt idx="23">
                  <c:v>116.1410813789725</c:v>
                </c:pt>
                <c:pt idx="24">
                  <c:v>118.22158912810569</c:v>
                </c:pt>
                <c:pt idx="25">
                  <c:v>118.99494566000828</c:v>
                </c:pt>
                <c:pt idx="26">
                  <c:v>119.62032282713486</c:v>
                </c:pt>
                <c:pt idx="27">
                  <c:v>118.75767022838863</c:v>
                </c:pt>
                <c:pt idx="28">
                  <c:v>119.04345595321335</c:v>
                </c:pt>
                <c:pt idx="29">
                  <c:v>120.31895067604272</c:v>
                </c:pt>
                <c:pt idx="30">
                  <c:v>118.47421491258045</c:v>
                </c:pt>
                <c:pt idx="31">
                  <c:v>119.12888071525714</c:v>
                </c:pt>
                <c:pt idx="32">
                  <c:v>122.25398359623662</c:v>
                </c:pt>
                <c:pt idx="33">
                  <c:v>124.54758722904418</c:v>
                </c:pt>
                <c:pt idx="34">
                  <c:v>125.95195982059487</c:v>
                </c:pt>
                <c:pt idx="35">
                  <c:v>125.90057315241177</c:v>
                </c:pt>
                <c:pt idx="36">
                  <c:v>129.57523699365686</c:v>
                </c:pt>
                <c:pt idx="37">
                  <c:v>132.44093040769263</c:v>
                </c:pt>
                <c:pt idx="38">
                  <c:v>131.93199985949005</c:v>
                </c:pt>
                <c:pt idx="39">
                  <c:v>131.85373492994964</c:v>
                </c:pt>
                <c:pt idx="40">
                  <c:v>134.52716149181444</c:v>
                </c:pt>
                <c:pt idx="41">
                  <c:v>137.22324355352012</c:v>
                </c:pt>
                <c:pt idx="42">
                  <c:v>134.95441384510897</c:v>
                </c:pt>
                <c:pt idx="43">
                  <c:v>134.79700709714098</c:v>
                </c:pt>
                <c:pt idx="44">
                  <c:v>137.51513847331748</c:v>
                </c:pt>
                <c:pt idx="45">
                  <c:v>138.16322701688551</c:v>
                </c:pt>
                <c:pt idx="46">
                  <c:v>136.78836644506512</c:v>
                </c:pt>
                <c:pt idx="47">
                  <c:v>134.78982467152213</c:v>
                </c:pt>
                <c:pt idx="48">
                  <c:v>137.42935950688303</c:v>
                </c:pt>
                <c:pt idx="49">
                  <c:v>137.86322230963827</c:v>
                </c:pt>
                <c:pt idx="50">
                  <c:v>134.89876366073364</c:v>
                </c:pt>
                <c:pt idx="51">
                  <c:v>134.24132595362892</c:v>
                </c:pt>
                <c:pt idx="52">
                  <c:v>135.82009746825716</c:v>
                </c:pt>
                <c:pt idx="53">
                  <c:v>136.83177408299949</c:v>
                </c:pt>
                <c:pt idx="54">
                  <c:v>136.42667379504397</c:v>
                </c:pt>
                <c:pt idx="55">
                  <c:v>133.74233445342892</c:v>
                </c:pt>
                <c:pt idx="56">
                  <c:v>135.2729446960951</c:v>
                </c:pt>
                <c:pt idx="57">
                  <c:v>135.74930046477971</c:v>
                </c:pt>
                <c:pt idx="58">
                  <c:v>135.63429365575581</c:v>
                </c:pt>
                <c:pt idx="59">
                  <c:v>134.19969354417734</c:v>
                </c:pt>
                <c:pt idx="60">
                  <c:v>135.80556427543902</c:v>
                </c:pt>
                <c:pt idx="61">
                  <c:v>136.92468643813697</c:v>
                </c:pt>
                <c:pt idx="62">
                  <c:v>136.11582302991999</c:v>
                </c:pt>
                <c:pt idx="63">
                  <c:v>133.89940955662425</c:v>
                </c:pt>
                <c:pt idx="64">
                  <c:v>136.84561638508455</c:v>
                </c:pt>
                <c:pt idx="65">
                  <c:v>148.28247838438125</c:v>
                </c:pt>
                <c:pt idx="66">
                  <c:v>153.29988029172782</c:v>
                </c:pt>
                <c:pt idx="67">
                  <c:v>154.37989404872897</c:v>
                </c:pt>
                <c:pt idx="68">
                  <c:v>157.7091347317984</c:v>
                </c:pt>
                <c:pt idx="69">
                  <c:v>153.52890210773194</c:v>
                </c:pt>
                <c:pt idx="70">
                  <c:v>150.88781788548275</c:v>
                </c:pt>
                <c:pt idx="71">
                  <c:v>145.81913348544484</c:v>
                </c:pt>
                <c:pt idx="72">
                  <c:v>146.65563643765665</c:v>
                </c:pt>
                <c:pt idx="73">
                  <c:v>143.95987827785211</c:v>
                </c:pt>
                <c:pt idx="74">
                  <c:v>139.88681653763194</c:v>
                </c:pt>
                <c:pt idx="75">
                  <c:v>138.35595095874874</c:v>
                </c:pt>
                <c:pt idx="76">
                  <c:v>137.04341294228536</c:v>
                </c:pt>
                <c:pt idx="77">
                  <c:v>137.45862492890063</c:v>
                </c:pt>
                <c:pt idx="78">
                  <c:v>134.98882874717739</c:v>
                </c:pt>
                <c:pt idx="79">
                  <c:v>134.65099301394864</c:v>
                </c:pt>
                <c:pt idx="80">
                  <c:v>134.22767116605115</c:v>
                </c:pt>
                <c:pt idx="81">
                  <c:v>135.97812989263085</c:v>
                </c:pt>
                <c:pt idx="82">
                  <c:v>135.62443263108671</c:v>
                </c:pt>
                <c:pt idx="83">
                  <c:v>135.34079987008369</c:v>
                </c:pt>
                <c:pt idx="84">
                  <c:v>137.40348306629633</c:v>
                </c:pt>
                <c:pt idx="85">
                  <c:v>138.31295160850877</c:v>
                </c:pt>
              </c:numCache>
            </c:numRef>
          </c:val>
          <c:smooth val="0"/>
          <c:extLst>
            <c:ext xmlns:c16="http://schemas.microsoft.com/office/drawing/2014/chart" uri="{C3380CC4-5D6E-409C-BE32-E72D297353CC}">
              <c16:uniqueId val="{00000006-B8B4-4915-BF92-BFE4C7DC93CB}"/>
            </c:ext>
          </c:extLst>
        </c:ser>
        <c:dLbls>
          <c:showLegendKey val="0"/>
          <c:showVal val="0"/>
          <c:showCatName val="0"/>
          <c:showSerName val="0"/>
          <c:showPercent val="0"/>
          <c:showBubbleSize val="0"/>
        </c:dLbls>
        <c:marker val="1"/>
        <c:smooth val="0"/>
        <c:axId val="568333824"/>
        <c:axId val="568335360"/>
      </c:lineChart>
      <c:dateAx>
        <c:axId val="568330112"/>
        <c:scaling>
          <c:orientation val="minMax"/>
        </c:scaling>
        <c:delete val="0"/>
        <c:axPos val="b"/>
        <c:numFmt formatCode="yyyy" sourceLinked="0"/>
        <c:majorTickMark val="out"/>
        <c:minorTickMark val="out"/>
        <c:tickLblPos val="nextTo"/>
        <c:spPr>
          <a:ln/>
        </c:spPr>
        <c:crossAx val="568331648"/>
        <c:crosses val="autoZero"/>
        <c:auto val="1"/>
        <c:lblOffset val="100"/>
        <c:baseTimeUnit val="days"/>
        <c:majorUnit val="24"/>
        <c:majorTimeUnit val="months"/>
        <c:minorUnit val="12"/>
        <c:minorTimeUnit val="months"/>
      </c:dateAx>
      <c:valAx>
        <c:axId val="568331648"/>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68330112"/>
        <c:crosses val="autoZero"/>
        <c:crossBetween val="midCat"/>
      </c:valAx>
      <c:dateAx>
        <c:axId val="568333824"/>
        <c:scaling>
          <c:orientation val="minMax"/>
        </c:scaling>
        <c:delete val="1"/>
        <c:axPos val="b"/>
        <c:numFmt formatCode="m/d/yyyy" sourceLinked="1"/>
        <c:majorTickMark val="out"/>
        <c:minorTickMark val="none"/>
        <c:tickLblPos val="none"/>
        <c:crossAx val="568335360"/>
        <c:crosses val="autoZero"/>
        <c:auto val="1"/>
        <c:lblOffset val="100"/>
        <c:baseTimeUnit val="months"/>
      </c:dateAx>
      <c:valAx>
        <c:axId val="568335360"/>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568333824"/>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1.5386981633067835E-2"/>
          <c:y val="0.12744025297391948"/>
          <c:w val="0.95914737108766057"/>
          <c:h val="0.60959073198286251"/>
        </c:manualLayout>
      </c:layout>
      <c:areaChart>
        <c:grouping val="percentStacked"/>
        <c:varyColors val="0"/>
        <c:ser>
          <c:idx val="4"/>
          <c:order val="1"/>
          <c:tx>
            <c:v>Foreign nonbank</c:v>
          </c:tx>
          <c:spPr>
            <a:solidFill>
              <a:schemeClr val="accent2">
                <a:lumMod val="60000"/>
                <a:lumOff val="40000"/>
              </a:schemeClr>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#N/A</c:v>
              </c:pt>
              <c:pt idx="1">
                <c:v>#N/A</c:v>
              </c:pt>
              <c:pt idx="2">
                <c:v>#N/A</c:v>
              </c:pt>
              <c:pt idx="3">
                <c:v>0.18885763897513391</c:v>
              </c:pt>
              <c:pt idx="4">
                <c:v>0.37853747192064013</c:v>
              </c:pt>
              <c:pt idx="5">
                <c:v>0.37442689738082802</c:v>
              </c:pt>
              <c:pt idx="6">
                <c:v>0.36780982981293225</c:v>
              </c:pt>
              <c:pt idx="7">
                <c:v>0.42352269772321988</c:v>
              </c:pt>
              <c:pt idx="8">
                <c:v>0.51566620979491751</c:v>
              </c:pt>
              <c:pt idx="9">
                <c:v>0.62838820821842545</c:v>
              </c:pt>
              <c:pt idx="10">
                <c:v>0.79789398577029658</c:v>
              </c:pt>
              <c:pt idx="11">
                <c:v>1.0038952800695975</c:v>
              </c:pt>
              <c:pt idx="12">
                <c:v>1.3780399396099823</c:v>
              </c:pt>
              <c:pt idx="13">
                <c:v>1.3557753105261432</c:v>
              </c:pt>
              <c:pt idx="14">
                <c:v>1.3099717774139386</c:v>
              </c:pt>
              <c:pt idx="15">
                <c:v>1.2631284217792755</c:v>
              </c:pt>
              <c:pt idx="16">
                <c:v>1.4840788196877601</c:v>
              </c:pt>
              <c:pt idx="17">
                <c:v>1.8334647876723502</c:v>
              </c:pt>
              <c:pt idx="18">
                <c:v>1.7026934323134264</c:v>
              </c:pt>
              <c:pt idx="19">
                <c:v>1.7670657072048102</c:v>
              </c:pt>
              <c:pt idx="20">
                <c:v>2.1243370565849897</c:v>
              </c:pt>
              <c:pt idx="21">
                <c:v>2.7675243833760041</c:v>
              </c:pt>
              <c:pt idx="22">
                <c:v>3.0198317481075456</c:v>
              </c:pt>
              <c:pt idx="23">
                <c:v>2.9179951510099054</c:v>
              </c:pt>
              <c:pt idx="24">
                <c:v>3.3174072963956007</c:v>
              </c:pt>
              <c:pt idx="25">
                <c:v>3.1452841967800058</c:v>
              </c:pt>
              <c:pt idx="26">
                <c:v>3.1375795138545444</c:v>
              </c:pt>
              <c:pt idx="27">
                <c:v>3.2060032985786981</c:v>
              </c:pt>
              <c:pt idx="28">
                <c:v>3.445857937368662</c:v>
              </c:pt>
              <c:pt idx="29">
                <c:v>4.0419550048519213</c:v>
              </c:pt>
              <c:pt idx="30">
                <c:v>3.8511050872618067</c:v>
              </c:pt>
              <c:pt idx="31">
                <c:v>4.0934513973025384</c:v>
              </c:pt>
              <c:pt idx="32">
                <c:v>4.0578403220515815</c:v>
              </c:pt>
              <c:pt idx="33">
                <c:v>4.4901759048710392</c:v>
              </c:pt>
              <c:pt idx="34">
                <c:v>4.3350201420537724</c:v>
              </c:pt>
              <c:pt idx="35">
                <c:v>4.5432322788468271</c:v>
              </c:pt>
            </c:numLit>
          </c:val>
          <c:extLst>
            <c:ext xmlns:c16="http://schemas.microsoft.com/office/drawing/2014/chart" uri="{C3380CC4-5D6E-409C-BE32-E72D297353CC}">
              <c16:uniqueId val="{00000000-6454-4917-8893-8CE4A0D73864}"/>
            </c:ext>
          </c:extLst>
        </c:ser>
        <c:ser>
          <c:idx val="3"/>
          <c:order val="2"/>
          <c:tx>
            <c:v>Foreign bank</c:v>
          </c:tx>
          <c:spPr>
            <a:solidFill>
              <a:srgbClr val="FF0000"/>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0.15366229492033737</c:v>
              </c:pt>
              <c:pt idx="1">
                <c:v>0.27858543808080782</c:v>
              </c:pt>
              <c:pt idx="2">
                <c:v>0.20822404708804171</c:v>
              </c:pt>
              <c:pt idx="3">
                <c:v>0.25661447047648855</c:v>
              </c:pt>
              <c:pt idx="4">
                <c:v>0.51434611509260775</c:v>
              </c:pt>
              <c:pt idx="5">
                <c:v>0.50876078153335758</c:v>
              </c:pt>
              <c:pt idx="6">
                <c:v>0.49976969544726108</c:v>
              </c:pt>
              <c:pt idx="7">
                <c:v>0.57547078000549468</c:v>
              </c:pt>
              <c:pt idx="8">
                <c:v>0.70067280353199313</c:v>
              </c:pt>
              <c:pt idx="9">
                <c:v>0.85383629796870264</c:v>
              </c:pt>
              <c:pt idx="10">
                <c:v>1.0841560011336198</c:v>
              </c:pt>
              <c:pt idx="11">
                <c:v>1.3640647903197798</c:v>
              </c:pt>
              <c:pt idx="12">
                <c:v>1.8724420749802209</c:v>
              </c:pt>
              <c:pt idx="13">
                <c:v>1.8421895205497529</c:v>
              </c:pt>
              <c:pt idx="14">
                <c:v>1.7799529625829986</c:v>
              </c:pt>
              <c:pt idx="15">
                <c:v>1.7163035228951788</c:v>
              </c:pt>
              <c:pt idx="16">
                <c:v>2.0165247353838067</c:v>
              </c:pt>
              <c:pt idx="17">
                <c:v>2.0106420289332343</c:v>
              </c:pt>
              <c:pt idx="18">
                <c:v>1.9341618768308633</c:v>
              </c:pt>
              <c:pt idx="19">
                <c:v>1.7297385940990635</c:v>
              </c:pt>
              <c:pt idx="20">
                <c:v>1.6779251382689646</c:v>
              </c:pt>
              <c:pt idx="21">
                <c:v>1.5645106276644454</c:v>
              </c:pt>
              <c:pt idx="22">
                <c:v>1.2734639138299655</c:v>
              </c:pt>
              <c:pt idx="23">
                <c:v>1.1606872881810741</c:v>
              </c:pt>
              <c:pt idx="24">
                <c:v>1.2096380360012289</c:v>
              </c:pt>
              <c:pt idx="25">
                <c:v>1.1691731698218788</c:v>
              </c:pt>
              <c:pt idx="26">
                <c:v>1.1172262351863906</c:v>
              </c:pt>
              <c:pt idx="27">
                <c:v>1.125236757073969</c:v>
              </c:pt>
              <c:pt idx="28">
                <c:v>1.3863677685823821</c:v>
              </c:pt>
              <c:pt idx="29">
                <c:v>1.1106498487263081</c:v>
              </c:pt>
              <c:pt idx="30">
                <c:v>1.4124642200272346</c:v>
              </c:pt>
              <c:pt idx="31">
                <c:v>1.3122972943085751</c:v>
              </c:pt>
              <c:pt idx="32">
                <c:v>1.3126508945877147</c:v>
              </c:pt>
              <c:pt idx="33">
                <c:v>1.2764912115088738</c:v>
              </c:pt>
              <c:pt idx="34">
                <c:v>1.0560126233295501</c:v>
              </c:pt>
              <c:pt idx="35">
                <c:v>0.90876901517868702</c:v>
              </c:pt>
            </c:numLit>
          </c:val>
          <c:extLst>
            <c:ext xmlns:c16="http://schemas.microsoft.com/office/drawing/2014/chart" uri="{C3380CC4-5D6E-409C-BE32-E72D297353CC}">
              <c16:uniqueId val="{00000001-6454-4917-8893-8CE4A0D73864}"/>
            </c:ext>
          </c:extLst>
        </c:ser>
        <c:ser>
          <c:idx val="5"/>
          <c:order val="3"/>
          <c:tx>
            <c:v>Foreign official sector</c:v>
          </c:tx>
          <c:spPr>
            <a:solidFill>
              <a:schemeClr val="accent3">
                <a:lumMod val="60000"/>
                <a:lumOff val="40000"/>
              </a:schemeClr>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30.091858236590635</c:v>
              </c:pt>
              <c:pt idx="1">
                <c:v>27.358041006175789</c:v>
              </c:pt>
              <c:pt idx="2">
                <c:v>28.034742362068027</c:v>
              </c:pt>
              <c:pt idx="3">
                <c:v>28.761011136355162</c:v>
              </c:pt>
              <c:pt idx="4">
                <c:v>28.470352779314052</c:v>
              </c:pt>
              <c:pt idx="5">
                <c:v>29.289897473625629</c:v>
              </c:pt>
              <c:pt idx="6">
                <c:v>27.047878727814183</c:v>
              </c:pt>
              <c:pt idx="7">
                <c:v>27.482355892824629</c:v>
              </c:pt>
              <c:pt idx="8">
                <c:v>26.147622129897236</c:v>
              </c:pt>
              <c:pt idx="9">
                <c:v>25.06135426084019</c:v>
              </c:pt>
              <c:pt idx="10">
                <c:v>24.861067837730879</c:v>
              </c:pt>
              <c:pt idx="11">
                <c:v>22.249753918311086</c:v>
              </c:pt>
              <c:pt idx="12">
                <c:v>19.368072033956196</c:v>
              </c:pt>
              <c:pt idx="13">
                <c:v>19.082780099831403</c:v>
              </c:pt>
              <c:pt idx="14">
                <c:v>17.645145534410826</c:v>
              </c:pt>
              <c:pt idx="15">
                <c:v>16.753392367132772</c:v>
              </c:pt>
              <c:pt idx="16">
                <c:v>16.252837812767144</c:v>
              </c:pt>
              <c:pt idx="17">
                <c:v>14.737568843603848</c:v>
              </c:pt>
              <c:pt idx="18">
                <c:v>14.710440790123092</c:v>
              </c:pt>
              <c:pt idx="19">
                <c:v>14.841100497482214</c:v>
              </c:pt>
              <c:pt idx="20">
                <c:v>14.779664894189992</c:v>
              </c:pt>
              <c:pt idx="21">
                <c:v>13.245533113358364</c:v>
              </c:pt>
              <c:pt idx="22">
                <c:v>12.399215458595485</c:v>
              </c:pt>
              <c:pt idx="23">
                <c:v>14.756342486597465</c:v>
              </c:pt>
              <c:pt idx="24">
                <c:v>14.277195072498071</c:v>
              </c:pt>
              <c:pt idx="25">
                <c:v>12.1510723028263</c:v>
              </c:pt>
              <c:pt idx="26">
                <c:v>11.650701259588356</c:v>
              </c:pt>
              <c:pt idx="27">
                <c:v>10.902169027148522</c:v>
              </c:pt>
              <c:pt idx="28">
                <c:v>10.118897087871041</c:v>
              </c:pt>
              <c:pt idx="29">
                <c:v>9.6075670269126938</c:v>
              </c:pt>
              <c:pt idx="30">
                <c:v>9.5580663933120888</c:v>
              </c:pt>
              <c:pt idx="31">
                <c:v>9.4972794631804884</c:v>
              </c:pt>
              <c:pt idx="32">
                <c:v>8.9073190074764987</c:v>
              </c:pt>
              <c:pt idx="33">
                <c:v>8.5001384110485017</c:v>
              </c:pt>
              <c:pt idx="34">
                <c:v>8.4862332089941894</c:v>
              </c:pt>
              <c:pt idx="35">
                <c:v>8.290143224361108</c:v>
              </c:pt>
            </c:numLit>
          </c:val>
          <c:extLst>
            <c:ext xmlns:c16="http://schemas.microsoft.com/office/drawing/2014/chart" uri="{C3380CC4-5D6E-409C-BE32-E72D297353CC}">
              <c16:uniqueId val="{00000002-6454-4917-8893-8CE4A0D73864}"/>
            </c:ext>
          </c:extLst>
        </c:ser>
        <c:ser>
          <c:idx val="1"/>
          <c:order val="4"/>
          <c:tx>
            <c:v>Domestic nonbank</c:v>
          </c:tx>
          <c:spPr>
            <a:solidFill>
              <a:schemeClr val="accent1">
                <a:lumMod val="20000"/>
                <a:lumOff val="80000"/>
              </a:schemeClr>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0</c:v>
              </c:pt>
              <c:pt idx="1">
                <c:v>0</c:v>
              </c:pt>
              <c:pt idx="2">
                <c:v>0</c:v>
              </c:pt>
              <c:pt idx="3">
                <c:v>0.77789313071872546</c:v>
              </c:pt>
              <c:pt idx="4">
                <c:v>1.9398619593073478</c:v>
              </c:pt>
              <c:pt idx="5">
                <c:v>2.0304241828308336</c:v>
              </c:pt>
              <c:pt idx="6">
                <c:v>2.6118242154309281</c:v>
              </c:pt>
              <c:pt idx="7">
                <c:v>2.0384797454162609</c:v>
              </c:pt>
              <c:pt idx="8">
                <c:v>2.4107240821023463</c:v>
              </c:pt>
              <c:pt idx="9">
                <c:v>1.6139083506365615</c:v>
              </c:pt>
              <c:pt idx="10">
                <c:v>0.86102008002951891</c:v>
              </c:pt>
              <c:pt idx="11">
                <c:v>0.91434144041594423</c:v>
              </c:pt>
              <c:pt idx="12">
                <c:v>0.41044572373818544</c:v>
              </c:pt>
              <c:pt idx="13">
                <c:v>0.42666587109292986</c:v>
              </c:pt>
              <c:pt idx="14">
                <c:v>0.66378034040993161</c:v>
              </c:pt>
              <c:pt idx="15">
                <c:v>1.3428328257792201</c:v>
              </c:pt>
              <c:pt idx="16">
                <c:v>1.6439846381606338</c:v>
              </c:pt>
              <c:pt idx="17">
                <c:v>1.3612965862393218</c:v>
              </c:pt>
              <c:pt idx="18">
                <c:v>1.4843415201017407</c:v>
              </c:pt>
              <c:pt idx="19">
                <c:v>1.7697669439456096</c:v>
              </c:pt>
              <c:pt idx="20">
                <c:v>2.7025550809737977</c:v>
              </c:pt>
              <c:pt idx="21">
                <c:v>2.2804035047425075</c:v>
              </c:pt>
              <c:pt idx="22">
                <c:v>2.370557226162604</c:v>
              </c:pt>
              <c:pt idx="23">
                <c:v>2.2597626846700867</c:v>
              </c:pt>
              <c:pt idx="24">
                <c:v>2.2282268579511251</c:v>
              </c:pt>
              <c:pt idx="25">
                <c:v>2.1858775516347895</c:v>
              </c:pt>
              <c:pt idx="26">
                <c:v>2.591148574125453</c:v>
              </c:pt>
              <c:pt idx="27">
                <c:v>2.7036436534551007</c:v>
              </c:pt>
              <c:pt idx="28">
                <c:v>3.1488172782731012</c:v>
              </c:pt>
              <c:pt idx="29">
                <c:v>3.2735249846100456</c:v>
              </c:pt>
              <c:pt idx="30">
                <c:v>3.2415258414902852</c:v>
              </c:pt>
              <c:pt idx="31">
                <c:v>3.1014337254381279</c:v>
              </c:pt>
              <c:pt idx="32">
                <c:v>3.1985479677891795</c:v>
              </c:pt>
              <c:pt idx="33">
                <c:v>3.0832289020142274</c:v>
              </c:pt>
              <c:pt idx="34">
                <c:v>2.9880334125898371</c:v>
              </c:pt>
              <c:pt idx="35">
                <c:v>2.9875727666939458</c:v>
              </c:pt>
            </c:numLit>
          </c:val>
          <c:extLst>
            <c:ext xmlns:c16="http://schemas.microsoft.com/office/drawing/2014/chart" uri="{C3380CC4-5D6E-409C-BE32-E72D297353CC}">
              <c16:uniqueId val="{00000003-6454-4917-8893-8CE4A0D73864}"/>
            </c:ext>
          </c:extLst>
        </c:ser>
        <c:ser>
          <c:idx val="6"/>
          <c:order val="5"/>
          <c:tx>
            <c:v>Domestic bank</c:v>
          </c:tx>
          <c:spPr>
            <a:solidFill>
              <a:schemeClr val="accent1"/>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20.37593841070094</c:v>
              </c:pt>
              <c:pt idx="1">
                <c:v>19.178269008395169</c:v>
              </c:pt>
              <c:pt idx="2">
                <c:v>18.154302905309009</c:v>
              </c:pt>
              <c:pt idx="3">
                <c:v>18.082113548611275</c:v>
              </c:pt>
              <c:pt idx="4">
                <c:v>16.535088060945498</c:v>
              </c:pt>
              <c:pt idx="5">
                <c:v>15.780667128837068</c:v>
              </c:pt>
              <c:pt idx="6">
                <c:v>14.954126730334458</c:v>
              </c:pt>
              <c:pt idx="7">
                <c:v>14.172763963819548</c:v>
              </c:pt>
              <c:pt idx="8">
                <c:v>13.301278834831942</c:v>
              </c:pt>
              <c:pt idx="9">
                <c:v>13.107751983299201</c:v>
              </c:pt>
              <c:pt idx="10">
                <c:v>12.694677635515818</c:v>
              </c:pt>
              <c:pt idx="11">
                <c:v>11.588187502207777</c:v>
              </c:pt>
              <c:pt idx="12">
                <c:v>10.717563213234568</c:v>
              </c:pt>
              <c:pt idx="13">
                <c:v>10.382465554754575</c:v>
              </c:pt>
              <c:pt idx="14">
                <c:v>9.9816114498421182</c:v>
              </c:pt>
              <c:pt idx="15">
                <c:v>9.3419205759913186</c:v>
              </c:pt>
              <c:pt idx="16">
                <c:v>8.8709099836136165</c:v>
              </c:pt>
              <c:pt idx="17">
                <c:v>8.5689681977006309</c:v>
              </c:pt>
              <c:pt idx="18">
                <c:v>8.533528923338249</c:v>
              </c:pt>
              <c:pt idx="19">
                <c:v>8.0464046753963547</c:v>
              </c:pt>
              <c:pt idx="20">
                <c:v>7.5288077779672058</c:v>
              </c:pt>
              <c:pt idx="21">
                <c:v>7.1066545081603749</c:v>
              </c:pt>
              <c:pt idx="22">
                <c:v>6.5582062268166865</c:v>
              </c:pt>
              <c:pt idx="23">
                <c:v>6.2529477498085351</c:v>
              </c:pt>
              <c:pt idx="24">
                <c:v>6.485478072073172</c:v>
              </c:pt>
              <c:pt idx="25">
                <c:v>6.2910627633012544</c:v>
              </c:pt>
              <c:pt idx="26">
                <c:v>5.8443134885582957</c:v>
              </c:pt>
              <c:pt idx="27">
                <c:v>5.4364453640612194</c:v>
              </c:pt>
              <c:pt idx="28">
                <c:v>4.6102756870612875</c:v>
              </c:pt>
              <c:pt idx="29">
                <c:v>4.1893964754847834</c:v>
              </c:pt>
              <c:pt idx="30">
                <c:v>4.0486826379092076</c:v>
              </c:pt>
              <c:pt idx="31">
                <c:v>3.7529898276059992</c:v>
              </c:pt>
              <c:pt idx="32">
                <c:v>3.6601993834088247</c:v>
              </c:pt>
              <c:pt idx="33">
                <c:v>3.3667825617188067</c:v>
              </c:pt>
              <c:pt idx="34">
                <c:v>3.3210247327683082</c:v>
              </c:pt>
              <c:pt idx="35">
                <c:v>3.2062447514460128</c:v>
              </c:pt>
            </c:numLit>
          </c:val>
          <c:extLst>
            <c:ext xmlns:c16="http://schemas.microsoft.com/office/drawing/2014/chart" uri="{C3380CC4-5D6E-409C-BE32-E72D297353CC}">
              <c16:uniqueId val="{00000004-6454-4917-8893-8CE4A0D73864}"/>
            </c:ext>
          </c:extLst>
        </c:ser>
        <c:ser>
          <c:idx val="2"/>
          <c:order val="6"/>
          <c:tx>
            <c:v>Domestic central bank</c:v>
          </c:tx>
          <c:spPr>
            <a:solidFill>
              <a:srgbClr val="00B050"/>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17.241558955210394</c:v>
              </c:pt>
              <c:pt idx="1">
                <c:v>16.867134390118693</c:v>
              </c:pt>
              <c:pt idx="2">
                <c:v>13.320993400112949</c:v>
              </c:pt>
              <c:pt idx="3">
                <c:v>13.080263696971953</c:v>
              </c:pt>
              <c:pt idx="4">
                <c:v>13.057196772007456</c:v>
              </c:pt>
              <c:pt idx="5">
                <c:v>12.669882995430173</c:v>
              </c:pt>
              <c:pt idx="6">
                <c:v>12.390488110137674</c:v>
              </c:pt>
              <c:pt idx="7">
                <c:v>11.920328456947518</c:v>
              </c:pt>
              <c:pt idx="8">
                <c:v>11.667444404303152</c:v>
              </c:pt>
              <c:pt idx="9">
                <c:v>11.494126775800503</c:v>
              </c:pt>
              <c:pt idx="10">
                <c:v>11.344652686036131</c:v>
              </c:pt>
              <c:pt idx="11">
                <c:v>10.715385097837927</c:v>
              </c:pt>
              <c:pt idx="12">
                <c:v>10.604150026806131</c:v>
              </c:pt>
              <c:pt idx="13">
                <c:v>10.124849647974923</c:v>
              </c:pt>
              <c:pt idx="14">
                <c:v>9.6641771255616309</c:v>
              </c:pt>
              <c:pt idx="15">
                <c:v>8.6587963585475567</c:v>
              </c:pt>
              <c:pt idx="16">
                <c:v>8.4152724434062858</c:v>
              </c:pt>
              <c:pt idx="17">
                <c:v>7.7851572363103845</c:v>
              </c:pt>
              <c:pt idx="18">
                <c:v>7.4630009200612957</c:v>
              </c:pt>
              <c:pt idx="19">
                <c:v>7.0852553661891795</c:v>
              </c:pt>
              <c:pt idx="20">
                <c:v>6.7332943385235824</c:v>
              </c:pt>
              <c:pt idx="21">
                <c:v>6.3323911248968194</c:v>
              </c:pt>
              <c:pt idx="22">
                <c:v>5.9807566521858622</c:v>
              </c:pt>
              <c:pt idx="23">
                <c:v>5.7263841541903009</c:v>
              </c:pt>
              <c:pt idx="24">
                <c:v>5.5508320834780474</c:v>
              </c:pt>
              <c:pt idx="25">
                <c:v>5.2994789951700465</c:v>
              </c:pt>
              <c:pt idx="26">
                <c:v>5.146994819509187</c:v>
              </c:pt>
              <c:pt idx="27">
                <c:v>4.9996967642966892</c:v>
              </c:pt>
              <c:pt idx="28">
                <c:v>4.7871321886768374</c:v>
              </c:pt>
              <c:pt idx="29">
                <c:v>4.6387796603394609</c:v>
              </c:pt>
              <c:pt idx="30">
                <c:v>4.4877336288865761</c:v>
              </c:pt>
              <c:pt idx="31">
                <c:v>4.3274555364937077</c:v>
              </c:pt>
              <c:pt idx="32">
                <c:v>4.1880528361549958</c:v>
              </c:pt>
              <c:pt idx="33">
                <c:v>4.1844421364942299</c:v>
              </c:pt>
              <c:pt idx="34">
                <c:v>4.2485557583782665</c:v>
              </c:pt>
              <c:pt idx="35">
                <c:v>4.4476195996338994</c:v>
              </c:pt>
            </c:numLit>
          </c:val>
          <c:extLst>
            <c:ext xmlns:c16="http://schemas.microsoft.com/office/drawing/2014/chart" uri="{C3380CC4-5D6E-409C-BE32-E72D297353CC}">
              <c16:uniqueId val="{00000005-6454-4917-8893-8CE4A0D73864}"/>
            </c:ext>
          </c:extLst>
        </c:ser>
        <c:dLbls>
          <c:showLegendKey val="0"/>
          <c:showVal val="0"/>
          <c:showCatName val="0"/>
          <c:showSerName val="0"/>
          <c:showPercent val="0"/>
          <c:showBubbleSize val="0"/>
        </c:dLbls>
        <c:axId val="568471552"/>
        <c:axId val="568473088"/>
      </c:areaChart>
      <c:lineChart>
        <c:grouping val="stacked"/>
        <c:varyColors val="0"/>
        <c:ser>
          <c:idx val="0"/>
          <c:order val="0"/>
          <c:tx>
            <c:v>Total debt (rhs)</c:v>
          </c:tx>
          <c:spPr>
            <a:ln>
              <a:solidFill>
                <a:schemeClr val="tx1"/>
              </a:solidFill>
            </a:ln>
          </c:spPr>
          <c:marker>
            <c:symbol val="none"/>
          </c:marke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0</c:v>
              </c:pt>
              <c:pt idx="1">
                <c:v>0</c:v>
              </c:pt>
              <c:pt idx="2">
                <c:v>0</c:v>
              </c:pt>
              <c:pt idx="3">
                <c:v>61.146753622108974</c:v>
              </c:pt>
              <c:pt idx="4">
                <c:v>60.895383158587592</c:v>
              </c:pt>
              <c:pt idx="5">
                <c:v>60.654059459637686</c:v>
              </c:pt>
              <c:pt idx="6">
                <c:v>57.871897308977296</c:v>
              </c:pt>
              <c:pt idx="7">
                <c:v>56.612921536736579</c:v>
              </c:pt>
              <c:pt idx="8">
                <c:v>54.743408464461574</c:v>
              </c:pt>
              <c:pt idx="9">
                <c:v>52.759365876763574</c:v>
              </c:pt>
              <c:pt idx="10">
                <c:v>51.64346822621615</c:v>
              </c:pt>
              <c:pt idx="11">
                <c:v>47.835628029162145</c:v>
              </c:pt>
              <c:pt idx="12">
                <c:v>44.350713012325336</c:v>
              </c:pt>
              <c:pt idx="13">
                <c:v>43.214726004729762</c:v>
              </c:pt>
              <c:pt idx="14">
                <c:v>41.044639190221474</c:v>
              </c:pt>
              <c:pt idx="15">
                <c:v>39.076374072125311</c:v>
              </c:pt>
              <c:pt idx="16">
                <c:v>38.683608433019295</c:v>
              </c:pt>
              <c:pt idx="17">
                <c:v>36.297097680459913</c:v>
              </c:pt>
              <c:pt idx="18">
                <c:v>35.828167462768519</c:v>
              </c:pt>
              <c:pt idx="19">
                <c:v>35.239331784317216</c:v>
              </c:pt>
              <c:pt idx="20">
                <c:v>35.546584286508484</c:v>
              </c:pt>
              <c:pt idx="21">
                <c:v>33.297017262198501</c:v>
              </c:pt>
              <c:pt idx="22">
                <c:v>31.602031225698141</c:v>
              </c:pt>
              <c:pt idx="23">
                <c:v>33.074119514457365</c:v>
              </c:pt>
              <c:pt idx="24">
                <c:v>33.068777418397204</c:v>
              </c:pt>
              <c:pt idx="25">
                <c:v>30.241948979534229</c:v>
              </c:pt>
              <c:pt idx="26">
                <c:v>29.487963890822186</c:v>
              </c:pt>
              <c:pt idx="27">
                <c:v>28.373194864614195</c:v>
              </c:pt>
              <c:pt idx="28">
                <c:v>27.497347947833255</c:v>
              </c:pt>
              <c:pt idx="29">
                <c:v>26.861873000925186</c:v>
              </c:pt>
              <c:pt idx="30">
                <c:v>26.599577808887187</c:v>
              </c:pt>
              <c:pt idx="31">
                <c:v>26.084907244329489</c:v>
              </c:pt>
              <c:pt idx="32">
                <c:v>25.324610411468825</c:v>
              </c:pt>
              <c:pt idx="33">
                <c:v>24.901259127655695</c:v>
              </c:pt>
              <c:pt idx="34">
                <c:v>24.434879878113922</c:v>
              </c:pt>
              <c:pt idx="35">
                <c:v>24.383581636160429</c:v>
              </c:pt>
            </c:numLit>
          </c:val>
          <c:smooth val="0"/>
          <c:extLst>
            <c:ext xmlns:c16="http://schemas.microsoft.com/office/drawing/2014/chart" uri="{C3380CC4-5D6E-409C-BE32-E72D297353CC}">
              <c16:uniqueId val="{00000006-6454-4917-8893-8CE4A0D73864}"/>
            </c:ext>
          </c:extLst>
        </c:ser>
        <c:dLbls>
          <c:showLegendKey val="0"/>
          <c:showVal val="0"/>
          <c:showCatName val="0"/>
          <c:showSerName val="0"/>
          <c:showPercent val="0"/>
          <c:showBubbleSize val="0"/>
        </c:dLbls>
        <c:marker val="1"/>
        <c:smooth val="0"/>
        <c:axId val="568475008"/>
        <c:axId val="568484992"/>
      </c:lineChart>
      <c:dateAx>
        <c:axId val="568471552"/>
        <c:scaling>
          <c:orientation val="minMax"/>
        </c:scaling>
        <c:delete val="0"/>
        <c:axPos val="b"/>
        <c:numFmt formatCode="yyyy" sourceLinked="0"/>
        <c:majorTickMark val="out"/>
        <c:minorTickMark val="none"/>
        <c:tickLblPos val="nextTo"/>
        <c:txPr>
          <a:bodyPr/>
          <a:lstStyle/>
          <a:p>
            <a:pPr>
              <a:defRPr sz="800"/>
            </a:pPr>
            <a:endParaRPr lang="en-US"/>
          </a:p>
        </c:txPr>
        <c:crossAx val="568473088"/>
        <c:crosses val="autoZero"/>
        <c:auto val="1"/>
        <c:lblOffset val="100"/>
        <c:baseTimeUnit val="days"/>
        <c:majorUnit val="12"/>
        <c:majorTimeUnit val="months"/>
        <c:minorUnit val="12"/>
        <c:minorTimeUnit val="days"/>
      </c:dateAx>
      <c:valAx>
        <c:axId val="568473088"/>
        <c:scaling>
          <c:orientation val="minMax"/>
          <c:max val="1"/>
        </c:scaling>
        <c:delete val="0"/>
        <c:axPos val="l"/>
        <c:majorGridlines/>
        <c:title>
          <c:tx>
            <c:rich>
              <a:bodyPr rot="-5400000" vert="horz"/>
              <a:lstStyle/>
              <a:p>
                <a:pPr>
                  <a:defRPr sz="800" b="0"/>
                </a:pPr>
                <a:r>
                  <a:rPr lang="en-US"/>
                  <a:t>Percent of total</a:t>
                </a:r>
              </a:p>
            </c:rich>
          </c:tx>
          <c:overlay val="0"/>
        </c:title>
        <c:numFmt formatCode="0%" sourceLinked="0"/>
        <c:majorTickMark val="out"/>
        <c:minorTickMark val="none"/>
        <c:tickLblPos val="nextTo"/>
        <c:txPr>
          <a:bodyPr/>
          <a:lstStyle/>
          <a:p>
            <a:pPr>
              <a:defRPr sz="800"/>
            </a:pPr>
            <a:endParaRPr lang="en-US"/>
          </a:p>
        </c:txPr>
        <c:crossAx val="568471552"/>
        <c:crosses val="autoZero"/>
        <c:crossBetween val="midCat"/>
      </c:valAx>
      <c:dateAx>
        <c:axId val="568475008"/>
        <c:scaling>
          <c:orientation val="minMax"/>
        </c:scaling>
        <c:delete val="1"/>
        <c:axPos val="b"/>
        <c:numFmt formatCode="General" sourceLinked="1"/>
        <c:majorTickMark val="out"/>
        <c:minorTickMark val="none"/>
        <c:tickLblPos val="none"/>
        <c:crossAx val="568484992"/>
        <c:crosses val="autoZero"/>
        <c:auto val="1"/>
        <c:lblOffset val="100"/>
        <c:baseTimeUnit val="days"/>
      </c:dateAx>
      <c:valAx>
        <c:axId val="568484992"/>
        <c:scaling>
          <c:orientation val="minMax"/>
        </c:scaling>
        <c:delete val="0"/>
        <c:axPos val="r"/>
        <c:title>
          <c:tx>
            <c:rich>
              <a:bodyPr rot="-5400000" vert="horz"/>
              <a:lstStyle/>
              <a:p>
                <a:pPr>
                  <a:defRPr sz="800" b="0"/>
                </a:pPr>
                <a:r>
                  <a:rPr lang="en-US"/>
                  <a:t>Percent of GDP</a:t>
                </a:r>
              </a:p>
            </c:rich>
          </c:tx>
          <c:overlay val="0"/>
        </c:title>
        <c:numFmt formatCode="0" sourceLinked="0"/>
        <c:majorTickMark val="out"/>
        <c:minorTickMark val="none"/>
        <c:tickLblPos val="nextTo"/>
        <c:txPr>
          <a:bodyPr/>
          <a:lstStyle/>
          <a:p>
            <a:pPr>
              <a:defRPr sz="800"/>
            </a:pPr>
            <a:endParaRPr lang="en-US"/>
          </a:p>
        </c:txPr>
        <c:crossAx val="568475008"/>
        <c:crosses val="max"/>
        <c:crossBetween val="midCat"/>
      </c:valAx>
    </c:plotArea>
    <c:legend>
      <c:legendPos val="r"/>
      <c:layout>
        <c:manualLayout>
          <c:xMode val="edge"/>
          <c:yMode val="edge"/>
          <c:x val="0"/>
          <c:y val="5.5434588767250846E-2"/>
          <c:w val="0.9979097107640178"/>
          <c:h val="0.94456541123274906"/>
        </c:manualLayout>
      </c:layout>
      <c:overlay val="0"/>
      <c:spPr>
        <a:solidFill>
          <a:schemeClr val="bg1"/>
        </a:solidFill>
      </c:spPr>
      <c:txPr>
        <a:bodyPr/>
        <a:lstStyle/>
        <a:p>
          <a:pPr>
            <a:defRPr sz="800">
              <a:latin typeface="Arial" pitchFamily="34" charset="0"/>
              <a:cs typeface="Arial" pitchFamily="34" charset="0"/>
            </a:defRPr>
          </a:pPr>
          <a:endParaRPr lang="en-US"/>
        </a:p>
      </c:txPr>
    </c:legend>
    <c:plotVisOnly val="1"/>
    <c:dispBlanksAs val="zero"/>
    <c:showDLblsOverMax val="0"/>
  </c:chart>
  <c:spPr>
    <a:ln>
      <a:noFill/>
    </a:ln>
  </c:spPr>
  <c:txPr>
    <a:bodyPr/>
    <a:lstStyle/>
    <a:p>
      <a:pPr>
        <a:defRPr sz="1400"/>
      </a:pPr>
      <a:endParaRPr lang="en-US"/>
    </a:p>
  </c:txPr>
  <c:printSettings>
    <c:headerFooter/>
    <c:pageMargins b="0.75000000000001465" l="0.70000000000000062" r="0.70000000000000062" t="0.75000000000001465" header="0.30000000000000032" footer="0.30000000000000032"/>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486067642537091"/>
          <c:y val="0.15336648396608918"/>
          <c:w val="0.678736149069322"/>
          <c:h val="0.6426563599501447"/>
        </c:manualLayout>
      </c:layout>
      <c:areaChart>
        <c:grouping val="percentStacked"/>
        <c:varyColors val="0"/>
        <c:ser>
          <c:idx val="2"/>
          <c:order val="1"/>
          <c:tx>
            <c:v>Domestic central bank</c:v>
          </c:tx>
          <c:spPr>
            <a:solidFill>
              <a:srgbClr val="00B05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DomesticCentralBank'!$B$14:$DV$14</c:f>
              <c:numCache>
                <c:formatCode>0.0</c:formatCode>
                <c:ptCount val="125"/>
                <c:pt idx="0">
                  <c:v>100022</c:v>
                </c:pt>
                <c:pt idx="1">
                  <c:v>94495.8</c:v>
                </c:pt>
                <c:pt idx="2">
                  <c:v>94149.3</c:v>
                </c:pt>
                <c:pt idx="3">
                  <c:v>95025.9</c:v>
                </c:pt>
                <c:pt idx="4">
                  <c:v>99123.9</c:v>
                </c:pt>
                <c:pt idx="5">
                  <c:v>97100.4</c:v>
                </c:pt>
                <c:pt idx="6">
                  <c:v>97947</c:v>
                </c:pt>
                <c:pt idx="7">
                  <c:v>98917.5</c:v>
                </c:pt>
                <c:pt idx="8">
                  <c:v>93273.1</c:v>
                </c:pt>
                <c:pt idx="9">
                  <c:v>84902.7</c:v>
                </c:pt>
                <c:pt idx="10">
                  <c:v>80798.899999999994</c:v>
                </c:pt>
                <c:pt idx="11">
                  <c:v>80596.399999999994</c:v>
                </c:pt>
                <c:pt idx="12">
                  <c:v>76445.7</c:v>
                </c:pt>
                <c:pt idx="13">
                  <c:v>71147.7</c:v>
                </c:pt>
                <c:pt idx="14">
                  <c:v>72767.3</c:v>
                </c:pt>
                <c:pt idx="15">
                  <c:v>70461.2</c:v>
                </c:pt>
                <c:pt idx="16">
                  <c:v>67390.7</c:v>
                </c:pt>
                <c:pt idx="17">
                  <c:v>66064.2</c:v>
                </c:pt>
                <c:pt idx="18">
                  <c:v>65563.8</c:v>
                </c:pt>
                <c:pt idx="19">
                  <c:v>63125.5</c:v>
                </c:pt>
                <c:pt idx="20">
                  <c:v>64265.5</c:v>
                </c:pt>
                <c:pt idx="21">
                  <c:v>66053.100000000006</c:v>
                </c:pt>
                <c:pt idx="22">
                  <c:v>68409</c:v>
                </c:pt>
                <c:pt idx="23">
                  <c:v>71990</c:v>
                </c:pt>
                <c:pt idx="24">
                  <c:v>73066.100000000006</c:v>
                </c:pt>
                <c:pt idx="25">
                  <c:v>74840.600000000006</c:v>
                </c:pt>
                <c:pt idx="26">
                  <c:v>76668.7</c:v>
                </c:pt>
                <c:pt idx="27">
                  <c:v>76738.2</c:v>
                </c:pt>
                <c:pt idx="28">
                  <c:v>77299.199999999997</c:v>
                </c:pt>
                <c:pt idx="29">
                  <c:v>80221.600000000006</c:v>
                </c:pt>
                <c:pt idx="30">
                  <c:v>84367.1</c:v>
                </c:pt>
                <c:pt idx="31">
                  <c:v>90196.4</c:v>
                </c:pt>
                <c:pt idx="32">
                  <c:v>87247.1</c:v>
                </c:pt>
                <c:pt idx="33">
                  <c:v>94273.600000000006</c:v>
                </c:pt>
                <c:pt idx="34">
                  <c:v>102859.3</c:v>
                </c:pt>
                <c:pt idx="35">
                  <c:v>113676.8</c:v>
                </c:pt>
                <c:pt idx="36">
                  <c:v>125355.6</c:v>
                </c:pt>
                <c:pt idx="37">
                  <c:v>148041.29999999999</c:v>
                </c:pt>
                <c:pt idx="38">
                  <c:v>167691.70000000001</c:v>
                </c:pt>
                <c:pt idx="39">
                  <c:v>181395.8</c:v>
                </c:pt>
                <c:pt idx="40">
                  <c:v>198337</c:v>
                </c:pt>
                <c:pt idx="41">
                  <c:v>211950.5</c:v>
                </c:pt>
                <c:pt idx="42">
                  <c:v>229311.5</c:v>
                </c:pt>
                <c:pt idx="43">
                  <c:v>250439.4</c:v>
                </c:pt>
                <c:pt idx="44">
                  <c:v>269792.09999999998</c:v>
                </c:pt>
                <c:pt idx="45">
                  <c:v>291248.5</c:v>
                </c:pt>
                <c:pt idx="46">
                  <c:v>309571.8</c:v>
                </c:pt>
                <c:pt idx="47">
                  <c:v>325001.90000000002</c:v>
                </c:pt>
                <c:pt idx="48">
                  <c:v>349195.5</c:v>
                </c:pt>
                <c:pt idx="49">
                  <c:v>376382.2</c:v>
                </c:pt>
                <c:pt idx="50">
                  <c:v>397597.1</c:v>
                </c:pt>
                <c:pt idx="51">
                  <c:v>410501</c:v>
                </c:pt>
                <c:pt idx="52">
                  <c:v>417711.4</c:v>
                </c:pt>
                <c:pt idx="53">
                  <c:v>427425.6</c:v>
                </c:pt>
                <c:pt idx="54">
                  <c:v>435908.1</c:v>
                </c:pt>
                <c:pt idx="55">
                  <c:v>440672.9</c:v>
                </c:pt>
                <c:pt idx="56">
                  <c:v>448326.1</c:v>
                </c:pt>
                <c:pt idx="57">
                  <c:v>454763.8</c:v>
                </c:pt>
                <c:pt idx="58">
                  <c:v>462137.5</c:v>
                </c:pt>
                <c:pt idx="59">
                  <c:v>467558.5</c:v>
                </c:pt>
                <c:pt idx="60">
                  <c:v>469953.8</c:v>
                </c:pt>
                <c:pt idx="61">
                  <c:v>476345.3</c:v>
                </c:pt>
                <c:pt idx="62">
                  <c:v>479681</c:v>
                </c:pt>
                <c:pt idx="63">
                  <c:v>481341.9</c:v>
                </c:pt>
                <c:pt idx="64">
                  <c:v>485918.1</c:v>
                </c:pt>
                <c:pt idx="65">
                  <c:v>509173.3</c:v>
                </c:pt>
                <c:pt idx="66">
                  <c:v>529956.30000000005</c:v>
                </c:pt>
                <c:pt idx="67">
                  <c:v>535509.80000000005</c:v>
                </c:pt>
                <c:pt idx="68">
                  <c:v>532165.19999999995</c:v>
                </c:pt>
                <c:pt idx="69">
                  <c:v>529965.4</c:v>
                </c:pt>
                <c:pt idx="70">
                  <c:v>528029.5</c:v>
                </c:pt>
                <c:pt idx="71">
                  <c:v>521119.5</c:v>
                </c:pt>
                <c:pt idx="72">
                  <c:v>526173.6</c:v>
                </c:pt>
                <c:pt idx="73">
                  <c:v>542452.69999999995</c:v>
                </c:pt>
                <c:pt idx="74">
                  <c:v>545521.1</c:v>
                </c:pt>
                <c:pt idx="75">
                  <c:v>564155.69999999995</c:v>
                </c:pt>
                <c:pt idx="76">
                  <c:v>581720.6</c:v>
                </c:pt>
                <c:pt idx="77">
                  <c:v>582872.9</c:v>
                </c:pt>
                <c:pt idx="78">
                  <c:v>586878.1</c:v>
                </c:pt>
                <c:pt idx="79">
                  <c:v>592269.5</c:v>
                </c:pt>
                <c:pt idx="80">
                  <c:v>589663.4</c:v>
                </c:pt>
                <c:pt idx="81">
                  <c:v>588496.9</c:v>
                </c:pt>
                <c:pt idx="82">
                  <c:v>585453.80000000005</c:v>
                </c:pt>
                <c:pt idx="83">
                  <c:v>582362.69999999995</c:v>
                </c:pt>
                <c:pt idx="84">
                  <c:v>575930.80000000005</c:v>
                </c:pt>
                <c:pt idx="85">
                  <c:v>567511.6</c:v>
                </c:pt>
              </c:numCache>
            </c:numRef>
          </c:val>
          <c:extLst>
            <c:ext xmlns:c16="http://schemas.microsoft.com/office/drawing/2014/chart" uri="{C3380CC4-5D6E-409C-BE32-E72D297353CC}">
              <c16:uniqueId val="{00000000-71BD-41A4-9B0C-B97B102D9141}"/>
            </c:ext>
          </c:extLst>
        </c:ser>
        <c:ser>
          <c:idx val="6"/>
          <c:order val="2"/>
          <c:tx>
            <c:v>Domestic bank</c:v>
          </c:tx>
          <c:spPr>
            <a:solidFill>
              <a:schemeClr val="accent1"/>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DomesticBank'!$B$14:$DV$14</c:f>
              <c:numCache>
                <c:formatCode>0.0</c:formatCode>
                <c:ptCount val="125"/>
                <c:pt idx="0">
                  <c:v>265450</c:v>
                </c:pt>
                <c:pt idx="1">
                  <c:v>276740</c:v>
                </c:pt>
                <c:pt idx="2">
                  <c:v>265320</c:v>
                </c:pt>
                <c:pt idx="3">
                  <c:v>267120</c:v>
                </c:pt>
                <c:pt idx="4">
                  <c:v>263300</c:v>
                </c:pt>
                <c:pt idx="5">
                  <c:v>269780</c:v>
                </c:pt>
                <c:pt idx="6">
                  <c:v>270170</c:v>
                </c:pt>
                <c:pt idx="7">
                  <c:v>271130</c:v>
                </c:pt>
                <c:pt idx="8">
                  <c:v>278010</c:v>
                </c:pt>
                <c:pt idx="9">
                  <c:v>279460</c:v>
                </c:pt>
                <c:pt idx="10">
                  <c:v>283080</c:v>
                </c:pt>
                <c:pt idx="11">
                  <c:v>285250</c:v>
                </c:pt>
                <c:pt idx="12">
                  <c:v>287760</c:v>
                </c:pt>
                <c:pt idx="13">
                  <c:v>290820</c:v>
                </c:pt>
                <c:pt idx="14">
                  <c:v>284780</c:v>
                </c:pt>
                <c:pt idx="15">
                  <c:v>280350</c:v>
                </c:pt>
                <c:pt idx="16">
                  <c:v>290610</c:v>
                </c:pt>
                <c:pt idx="17">
                  <c:v>295290</c:v>
                </c:pt>
                <c:pt idx="18">
                  <c:v>286220</c:v>
                </c:pt>
                <c:pt idx="19">
                  <c:v>309510</c:v>
                </c:pt>
                <c:pt idx="20">
                  <c:v>316110</c:v>
                </c:pt>
                <c:pt idx="21">
                  <c:v>334400</c:v>
                </c:pt>
                <c:pt idx="22">
                  <c:v>342110</c:v>
                </c:pt>
                <c:pt idx="23">
                  <c:v>349360</c:v>
                </c:pt>
                <c:pt idx="24">
                  <c:v>363270</c:v>
                </c:pt>
                <c:pt idx="25">
                  <c:v>368530</c:v>
                </c:pt>
                <c:pt idx="26">
                  <c:v>368220</c:v>
                </c:pt>
                <c:pt idx="27">
                  <c:v>380920</c:v>
                </c:pt>
                <c:pt idx="28">
                  <c:v>387010</c:v>
                </c:pt>
                <c:pt idx="29">
                  <c:v>389410</c:v>
                </c:pt>
                <c:pt idx="30">
                  <c:v>386280</c:v>
                </c:pt>
                <c:pt idx="31">
                  <c:v>399380</c:v>
                </c:pt>
                <c:pt idx="32">
                  <c:v>415140</c:v>
                </c:pt>
                <c:pt idx="33">
                  <c:v>410280</c:v>
                </c:pt>
                <c:pt idx="34">
                  <c:v>403260</c:v>
                </c:pt>
                <c:pt idx="35">
                  <c:v>400200</c:v>
                </c:pt>
                <c:pt idx="36">
                  <c:v>404670</c:v>
                </c:pt>
                <c:pt idx="37">
                  <c:v>386070</c:v>
                </c:pt>
                <c:pt idx="38">
                  <c:v>382320</c:v>
                </c:pt>
                <c:pt idx="39">
                  <c:v>375650</c:v>
                </c:pt>
                <c:pt idx="40">
                  <c:v>371220</c:v>
                </c:pt>
                <c:pt idx="41">
                  <c:v>367620</c:v>
                </c:pt>
                <c:pt idx="42">
                  <c:v>362090</c:v>
                </c:pt>
                <c:pt idx="43">
                  <c:v>355520</c:v>
                </c:pt>
                <c:pt idx="44">
                  <c:v>342050</c:v>
                </c:pt>
                <c:pt idx="45">
                  <c:v>337690</c:v>
                </c:pt>
                <c:pt idx="46">
                  <c:v>325490</c:v>
                </c:pt>
                <c:pt idx="47">
                  <c:v>311420</c:v>
                </c:pt>
                <c:pt idx="48">
                  <c:v>310290</c:v>
                </c:pt>
                <c:pt idx="49">
                  <c:v>307860</c:v>
                </c:pt>
                <c:pt idx="50">
                  <c:v>297060</c:v>
                </c:pt>
                <c:pt idx="51">
                  <c:v>289880</c:v>
                </c:pt>
                <c:pt idx="52">
                  <c:v>283960</c:v>
                </c:pt>
                <c:pt idx="53">
                  <c:v>284110</c:v>
                </c:pt>
                <c:pt idx="54">
                  <c:v>275780</c:v>
                </c:pt>
                <c:pt idx="55">
                  <c:v>275190</c:v>
                </c:pt>
                <c:pt idx="56">
                  <c:v>275960</c:v>
                </c:pt>
                <c:pt idx="57">
                  <c:v>267980</c:v>
                </c:pt>
                <c:pt idx="58">
                  <c:v>261930</c:v>
                </c:pt>
                <c:pt idx="59">
                  <c:v>257070</c:v>
                </c:pt>
                <c:pt idx="60">
                  <c:v>253800</c:v>
                </c:pt>
                <c:pt idx="61">
                  <c:v>249510</c:v>
                </c:pt>
                <c:pt idx="62">
                  <c:v>246420</c:v>
                </c:pt>
                <c:pt idx="63">
                  <c:v>247270</c:v>
                </c:pt>
                <c:pt idx="64">
                  <c:v>247170</c:v>
                </c:pt>
                <c:pt idx="65">
                  <c:v>268170</c:v>
                </c:pt>
                <c:pt idx="66">
                  <c:v>276720</c:v>
                </c:pt>
                <c:pt idx="67">
                  <c:v>275480</c:v>
                </c:pt>
                <c:pt idx="68">
                  <c:v>266870</c:v>
                </c:pt>
                <c:pt idx="69">
                  <c:v>270530</c:v>
                </c:pt>
                <c:pt idx="70">
                  <c:v>269230</c:v>
                </c:pt>
                <c:pt idx="71">
                  <c:v>267810</c:v>
                </c:pt>
                <c:pt idx="72">
                  <c:v>288780</c:v>
                </c:pt>
                <c:pt idx="73">
                  <c:v>287680</c:v>
                </c:pt>
                <c:pt idx="74">
                  <c:v>267390</c:v>
                </c:pt>
                <c:pt idx="75">
                  <c:v>252920</c:v>
                </c:pt>
                <c:pt idx="76">
                  <c:v>250520</c:v>
                </c:pt>
                <c:pt idx="77">
                  <c:v>248280</c:v>
                </c:pt>
                <c:pt idx="78">
                  <c:v>252220</c:v>
                </c:pt>
                <c:pt idx="79">
                  <c:v>249530</c:v>
                </c:pt>
                <c:pt idx="80">
                  <c:v>245300</c:v>
                </c:pt>
                <c:pt idx="81">
                  <c:v>247980</c:v>
                </c:pt>
                <c:pt idx="82">
                  <c:v>244640</c:v>
                </c:pt>
                <c:pt idx="83">
                  <c:v>243720</c:v>
                </c:pt>
                <c:pt idx="84">
                  <c:v>244660</c:v>
                </c:pt>
                <c:pt idx="85">
                  <c:v>239900</c:v>
                </c:pt>
              </c:numCache>
            </c:numRef>
          </c:val>
          <c:extLst>
            <c:ext xmlns:c16="http://schemas.microsoft.com/office/drawing/2014/chart" uri="{C3380CC4-5D6E-409C-BE32-E72D297353CC}">
              <c16:uniqueId val="{00000001-71BD-41A4-9B0C-B97B102D9141}"/>
            </c:ext>
          </c:extLst>
        </c:ser>
        <c:ser>
          <c:idx val="1"/>
          <c:order val="3"/>
          <c:tx>
            <c:v>Domestic nonbank</c:v>
          </c:tx>
          <c:spPr>
            <a:solidFill>
              <a:schemeClr val="accent1">
                <a:lumMod val="20000"/>
                <a:lumOff val="8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DomesticNonbank'!$B$14:$DV$14</c:f>
              <c:numCache>
                <c:formatCode>0.0</c:formatCode>
                <c:ptCount val="125"/>
                <c:pt idx="0">
                  <c:v>356890.12099999993</c:v>
                </c:pt>
                <c:pt idx="1">
                  <c:v>367826.47699999996</c:v>
                </c:pt>
                <c:pt idx="2">
                  <c:v>364030.35099999991</c:v>
                </c:pt>
                <c:pt idx="3">
                  <c:v>365337.57299999997</c:v>
                </c:pt>
                <c:pt idx="4">
                  <c:v>371057.36199999996</c:v>
                </c:pt>
                <c:pt idx="5">
                  <c:v>371228.14299999992</c:v>
                </c:pt>
                <c:pt idx="6">
                  <c:v>365831.44999999995</c:v>
                </c:pt>
                <c:pt idx="7">
                  <c:v>365373.65700000001</c:v>
                </c:pt>
                <c:pt idx="8">
                  <c:v>364206.26099999994</c:v>
                </c:pt>
                <c:pt idx="9">
                  <c:v>361713.25800000003</c:v>
                </c:pt>
                <c:pt idx="10">
                  <c:v>361987.61100000003</c:v>
                </c:pt>
                <c:pt idx="11">
                  <c:v>356740.96100000001</c:v>
                </c:pt>
                <c:pt idx="12">
                  <c:v>351487.10200000007</c:v>
                </c:pt>
                <c:pt idx="13">
                  <c:v>356351.73200000008</c:v>
                </c:pt>
                <c:pt idx="14">
                  <c:v>349489.06099999987</c:v>
                </c:pt>
                <c:pt idx="15">
                  <c:v>348177.10600000015</c:v>
                </c:pt>
                <c:pt idx="16">
                  <c:v>342304.10000000009</c:v>
                </c:pt>
                <c:pt idx="17">
                  <c:v>335543.10499999998</c:v>
                </c:pt>
                <c:pt idx="18">
                  <c:v>334079.72699999996</c:v>
                </c:pt>
                <c:pt idx="19">
                  <c:v>330849.87399999995</c:v>
                </c:pt>
                <c:pt idx="20">
                  <c:v>333640.02600000007</c:v>
                </c:pt>
                <c:pt idx="21">
                  <c:v>333037.85499999998</c:v>
                </c:pt>
                <c:pt idx="22">
                  <c:v>331955.39399999997</c:v>
                </c:pt>
                <c:pt idx="23">
                  <c:v>333665.48499999999</c:v>
                </c:pt>
                <c:pt idx="24">
                  <c:v>336337.42099999997</c:v>
                </c:pt>
                <c:pt idx="25">
                  <c:v>339300.67499999993</c:v>
                </c:pt>
                <c:pt idx="26">
                  <c:v>335214.18000000005</c:v>
                </c:pt>
                <c:pt idx="27">
                  <c:v>341757.26300000004</c:v>
                </c:pt>
                <c:pt idx="28">
                  <c:v>333279.62800000003</c:v>
                </c:pt>
                <c:pt idx="29">
                  <c:v>338569.39</c:v>
                </c:pt>
                <c:pt idx="30">
                  <c:v>338640.81799999997</c:v>
                </c:pt>
                <c:pt idx="31">
                  <c:v>336394.40899999999</c:v>
                </c:pt>
                <c:pt idx="32">
                  <c:v>337047.06099999999</c:v>
                </c:pt>
                <c:pt idx="33">
                  <c:v>344335.73400000005</c:v>
                </c:pt>
                <c:pt idx="34">
                  <c:v>344903.94900000002</c:v>
                </c:pt>
                <c:pt idx="35">
                  <c:v>348266.522</c:v>
                </c:pt>
                <c:pt idx="36">
                  <c:v>341496.05700000003</c:v>
                </c:pt>
                <c:pt idx="37">
                  <c:v>349478.05499999993</c:v>
                </c:pt>
                <c:pt idx="38">
                  <c:v>340964.09699999983</c:v>
                </c:pt>
                <c:pt idx="39">
                  <c:v>342044.22600000002</c:v>
                </c:pt>
                <c:pt idx="40">
                  <c:v>335741.71900000004</c:v>
                </c:pt>
                <c:pt idx="41">
                  <c:v>337749.97200000007</c:v>
                </c:pt>
                <c:pt idx="42">
                  <c:v>328461.40700000001</c:v>
                </c:pt>
                <c:pt idx="43">
                  <c:v>326809.64099999995</c:v>
                </c:pt>
                <c:pt idx="44">
                  <c:v>323981.53800000006</c:v>
                </c:pt>
                <c:pt idx="45">
                  <c:v>316559.74899999995</c:v>
                </c:pt>
                <c:pt idx="46">
                  <c:v>305203.98200000008</c:v>
                </c:pt>
                <c:pt idx="47">
                  <c:v>303844.42500000005</c:v>
                </c:pt>
                <c:pt idx="48">
                  <c:v>287706.82199999993</c:v>
                </c:pt>
                <c:pt idx="49">
                  <c:v>274736.92400000012</c:v>
                </c:pt>
                <c:pt idx="50">
                  <c:v>267950.71800000011</c:v>
                </c:pt>
                <c:pt idx="51">
                  <c:v>262103.32199999993</c:v>
                </c:pt>
                <c:pt idx="52">
                  <c:v>264704.67099999997</c:v>
                </c:pt>
                <c:pt idx="53">
                  <c:v>261768.0070000001</c:v>
                </c:pt>
                <c:pt idx="54">
                  <c:v>261312.51899999997</c:v>
                </c:pt>
                <c:pt idx="55">
                  <c:v>260195.64799999993</c:v>
                </c:pt>
                <c:pt idx="56">
                  <c:v>256094.65399999998</c:v>
                </c:pt>
                <c:pt idx="57">
                  <c:v>254669.56699999998</c:v>
                </c:pt>
                <c:pt idx="58">
                  <c:v>249559.19499999983</c:v>
                </c:pt>
                <c:pt idx="59">
                  <c:v>249584.8280000001</c:v>
                </c:pt>
                <c:pt idx="60">
                  <c:v>254650.34799999994</c:v>
                </c:pt>
                <c:pt idx="61">
                  <c:v>256216.82500000001</c:v>
                </c:pt>
                <c:pt idx="62">
                  <c:v>251679.37700000009</c:v>
                </c:pt>
                <c:pt idx="63">
                  <c:v>257165.35200000007</c:v>
                </c:pt>
                <c:pt idx="64">
                  <c:v>257888.54499999993</c:v>
                </c:pt>
                <c:pt idx="65">
                  <c:v>255985.58099999995</c:v>
                </c:pt>
                <c:pt idx="66">
                  <c:v>244074.80499999993</c:v>
                </c:pt>
                <c:pt idx="67">
                  <c:v>241233.92999999993</c:v>
                </c:pt>
                <c:pt idx="68">
                  <c:v>246769.24200000009</c:v>
                </c:pt>
                <c:pt idx="69">
                  <c:v>251616.54599999997</c:v>
                </c:pt>
                <c:pt idx="70">
                  <c:v>249182.326</c:v>
                </c:pt>
                <c:pt idx="71">
                  <c:v>248885.70199999993</c:v>
                </c:pt>
                <c:pt idx="72">
                  <c:v>257215.64900000009</c:v>
                </c:pt>
                <c:pt idx="73">
                  <c:v>251924.99</c:v>
                </c:pt>
                <c:pt idx="74">
                  <c:v>257220.45200000016</c:v>
                </c:pt>
                <c:pt idx="75">
                  <c:v>258822.58799999999</c:v>
                </c:pt>
                <c:pt idx="76">
                  <c:v>260014.82399999991</c:v>
                </c:pt>
                <c:pt idx="77">
                  <c:v>264061.55999999994</c:v>
                </c:pt>
                <c:pt idx="78">
                  <c:v>262787.62800000014</c:v>
                </c:pt>
                <c:pt idx="79">
                  <c:v>270151.93999999994</c:v>
                </c:pt>
                <c:pt idx="80">
                  <c:v>271722.64999999979</c:v>
                </c:pt>
                <c:pt idx="81">
                  <c:v>285415.13899999985</c:v>
                </c:pt>
                <c:pt idx="82">
                  <c:v>294454.26099999994</c:v>
                </c:pt>
                <c:pt idx="83">
                  <c:v>292754.91800000006</c:v>
                </c:pt>
                <c:pt idx="84">
                  <c:v>301805.09000000008</c:v>
                </c:pt>
                <c:pt idx="85">
                  <c:v>308846.79999999993</c:v>
                </c:pt>
              </c:numCache>
            </c:numRef>
          </c:val>
          <c:extLst>
            <c:ext xmlns:c16="http://schemas.microsoft.com/office/drawing/2014/chart" uri="{C3380CC4-5D6E-409C-BE32-E72D297353CC}">
              <c16:uniqueId val="{00000002-71BD-41A4-9B0C-B97B102D9141}"/>
            </c:ext>
          </c:extLst>
        </c:ser>
        <c:ser>
          <c:idx val="5"/>
          <c:order val="4"/>
          <c:tx>
            <c:v>Foreign official sector</c:v>
          </c:tx>
          <c:spPr>
            <a:solidFill>
              <a:schemeClr val="accent3">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ForeignOfficial'!$B$14:$DV$14</c:f>
              <c:numCache>
                <c:formatCode>0.0</c:formatCode>
                <c:ptCount val="125"/>
                <c:pt idx="0">
                  <c:v>12075.813</c:v>
                </c:pt>
                <c:pt idx="1">
                  <c:v>12456.437</c:v>
                </c:pt>
                <c:pt idx="2">
                  <c:v>12209.062</c:v>
                </c:pt>
                <c:pt idx="3">
                  <c:v>13179.534</c:v>
                </c:pt>
                <c:pt idx="4">
                  <c:v>14117.232</c:v>
                </c:pt>
                <c:pt idx="5">
                  <c:v>14417.466</c:v>
                </c:pt>
                <c:pt idx="6">
                  <c:v>15340.846</c:v>
                </c:pt>
                <c:pt idx="7">
                  <c:v>15976.963</c:v>
                </c:pt>
                <c:pt idx="8">
                  <c:v>15445.582</c:v>
                </c:pt>
                <c:pt idx="9">
                  <c:v>15062.32</c:v>
                </c:pt>
                <c:pt idx="10">
                  <c:v>15355.234</c:v>
                </c:pt>
                <c:pt idx="11">
                  <c:v>17055.434000000001</c:v>
                </c:pt>
                <c:pt idx="12">
                  <c:v>16272.334999999999</c:v>
                </c:pt>
                <c:pt idx="13">
                  <c:v>18005.608</c:v>
                </c:pt>
                <c:pt idx="14">
                  <c:v>17016.361000000001</c:v>
                </c:pt>
                <c:pt idx="15">
                  <c:v>19240.780999999999</c:v>
                </c:pt>
                <c:pt idx="16">
                  <c:v>19224.723000000002</c:v>
                </c:pt>
                <c:pt idx="17">
                  <c:v>22499.717000000001</c:v>
                </c:pt>
                <c:pt idx="18">
                  <c:v>21882.902999999998</c:v>
                </c:pt>
                <c:pt idx="19">
                  <c:v>18091.824000000001</c:v>
                </c:pt>
                <c:pt idx="20">
                  <c:v>15422.882</c:v>
                </c:pt>
                <c:pt idx="21">
                  <c:v>17243.097000000002</c:v>
                </c:pt>
                <c:pt idx="22">
                  <c:v>17557.429</c:v>
                </c:pt>
                <c:pt idx="23">
                  <c:v>17133.75</c:v>
                </c:pt>
                <c:pt idx="24">
                  <c:v>18199.341</c:v>
                </c:pt>
                <c:pt idx="25">
                  <c:v>18576.034</c:v>
                </c:pt>
                <c:pt idx="26">
                  <c:v>20354.677</c:v>
                </c:pt>
                <c:pt idx="27">
                  <c:v>21626.281999999999</c:v>
                </c:pt>
                <c:pt idx="28">
                  <c:v>23019.898000000001</c:v>
                </c:pt>
                <c:pt idx="29">
                  <c:v>23791.187999999998</c:v>
                </c:pt>
                <c:pt idx="30">
                  <c:v>22470.255000000001</c:v>
                </c:pt>
                <c:pt idx="31">
                  <c:v>22345.804</c:v>
                </c:pt>
                <c:pt idx="32">
                  <c:v>25802.799999999999</c:v>
                </c:pt>
                <c:pt idx="33">
                  <c:v>25677.147000000001</c:v>
                </c:pt>
                <c:pt idx="34">
                  <c:v>27760.058000000001</c:v>
                </c:pt>
                <c:pt idx="35">
                  <c:v>30186.972000000002</c:v>
                </c:pt>
                <c:pt idx="36">
                  <c:v>31253.419000000002</c:v>
                </c:pt>
                <c:pt idx="37">
                  <c:v>32793.949000000001</c:v>
                </c:pt>
                <c:pt idx="38">
                  <c:v>33001.341999999997</c:v>
                </c:pt>
                <c:pt idx="39">
                  <c:v>36555.784</c:v>
                </c:pt>
                <c:pt idx="40">
                  <c:v>33829.534</c:v>
                </c:pt>
                <c:pt idx="41">
                  <c:v>34410.112999999998</c:v>
                </c:pt>
                <c:pt idx="42">
                  <c:v>35452.972000000002</c:v>
                </c:pt>
                <c:pt idx="43">
                  <c:v>37768.292000000001</c:v>
                </c:pt>
                <c:pt idx="44">
                  <c:v>40289.603000000003</c:v>
                </c:pt>
                <c:pt idx="45">
                  <c:v>38475.529000000002</c:v>
                </c:pt>
                <c:pt idx="46">
                  <c:v>35857.186000000002</c:v>
                </c:pt>
                <c:pt idx="47">
                  <c:v>37634.226999999999</c:v>
                </c:pt>
                <c:pt idx="48">
                  <c:v>33434.055999999997</c:v>
                </c:pt>
                <c:pt idx="49">
                  <c:v>33626.36</c:v>
                </c:pt>
                <c:pt idx="50">
                  <c:v>34517.828999999998</c:v>
                </c:pt>
                <c:pt idx="51">
                  <c:v>37146.093000000001</c:v>
                </c:pt>
                <c:pt idx="52">
                  <c:v>41697.828000000001</c:v>
                </c:pt>
                <c:pt idx="53">
                  <c:v>43462.317000000003</c:v>
                </c:pt>
                <c:pt idx="54">
                  <c:v>43430.39</c:v>
                </c:pt>
                <c:pt idx="55">
                  <c:v>47804.911</c:v>
                </c:pt>
                <c:pt idx="56">
                  <c:v>43112.777999999998</c:v>
                </c:pt>
                <c:pt idx="57">
                  <c:v>46475.822999999997</c:v>
                </c:pt>
                <c:pt idx="58">
                  <c:v>48920.644</c:v>
                </c:pt>
                <c:pt idx="59" formatCode="0">
                  <c:v>49651.294999999998</c:v>
                </c:pt>
                <c:pt idx="60">
                  <c:v>51140.402999999998</c:v>
                </c:pt>
                <c:pt idx="61">
                  <c:v>51799.324000000001</c:v>
                </c:pt>
                <c:pt idx="62">
                  <c:v>52082.834999999999</c:v>
                </c:pt>
                <c:pt idx="63">
                  <c:v>56781.576999999997</c:v>
                </c:pt>
                <c:pt idx="64">
                  <c:v>56400.485000000001</c:v>
                </c:pt>
                <c:pt idx="65">
                  <c:v>56131.953999999998</c:v>
                </c:pt>
                <c:pt idx="66">
                  <c:v>57410.224000000002</c:v>
                </c:pt>
                <c:pt idx="67">
                  <c:v>60452.22</c:v>
                </c:pt>
                <c:pt idx="68">
                  <c:v>62295.235999999997</c:v>
                </c:pt>
                <c:pt idx="69">
                  <c:v>60861.612000000001</c:v>
                </c:pt>
                <c:pt idx="70">
                  <c:v>62355.088000000003</c:v>
                </c:pt>
                <c:pt idx="71">
                  <c:v>62465.523000000001</c:v>
                </c:pt>
                <c:pt idx="72">
                  <c:v>64315.531000000003</c:v>
                </c:pt>
                <c:pt idx="73">
                  <c:v>66566.379000000001</c:v>
                </c:pt>
                <c:pt idx="74">
                  <c:v>69475.947</c:v>
                </c:pt>
                <c:pt idx="75">
                  <c:v>70249.414000000004</c:v>
                </c:pt>
                <c:pt idx="76">
                  <c:v>69252.237999999998</c:v>
                </c:pt>
                <c:pt idx="77">
                  <c:v>74033.513999999996</c:v>
                </c:pt>
                <c:pt idx="78">
                  <c:v>78354.327999999994</c:v>
                </c:pt>
                <c:pt idx="79">
                  <c:v>80140.262000000002</c:v>
                </c:pt>
                <c:pt idx="80">
                  <c:v>86270.01</c:v>
                </c:pt>
                <c:pt idx="81">
                  <c:v>91787.466</c:v>
                </c:pt>
                <c:pt idx="82">
                  <c:v>86688.455000000002</c:v>
                </c:pt>
                <c:pt idx="83">
                  <c:v>93144.692999999999</c:v>
                </c:pt>
                <c:pt idx="84">
                  <c:v>88397.179000000004</c:v>
                </c:pt>
                <c:pt idx="85">
                  <c:v>88253.326000000001</c:v>
                </c:pt>
              </c:numCache>
            </c:numRef>
          </c:val>
          <c:extLst>
            <c:ext xmlns:c16="http://schemas.microsoft.com/office/drawing/2014/chart" uri="{C3380CC4-5D6E-409C-BE32-E72D297353CC}">
              <c16:uniqueId val="{00000003-71BD-41A4-9B0C-B97B102D9141}"/>
            </c:ext>
          </c:extLst>
        </c:ser>
        <c:ser>
          <c:idx val="3"/>
          <c:order val="5"/>
          <c:tx>
            <c:v>Foreign bank</c:v>
          </c:tx>
          <c:spPr>
            <a:solidFill>
              <a:srgbClr val="FF000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ForeignBank'!$B$14:$DV$14</c:f>
              <c:numCache>
                <c:formatCode>0.0</c:formatCode>
                <c:ptCount val="125"/>
                <c:pt idx="0">
                  <c:v>2018.8710000000001</c:v>
                </c:pt>
                <c:pt idx="1">
                  <c:v>2057.6849999999999</c:v>
                </c:pt>
                <c:pt idx="2">
                  <c:v>2124.3220000000001</c:v>
                </c:pt>
                <c:pt idx="3">
                  <c:v>2732.873</c:v>
                </c:pt>
                <c:pt idx="4">
                  <c:v>2262.7570000000001</c:v>
                </c:pt>
                <c:pt idx="5">
                  <c:v>3531.4949999999999</c:v>
                </c:pt>
                <c:pt idx="6">
                  <c:v>2673.9259999999999</c:v>
                </c:pt>
                <c:pt idx="7">
                  <c:v>3415.0709999999999</c:v>
                </c:pt>
                <c:pt idx="8">
                  <c:v>2988.5050000000001</c:v>
                </c:pt>
                <c:pt idx="9">
                  <c:v>2864.98</c:v>
                </c:pt>
                <c:pt idx="10">
                  <c:v>2701.306</c:v>
                </c:pt>
                <c:pt idx="11">
                  <c:v>3050.6379999999999</c:v>
                </c:pt>
                <c:pt idx="12">
                  <c:v>2972.8209999999999</c:v>
                </c:pt>
                <c:pt idx="13">
                  <c:v>2615.9349999999999</c:v>
                </c:pt>
                <c:pt idx="14">
                  <c:v>2586.4479999999999</c:v>
                </c:pt>
                <c:pt idx="15">
                  <c:v>3328.3919999999998</c:v>
                </c:pt>
                <c:pt idx="16">
                  <c:v>3461.587</c:v>
                </c:pt>
                <c:pt idx="17">
                  <c:v>2666.9279999999999</c:v>
                </c:pt>
                <c:pt idx="18">
                  <c:v>2917.24</c:v>
                </c:pt>
                <c:pt idx="19">
                  <c:v>2671.02</c:v>
                </c:pt>
                <c:pt idx="20">
                  <c:v>2444.2750000000001</c:v>
                </c:pt>
                <c:pt idx="21">
                  <c:v>2496.9850000000001</c:v>
                </c:pt>
                <c:pt idx="22">
                  <c:v>2310.4090000000001</c:v>
                </c:pt>
                <c:pt idx="23">
                  <c:v>2321.3539999999998</c:v>
                </c:pt>
                <c:pt idx="24">
                  <c:v>1899.6669999999999</c:v>
                </c:pt>
                <c:pt idx="25">
                  <c:v>1887.325</c:v>
                </c:pt>
                <c:pt idx="26">
                  <c:v>2099.9639999999999</c:v>
                </c:pt>
                <c:pt idx="27">
                  <c:v>1945.817</c:v>
                </c:pt>
                <c:pt idx="28">
                  <c:v>1634.424</c:v>
                </c:pt>
                <c:pt idx="29">
                  <c:v>1856.951</c:v>
                </c:pt>
                <c:pt idx="30">
                  <c:v>2661.5459999999998</c:v>
                </c:pt>
                <c:pt idx="31">
                  <c:v>2987.11</c:v>
                </c:pt>
                <c:pt idx="32">
                  <c:v>2806.5830000000001</c:v>
                </c:pt>
                <c:pt idx="33">
                  <c:v>3444.6030000000001</c:v>
                </c:pt>
                <c:pt idx="34">
                  <c:v>3088.3209999999999</c:v>
                </c:pt>
                <c:pt idx="35">
                  <c:v>2775.9879999999998</c:v>
                </c:pt>
                <c:pt idx="36">
                  <c:v>2253.8710000000001</c:v>
                </c:pt>
                <c:pt idx="37">
                  <c:v>2191.674</c:v>
                </c:pt>
                <c:pt idx="38">
                  <c:v>2197.2339999999999</c:v>
                </c:pt>
                <c:pt idx="39">
                  <c:v>2119.989</c:v>
                </c:pt>
                <c:pt idx="40">
                  <c:v>2860.8220000000001</c:v>
                </c:pt>
                <c:pt idx="41">
                  <c:v>2463.7260000000001</c:v>
                </c:pt>
                <c:pt idx="42">
                  <c:v>3900.6289999999999</c:v>
                </c:pt>
                <c:pt idx="43">
                  <c:v>5692.0339999999997</c:v>
                </c:pt>
                <c:pt idx="44">
                  <c:v>6599.8360000000002</c:v>
                </c:pt>
                <c:pt idx="45">
                  <c:v>6056.2269999999999</c:v>
                </c:pt>
                <c:pt idx="46">
                  <c:v>8588.009</c:v>
                </c:pt>
                <c:pt idx="47">
                  <c:v>8715.5779999999995</c:v>
                </c:pt>
                <c:pt idx="48">
                  <c:v>9869.7150000000001</c:v>
                </c:pt>
                <c:pt idx="49">
                  <c:v>8077.9170000000004</c:v>
                </c:pt>
                <c:pt idx="50">
                  <c:v>8493.0439999999999</c:v>
                </c:pt>
                <c:pt idx="51">
                  <c:v>8461.3240000000005</c:v>
                </c:pt>
                <c:pt idx="52">
                  <c:v>6925.8649999999998</c:v>
                </c:pt>
                <c:pt idx="53">
                  <c:v>6612.6480000000001</c:v>
                </c:pt>
                <c:pt idx="54">
                  <c:v>8587.0380000000005</c:v>
                </c:pt>
                <c:pt idx="55">
                  <c:v>9309.9230000000007</c:v>
                </c:pt>
                <c:pt idx="56">
                  <c:v>10790.416999999999</c:v>
                </c:pt>
                <c:pt idx="57">
                  <c:v>11832.871999999999</c:v>
                </c:pt>
                <c:pt idx="58">
                  <c:v>10634.29</c:v>
                </c:pt>
                <c:pt idx="59">
                  <c:v>10950.233</c:v>
                </c:pt>
                <c:pt idx="60">
                  <c:v>11904.174000000001</c:v>
                </c:pt>
                <c:pt idx="61">
                  <c:v>11943.148999999999</c:v>
                </c:pt>
                <c:pt idx="62">
                  <c:v>14695.763999999999</c:v>
                </c:pt>
                <c:pt idx="63">
                  <c:v>12986.918</c:v>
                </c:pt>
                <c:pt idx="64">
                  <c:v>14235.925999999999</c:v>
                </c:pt>
                <c:pt idx="65">
                  <c:v>15964.761</c:v>
                </c:pt>
                <c:pt idx="66">
                  <c:v>14936.892</c:v>
                </c:pt>
                <c:pt idx="67">
                  <c:v>15932.424000000001</c:v>
                </c:pt>
                <c:pt idx="68">
                  <c:v>19558.388999999999</c:v>
                </c:pt>
                <c:pt idx="69">
                  <c:v>17848.736000000001</c:v>
                </c:pt>
                <c:pt idx="70">
                  <c:v>16866.058000000001</c:v>
                </c:pt>
                <c:pt idx="71">
                  <c:v>15174.870999999999</c:v>
                </c:pt>
                <c:pt idx="72">
                  <c:v>18892.759999999998</c:v>
                </c:pt>
                <c:pt idx="73">
                  <c:v>19422.189999999999</c:v>
                </c:pt>
                <c:pt idx="74">
                  <c:v>20012.73</c:v>
                </c:pt>
                <c:pt idx="75">
                  <c:v>18820.072</c:v>
                </c:pt>
                <c:pt idx="76">
                  <c:v>16748.828000000001</c:v>
                </c:pt>
                <c:pt idx="77">
                  <c:v>21271.35</c:v>
                </c:pt>
                <c:pt idx="78">
                  <c:v>15477.189</c:v>
                </c:pt>
                <c:pt idx="79">
                  <c:v>12758.748</c:v>
                </c:pt>
                <c:pt idx="80">
                  <c:v>13651.757</c:v>
                </c:pt>
                <c:pt idx="81">
                  <c:v>12765.018</c:v>
                </c:pt>
                <c:pt idx="82">
                  <c:v>11367.878000000001</c:v>
                </c:pt>
                <c:pt idx="83">
                  <c:v>11575.145</c:v>
                </c:pt>
                <c:pt idx="84">
                  <c:v>9502.5660000000007</c:v>
                </c:pt>
                <c:pt idx="85">
                  <c:v>10922.155000000001</c:v>
                </c:pt>
              </c:numCache>
            </c:numRef>
          </c:val>
          <c:extLst>
            <c:ext xmlns:c16="http://schemas.microsoft.com/office/drawing/2014/chart" uri="{C3380CC4-5D6E-409C-BE32-E72D297353CC}">
              <c16:uniqueId val="{00000004-71BD-41A4-9B0C-B97B102D9141}"/>
            </c:ext>
          </c:extLst>
        </c:ser>
        <c:ser>
          <c:idx val="4"/>
          <c:order val="6"/>
          <c:tx>
            <c:v>Foreign nonbank</c:v>
          </c:tx>
          <c:spPr>
            <a:solidFill>
              <a:schemeClr val="accent2">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ForeignNonbank'!$B$14:$DV$14</c:f>
              <c:numCache>
                <c:formatCode>0.0</c:formatCode>
                <c:ptCount val="125"/>
                <c:pt idx="0">
                  <c:v>12840.174999999999</c:v>
                </c:pt>
                <c:pt idx="1">
                  <c:v>12421.261000000002</c:v>
                </c:pt>
                <c:pt idx="2">
                  <c:v>17064.035000000003</c:v>
                </c:pt>
                <c:pt idx="3">
                  <c:v>18106.580000000002</c:v>
                </c:pt>
                <c:pt idx="4">
                  <c:v>18399.078999999998</c:v>
                </c:pt>
                <c:pt idx="5">
                  <c:v>22635.496000000003</c:v>
                </c:pt>
                <c:pt idx="6">
                  <c:v>21340.758000000002</c:v>
                </c:pt>
                <c:pt idx="7">
                  <c:v>22432.368999999999</c:v>
                </c:pt>
                <c:pt idx="8">
                  <c:v>23193.511999999999</c:v>
                </c:pt>
                <c:pt idx="9">
                  <c:v>28620.971999999998</c:v>
                </c:pt>
                <c:pt idx="10">
                  <c:v>27574.748999999996</c:v>
                </c:pt>
                <c:pt idx="11">
                  <c:v>28813.487000000001</c:v>
                </c:pt>
                <c:pt idx="12">
                  <c:v>32631.592000000001</c:v>
                </c:pt>
                <c:pt idx="13">
                  <c:v>30327.494999999999</c:v>
                </c:pt>
                <c:pt idx="14">
                  <c:v>40011.9</c:v>
                </c:pt>
                <c:pt idx="15">
                  <c:v>45161.190999999999</c:v>
                </c:pt>
                <c:pt idx="16">
                  <c:v>43982.28</c:v>
                </c:pt>
                <c:pt idx="17">
                  <c:v>46667.489999999991</c:v>
                </c:pt>
                <c:pt idx="18">
                  <c:v>51966.540000000008</c:v>
                </c:pt>
                <c:pt idx="19">
                  <c:v>42011.882000000005</c:v>
                </c:pt>
                <c:pt idx="20">
                  <c:v>45859.707000000002</c:v>
                </c:pt>
                <c:pt idx="21">
                  <c:v>43785.282999999996</c:v>
                </c:pt>
                <c:pt idx="22">
                  <c:v>40726.288</c:v>
                </c:pt>
                <c:pt idx="23">
                  <c:v>39408.781000000003</c:v>
                </c:pt>
                <c:pt idx="24">
                  <c:v>34905.460999999996</c:v>
                </c:pt>
                <c:pt idx="25">
                  <c:v>39440.556000000004</c:v>
                </c:pt>
                <c:pt idx="26">
                  <c:v>43399.029000000002</c:v>
                </c:pt>
                <c:pt idx="27">
                  <c:v>41068.597999999998</c:v>
                </c:pt>
                <c:pt idx="28">
                  <c:v>45782.119999999995</c:v>
                </c:pt>
                <c:pt idx="29">
                  <c:v>50196.221000000005</c:v>
                </c:pt>
                <c:pt idx="30">
                  <c:v>59045.72099999999</c:v>
                </c:pt>
                <c:pt idx="31">
                  <c:v>59887.066999999995</c:v>
                </c:pt>
                <c:pt idx="32">
                  <c:v>54671.675999999992</c:v>
                </c:pt>
                <c:pt idx="33">
                  <c:v>58697.305999999997</c:v>
                </c:pt>
                <c:pt idx="34">
                  <c:v>61015.021999999997</c:v>
                </c:pt>
                <c:pt idx="35">
                  <c:v>55764.227999999996</c:v>
                </c:pt>
                <c:pt idx="36">
                  <c:v>53855.583000000006</c:v>
                </c:pt>
                <c:pt idx="37">
                  <c:v>53927.962000000007</c:v>
                </c:pt>
                <c:pt idx="38">
                  <c:v>51940.447000000007</c:v>
                </c:pt>
                <c:pt idx="39">
                  <c:v>51983.490999999995</c:v>
                </c:pt>
                <c:pt idx="40">
                  <c:v>50282.544999999998</c:v>
                </c:pt>
                <c:pt idx="41">
                  <c:v>52631.199000000001</c:v>
                </c:pt>
                <c:pt idx="42">
                  <c:v>53746.722000000002</c:v>
                </c:pt>
                <c:pt idx="43">
                  <c:v>54211.952999999994</c:v>
                </c:pt>
                <c:pt idx="44">
                  <c:v>55788.483</c:v>
                </c:pt>
                <c:pt idx="45">
                  <c:v>56580.704999999994</c:v>
                </c:pt>
                <c:pt idx="46">
                  <c:v>61542.893000000004</c:v>
                </c:pt>
                <c:pt idx="47">
                  <c:v>66690.97</c:v>
                </c:pt>
                <c:pt idx="48">
                  <c:v>67755.837</c:v>
                </c:pt>
                <c:pt idx="49">
                  <c:v>68839.429000000004</c:v>
                </c:pt>
                <c:pt idx="50">
                  <c:v>71213.669000000009</c:v>
                </c:pt>
                <c:pt idx="51">
                  <c:v>72500.891000000003</c:v>
                </c:pt>
                <c:pt idx="52">
                  <c:v>70953.525999999998</c:v>
                </c:pt>
                <c:pt idx="53">
                  <c:v>70820.267999999996</c:v>
                </c:pt>
                <c:pt idx="54">
                  <c:v>71650.952999999994</c:v>
                </c:pt>
                <c:pt idx="55">
                  <c:v>69479.808000000005</c:v>
                </c:pt>
                <c:pt idx="56">
                  <c:v>70207.700999999986</c:v>
                </c:pt>
                <c:pt idx="57">
                  <c:v>73708.877999999997</c:v>
                </c:pt>
                <c:pt idx="58">
                  <c:v>75427.750999999989</c:v>
                </c:pt>
                <c:pt idx="59">
                  <c:v>81679.983999999997</c:v>
                </c:pt>
                <c:pt idx="60">
                  <c:v>82948.235000000015</c:v>
                </c:pt>
                <c:pt idx="61">
                  <c:v>84242.45199999999</c:v>
                </c:pt>
                <c:pt idx="62">
                  <c:v>80384.314000000013</c:v>
                </c:pt>
                <c:pt idx="63">
                  <c:v>79638.113000000012</c:v>
                </c:pt>
                <c:pt idx="64">
                  <c:v>78808.594000000012</c:v>
                </c:pt>
                <c:pt idx="65">
                  <c:v>83053.543999999994</c:v>
                </c:pt>
                <c:pt idx="66">
                  <c:v>85253.77899999998</c:v>
                </c:pt>
                <c:pt idx="67">
                  <c:v>92316.546000000002</c:v>
                </c:pt>
                <c:pt idx="68">
                  <c:v>86190.43299999999</c:v>
                </c:pt>
                <c:pt idx="69">
                  <c:v>91606.186000000016</c:v>
                </c:pt>
                <c:pt idx="70">
                  <c:v>92865.027999999991</c:v>
                </c:pt>
                <c:pt idx="71">
                  <c:v>105776.34400000001</c:v>
                </c:pt>
                <c:pt idx="72">
                  <c:v>97628.31</c:v>
                </c:pt>
                <c:pt idx="73">
                  <c:v>102029.73099999999</c:v>
                </c:pt>
                <c:pt idx="74">
                  <c:v>107046.351</c:v>
                </c:pt>
                <c:pt idx="75">
                  <c:v>107247.64600000001</c:v>
                </c:pt>
                <c:pt idx="76">
                  <c:v>107451.9</c:v>
                </c:pt>
                <c:pt idx="77">
                  <c:v>102233.92600000001</c:v>
                </c:pt>
                <c:pt idx="78">
                  <c:v>92633.585000000021</c:v>
                </c:pt>
                <c:pt idx="79">
                  <c:v>91805.829999999987</c:v>
                </c:pt>
                <c:pt idx="80">
                  <c:v>92685.353000000003</c:v>
                </c:pt>
                <c:pt idx="81">
                  <c:v>78927.467000000004</c:v>
                </c:pt>
                <c:pt idx="82">
                  <c:v>74577.025999999998</c:v>
                </c:pt>
                <c:pt idx="83">
                  <c:v>69434.044000000009</c:v>
                </c:pt>
                <c:pt idx="84">
                  <c:v>80335.684999999983</c:v>
                </c:pt>
                <c:pt idx="85">
                  <c:v>87998.628999999986</c:v>
                </c:pt>
              </c:numCache>
            </c:numRef>
          </c:val>
          <c:extLst>
            <c:ext xmlns:c16="http://schemas.microsoft.com/office/drawing/2014/chart" uri="{C3380CC4-5D6E-409C-BE32-E72D297353CC}">
              <c16:uniqueId val="{00000005-71BD-41A4-9B0C-B97B102D9141}"/>
            </c:ext>
          </c:extLst>
        </c:ser>
        <c:dLbls>
          <c:showLegendKey val="0"/>
          <c:showVal val="0"/>
          <c:showCatName val="0"/>
          <c:showSerName val="0"/>
          <c:showPercent val="0"/>
          <c:showBubbleSize val="0"/>
        </c:dLbls>
        <c:axId val="568675712"/>
        <c:axId val="568710272"/>
      </c:areaChart>
      <c:lineChart>
        <c:grouping val="stacked"/>
        <c:varyColors val="0"/>
        <c:ser>
          <c:idx val="0"/>
          <c:order val="0"/>
          <c:tx>
            <c:v>Total debt (rhs)</c:v>
          </c:tx>
          <c:spPr>
            <a:ln>
              <a:solidFill>
                <a:schemeClr val="tx1"/>
              </a:solidFill>
            </a:ln>
          </c:spPr>
          <c:marker>
            <c:symbol val="none"/>
          </c:marker>
          <c:cat>
            <c:numRef>
              <c:f>FX!$A$54:$DV$54</c:f>
              <c:numCache>
                <c:formatCode>m/d/yyyy</c:formatCode>
                <c:ptCount val="126"/>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pt idx="43">
                  <c:v>41913</c:v>
                </c:pt>
                <c:pt idx="44">
                  <c:v>42005</c:v>
                </c:pt>
                <c:pt idx="45">
                  <c:v>42095</c:v>
                </c:pt>
                <c:pt idx="46">
                  <c:v>42186</c:v>
                </c:pt>
                <c:pt idx="47">
                  <c:v>42278</c:v>
                </c:pt>
                <c:pt idx="48">
                  <c:v>42370</c:v>
                </c:pt>
                <c:pt idx="49">
                  <c:v>42461</c:v>
                </c:pt>
                <c:pt idx="50">
                  <c:v>42552</c:v>
                </c:pt>
                <c:pt idx="51">
                  <c:v>42644</c:v>
                </c:pt>
                <c:pt idx="52">
                  <c:v>42736</c:v>
                </c:pt>
                <c:pt idx="53">
                  <c:v>42826</c:v>
                </c:pt>
                <c:pt idx="54">
                  <c:v>42917</c:v>
                </c:pt>
                <c:pt idx="55">
                  <c:v>43009</c:v>
                </c:pt>
                <c:pt idx="56">
                  <c:v>43101</c:v>
                </c:pt>
                <c:pt idx="57">
                  <c:v>43191</c:v>
                </c:pt>
                <c:pt idx="58">
                  <c:v>43282</c:v>
                </c:pt>
                <c:pt idx="59">
                  <c:v>43374</c:v>
                </c:pt>
                <c:pt idx="60">
                  <c:v>43466</c:v>
                </c:pt>
                <c:pt idx="61">
                  <c:v>43556</c:v>
                </c:pt>
                <c:pt idx="62">
                  <c:v>43647</c:v>
                </c:pt>
                <c:pt idx="63">
                  <c:v>43739</c:v>
                </c:pt>
                <c:pt idx="64">
                  <c:v>43831</c:v>
                </c:pt>
                <c:pt idx="65">
                  <c:v>43922</c:v>
                </c:pt>
                <c:pt idx="66">
                  <c:v>44013</c:v>
                </c:pt>
                <c:pt idx="67">
                  <c:v>44105</c:v>
                </c:pt>
                <c:pt idx="68">
                  <c:v>44197</c:v>
                </c:pt>
                <c:pt idx="69">
                  <c:v>44287</c:v>
                </c:pt>
                <c:pt idx="70">
                  <c:v>44378</c:v>
                </c:pt>
                <c:pt idx="71">
                  <c:v>44470</c:v>
                </c:pt>
                <c:pt idx="72">
                  <c:v>44562</c:v>
                </c:pt>
                <c:pt idx="73">
                  <c:v>44652</c:v>
                </c:pt>
                <c:pt idx="74">
                  <c:v>44743</c:v>
                </c:pt>
                <c:pt idx="75">
                  <c:v>44835</c:v>
                </c:pt>
                <c:pt idx="76">
                  <c:v>44927</c:v>
                </c:pt>
                <c:pt idx="77">
                  <c:v>45017</c:v>
                </c:pt>
                <c:pt idx="78">
                  <c:v>45108</c:v>
                </c:pt>
                <c:pt idx="79">
                  <c:v>45200</c:v>
                </c:pt>
                <c:pt idx="80">
                  <c:v>45292</c:v>
                </c:pt>
                <c:pt idx="81">
                  <c:v>45383</c:v>
                </c:pt>
                <c:pt idx="82">
                  <c:v>45474</c:v>
                </c:pt>
                <c:pt idx="83">
                  <c:v>45566</c:v>
                </c:pt>
                <c:pt idx="84">
                  <c:v>45658</c:v>
                </c:pt>
                <c:pt idx="85">
                  <c:v>45748</c:v>
                </c:pt>
                <c:pt idx="86">
                  <c:v>45839</c:v>
                </c:pt>
              </c:numCache>
            </c:numRef>
          </c:cat>
          <c:val>
            <c:numRef>
              <c:f>FX!$B$40:$DV$40</c:f>
              <c:numCache>
                <c:formatCode>0</c:formatCode>
                <c:ptCount val="125"/>
                <c:pt idx="0">
                  <c:v>140.73312052676806</c:v>
                </c:pt>
                <c:pt idx="1">
                  <c:v>143.72036884087856</c:v>
                </c:pt>
                <c:pt idx="2">
                  <c:v>141.30951222711553</c:v>
                </c:pt>
                <c:pt idx="3">
                  <c:v>143.84230551931435</c:v>
                </c:pt>
                <c:pt idx="4">
                  <c:v>143.73975119652496</c:v>
                </c:pt>
                <c:pt idx="5">
                  <c:v>145.4682369855243</c:v>
                </c:pt>
                <c:pt idx="6">
                  <c:v>144.25371286309129</c:v>
                </c:pt>
                <c:pt idx="7">
                  <c:v>145.95733157864296</c:v>
                </c:pt>
                <c:pt idx="8">
                  <c:v>144.29167858472098</c:v>
                </c:pt>
                <c:pt idx="9">
                  <c:v>143.30877737342965</c:v>
                </c:pt>
                <c:pt idx="10">
                  <c:v>143.14771592231577</c:v>
                </c:pt>
                <c:pt idx="11">
                  <c:v>144.16103886202933</c:v>
                </c:pt>
                <c:pt idx="12">
                  <c:v>141.46972900449998</c:v>
                </c:pt>
                <c:pt idx="13">
                  <c:v>141.22354296440696</c:v>
                </c:pt>
                <c:pt idx="14">
                  <c:v>140.53302388553973</c:v>
                </c:pt>
                <c:pt idx="15">
                  <c:v>142.17405671284601</c:v>
                </c:pt>
                <c:pt idx="16">
                  <c:v>141.09224547499218</c:v>
                </c:pt>
                <c:pt idx="17">
                  <c:v>141.97161644151345</c:v>
                </c:pt>
                <c:pt idx="18">
                  <c:v>141.67864993732135</c:v>
                </c:pt>
                <c:pt idx="19">
                  <c:v>145.17346508437095</c:v>
                </c:pt>
                <c:pt idx="20">
                  <c:v>148.75616727299783</c:v>
                </c:pt>
                <c:pt idx="21">
                  <c:v>155.16142979984585</c:v>
                </c:pt>
                <c:pt idx="22">
                  <c:v>158.94363553830834</c:v>
                </c:pt>
                <c:pt idx="23">
                  <c:v>164.44053845892742</c:v>
                </c:pt>
                <c:pt idx="24">
                  <c:v>165.24395068923104</c:v>
                </c:pt>
                <c:pt idx="25">
                  <c:v>167.59745867350838</c:v>
                </c:pt>
                <c:pt idx="26">
                  <c:v>166.59637159673494</c:v>
                </c:pt>
                <c:pt idx="27">
                  <c:v>170.92064456632301</c:v>
                </c:pt>
                <c:pt idx="28">
                  <c:v>170.4299692375989</c:v>
                </c:pt>
                <c:pt idx="29">
                  <c:v>174.92024619751007</c:v>
                </c:pt>
                <c:pt idx="30">
                  <c:v>177.73251485024036</c:v>
                </c:pt>
                <c:pt idx="31">
                  <c:v>183.1727051416326</c:v>
                </c:pt>
                <c:pt idx="32">
                  <c:v>183.06525885118674</c:v>
                </c:pt>
                <c:pt idx="33">
                  <c:v>184.86776828146895</c:v>
                </c:pt>
                <c:pt idx="34">
                  <c:v>186.26270851325378</c:v>
                </c:pt>
                <c:pt idx="35">
                  <c:v>189.99375992308103</c:v>
                </c:pt>
                <c:pt idx="36">
                  <c:v>190.0325591332045</c:v>
                </c:pt>
                <c:pt idx="37">
                  <c:v>191.94768380538832</c:v>
                </c:pt>
                <c:pt idx="38">
                  <c:v>191.51580228627947</c:v>
                </c:pt>
                <c:pt idx="39">
                  <c:v>194.56420731565879</c:v>
                </c:pt>
                <c:pt idx="40">
                  <c:v>191.28011463641232</c:v>
                </c:pt>
                <c:pt idx="41">
                  <c:v>192.78294507740034</c:v>
                </c:pt>
                <c:pt idx="42">
                  <c:v>193.11097440128657</c:v>
                </c:pt>
                <c:pt idx="43">
                  <c:v>198.61589699989071</c:v>
                </c:pt>
                <c:pt idx="44">
                  <c:v>194.66925887874896</c:v>
                </c:pt>
                <c:pt idx="45">
                  <c:v>194.22174148740208</c:v>
                </c:pt>
                <c:pt idx="46">
                  <c:v>192.14960340881777</c:v>
                </c:pt>
                <c:pt idx="47">
                  <c:v>195.77019896943011</c:v>
                </c:pt>
                <c:pt idx="48">
                  <c:v>191.75532952456814</c:v>
                </c:pt>
                <c:pt idx="49">
                  <c:v>193.28754079655809</c:v>
                </c:pt>
                <c:pt idx="50">
                  <c:v>194.2082152313514</c:v>
                </c:pt>
                <c:pt idx="51">
                  <c:v>198.50530875813746</c:v>
                </c:pt>
                <c:pt idx="52">
                  <c:v>195.2472755338483</c:v>
                </c:pt>
                <c:pt idx="53">
                  <c:v>196.12312985925394</c:v>
                </c:pt>
                <c:pt idx="54">
                  <c:v>195.28551207914745</c:v>
                </c:pt>
                <c:pt idx="55">
                  <c:v>199.36847215467034</c:v>
                </c:pt>
                <c:pt idx="56">
                  <c:v>194.5717763445262</c:v>
                </c:pt>
                <c:pt idx="57">
                  <c:v>194.60678321844838</c:v>
                </c:pt>
                <c:pt idx="58">
                  <c:v>194.63039542413517</c:v>
                </c:pt>
                <c:pt idx="59">
                  <c:v>200.58111122628836</c:v>
                </c:pt>
                <c:pt idx="60">
                  <c:v>197.27649448336211</c:v>
                </c:pt>
                <c:pt idx="61">
                  <c:v>197.96340104274151</c:v>
                </c:pt>
                <c:pt idx="62">
                  <c:v>196.4201521870217</c:v>
                </c:pt>
                <c:pt idx="63">
                  <c:v>203.47045737948483</c:v>
                </c:pt>
                <c:pt idx="64">
                  <c:v>199.85554384661776</c:v>
                </c:pt>
                <c:pt idx="65">
                  <c:v>212.56434543877373</c:v>
                </c:pt>
                <c:pt idx="66">
                  <c:v>218.13039982865141</c:v>
                </c:pt>
                <c:pt idx="67">
                  <c:v>226.24548199273562</c:v>
                </c:pt>
                <c:pt idx="68">
                  <c:v>219.08033522572401</c:v>
                </c:pt>
                <c:pt idx="69">
                  <c:v>216.28897791905354</c:v>
                </c:pt>
                <c:pt idx="70">
                  <c:v>213.84411859046705</c:v>
                </c:pt>
                <c:pt idx="71">
                  <c:v>220.81033029736105</c:v>
                </c:pt>
                <c:pt idx="72">
                  <c:v>217.32084111444837</c:v>
                </c:pt>
                <c:pt idx="73">
                  <c:v>219.28375419986352</c:v>
                </c:pt>
                <c:pt idx="74">
                  <c:v>217.8460243556458</c:v>
                </c:pt>
                <c:pt idx="75">
                  <c:v>226.93538377783074</c:v>
                </c:pt>
                <c:pt idx="76">
                  <c:v>217.40558889525809</c:v>
                </c:pt>
                <c:pt idx="77">
                  <c:v>215.52697254303311</c:v>
                </c:pt>
                <c:pt idx="78">
                  <c:v>211.69366737537896</c:v>
                </c:pt>
                <c:pt idx="79">
                  <c:v>219.50991789304007</c:v>
                </c:pt>
                <c:pt idx="80">
                  <c:v>209.78601608924953</c:v>
                </c:pt>
                <c:pt idx="81">
                  <c:v>209.54222372828468</c:v>
                </c:pt>
                <c:pt idx="82">
                  <c:v>206.43387142655376</c:v>
                </c:pt>
                <c:pt idx="83">
                  <c:v>212.52364197239672</c:v>
                </c:pt>
                <c:pt idx="84">
                  <c:v>202.49080106567442</c:v>
                </c:pt>
                <c:pt idx="85">
                  <c:v>200.32146997927057</c:v>
                </c:pt>
              </c:numCache>
            </c:numRef>
          </c:val>
          <c:smooth val="0"/>
          <c:extLst>
            <c:ext xmlns:c16="http://schemas.microsoft.com/office/drawing/2014/chart" uri="{C3380CC4-5D6E-409C-BE32-E72D297353CC}">
              <c16:uniqueId val="{00000006-71BD-41A4-9B0C-B97B102D9141}"/>
            </c:ext>
          </c:extLst>
        </c:ser>
        <c:dLbls>
          <c:showLegendKey val="0"/>
          <c:showVal val="0"/>
          <c:showCatName val="0"/>
          <c:showSerName val="0"/>
          <c:showPercent val="0"/>
          <c:showBubbleSize val="0"/>
        </c:dLbls>
        <c:marker val="1"/>
        <c:smooth val="0"/>
        <c:axId val="568712192"/>
        <c:axId val="568718080"/>
      </c:lineChart>
      <c:dateAx>
        <c:axId val="568675712"/>
        <c:scaling>
          <c:orientation val="minMax"/>
        </c:scaling>
        <c:delete val="0"/>
        <c:axPos val="b"/>
        <c:numFmt formatCode="yyyy" sourceLinked="0"/>
        <c:majorTickMark val="out"/>
        <c:minorTickMark val="out"/>
        <c:tickLblPos val="nextTo"/>
        <c:spPr>
          <a:ln/>
        </c:spPr>
        <c:crossAx val="568710272"/>
        <c:crosses val="autoZero"/>
        <c:auto val="1"/>
        <c:lblOffset val="100"/>
        <c:baseTimeUnit val="days"/>
        <c:majorUnit val="24"/>
        <c:majorTimeUnit val="months"/>
        <c:minorUnit val="12"/>
        <c:minorTimeUnit val="months"/>
      </c:dateAx>
      <c:valAx>
        <c:axId val="568710272"/>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68675712"/>
        <c:crosses val="autoZero"/>
        <c:crossBetween val="midCat"/>
      </c:valAx>
      <c:dateAx>
        <c:axId val="568712192"/>
        <c:scaling>
          <c:orientation val="minMax"/>
        </c:scaling>
        <c:delete val="1"/>
        <c:axPos val="b"/>
        <c:numFmt formatCode="m/d/yyyy" sourceLinked="1"/>
        <c:majorTickMark val="out"/>
        <c:minorTickMark val="none"/>
        <c:tickLblPos val="none"/>
        <c:crossAx val="568718080"/>
        <c:crosses val="autoZero"/>
        <c:auto val="1"/>
        <c:lblOffset val="100"/>
        <c:baseTimeUnit val="months"/>
      </c:dateAx>
      <c:valAx>
        <c:axId val="568718080"/>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568712192"/>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486067642537091"/>
          <c:y val="0.15336648396608918"/>
          <c:w val="0.70875951151978112"/>
          <c:h val="0.6426563599501447"/>
        </c:manualLayout>
      </c:layout>
      <c:areaChart>
        <c:grouping val="percentStacked"/>
        <c:varyColors val="0"/>
        <c:ser>
          <c:idx val="2"/>
          <c:order val="1"/>
          <c:tx>
            <c:v>Domestic central bank</c:v>
          </c:tx>
          <c:spPr>
            <a:solidFill>
              <a:srgbClr val="00B05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DomesticCentralBank'!$B$15:$DV$15</c:f>
              <c:numCache>
                <c:formatCode>0.0</c:formatCode>
                <c:ptCount val="125"/>
                <c:pt idx="0">
                  <c:v>7266.2</c:v>
                </c:pt>
                <c:pt idx="1">
                  <c:v>9164.4</c:v>
                </c:pt>
                <c:pt idx="2">
                  <c:v>7964.4</c:v>
                </c:pt>
                <c:pt idx="3">
                  <c:v>2759.1</c:v>
                </c:pt>
                <c:pt idx="4">
                  <c:v>15641.8</c:v>
                </c:pt>
                <c:pt idx="5">
                  <c:v>16634</c:v>
                </c:pt>
                <c:pt idx="6">
                  <c:v>14523</c:v>
                </c:pt>
                <c:pt idx="7">
                  <c:v>5253.9</c:v>
                </c:pt>
                <c:pt idx="8">
                  <c:v>12086.2</c:v>
                </c:pt>
                <c:pt idx="9">
                  <c:v>10086.200000000001</c:v>
                </c:pt>
                <c:pt idx="10">
                  <c:v>11542.1</c:v>
                </c:pt>
                <c:pt idx="11">
                  <c:v>7896.3</c:v>
                </c:pt>
                <c:pt idx="12">
                  <c:v>8086.9</c:v>
                </c:pt>
                <c:pt idx="13">
                  <c:v>10324.799999999999</c:v>
                </c:pt>
                <c:pt idx="14">
                  <c:v>8169.1</c:v>
                </c:pt>
                <c:pt idx="15">
                  <c:v>10635.5</c:v>
                </c:pt>
                <c:pt idx="16">
                  <c:v>9808.7999999999993</c:v>
                </c:pt>
                <c:pt idx="17">
                  <c:v>10289.5</c:v>
                </c:pt>
                <c:pt idx="18">
                  <c:v>10068.700000000001</c:v>
                </c:pt>
                <c:pt idx="19">
                  <c:v>11248.1</c:v>
                </c:pt>
                <c:pt idx="20">
                  <c:v>25248.1</c:v>
                </c:pt>
                <c:pt idx="21">
                  <c:v>33161.800000000003</c:v>
                </c:pt>
                <c:pt idx="22">
                  <c:v>23969.599999999999</c:v>
                </c:pt>
                <c:pt idx="23">
                  <c:v>12670.1</c:v>
                </c:pt>
                <c:pt idx="24">
                  <c:v>27291.599999999999</c:v>
                </c:pt>
                <c:pt idx="25">
                  <c:v>27340.5</c:v>
                </c:pt>
                <c:pt idx="26">
                  <c:v>19075.5</c:v>
                </c:pt>
                <c:pt idx="27">
                  <c:v>13639.5</c:v>
                </c:pt>
                <c:pt idx="28">
                  <c:v>24912.1</c:v>
                </c:pt>
                <c:pt idx="29">
                  <c:v>16484.900000000001</c:v>
                </c:pt>
                <c:pt idx="30">
                  <c:v>14415.1</c:v>
                </c:pt>
                <c:pt idx="31">
                  <c:v>14404.5</c:v>
                </c:pt>
                <c:pt idx="32">
                  <c:v>30220.400000000001</c:v>
                </c:pt>
                <c:pt idx="33">
                  <c:v>28650</c:v>
                </c:pt>
                <c:pt idx="34">
                  <c:v>22501.200000000001</c:v>
                </c:pt>
                <c:pt idx="35">
                  <c:v>19597.7</c:v>
                </c:pt>
                <c:pt idx="36">
                  <c:v>34408.400000000001</c:v>
                </c:pt>
                <c:pt idx="37">
                  <c:v>37927.699999999997</c:v>
                </c:pt>
                <c:pt idx="38">
                  <c:v>26976.9</c:v>
                </c:pt>
                <c:pt idx="39">
                  <c:v>17260.400000000001</c:v>
                </c:pt>
                <c:pt idx="40">
                  <c:v>28640</c:v>
                </c:pt>
                <c:pt idx="41">
                  <c:v>23816.6</c:v>
                </c:pt>
                <c:pt idx="42">
                  <c:v>26739.1</c:v>
                </c:pt>
                <c:pt idx="43">
                  <c:v>19867.3</c:v>
                </c:pt>
                <c:pt idx="44">
                  <c:v>29350.5</c:v>
                </c:pt>
                <c:pt idx="45">
                  <c:v>31807.7</c:v>
                </c:pt>
                <c:pt idx="46">
                  <c:v>30000.1</c:v>
                </c:pt>
                <c:pt idx="47">
                  <c:v>16177.8</c:v>
                </c:pt>
                <c:pt idx="48">
                  <c:v>24396.7</c:v>
                </c:pt>
                <c:pt idx="49">
                  <c:v>15396.7</c:v>
                </c:pt>
                <c:pt idx="50">
                  <c:v>13319.8</c:v>
                </c:pt>
                <c:pt idx="51">
                  <c:v>14499.4</c:v>
                </c:pt>
                <c:pt idx="52">
                  <c:v>18387.900000000001</c:v>
                </c:pt>
                <c:pt idx="53">
                  <c:v>16289.3</c:v>
                </c:pt>
                <c:pt idx="54">
                  <c:v>14218.3</c:v>
                </c:pt>
                <c:pt idx="55">
                  <c:v>14831.6</c:v>
                </c:pt>
                <c:pt idx="56">
                  <c:v>15650.9</c:v>
                </c:pt>
                <c:pt idx="57">
                  <c:v>17004.900000000001</c:v>
                </c:pt>
                <c:pt idx="58">
                  <c:v>16048.8</c:v>
                </c:pt>
                <c:pt idx="59">
                  <c:v>16680.7</c:v>
                </c:pt>
                <c:pt idx="60">
                  <c:v>24705.200000000001</c:v>
                </c:pt>
                <c:pt idx="61">
                  <c:v>22205.7</c:v>
                </c:pt>
                <c:pt idx="62">
                  <c:v>25305.7</c:v>
                </c:pt>
                <c:pt idx="63">
                  <c:v>16723.099999999999</c:v>
                </c:pt>
                <c:pt idx="64">
                  <c:v>32060</c:v>
                </c:pt>
                <c:pt idx="65">
                  <c:v>38698.400000000001</c:v>
                </c:pt>
                <c:pt idx="66">
                  <c:v>30548.7</c:v>
                </c:pt>
                <c:pt idx="67">
                  <c:v>25939.9</c:v>
                </c:pt>
                <c:pt idx="68">
                  <c:v>33927.599999999999</c:v>
                </c:pt>
                <c:pt idx="69">
                  <c:v>30917.9</c:v>
                </c:pt>
                <c:pt idx="70">
                  <c:v>29112.400000000001</c:v>
                </c:pt>
                <c:pt idx="71">
                  <c:v>27306.9</c:v>
                </c:pt>
                <c:pt idx="72">
                  <c:v>25501.4</c:v>
                </c:pt>
                <c:pt idx="73">
                  <c:v>23695.9</c:v>
                </c:pt>
                <c:pt idx="74">
                  <c:v>21890.400000000001</c:v>
                </c:pt>
                <c:pt idx="75">
                  <c:v>20084.900000000001</c:v>
                </c:pt>
                <c:pt idx="76">
                  <c:v>18279.400000000001</c:v>
                </c:pt>
                <c:pt idx="77">
                  <c:v>16473.900000000001</c:v>
                </c:pt>
                <c:pt idx="78">
                  <c:v>14668.4</c:v>
                </c:pt>
                <c:pt idx="79">
                  <c:v>12862.9</c:v>
                </c:pt>
                <c:pt idx="80">
                  <c:v>11057.4</c:v>
                </c:pt>
                <c:pt idx="81">
                  <c:v>9251.9</c:v>
                </c:pt>
                <c:pt idx="82">
                  <c:v>7446.4</c:v>
                </c:pt>
                <c:pt idx="83">
                  <c:v>5640.9</c:v>
                </c:pt>
                <c:pt idx="84">
                  <c:v>3835.4</c:v>
                </c:pt>
                <c:pt idx="85">
                  <c:v>2029.9</c:v>
                </c:pt>
              </c:numCache>
            </c:numRef>
          </c:val>
          <c:extLst>
            <c:ext xmlns:c16="http://schemas.microsoft.com/office/drawing/2014/chart" uri="{C3380CC4-5D6E-409C-BE32-E72D297353CC}">
              <c16:uniqueId val="{00000000-C7DA-4590-B92B-C3E5C828D9BF}"/>
            </c:ext>
          </c:extLst>
        </c:ser>
        <c:ser>
          <c:idx val="6"/>
          <c:order val="2"/>
          <c:tx>
            <c:v>Domestic bank</c:v>
          </c:tx>
          <c:spPr>
            <a:solidFill>
              <a:schemeClr val="accent1"/>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DomesticBank'!$B$15:$DV$15</c:f>
              <c:numCache>
                <c:formatCode>0.0</c:formatCode>
                <c:ptCount val="125"/>
                <c:pt idx="0">
                  <c:v>47760.7</c:v>
                </c:pt>
                <c:pt idx="1">
                  <c:v>49888.6</c:v>
                </c:pt>
                <c:pt idx="2">
                  <c:v>53189.8</c:v>
                </c:pt>
                <c:pt idx="3">
                  <c:v>56724.5</c:v>
                </c:pt>
                <c:pt idx="4">
                  <c:v>63327</c:v>
                </c:pt>
                <c:pt idx="5">
                  <c:v>68292.800000000003</c:v>
                </c:pt>
                <c:pt idx="6">
                  <c:v>65151.6</c:v>
                </c:pt>
                <c:pt idx="7">
                  <c:v>65201.599999999999</c:v>
                </c:pt>
                <c:pt idx="8">
                  <c:v>72880.7</c:v>
                </c:pt>
                <c:pt idx="9">
                  <c:v>77480.100000000006</c:v>
                </c:pt>
                <c:pt idx="10">
                  <c:v>80931.100000000006</c:v>
                </c:pt>
                <c:pt idx="11">
                  <c:v>80336.2</c:v>
                </c:pt>
                <c:pt idx="12">
                  <c:v>85474.9</c:v>
                </c:pt>
                <c:pt idx="13">
                  <c:v>87597.4</c:v>
                </c:pt>
                <c:pt idx="14">
                  <c:v>79205.5</c:v>
                </c:pt>
                <c:pt idx="15">
                  <c:v>74245.7</c:v>
                </c:pt>
                <c:pt idx="16">
                  <c:v>77373.3</c:v>
                </c:pt>
                <c:pt idx="17">
                  <c:v>78679.600000000006</c:v>
                </c:pt>
                <c:pt idx="18">
                  <c:v>73375</c:v>
                </c:pt>
                <c:pt idx="19">
                  <c:v>78013.399999999994</c:v>
                </c:pt>
                <c:pt idx="20">
                  <c:v>89294.7</c:v>
                </c:pt>
                <c:pt idx="21">
                  <c:v>90912.8</c:v>
                </c:pt>
                <c:pt idx="22">
                  <c:v>97257.1</c:v>
                </c:pt>
                <c:pt idx="23">
                  <c:v>92196.2</c:v>
                </c:pt>
                <c:pt idx="24">
                  <c:v>105866.1</c:v>
                </c:pt>
                <c:pt idx="25">
                  <c:v>101812.8</c:v>
                </c:pt>
                <c:pt idx="26">
                  <c:v>103400.9</c:v>
                </c:pt>
                <c:pt idx="27">
                  <c:v>98685.2</c:v>
                </c:pt>
                <c:pt idx="28">
                  <c:v>101228.6</c:v>
                </c:pt>
                <c:pt idx="29">
                  <c:v>101039.8</c:v>
                </c:pt>
                <c:pt idx="30">
                  <c:v>96543.7</c:v>
                </c:pt>
                <c:pt idx="31">
                  <c:v>90939.6</c:v>
                </c:pt>
                <c:pt idx="32">
                  <c:v>101663.1</c:v>
                </c:pt>
                <c:pt idx="33">
                  <c:v>102981.8</c:v>
                </c:pt>
                <c:pt idx="34">
                  <c:v>103114.6</c:v>
                </c:pt>
                <c:pt idx="35">
                  <c:v>100661.6</c:v>
                </c:pt>
                <c:pt idx="36">
                  <c:v>112753.8</c:v>
                </c:pt>
                <c:pt idx="37">
                  <c:v>118925.8</c:v>
                </c:pt>
                <c:pt idx="38">
                  <c:v>115257</c:v>
                </c:pt>
                <c:pt idx="39">
                  <c:v>114875.4</c:v>
                </c:pt>
                <c:pt idx="40">
                  <c:v>127483.9</c:v>
                </c:pt>
                <c:pt idx="41">
                  <c:v>130502.7</c:v>
                </c:pt>
                <c:pt idx="42">
                  <c:v>124139.8</c:v>
                </c:pt>
                <c:pt idx="43">
                  <c:v>125936.7</c:v>
                </c:pt>
                <c:pt idx="44">
                  <c:v>134494.20000000001</c:v>
                </c:pt>
                <c:pt idx="45">
                  <c:v>139148.1</c:v>
                </c:pt>
                <c:pt idx="46">
                  <c:v>140925.5</c:v>
                </c:pt>
                <c:pt idx="47">
                  <c:v>137124.5</c:v>
                </c:pt>
                <c:pt idx="48">
                  <c:v>148484.70000000001</c:v>
                </c:pt>
                <c:pt idx="49">
                  <c:v>152406.79999999999</c:v>
                </c:pt>
                <c:pt idx="50">
                  <c:v>143898.1</c:v>
                </c:pt>
                <c:pt idx="51">
                  <c:v>139741.70000000001</c:v>
                </c:pt>
                <c:pt idx="52">
                  <c:v>147150.20000000001</c:v>
                </c:pt>
                <c:pt idx="53">
                  <c:v>145678.29999999999</c:v>
                </c:pt>
                <c:pt idx="54">
                  <c:v>138369.9</c:v>
                </c:pt>
                <c:pt idx="55">
                  <c:v>129911.1</c:v>
                </c:pt>
                <c:pt idx="56">
                  <c:v>133927.29999999999</c:v>
                </c:pt>
                <c:pt idx="57">
                  <c:v>131451.4</c:v>
                </c:pt>
                <c:pt idx="58">
                  <c:v>123718.6</c:v>
                </c:pt>
                <c:pt idx="59">
                  <c:v>121925.5</c:v>
                </c:pt>
                <c:pt idx="60">
                  <c:v>134582.5</c:v>
                </c:pt>
                <c:pt idx="61">
                  <c:v>134454.70000000001</c:v>
                </c:pt>
                <c:pt idx="62">
                  <c:v>131711.9</c:v>
                </c:pt>
                <c:pt idx="63">
                  <c:v>130380.7</c:v>
                </c:pt>
                <c:pt idx="64">
                  <c:v>145966.39999999999</c:v>
                </c:pt>
                <c:pt idx="65">
                  <c:v>149529.1</c:v>
                </c:pt>
                <c:pt idx="66">
                  <c:v>148381</c:v>
                </c:pt>
                <c:pt idx="67">
                  <c:v>146744.20000000001</c:v>
                </c:pt>
                <c:pt idx="68">
                  <c:v>175945.7</c:v>
                </c:pt>
                <c:pt idx="69">
                  <c:v>181916.6</c:v>
                </c:pt>
                <c:pt idx="70">
                  <c:v>182364.4</c:v>
                </c:pt>
                <c:pt idx="71">
                  <c:v>180031.9</c:v>
                </c:pt>
                <c:pt idx="72">
                  <c:v>203191</c:v>
                </c:pt>
                <c:pt idx="73">
                  <c:v>205785.1</c:v>
                </c:pt>
                <c:pt idx="74">
                  <c:v>206164</c:v>
                </c:pt>
                <c:pt idx="75">
                  <c:v>197735.4</c:v>
                </c:pt>
                <c:pt idx="76">
                  <c:v>214762.8</c:v>
                </c:pt>
                <c:pt idx="77">
                  <c:v>222248.9</c:v>
                </c:pt>
                <c:pt idx="78">
                  <c:v>231118.7</c:v>
                </c:pt>
                <c:pt idx="79">
                  <c:v>219779.5</c:v>
                </c:pt>
                <c:pt idx="80">
                  <c:v>242700.7</c:v>
                </c:pt>
                <c:pt idx="81">
                  <c:v>252510.3</c:v>
                </c:pt>
                <c:pt idx="82">
                  <c:v>232479.4</c:v>
                </c:pt>
                <c:pt idx="83">
                  <c:v>230800.6</c:v>
                </c:pt>
                <c:pt idx="84">
                  <c:v>244484.9</c:v>
                </c:pt>
                <c:pt idx="85">
                  <c:v>257510.6</c:v>
                </c:pt>
              </c:numCache>
            </c:numRef>
          </c:val>
          <c:extLst>
            <c:ext xmlns:c16="http://schemas.microsoft.com/office/drawing/2014/chart" uri="{C3380CC4-5D6E-409C-BE32-E72D297353CC}">
              <c16:uniqueId val="{00000001-C7DA-4590-B92B-C3E5C828D9BF}"/>
            </c:ext>
          </c:extLst>
        </c:ser>
        <c:ser>
          <c:idx val="1"/>
          <c:order val="3"/>
          <c:tx>
            <c:v>Domestic nonbank</c:v>
          </c:tx>
          <c:spPr>
            <a:solidFill>
              <a:schemeClr val="accent1">
                <a:lumMod val="20000"/>
                <a:lumOff val="8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DomesticNonbank'!$B$15:$DV$15</c:f>
              <c:numCache>
                <c:formatCode>0.0</c:formatCode>
                <c:ptCount val="125"/>
                <c:pt idx="0">
                  <c:v>45910.40800000001</c:v>
                </c:pt>
                <c:pt idx="1">
                  <c:v>50173.004999999997</c:v>
                </c:pt>
                <c:pt idx="2">
                  <c:v>61281.548999999999</c:v>
                </c:pt>
                <c:pt idx="3">
                  <c:v>71354.848999999987</c:v>
                </c:pt>
                <c:pt idx="4">
                  <c:v>77767.79700000002</c:v>
                </c:pt>
                <c:pt idx="5">
                  <c:v>86252.46699999999</c:v>
                </c:pt>
                <c:pt idx="6">
                  <c:v>86967.816999999981</c:v>
                </c:pt>
                <c:pt idx="7">
                  <c:v>97277.49000000002</c:v>
                </c:pt>
                <c:pt idx="8">
                  <c:v>103718.31199999999</c:v>
                </c:pt>
                <c:pt idx="9">
                  <c:v>112669.15499999997</c:v>
                </c:pt>
                <c:pt idx="10">
                  <c:v>118057.147</c:v>
                </c:pt>
                <c:pt idx="11">
                  <c:v>116846.65500000001</c:v>
                </c:pt>
                <c:pt idx="12">
                  <c:v>118227.25</c:v>
                </c:pt>
                <c:pt idx="13">
                  <c:v>118655.22500000001</c:v>
                </c:pt>
                <c:pt idx="14">
                  <c:v>117460.36499999999</c:v>
                </c:pt>
                <c:pt idx="15">
                  <c:v>114590.14399999999</c:v>
                </c:pt>
                <c:pt idx="16">
                  <c:v>119732.01800000003</c:v>
                </c:pt>
                <c:pt idx="17">
                  <c:v>121714.508</c:v>
                </c:pt>
                <c:pt idx="18">
                  <c:v>121818.658</c:v>
                </c:pt>
                <c:pt idx="19">
                  <c:v>143575.97299999997</c:v>
                </c:pt>
                <c:pt idx="20">
                  <c:v>144364.94199999998</c:v>
                </c:pt>
                <c:pt idx="21">
                  <c:v>149065.46900000004</c:v>
                </c:pt>
                <c:pt idx="22">
                  <c:v>154375.16700000002</c:v>
                </c:pt>
                <c:pt idx="23">
                  <c:v>161133.13900000002</c:v>
                </c:pt>
                <c:pt idx="24">
                  <c:v>173751.74600000001</c:v>
                </c:pt>
                <c:pt idx="25">
                  <c:v>182290.69500000001</c:v>
                </c:pt>
                <c:pt idx="26">
                  <c:v>195166.807</c:v>
                </c:pt>
                <c:pt idx="27">
                  <c:v>191508.87</c:v>
                </c:pt>
                <c:pt idx="28">
                  <c:v>200634.82399999999</c:v>
                </c:pt>
                <c:pt idx="29">
                  <c:v>211530.70199999999</c:v>
                </c:pt>
                <c:pt idx="30">
                  <c:v>220674.06700000004</c:v>
                </c:pt>
                <c:pt idx="31">
                  <c:v>233705.94999999998</c:v>
                </c:pt>
                <c:pt idx="32">
                  <c:v>234082.30299999999</c:v>
                </c:pt>
                <c:pt idx="33">
                  <c:v>253232.82400000002</c:v>
                </c:pt>
                <c:pt idx="34">
                  <c:v>264856.93699999992</c:v>
                </c:pt>
                <c:pt idx="35">
                  <c:v>274558.27599999995</c:v>
                </c:pt>
                <c:pt idx="36">
                  <c:v>285688.70799999998</c:v>
                </c:pt>
                <c:pt idx="37">
                  <c:v>287528.70399999997</c:v>
                </c:pt>
                <c:pt idx="38">
                  <c:v>300367.74799999996</c:v>
                </c:pt>
                <c:pt idx="39">
                  <c:v>305138.19999999995</c:v>
                </c:pt>
                <c:pt idx="40">
                  <c:v>317368.49199999997</c:v>
                </c:pt>
                <c:pt idx="41">
                  <c:v>337059.39600000007</c:v>
                </c:pt>
                <c:pt idx="42">
                  <c:v>348055.39700000006</c:v>
                </c:pt>
                <c:pt idx="43">
                  <c:v>350425.99899999995</c:v>
                </c:pt>
                <c:pt idx="44">
                  <c:v>377722.61700000003</c:v>
                </c:pt>
                <c:pt idx="45">
                  <c:v>380455.82899999991</c:v>
                </c:pt>
                <c:pt idx="46">
                  <c:v>400317.9530000001</c:v>
                </c:pt>
                <c:pt idx="47">
                  <c:v>403031.20199999993</c:v>
                </c:pt>
                <c:pt idx="48">
                  <c:v>422767.51900000003</c:v>
                </c:pt>
                <c:pt idx="49">
                  <c:v>439459.30300000013</c:v>
                </c:pt>
                <c:pt idx="50">
                  <c:v>446102.8949999999</c:v>
                </c:pt>
                <c:pt idx="51">
                  <c:v>424245.48799999995</c:v>
                </c:pt>
                <c:pt idx="52">
                  <c:v>430397.04599999991</c:v>
                </c:pt>
                <c:pt idx="53">
                  <c:v>436036.07199999999</c:v>
                </c:pt>
                <c:pt idx="54">
                  <c:v>427534.30399999989</c:v>
                </c:pt>
                <c:pt idx="55">
                  <c:v>430830.06099999999</c:v>
                </c:pt>
                <c:pt idx="56">
                  <c:v>435913.99200000003</c:v>
                </c:pt>
                <c:pt idx="57">
                  <c:v>450466.60399999993</c:v>
                </c:pt>
                <c:pt idx="58">
                  <c:v>457861.23099999991</c:v>
                </c:pt>
                <c:pt idx="59">
                  <c:v>464524.79300000006</c:v>
                </c:pt>
                <c:pt idx="60">
                  <c:v>496668.10499999998</c:v>
                </c:pt>
                <c:pt idx="61">
                  <c:v>513321.06500000012</c:v>
                </c:pt>
                <c:pt idx="62">
                  <c:v>521424.37100000004</c:v>
                </c:pt>
                <c:pt idx="63">
                  <c:v>504070.21299999993</c:v>
                </c:pt>
                <c:pt idx="64">
                  <c:v>531915.59399999992</c:v>
                </c:pt>
                <c:pt idx="65">
                  <c:v>558186.11400000006</c:v>
                </c:pt>
                <c:pt idx="66">
                  <c:v>573613.223</c:v>
                </c:pt>
                <c:pt idx="67">
                  <c:v>563622.25200000009</c:v>
                </c:pt>
                <c:pt idx="68">
                  <c:v>548835.11100000003</c:v>
                </c:pt>
                <c:pt idx="69">
                  <c:v>551274.08600000001</c:v>
                </c:pt>
                <c:pt idx="70">
                  <c:v>557114.2379999999</c:v>
                </c:pt>
                <c:pt idx="71">
                  <c:v>567022.39999999991</c:v>
                </c:pt>
                <c:pt idx="72">
                  <c:v>580066.03599999996</c:v>
                </c:pt>
                <c:pt idx="73">
                  <c:v>558433.14800000004</c:v>
                </c:pt>
                <c:pt idx="74">
                  <c:v>532703.31499999994</c:v>
                </c:pt>
                <c:pt idx="75">
                  <c:v>547999.826</c:v>
                </c:pt>
                <c:pt idx="76">
                  <c:v>599593.28799999994</c:v>
                </c:pt>
                <c:pt idx="77">
                  <c:v>581710.11999999988</c:v>
                </c:pt>
                <c:pt idx="78">
                  <c:v>554594.21099999989</c:v>
                </c:pt>
                <c:pt idx="79">
                  <c:v>603475.48300000001</c:v>
                </c:pt>
                <c:pt idx="80">
                  <c:v>635279.74</c:v>
                </c:pt>
                <c:pt idx="81">
                  <c:v>643272.71299999999</c:v>
                </c:pt>
                <c:pt idx="82">
                  <c:v>663699.80099999998</c:v>
                </c:pt>
                <c:pt idx="83">
                  <c:v>641034.52799999993</c:v>
                </c:pt>
                <c:pt idx="84">
                  <c:v>714911.95299999986</c:v>
                </c:pt>
                <c:pt idx="85">
                  <c:v>708823.647</c:v>
                </c:pt>
              </c:numCache>
            </c:numRef>
          </c:val>
          <c:extLst>
            <c:ext xmlns:c16="http://schemas.microsoft.com/office/drawing/2014/chart" uri="{C3380CC4-5D6E-409C-BE32-E72D297353CC}">
              <c16:uniqueId val="{00000002-C7DA-4590-B92B-C3E5C828D9BF}"/>
            </c:ext>
          </c:extLst>
        </c:ser>
        <c:ser>
          <c:idx val="5"/>
          <c:order val="4"/>
          <c:tx>
            <c:v>Foreign official sector</c:v>
          </c:tx>
          <c:spPr>
            <a:solidFill>
              <a:schemeClr val="accent3">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ForeignOfficial'!$B$15:$DV$15</c:f>
              <c:numCache>
                <c:formatCode>0.0</c:formatCode>
                <c:ptCount val="125"/>
                <c:pt idx="0">
                  <c:v>13461.424999999999</c:v>
                </c:pt>
                <c:pt idx="1">
                  <c:v>13321.96</c:v>
                </c:pt>
                <c:pt idx="2">
                  <c:v>11586.934999999999</c:v>
                </c:pt>
                <c:pt idx="3">
                  <c:v>10471.105</c:v>
                </c:pt>
                <c:pt idx="4">
                  <c:v>9150.64</c:v>
                </c:pt>
                <c:pt idx="5">
                  <c:v>8995.25</c:v>
                </c:pt>
                <c:pt idx="6">
                  <c:v>8994.2109999999993</c:v>
                </c:pt>
                <c:pt idx="7">
                  <c:v>7922.1279999999997</c:v>
                </c:pt>
                <c:pt idx="8">
                  <c:v>7529.7939999999999</c:v>
                </c:pt>
                <c:pt idx="9">
                  <c:v>7302.3239999999996</c:v>
                </c:pt>
                <c:pt idx="10">
                  <c:v>7076.7070000000003</c:v>
                </c:pt>
                <c:pt idx="11">
                  <c:v>6872.4350000000004</c:v>
                </c:pt>
                <c:pt idx="12">
                  <c:v>7068.6580000000004</c:v>
                </c:pt>
                <c:pt idx="13">
                  <c:v>7057.6279999999997</c:v>
                </c:pt>
                <c:pt idx="14">
                  <c:v>7141.8720000000003</c:v>
                </c:pt>
                <c:pt idx="15">
                  <c:v>7391.2269999999999</c:v>
                </c:pt>
                <c:pt idx="16">
                  <c:v>8104.8509999999997</c:v>
                </c:pt>
                <c:pt idx="17">
                  <c:v>8530.6630000000005</c:v>
                </c:pt>
                <c:pt idx="18">
                  <c:v>9624.4359999999997</c:v>
                </c:pt>
                <c:pt idx="19">
                  <c:v>9929.0290000000005</c:v>
                </c:pt>
                <c:pt idx="20">
                  <c:v>10451.348</c:v>
                </c:pt>
                <c:pt idx="21">
                  <c:v>9849.9719999999998</c:v>
                </c:pt>
                <c:pt idx="22">
                  <c:v>9272.6280000000006</c:v>
                </c:pt>
                <c:pt idx="23">
                  <c:v>9037.9580000000005</c:v>
                </c:pt>
                <c:pt idx="24">
                  <c:v>9570.16</c:v>
                </c:pt>
                <c:pt idx="25">
                  <c:v>10793.733</c:v>
                </c:pt>
                <c:pt idx="26">
                  <c:v>11304.808999999999</c:v>
                </c:pt>
                <c:pt idx="27">
                  <c:v>11970.999</c:v>
                </c:pt>
                <c:pt idx="28">
                  <c:v>13555.331</c:v>
                </c:pt>
                <c:pt idx="29">
                  <c:v>14975.42</c:v>
                </c:pt>
                <c:pt idx="30">
                  <c:v>17995.496999999999</c:v>
                </c:pt>
                <c:pt idx="31">
                  <c:v>18938.128000000001</c:v>
                </c:pt>
                <c:pt idx="32">
                  <c:v>20742.350999999999</c:v>
                </c:pt>
                <c:pt idx="33">
                  <c:v>22866.114000000001</c:v>
                </c:pt>
                <c:pt idx="34">
                  <c:v>24394.327000000001</c:v>
                </c:pt>
                <c:pt idx="35">
                  <c:v>25378.075000000001</c:v>
                </c:pt>
                <c:pt idx="36">
                  <c:v>23304.053</c:v>
                </c:pt>
                <c:pt idx="37">
                  <c:v>20482.437999999998</c:v>
                </c:pt>
                <c:pt idx="38">
                  <c:v>25724.416000000001</c:v>
                </c:pt>
                <c:pt idx="39">
                  <c:v>31729.682000000001</c:v>
                </c:pt>
                <c:pt idx="40">
                  <c:v>37953.652000000002</c:v>
                </c:pt>
                <c:pt idx="41">
                  <c:v>41964.457999999999</c:v>
                </c:pt>
                <c:pt idx="42">
                  <c:v>44741.203000000001</c:v>
                </c:pt>
                <c:pt idx="43">
                  <c:v>48135.822</c:v>
                </c:pt>
                <c:pt idx="44">
                  <c:v>46116.855000000003</c:v>
                </c:pt>
                <c:pt idx="45">
                  <c:v>45388.993000000002</c:v>
                </c:pt>
                <c:pt idx="46">
                  <c:v>52481.008000000002</c:v>
                </c:pt>
                <c:pt idx="47">
                  <c:v>55338.714</c:v>
                </c:pt>
                <c:pt idx="48">
                  <c:v>57998.434000000001</c:v>
                </c:pt>
                <c:pt idx="49">
                  <c:v>62450.881999999998</c:v>
                </c:pt>
                <c:pt idx="50">
                  <c:v>58888.510999999999</c:v>
                </c:pt>
                <c:pt idx="51">
                  <c:v>63200.131999999998</c:v>
                </c:pt>
                <c:pt idx="52">
                  <c:v>61550.188000000002</c:v>
                </c:pt>
                <c:pt idx="53">
                  <c:v>66343.622000000003</c:v>
                </c:pt>
                <c:pt idx="54">
                  <c:v>68163.505999999994</c:v>
                </c:pt>
                <c:pt idx="55">
                  <c:v>64854.123</c:v>
                </c:pt>
                <c:pt idx="56">
                  <c:v>69310.486000000004</c:v>
                </c:pt>
                <c:pt idx="57">
                  <c:v>76213.084000000003</c:v>
                </c:pt>
                <c:pt idx="58">
                  <c:v>76440.899000000005</c:v>
                </c:pt>
                <c:pt idx="59">
                  <c:v>78276.565000000002</c:v>
                </c:pt>
                <c:pt idx="60">
                  <c:v>83344.925000000003</c:v>
                </c:pt>
                <c:pt idx="61">
                  <c:v>88219.354999999996</c:v>
                </c:pt>
                <c:pt idx="62">
                  <c:v>92012.259000000005</c:v>
                </c:pt>
                <c:pt idx="63">
                  <c:v>90949.322</c:v>
                </c:pt>
                <c:pt idx="64">
                  <c:v>98708.036999999997</c:v>
                </c:pt>
                <c:pt idx="65">
                  <c:v>103288.49099999999</c:v>
                </c:pt>
                <c:pt idx="66">
                  <c:v>99196.254000000001</c:v>
                </c:pt>
                <c:pt idx="67">
                  <c:v>92195.471999999994</c:v>
                </c:pt>
                <c:pt idx="68">
                  <c:v>100516.772</c:v>
                </c:pt>
                <c:pt idx="69">
                  <c:v>107718.19899999999</c:v>
                </c:pt>
                <c:pt idx="70">
                  <c:v>113713.304</c:v>
                </c:pt>
                <c:pt idx="71">
                  <c:v>115345.745</c:v>
                </c:pt>
                <c:pt idx="72">
                  <c:v>117802.872</c:v>
                </c:pt>
                <c:pt idx="73">
                  <c:v>124843.16</c:v>
                </c:pt>
                <c:pt idx="74">
                  <c:v>131806.519</c:v>
                </c:pt>
                <c:pt idx="75">
                  <c:v>118851.603</c:v>
                </c:pt>
                <c:pt idx="76">
                  <c:v>122116.24800000001</c:v>
                </c:pt>
                <c:pt idx="77">
                  <c:v>121938.048</c:v>
                </c:pt>
                <c:pt idx="78">
                  <c:v>117690.814</c:v>
                </c:pt>
                <c:pt idx="79">
                  <c:v>112773.133</c:v>
                </c:pt>
                <c:pt idx="80">
                  <c:v>128327.76</c:v>
                </c:pt>
                <c:pt idx="81">
                  <c:v>142616.62400000001</c:v>
                </c:pt>
                <c:pt idx="82">
                  <c:v>137408.91099999999</c:v>
                </c:pt>
                <c:pt idx="83">
                  <c:v>145508.08199999999</c:v>
                </c:pt>
                <c:pt idx="84">
                  <c:v>147239.00899999999</c:v>
                </c:pt>
                <c:pt idx="85">
                  <c:v>140577.25700000001</c:v>
                </c:pt>
              </c:numCache>
            </c:numRef>
          </c:val>
          <c:extLst>
            <c:ext xmlns:c16="http://schemas.microsoft.com/office/drawing/2014/chart" uri="{C3380CC4-5D6E-409C-BE32-E72D297353CC}">
              <c16:uniqueId val="{00000003-C7DA-4590-B92B-C3E5C828D9BF}"/>
            </c:ext>
          </c:extLst>
        </c:ser>
        <c:ser>
          <c:idx val="3"/>
          <c:order val="5"/>
          <c:tx>
            <c:v>Foreign bank</c:v>
          </c:tx>
          <c:spPr>
            <a:solidFill>
              <a:srgbClr val="FF000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ForeignBank'!$B$15:$DV$15</c:f>
              <c:numCache>
                <c:formatCode>0.0</c:formatCode>
                <c:ptCount val="125"/>
                <c:pt idx="0">
                  <c:v>2904.422</c:v>
                </c:pt>
                <c:pt idx="1">
                  <c:v>2409.9659999999999</c:v>
                </c:pt>
                <c:pt idx="2">
                  <c:v>3204.1770000000001</c:v>
                </c:pt>
                <c:pt idx="3">
                  <c:v>3132.2469999999998</c:v>
                </c:pt>
                <c:pt idx="4">
                  <c:v>3056.136</c:v>
                </c:pt>
                <c:pt idx="5">
                  <c:v>3164.2150000000001</c:v>
                </c:pt>
                <c:pt idx="6">
                  <c:v>3547.7959999999998</c:v>
                </c:pt>
                <c:pt idx="7">
                  <c:v>3932.46</c:v>
                </c:pt>
                <c:pt idx="8">
                  <c:v>4133.6329999999998</c:v>
                </c:pt>
                <c:pt idx="9">
                  <c:v>4035.7370000000001</c:v>
                </c:pt>
                <c:pt idx="10">
                  <c:v>4034.9780000000001</c:v>
                </c:pt>
                <c:pt idx="11">
                  <c:v>4750.4189999999999</c:v>
                </c:pt>
                <c:pt idx="12">
                  <c:v>6858.9539999999997</c:v>
                </c:pt>
                <c:pt idx="13">
                  <c:v>6236.8410000000003</c:v>
                </c:pt>
                <c:pt idx="14">
                  <c:v>8350.58</c:v>
                </c:pt>
                <c:pt idx="15">
                  <c:v>15174.964</c:v>
                </c:pt>
                <c:pt idx="16">
                  <c:v>18921.259999999998</c:v>
                </c:pt>
                <c:pt idx="17">
                  <c:v>16978.830000000002</c:v>
                </c:pt>
                <c:pt idx="18">
                  <c:v>15161.932000000001</c:v>
                </c:pt>
                <c:pt idx="19">
                  <c:v>10383.513000000001</c:v>
                </c:pt>
                <c:pt idx="20">
                  <c:v>10177.011</c:v>
                </c:pt>
                <c:pt idx="21">
                  <c:v>10792.786</c:v>
                </c:pt>
                <c:pt idx="22">
                  <c:v>11806.714</c:v>
                </c:pt>
                <c:pt idx="23">
                  <c:v>11424.932000000001</c:v>
                </c:pt>
                <c:pt idx="24">
                  <c:v>14064.973</c:v>
                </c:pt>
                <c:pt idx="25">
                  <c:v>15596.262000000001</c:v>
                </c:pt>
                <c:pt idx="26">
                  <c:v>17446.244999999999</c:v>
                </c:pt>
                <c:pt idx="27">
                  <c:v>14707.856</c:v>
                </c:pt>
                <c:pt idx="28">
                  <c:v>15457.492</c:v>
                </c:pt>
                <c:pt idx="29">
                  <c:v>15312.767</c:v>
                </c:pt>
                <c:pt idx="30">
                  <c:v>15971.48</c:v>
                </c:pt>
                <c:pt idx="31">
                  <c:v>15174.319</c:v>
                </c:pt>
                <c:pt idx="32">
                  <c:v>13500.927</c:v>
                </c:pt>
                <c:pt idx="33">
                  <c:v>11974.148999999999</c:v>
                </c:pt>
                <c:pt idx="34">
                  <c:v>11320.938</c:v>
                </c:pt>
                <c:pt idx="35">
                  <c:v>11757.226000000001</c:v>
                </c:pt>
                <c:pt idx="36">
                  <c:v>12261.835999999999</c:v>
                </c:pt>
                <c:pt idx="37">
                  <c:v>11588.258</c:v>
                </c:pt>
                <c:pt idx="38">
                  <c:v>12376.369000000001</c:v>
                </c:pt>
                <c:pt idx="39">
                  <c:v>11656.058000000001</c:v>
                </c:pt>
                <c:pt idx="40">
                  <c:v>9564.2639999999992</c:v>
                </c:pt>
                <c:pt idx="41">
                  <c:v>8798.9030000000002</c:v>
                </c:pt>
                <c:pt idx="42">
                  <c:v>7907.8760000000002</c:v>
                </c:pt>
                <c:pt idx="43">
                  <c:v>9352.8610000000008</c:v>
                </c:pt>
                <c:pt idx="44">
                  <c:v>9617.5959999999995</c:v>
                </c:pt>
                <c:pt idx="45">
                  <c:v>10231.716</c:v>
                </c:pt>
                <c:pt idx="46">
                  <c:v>8662.027</c:v>
                </c:pt>
                <c:pt idx="47">
                  <c:v>7458.2349999999997</c:v>
                </c:pt>
                <c:pt idx="48">
                  <c:v>7453.82</c:v>
                </c:pt>
                <c:pt idx="49">
                  <c:v>6286.2280000000001</c:v>
                </c:pt>
                <c:pt idx="50">
                  <c:v>6580.9930000000004</c:v>
                </c:pt>
                <c:pt idx="51">
                  <c:v>5834.8990000000003</c:v>
                </c:pt>
                <c:pt idx="52">
                  <c:v>7498.0609999999997</c:v>
                </c:pt>
                <c:pt idx="53">
                  <c:v>7062.9620000000004</c:v>
                </c:pt>
                <c:pt idx="54">
                  <c:v>6214.06</c:v>
                </c:pt>
                <c:pt idx="55">
                  <c:v>5173.78</c:v>
                </c:pt>
                <c:pt idx="56">
                  <c:v>7264.3119999999999</c:v>
                </c:pt>
                <c:pt idx="57">
                  <c:v>9727.6049999999996</c:v>
                </c:pt>
                <c:pt idx="58">
                  <c:v>10224.802</c:v>
                </c:pt>
                <c:pt idx="59">
                  <c:v>13964.142</c:v>
                </c:pt>
                <c:pt idx="60">
                  <c:v>8682.4380000000001</c:v>
                </c:pt>
                <c:pt idx="61">
                  <c:v>13174.56</c:v>
                </c:pt>
                <c:pt idx="62">
                  <c:v>13044.422</c:v>
                </c:pt>
                <c:pt idx="63">
                  <c:v>13963.427</c:v>
                </c:pt>
                <c:pt idx="64">
                  <c:v>15628.01</c:v>
                </c:pt>
                <c:pt idx="65">
                  <c:v>18474.935000000001</c:v>
                </c:pt>
                <c:pt idx="66">
                  <c:v>21564.733</c:v>
                </c:pt>
                <c:pt idx="67">
                  <c:v>19967.784</c:v>
                </c:pt>
                <c:pt idx="68">
                  <c:v>22534.374</c:v>
                </c:pt>
                <c:pt idx="69">
                  <c:v>14615.031999999999</c:v>
                </c:pt>
                <c:pt idx="70">
                  <c:v>16033.357</c:v>
                </c:pt>
                <c:pt idx="71">
                  <c:v>14954.826999999999</c:v>
                </c:pt>
                <c:pt idx="72">
                  <c:v>16783.717000000001</c:v>
                </c:pt>
                <c:pt idx="73">
                  <c:v>20679.157999999999</c:v>
                </c:pt>
                <c:pt idx="74">
                  <c:v>19798.829000000002</c:v>
                </c:pt>
                <c:pt idx="75">
                  <c:v>17776.806</c:v>
                </c:pt>
                <c:pt idx="76">
                  <c:v>25118.887999999999</c:v>
                </c:pt>
                <c:pt idx="77">
                  <c:v>30982.557000000001</c:v>
                </c:pt>
                <c:pt idx="78">
                  <c:v>14868.966</c:v>
                </c:pt>
                <c:pt idx="79">
                  <c:v>15739.526</c:v>
                </c:pt>
                <c:pt idx="80">
                  <c:v>17259.323</c:v>
                </c:pt>
                <c:pt idx="81">
                  <c:v>17476.471000000001</c:v>
                </c:pt>
                <c:pt idx="82">
                  <c:v>20011.437999999998</c:v>
                </c:pt>
                <c:pt idx="83">
                  <c:v>21841.463</c:v>
                </c:pt>
                <c:pt idx="84">
                  <c:v>23438.734</c:v>
                </c:pt>
                <c:pt idx="85">
                  <c:v>23744.971000000001</c:v>
                </c:pt>
              </c:numCache>
            </c:numRef>
          </c:val>
          <c:extLst>
            <c:ext xmlns:c16="http://schemas.microsoft.com/office/drawing/2014/chart" uri="{C3380CC4-5D6E-409C-BE32-E72D297353CC}">
              <c16:uniqueId val="{00000004-C7DA-4590-B92B-C3E5C828D9BF}"/>
            </c:ext>
          </c:extLst>
        </c:ser>
        <c:ser>
          <c:idx val="4"/>
          <c:order val="6"/>
          <c:tx>
            <c:v>Foreign nonbank</c:v>
          </c:tx>
          <c:spPr>
            <a:solidFill>
              <a:schemeClr val="accent2">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ForeignNonbank'!$B$15:$DV$15</c:f>
              <c:numCache>
                <c:formatCode>0.0</c:formatCode>
                <c:ptCount val="125"/>
                <c:pt idx="0">
                  <c:v>163.39499999999907</c:v>
                </c:pt>
                <c:pt idx="1">
                  <c:v>135.57900000000018</c:v>
                </c:pt>
                <c:pt idx="2">
                  <c:v>180.25899999999956</c:v>
                </c:pt>
                <c:pt idx="3">
                  <c:v>266.34899999999971</c:v>
                </c:pt>
                <c:pt idx="4">
                  <c:v>259.87700000000086</c:v>
                </c:pt>
                <c:pt idx="5">
                  <c:v>269.0679999999993</c:v>
                </c:pt>
                <c:pt idx="6">
                  <c:v>301.68600000000015</c:v>
                </c:pt>
                <c:pt idx="7">
                  <c:v>606.12199999999939</c:v>
                </c:pt>
                <c:pt idx="8">
                  <c:v>988.53100000000086</c:v>
                </c:pt>
                <c:pt idx="9">
                  <c:v>1738.8240000000005</c:v>
                </c:pt>
                <c:pt idx="10">
                  <c:v>1738.4980000000005</c:v>
                </c:pt>
                <c:pt idx="11">
                  <c:v>2453.5209999999997</c:v>
                </c:pt>
                <c:pt idx="12">
                  <c:v>1498.6679999999997</c:v>
                </c:pt>
                <c:pt idx="13">
                  <c:v>3371.155999999999</c:v>
                </c:pt>
                <c:pt idx="14">
                  <c:v>10319.833000000001</c:v>
                </c:pt>
                <c:pt idx="15">
                  <c:v>11886.764999999999</c:v>
                </c:pt>
                <c:pt idx="16">
                  <c:v>10285.411</c:v>
                </c:pt>
                <c:pt idx="17">
                  <c:v>12672.269</c:v>
                </c:pt>
                <c:pt idx="18">
                  <c:v>8215.0639999999985</c:v>
                </c:pt>
                <c:pt idx="19">
                  <c:v>10936.584999999997</c:v>
                </c:pt>
                <c:pt idx="20">
                  <c:v>10525.499000000002</c:v>
                </c:pt>
                <c:pt idx="21">
                  <c:v>13606.572999999997</c:v>
                </c:pt>
                <c:pt idx="22">
                  <c:v>16694.691000000003</c:v>
                </c:pt>
                <c:pt idx="23">
                  <c:v>19458.171000000002</c:v>
                </c:pt>
                <c:pt idx="24">
                  <c:v>21790.120999999999</c:v>
                </c:pt>
                <c:pt idx="25">
                  <c:v>24330.409999999996</c:v>
                </c:pt>
                <c:pt idx="26">
                  <c:v>27177.939000000002</c:v>
                </c:pt>
                <c:pt idx="27">
                  <c:v>30787.875</c:v>
                </c:pt>
                <c:pt idx="28">
                  <c:v>31009.153000000006</c:v>
                </c:pt>
                <c:pt idx="29">
                  <c:v>35143.211000000003</c:v>
                </c:pt>
                <c:pt idx="30">
                  <c:v>34857.555999999997</c:v>
                </c:pt>
                <c:pt idx="31">
                  <c:v>34898.603000000003</c:v>
                </c:pt>
                <c:pt idx="32">
                  <c:v>36413.419000000009</c:v>
                </c:pt>
                <c:pt idx="33">
                  <c:v>31720.613000000005</c:v>
                </c:pt>
                <c:pt idx="34">
                  <c:v>33705.498</c:v>
                </c:pt>
                <c:pt idx="35">
                  <c:v>28007.822999999997</c:v>
                </c:pt>
                <c:pt idx="36">
                  <c:v>32437.802999999996</c:v>
                </c:pt>
                <c:pt idx="37">
                  <c:v>36524.199999999997</c:v>
                </c:pt>
                <c:pt idx="38">
                  <c:v>29513.367000000006</c:v>
                </c:pt>
                <c:pt idx="39">
                  <c:v>23075.26</c:v>
                </c:pt>
                <c:pt idx="40">
                  <c:v>19496.592000000001</c:v>
                </c:pt>
                <c:pt idx="41">
                  <c:v>19110.743000000009</c:v>
                </c:pt>
                <c:pt idx="42">
                  <c:v>16485.024000000001</c:v>
                </c:pt>
                <c:pt idx="43">
                  <c:v>14192.018</c:v>
                </c:pt>
                <c:pt idx="44">
                  <c:v>18946.531999999992</c:v>
                </c:pt>
                <c:pt idx="45">
                  <c:v>19824.161999999997</c:v>
                </c:pt>
                <c:pt idx="46">
                  <c:v>12006.712000000001</c:v>
                </c:pt>
                <c:pt idx="47">
                  <c:v>10840.749000000003</c:v>
                </c:pt>
                <c:pt idx="48">
                  <c:v>8690.226999999999</c:v>
                </c:pt>
                <c:pt idx="49">
                  <c:v>7651.4869999999964</c:v>
                </c:pt>
                <c:pt idx="50">
                  <c:v>13749.901</c:v>
                </c:pt>
                <c:pt idx="51">
                  <c:v>8907.7810000000063</c:v>
                </c:pt>
                <c:pt idx="52">
                  <c:v>13092.805000000002</c:v>
                </c:pt>
                <c:pt idx="53">
                  <c:v>10919.144</c:v>
                </c:pt>
                <c:pt idx="54">
                  <c:v>12399.53000000001</c:v>
                </c:pt>
                <c:pt idx="55">
                  <c:v>13688.936000000009</c:v>
                </c:pt>
                <c:pt idx="56">
                  <c:v>11422.01</c:v>
                </c:pt>
                <c:pt idx="57">
                  <c:v>8113.4070000000029</c:v>
                </c:pt>
                <c:pt idx="58">
                  <c:v>9673.8679999999986</c:v>
                </c:pt>
                <c:pt idx="59">
                  <c:v>1115.4999999999927</c:v>
                </c:pt>
                <c:pt idx="60">
                  <c:v>418.43199999999524</c:v>
                </c:pt>
                <c:pt idx="61">
                  <c:v>634.92000000001099</c:v>
                </c:pt>
                <c:pt idx="62">
                  <c:v>628.64799999999195</c:v>
                </c:pt>
                <c:pt idx="63">
                  <c:v>672.93800000000556</c:v>
                </c:pt>
                <c:pt idx="64">
                  <c:v>753.15900000000875</c:v>
                </c:pt>
                <c:pt idx="65">
                  <c:v>890.35999999999694</c:v>
                </c:pt>
                <c:pt idx="66">
                  <c:v>8746.5900000000038</c:v>
                </c:pt>
                <c:pt idx="67">
                  <c:v>17753.19200000001</c:v>
                </c:pt>
                <c:pt idx="68">
                  <c:v>18109.843000000004</c:v>
                </c:pt>
                <c:pt idx="69">
                  <c:v>31095.682999999997</c:v>
                </c:pt>
                <c:pt idx="70">
                  <c:v>31926.901000000002</c:v>
                </c:pt>
                <c:pt idx="71">
                  <c:v>41072.828000000001</c:v>
                </c:pt>
                <c:pt idx="72">
                  <c:v>46594.375</c:v>
                </c:pt>
                <c:pt idx="73">
                  <c:v>41967.834000000003</c:v>
                </c:pt>
                <c:pt idx="74">
                  <c:v>41187.437000000005</c:v>
                </c:pt>
                <c:pt idx="75">
                  <c:v>60951.264999999999</c:v>
                </c:pt>
                <c:pt idx="76">
                  <c:v>50582.875999999982</c:v>
                </c:pt>
                <c:pt idx="77">
                  <c:v>63878.074999999997</c:v>
                </c:pt>
                <c:pt idx="78">
                  <c:v>86324.709000000003</c:v>
                </c:pt>
                <c:pt idx="79">
                  <c:v>91760.957999999999</c:v>
                </c:pt>
                <c:pt idx="80">
                  <c:v>74010.677000000011</c:v>
                </c:pt>
                <c:pt idx="81">
                  <c:v>63883.59199999999</c:v>
                </c:pt>
                <c:pt idx="82">
                  <c:v>78355.75</c:v>
                </c:pt>
                <c:pt idx="83">
                  <c:v>68978.827000000005</c:v>
                </c:pt>
                <c:pt idx="84">
                  <c:v>78511.40400000001</c:v>
                </c:pt>
                <c:pt idx="85">
                  <c:v>106457.12499999999</c:v>
                </c:pt>
              </c:numCache>
            </c:numRef>
          </c:val>
          <c:extLst>
            <c:ext xmlns:c16="http://schemas.microsoft.com/office/drawing/2014/chart" uri="{C3380CC4-5D6E-409C-BE32-E72D297353CC}">
              <c16:uniqueId val="{00000005-C7DA-4590-B92B-C3E5C828D9BF}"/>
            </c:ext>
          </c:extLst>
        </c:ser>
        <c:dLbls>
          <c:showLegendKey val="0"/>
          <c:showVal val="0"/>
          <c:showCatName val="0"/>
          <c:showSerName val="0"/>
          <c:showPercent val="0"/>
          <c:showBubbleSize val="0"/>
        </c:dLbls>
        <c:axId val="568723712"/>
        <c:axId val="568737792"/>
      </c:areaChart>
      <c:lineChart>
        <c:grouping val="stacked"/>
        <c:varyColors val="0"/>
        <c:ser>
          <c:idx val="0"/>
          <c:order val="0"/>
          <c:tx>
            <c:v>Total debt (rhs)</c:v>
          </c:tx>
          <c:spPr>
            <a:ln>
              <a:solidFill>
                <a:schemeClr val="tx1"/>
              </a:solidFill>
            </a:ln>
          </c:spPr>
          <c:marker>
            <c:symbol val="none"/>
          </c:marker>
          <c:cat>
            <c:numRef>
              <c:f>FX!$A$54:$DV$54</c:f>
              <c:numCache>
                <c:formatCode>m/d/yyyy</c:formatCode>
                <c:ptCount val="126"/>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pt idx="43">
                  <c:v>41913</c:v>
                </c:pt>
                <c:pt idx="44">
                  <c:v>42005</c:v>
                </c:pt>
                <c:pt idx="45">
                  <c:v>42095</c:v>
                </c:pt>
                <c:pt idx="46">
                  <c:v>42186</c:v>
                </c:pt>
                <c:pt idx="47">
                  <c:v>42278</c:v>
                </c:pt>
                <c:pt idx="48">
                  <c:v>42370</c:v>
                </c:pt>
                <c:pt idx="49">
                  <c:v>42461</c:v>
                </c:pt>
                <c:pt idx="50">
                  <c:v>42552</c:v>
                </c:pt>
                <c:pt idx="51">
                  <c:v>42644</c:v>
                </c:pt>
                <c:pt idx="52">
                  <c:v>42736</c:v>
                </c:pt>
                <c:pt idx="53">
                  <c:v>42826</c:v>
                </c:pt>
                <c:pt idx="54">
                  <c:v>42917</c:v>
                </c:pt>
                <c:pt idx="55">
                  <c:v>43009</c:v>
                </c:pt>
                <c:pt idx="56">
                  <c:v>43101</c:v>
                </c:pt>
                <c:pt idx="57">
                  <c:v>43191</c:v>
                </c:pt>
                <c:pt idx="58">
                  <c:v>43282</c:v>
                </c:pt>
                <c:pt idx="59">
                  <c:v>43374</c:v>
                </c:pt>
                <c:pt idx="60">
                  <c:v>43466</c:v>
                </c:pt>
                <c:pt idx="61">
                  <c:v>43556</c:v>
                </c:pt>
                <c:pt idx="62">
                  <c:v>43647</c:v>
                </c:pt>
                <c:pt idx="63">
                  <c:v>43739</c:v>
                </c:pt>
                <c:pt idx="64">
                  <c:v>43831</c:v>
                </c:pt>
                <c:pt idx="65">
                  <c:v>43922</c:v>
                </c:pt>
                <c:pt idx="66">
                  <c:v>44013</c:v>
                </c:pt>
                <c:pt idx="67">
                  <c:v>44105</c:v>
                </c:pt>
                <c:pt idx="68">
                  <c:v>44197</c:v>
                </c:pt>
                <c:pt idx="69">
                  <c:v>44287</c:v>
                </c:pt>
                <c:pt idx="70">
                  <c:v>44378</c:v>
                </c:pt>
                <c:pt idx="71">
                  <c:v>44470</c:v>
                </c:pt>
                <c:pt idx="72">
                  <c:v>44562</c:v>
                </c:pt>
                <c:pt idx="73">
                  <c:v>44652</c:v>
                </c:pt>
                <c:pt idx="74">
                  <c:v>44743</c:v>
                </c:pt>
                <c:pt idx="75">
                  <c:v>44835</c:v>
                </c:pt>
                <c:pt idx="76">
                  <c:v>44927</c:v>
                </c:pt>
                <c:pt idx="77">
                  <c:v>45017</c:v>
                </c:pt>
                <c:pt idx="78">
                  <c:v>45108</c:v>
                </c:pt>
                <c:pt idx="79">
                  <c:v>45200</c:v>
                </c:pt>
                <c:pt idx="80">
                  <c:v>45292</c:v>
                </c:pt>
                <c:pt idx="81">
                  <c:v>45383</c:v>
                </c:pt>
                <c:pt idx="82">
                  <c:v>45474</c:v>
                </c:pt>
                <c:pt idx="83">
                  <c:v>45566</c:v>
                </c:pt>
                <c:pt idx="84">
                  <c:v>45658</c:v>
                </c:pt>
                <c:pt idx="85">
                  <c:v>45748</c:v>
                </c:pt>
                <c:pt idx="86">
                  <c:v>45839</c:v>
                </c:pt>
              </c:numCache>
            </c:numRef>
          </c:cat>
          <c:val>
            <c:numRef>
              <c:f>FX!$B$41:$DV$41</c:f>
              <c:numCache>
                <c:formatCode>0</c:formatCode>
                <c:ptCount val="125"/>
                <c:pt idx="0">
                  <c:v>13.248976295625409</c:v>
                </c:pt>
                <c:pt idx="1">
                  <c:v>13.788065881496061</c:v>
                </c:pt>
                <c:pt idx="2">
                  <c:v>14.80935665732849</c:v>
                </c:pt>
                <c:pt idx="3">
                  <c:v>15.347375762460183</c:v>
                </c:pt>
                <c:pt idx="4">
                  <c:v>17.72064237142046</c:v>
                </c:pt>
                <c:pt idx="5">
                  <c:v>18.99964299573147</c:v>
                </c:pt>
                <c:pt idx="6">
                  <c:v>18.311183418394254</c:v>
                </c:pt>
                <c:pt idx="7">
                  <c:v>18.106725899100208</c:v>
                </c:pt>
                <c:pt idx="8">
                  <c:v>19.955306581508026</c:v>
                </c:pt>
                <c:pt idx="9">
                  <c:v>20.899420620842463</c:v>
                </c:pt>
                <c:pt idx="10">
                  <c:v>21.613574624032289</c:v>
                </c:pt>
                <c:pt idx="11">
                  <c:v>20.958519913486484</c:v>
                </c:pt>
                <c:pt idx="12">
                  <c:v>21.364542705516417</c:v>
                </c:pt>
                <c:pt idx="13">
                  <c:v>21.471048615584699</c:v>
                </c:pt>
                <c:pt idx="14">
                  <c:v>20.820180461167308</c:v>
                </c:pt>
                <c:pt idx="15">
                  <c:v>20.618403226043863</c:v>
                </c:pt>
                <c:pt idx="16">
                  <c:v>21.139132475992898</c:v>
                </c:pt>
                <c:pt idx="17">
                  <c:v>21.145216565134543</c:v>
                </c:pt>
                <c:pt idx="18">
                  <c:v>19.898804670941676</c:v>
                </c:pt>
                <c:pt idx="19">
                  <c:v>21.952830358855131</c:v>
                </c:pt>
                <c:pt idx="20">
                  <c:v>23.971395141385486</c:v>
                </c:pt>
                <c:pt idx="21">
                  <c:v>25.227510917388958</c:v>
                </c:pt>
                <c:pt idx="22">
                  <c:v>25.42277744516322</c:v>
                </c:pt>
                <c:pt idx="23">
                  <c:v>24.370205051296683</c:v>
                </c:pt>
                <c:pt idx="24">
                  <c:v>27.357761415984616</c:v>
                </c:pt>
                <c:pt idx="25">
                  <c:v>27.419013783004946</c:v>
                </c:pt>
                <c:pt idx="26">
                  <c:v>27.711134726341818</c:v>
                </c:pt>
                <c:pt idx="27">
                  <c:v>26.191426182502404</c:v>
                </c:pt>
                <c:pt idx="28">
                  <c:v>27.613049863222429</c:v>
                </c:pt>
                <c:pt idx="29">
                  <c:v>27.868131079403096</c:v>
                </c:pt>
                <c:pt idx="30">
                  <c:v>27.976321340658949</c:v>
                </c:pt>
                <c:pt idx="31">
                  <c:v>28.16981535725057</c:v>
                </c:pt>
                <c:pt idx="32">
                  <c:v>29.77229121228077</c:v>
                </c:pt>
                <c:pt idx="33">
                  <c:v>30.451728641720511</c:v>
                </c:pt>
                <c:pt idx="34">
                  <c:v>30.755815967543228</c:v>
                </c:pt>
                <c:pt idx="35">
                  <c:v>30.568792272027544</c:v>
                </c:pt>
                <c:pt idx="36">
                  <c:v>33.032546569955876</c:v>
                </c:pt>
                <c:pt idx="37">
                  <c:v>33.474281794515633</c:v>
                </c:pt>
                <c:pt idx="38">
                  <c:v>32.876104161829964</c:v>
                </c:pt>
                <c:pt idx="39">
                  <c:v>32.065871978023829</c:v>
                </c:pt>
                <c:pt idx="40">
                  <c:v>33.972801615387674</c:v>
                </c:pt>
                <c:pt idx="41">
                  <c:v>34.896198549892205</c:v>
                </c:pt>
                <c:pt idx="42">
                  <c:v>35.010260530641105</c:v>
                </c:pt>
                <c:pt idx="43">
                  <c:v>34.660724347274993</c:v>
                </c:pt>
                <c:pt idx="44">
                  <c:v>37.08107000287503</c:v>
                </c:pt>
                <c:pt idx="45">
                  <c:v>37.16970609939154</c:v>
                </c:pt>
                <c:pt idx="46">
                  <c:v>37.579455510949742</c:v>
                </c:pt>
                <c:pt idx="47">
                  <c:v>36.189101871808894</c:v>
                </c:pt>
                <c:pt idx="48">
                  <c:v>37.982869381200757</c:v>
                </c:pt>
                <c:pt idx="49">
                  <c:v>38.207731599352869</c:v>
                </c:pt>
                <c:pt idx="50">
                  <c:v>37.722316434951985</c:v>
                </c:pt>
                <c:pt idx="51">
                  <c:v>35.811233498260933</c:v>
                </c:pt>
                <c:pt idx="52">
                  <c:v>36.528818375960398</c:v>
                </c:pt>
                <c:pt idx="53">
                  <c:v>36.363106344526415</c:v>
                </c:pt>
                <c:pt idx="54">
                  <c:v>34.897804942974311</c:v>
                </c:pt>
                <c:pt idx="55">
                  <c:v>34.085308917396183</c:v>
                </c:pt>
                <c:pt idx="56">
                  <c:v>34.448241911525542</c:v>
                </c:pt>
                <c:pt idx="57">
                  <c:v>35.062884815916021</c:v>
                </c:pt>
                <c:pt idx="58">
                  <c:v>34.880051355438582</c:v>
                </c:pt>
                <c:pt idx="59">
                  <c:v>34.703339045745771</c:v>
                </c:pt>
                <c:pt idx="60">
                  <c:v>37.144698491558209</c:v>
                </c:pt>
                <c:pt idx="61">
                  <c:v>38.123731983073291</c:v>
                </c:pt>
                <c:pt idx="62">
                  <c:v>38.624433830141555</c:v>
                </c:pt>
                <c:pt idx="63">
                  <c:v>37.085259916682112</c:v>
                </c:pt>
                <c:pt idx="64">
                  <c:v>40.305357473749872</c:v>
                </c:pt>
                <c:pt idx="65">
                  <c:v>42.582487862114782</c:v>
                </c:pt>
                <c:pt idx="66">
                  <c:v>43.055892232488119</c:v>
                </c:pt>
                <c:pt idx="67">
                  <c:v>42.080976299590013</c:v>
                </c:pt>
                <c:pt idx="68">
                  <c:v>43.127977939809149</c:v>
                </c:pt>
                <c:pt idx="69">
                  <c:v>43.007837231059085</c:v>
                </c:pt>
                <c:pt idx="70">
                  <c:v>42.738847024389223</c:v>
                </c:pt>
                <c:pt idx="71">
                  <c:v>42.56398169343182</c:v>
                </c:pt>
                <c:pt idx="72">
                  <c:v>43.786402162915294</c:v>
                </c:pt>
                <c:pt idx="73">
                  <c:v>42.545331034714991</c:v>
                </c:pt>
                <c:pt idx="74">
                  <c:v>41.235379405076124</c:v>
                </c:pt>
                <c:pt idx="75">
                  <c:v>41.458276457649895</c:v>
                </c:pt>
                <c:pt idx="76">
                  <c:v>44.104882162102193</c:v>
                </c:pt>
                <c:pt idx="77">
                  <c:v>44.126595908289076</c:v>
                </c:pt>
                <c:pt idx="78">
                  <c:v>42.932373156969277</c:v>
                </c:pt>
                <c:pt idx="79">
                  <c:v>43.857560921253672</c:v>
                </c:pt>
                <c:pt idx="80">
                  <c:v>45.196055341905577</c:v>
                </c:pt>
                <c:pt idx="81">
                  <c:v>45.26475580797181</c:v>
                </c:pt>
                <c:pt idx="82">
                  <c:v>45.144408005311128</c:v>
                </c:pt>
                <c:pt idx="83">
                  <c:v>43.561459469738125</c:v>
                </c:pt>
                <c:pt idx="84">
                  <c:v>47.166103995299956</c:v>
                </c:pt>
                <c:pt idx="85">
                  <c:v>47.799347612535144</c:v>
                </c:pt>
              </c:numCache>
            </c:numRef>
          </c:val>
          <c:smooth val="0"/>
          <c:extLst>
            <c:ext xmlns:c16="http://schemas.microsoft.com/office/drawing/2014/chart" uri="{C3380CC4-5D6E-409C-BE32-E72D297353CC}">
              <c16:uniqueId val="{00000006-C7DA-4590-B92B-C3E5C828D9BF}"/>
            </c:ext>
          </c:extLst>
        </c:ser>
        <c:dLbls>
          <c:showLegendKey val="0"/>
          <c:showVal val="0"/>
          <c:showCatName val="0"/>
          <c:showSerName val="0"/>
          <c:showPercent val="0"/>
          <c:showBubbleSize val="0"/>
        </c:dLbls>
        <c:marker val="1"/>
        <c:smooth val="0"/>
        <c:axId val="568739712"/>
        <c:axId val="568741248"/>
      </c:lineChart>
      <c:dateAx>
        <c:axId val="568723712"/>
        <c:scaling>
          <c:orientation val="minMax"/>
        </c:scaling>
        <c:delete val="0"/>
        <c:axPos val="b"/>
        <c:numFmt formatCode="yyyy" sourceLinked="0"/>
        <c:majorTickMark val="out"/>
        <c:minorTickMark val="out"/>
        <c:tickLblPos val="nextTo"/>
        <c:spPr>
          <a:ln/>
        </c:spPr>
        <c:crossAx val="568737792"/>
        <c:crosses val="autoZero"/>
        <c:auto val="1"/>
        <c:lblOffset val="100"/>
        <c:baseTimeUnit val="days"/>
        <c:majorUnit val="24"/>
        <c:majorTimeUnit val="months"/>
        <c:minorUnit val="12"/>
        <c:minorTimeUnit val="months"/>
      </c:dateAx>
      <c:valAx>
        <c:axId val="568737792"/>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68723712"/>
        <c:crosses val="autoZero"/>
        <c:crossBetween val="midCat"/>
      </c:valAx>
      <c:dateAx>
        <c:axId val="568739712"/>
        <c:scaling>
          <c:orientation val="minMax"/>
        </c:scaling>
        <c:delete val="1"/>
        <c:axPos val="b"/>
        <c:numFmt formatCode="m/d/yyyy" sourceLinked="1"/>
        <c:majorTickMark val="out"/>
        <c:minorTickMark val="none"/>
        <c:tickLblPos val="none"/>
        <c:crossAx val="568741248"/>
        <c:crosses val="autoZero"/>
        <c:auto val="1"/>
        <c:lblOffset val="100"/>
        <c:baseTimeUnit val="months"/>
      </c:dateAx>
      <c:valAx>
        <c:axId val="568741248"/>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568739712"/>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337195353244821"/>
          <c:y val="0.15336648396608918"/>
          <c:w val="0.69599259585909612"/>
          <c:h val="0.6426563599501447"/>
        </c:manualLayout>
      </c:layout>
      <c:areaChart>
        <c:grouping val="percentStacked"/>
        <c:varyColors val="0"/>
        <c:ser>
          <c:idx val="2"/>
          <c:order val="1"/>
          <c:tx>
            <c:v>Domestic central bank</c:v>
          </c:tx>
          <c:spPr>
            <a:solidFill>
              <a:srgbClr val="00B05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DomesticCentralBank'!$B$16:$DV$16</c:f>
              <c:numCache>
                <c:formatCode>0.0</c:formatCode>
                <c:ptCount val="125"/>
                <c:pt idx="0">
                  <c:v>0.95599999999999996</c:v>
                </c:pt>
                <c:pt idx="1">
                  <c:v>0.94299999999999995</c:v>
                </c:pt>
                <c:pt idx="2">
                  <c:v>0.70899999999999996</c:v>
                </c:pt>
                <c:pt idx="3">
                  <c:v>0.52900000000000003</c:v>
                </c:pt>
                <c:pt idx="4">
                  <c:v>0.157</c:v>
                </c:pt>
                <c:pt idx="5">
                  <c:v>0.33300000000000002</c:v>
                </c:pt>
                <c:pt idx="6">
                  <c:v>0.57399999999999995</c:v>
                </c:pt>
                <c:pt idx="7">
                  <c:v>0.46700000000000003</c:v>
                </c:pt>
                <c:pt idx="8">
                  <c:v>0.29699999999999999</c:v>
                </c:pt>
                <c:pt idx="9">
                  <c:v>0.34399999999999997</c:v>
                </c:pt>
                <c:pt idx="10">
                  <c:v>0.47699999999999998</c:v>
                </c:pt>
                <c:pt idx="11">
                  <c:v>0.45400000000000001</c:v>
                </c:pt>
                <c:pt idx="12">
                  <c:v>0.61499999999999999</c:v>
                </c:pt>
                <c:pt idx="13">
                  <c:v>0.91</c:v>
                </c:pt>
                <c:pt idx="14">
                  <c:v>1.161</c:v>
                </c:pt>
                <c:pt idx="15">
                  <c:v>1.478</c:v>
                </c:pt>
                <c:pt idx="16">
                  <c:v>1.835</c:v>
                </c:pt>
                <c:pt idx="17">
                  <c:v>1.83</c:v>
                </c:pt>
                <c:pt idx="18">
                  <c:v>1.5509999999999999</c:v>
                </c:pt>
                <c:pt idx="19">
                  <c:v>1.7749999999999999</c:v>
                </c:pt>
                <c:pt idx="20">
                  <c:v>1.784</c:v>
                </c:pt>
                <c:pt idx="21">
                  <c:v>1.5660000000000001</c:v>
                </c:pt>
                <c:pt idx="22">
                  <c:v>1.6459999999999999</c:v>
                </c:pt>
                <c:pt idx="23">
                  <c:v>1.3340000000000001</c:v>
                </c:pt>
                <c:pt idx="24">
                  <c:v>1.0469999999999999</c:v>
                </c:pt>
                <c:pt idx="25">
                  <c:v>0.95299999999999996</c:v>
                </c:pt>
                <c:pt idx="26">
                  <c:v>1.321</c:v>
                </c:pt>
                <c:pt idx="27">
                  <c:v>1.2889999999999999</c:v>
                </c:pt>
                <c:pt idx="28">
                  <c:v>1.67</c:v>
                </c:pt>
                <c:pt idx="29">
                  <c:v>1.5660000000000001</c:v>
                </c:pt>
                <c:pt idx="30">
                  <c:v>1.738</c:v>
                </c:pt>
                <c:pt idx="31">
                  <c:v>1.855</c:v>
                </c:pt>
                <c:pt idx="32">
                  <c:v>2.343</c:v>
                </c:pt>
                <c:pt idx="33">
                  <c:v>2.74</c:v>
                </c:pt>
                <c:pt idx="34">
                  <c:v>2.0779999999999998</c:v>
                </c:pt>
                <c:pt idx="35">
                  <c:v>1.2330000000000001</c:v>
                </c:pt>
                <c:pt idx="36">
                  <c:v>1.083</c:v>
                </c:pt>
                <c:pt idx="37">
                  <c:v>1.601</c:v>
                </c:pt>
                <c:pt idx="38">
                  <c:v>1.39</c:v>
                </c:pt>
                <c:pt idx="39">
                  <c:v>1.5209999999999999</c:v>
                </c:pt>
                <c:pt idx="40">
                  <c:v>1.8939999999999999</c:v>
                </c:pt>
                <c:pt idx="41">
                  <c:v>2.1779999999999999</c:v>
                </c:pt>
                <c:pt idx="42">
                  <c:v>2.7080000000000002</c:v>
                </c:pt>
                <c:pt idx="43">
                  <c:v>3.1920000000000002</c:v>
                </c:pt>
                <c:pt idx="44">
                  <c:v>5.2770000000000001</c:v>
                </c:pt>
                <c:pt idx="45">
                  <c:v>11.427</c:v>
                </c:pt>
                <c:pt idx="46">
                  <c:v>16.940000000000001</c:v>
                </c:pt>
                <c:pt idx="47">
                  <c:v>22.448</c:v>
                </c:pt>
                <c:pt idx="48">
                  <c:v>28.22</c:v>
                </c:pt>
                <c:pt idx="49">
                  <c:v>36.774999999999999</c:v>
                </c:pt>
                <c:pt idx="50">
                  <c:v>44.338000000000001</c:v>
                </c:pt>
                <c:pt idx="51">
                  <c:v>51.2</c:v>
                </c:pt>
                <c:pt idx="52">
                  <c:v>60.246000000000002</c:v>
                </c:pt>
                <c:pt idx="53">
                  <c:v>64.932000000000002</c:v>
                </c:pt>
                <c:pt idx="54">
                  <c:v>69.718000000000004</c:v>
                </c:pt>
                <c:pt idx="55">
                  <c:v>73.215000000000003</c:v>
                </c:pt>
                <c:pt idx="56">
                  <c:v>74.971000000000004</c:v>
                </c:pt>
                <c:pt idx="57">
                  <c:v>76.244</c:v>
                </c:pt>
                <c:pt idx="58">
                  <c:v>78.581000000000003</c:v>
                </c:pt>
                <c:pt idx="59">
                  <c:v>79.06</c:v>
                </c:pt>
                <c:pt idx="60">
                  <c:v>76.484999999999999</c:v>
                </c:pt>
                <c:pt idx="61">
                  <c:v>76.707999999999998</c:v>
                </c:pt>
                <c:pt idx="62">
                  <c:v>73.756</c:v>
                </c:pt>
                <c:pt idx="63">
                  <c:v>75.445999999999998</c:v>
                </c:pt>
                <c:pt idx="64">
                  <c:v>71.816999999999993</c:v>
                </c:pt>
                <c:pt idx="65">
                  <c:v>85.968999999999994</c:v>
                </c:pt>
                <c:pt idx="66">
                  <c:v>93.775000000000006</c:v>
                </c:pt>
                <c:pt idx="67">
                  <c:v>105.994</c:v>
                </c:pt>
                <c:pt idx="68">
                  <c:v>113.476</c:v>
                </c:pt>
                <c:pt idx="69">
                  <c:v>124.376</c:v>
                </c:pt>
                <c:pt idx="70">
                  <c:v>129.72800000000001</c:v>
                </c:pt>
                <c:pt idx="71">
                  <c:v>139.26400000000001</c:v>
                </c:pt>
                <c:pt idx="72">
                  <c:v>134.92400000000001</c:v>
                </c:pt>
                <c:pt idx="73">
                  <c:v>140.70099999999999</c:v>
                </c:pt>
                <c:pt idx="74">
                  <c:v>135.995</c:v>
                </c:pt>
                <c:pt idx="75">
                  <c:v>141.51499999999999</c:v>
                </c:pt>
                <c:pt idx="76">
                  <c:v>134.809</c:v>
                </c:pt>
                <c:pt idx="77">
                  <c:v>136.637</c:v>
                </c:pt>
                <c:pt idx="78">
                  <c:v>130.41499999999999</c:v>
                </c:pt>
                <c:pt idx="79">
                  <c:v>134.495</c:v>
                </c:pt>
                <c:pt idx="80">
                  <c:v>126.00700000000001</c:v>
                </c:pt>
                <c:pt idx="81">
                  <c:v>126.002</c:v>
                </c:pt>
                <c:pt idx="82">
                  <c:v>115.99299999999999</c:v>
                </c:pt>
                <c:pt idx="83">
                  <c:v>115.471</c:v>
                </c:pt>
                <c:pt idx="84">
                  <c:v>111.411</c:v>
                </c:pt>
                <c:pt idx="85">
                  <c:v>110.61499999999999</c:v>
                </c:pt>
              </c:numCache>
            </c:numRef>
          </c:val>
          <c:extLst>
            <c:ext xmlns:c16="http://schemas.microsoft.com/office/drawing/2014/chart" uri="{C3380CC4-5D6E-409C-BE32-E72D297353CC}">
              <c16:uniqueId val="{00000000-400D-4ED8-880F-CD51AEBBA0C3}"/>
            </c:ext>
          </c:extLst>
        </c:ser>
        <c:ser>
          <c:idx val="6"/>
          <c:order val="2"/>
          <c:tx>
            <c:v>Domestic bank</c:v>
          </c:tx>
          <c:spPr>
            <a:solidFill>
              <a:schemeClr val="accent1"/>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DomesticBank'!$B$16:$DV$16</c:f>
              <c:numCache>
                <c:formatCode>0.0</c:formatCode>
                <c:ptCount val="125"/>
                <c:pt idx="0">
                  <c:v>64.078999999999994</c:v>
                </c:pt>
                <c:pt idx="1">
                  <c:v>64.491</c:v>
                </c:pt>
                <c:pt idx="2">
                  <c:v>62.515999999999998</c:v>
                </c:pt>
                <c:pt idx="3">
                  <c:v>63.021999999999998</c:v>
                </c:pt>
                <c:pt idx="4">
                  <c:v>64.599000000000004</c:v>
                </c:pt>
                <c:pt idx="5">
                  <c:v>62.261000000000003</c:v>
                </c:pt>
                <c:pt idx="6">
                  <c:v>60.125</c:v>
                </c:pt>
                <c:pt idx="7">
                  <c:v>60.703000000000003</c:v>
                </c:pt>
                <c:pt idx="8">
                  <c:v>58.567</c:v>
                </c:pt>
                <c:pt idx="9">
                  <c:v>58.301000000000002</c:v>
                </c:pt>
                <c:pt idx="10">
                  <c:v>57.494</c:v>
                </c:pt>
                <c:pt idx="11">
                  <c:v>58.6</c:v>
                </c:pt>
                <c:pt idx="12">
                  <c:v>59.573</c:v>
                </c:pt>
                <c:pt idx="13">
                  <c:v>58.784999999999997</c:v>
                </c:pt>
                <c:pt idx="14">
                  <c:v>57.417999999999999</c:v>
                </c:pt>
                <c:pt idx="15">
                  <c:v>56.601999999999997</c:v>
                </c:pt>
                <c:pt idx="16">
                  <c:v>59.737000000000002</c:v>
                </c:pt>
                <c:pt idx="17">
                  <c:v>58.387</c:v>
                </c:pt>
                <c:pt idx="18">
                  <c:v>59.393999999999998</c:v>
                </c:pt>
                <c:pt idx="19">
                  <c:v>62.085999999999999</c:v>
                </c:pt>
                <c:pt idx="20">
                  <c:v>60.756</c:v>
                </c:pt>
                <c:pt idx="21">
                  <c:v>75.433000000000007</c:v>
                </c:pt>
                <c:pt idx="22">
                  <c:v>62.97</c:v>
                </c:pt>
                <c:pt idx="23">
                  <c:v>59.985999999999997</c:v>
                </c:pt>
                <c:pt idx="24">
                  <c:v>72.412000000000006</c:v>
                </c:pt>
                <c:pt idx="25">
                  <c:v>73.930000000000007</c:v>
                </c:pt>
                <c:pt idx="26">
                  <c:v>76.597999999999999</c:v>
                </c:pt>
                <c:pt idx="27">
                  <c:v>78.52</c:v>
                </c:pt>
                <c:pt idx="28">
                  <c:v>77.203000000000003</c:v>
                </c:pt>
                <c:pt idx="29">
                  <c:v>78.722999999999999</c:v>
                </c:pt>
                <c:pt idx="30">
                  <c:v>77.975999999999999</c:v>
                </c:pt>
                <c:pt idx="31">
                  <c:v>78.747</c:v>
                </c:pt>
                <c:pt idx="32">
                  <c:v>89.302000000000007</c:v>
                </c:pt>
                <c:pt idx="33">
                  <c:v>90.265000000000001</c:v>
                </c:pt>
                <c:pt idx="34">
                  <c:v>90.504999999999995</c:v>
                </c:pt>
                <c:pt idx="35">
                  <c:v>92.876999999999995</c:v>
                </c:pt>
                <c:pt idx="36">
                  <c:v>97.435000000000002</c:v>
                </c:pt>
                <c:pt idx="37">
                  <c:v>98.037999999999997</c:v>
                </c:pt>
                <c:pt idx="38">
                  <c:v>96.296999999999997</c:v>
                </c:pt>
                <c:pt idx="39">
                  <c:v>100.93300000000001</c:v>
                </c:pt>
                <c:pt idx="40">
                  <c:v>98.888999999999996</c:v>
                </c:pt>
                <c:pt idx="41">
                  <c:v>98.83</c:v>
                </c:pt>
                <c:pt idx="42">
                  <c:v>99.447999999999993</c:v>
                </c:pt>
                <c:pt idx="43">
                  <c:v>96.822000000000003</c:v>
                </c:pt>
                <c:pt idx="44">
                  <c:v>105.337</c:v>
                </c:pt>
                <c:pt idx="45">
                  <c:v>100.718</c:v>
                </c:pt>
                <c:pt idx="46">
                  <c:v>98.903000000000006</c:v>
                </c:pt>
                <c:pt idx="47">
                  <c:v>98.087999999999994</c:v>
                </c:pt>
                <c:pt idx="48">
                  <c:v>99.846999999999994</c:v>
                </c:pt>
                <c:pt idx="49">
                  <c:v>96.947000000000003</c:v>
                </c:pt>
                <c:pt idx="50">
                  <c:v>95.230999999999995</c:v>
                </c:pt>
                <c:pt idx="51">
                  <c:v>92.173000000000002</c:v>
                </c:pt>
                <c:pt idx="52">
                  <c:v>89.558000000000007</c:v>
                </c:pt>
                <c:pt idx="53">
                  <c:v>87.034999999999997</c:v>
                </c:pt>
                <c:pt idx="54">
                  <c:v>86.397999999999996</c:v>
                </c:pt>
                <c:pt idx="55">
                  <c:v>85.509</c:v>
                </c:pt>
                <c:pt idx="56">
                  <c:v>86.459000000000003</c:v>
                </c:pt>
                <c:pt idx="57">
                  <c:v>83.466999999999999</c:v>
                </c:pt>
                <c:pt idx="58">
                  <c:v>77.501000000000005</c:v>
                </c:pt>
                <c:pt idx="59">
                  <c:v>77.497</c:v>
                </c:pt>
                <c:pt idx="60">
                  <c:v>77.355000000000004</c:v>
                </c:pt>
                <c:pt idx="61">
                  <c:v>75.061000000000007</c:v>
                </c:pt>
                <c:pt idx="62">
                  <c:v>73.201999999999998</c:v>
                </c:pt>
                <c:pt idx="63">
                  <c:v>74.388999999999996</c:v>
                </c:pt>
                <c:pt idx="64">
                  <c:v>74.701999999999998</c:v>
                </c:pt>
                <c:pt idx="65">
                  <c:v>75.778000000000006</c:v>
                </c:pt>
                <c:pt idx="66">
                  <c:v>71.926000000000002</c:v>
                </c:pt>
                <c:pt idx="67">
                  <c:v>68.3</c:v>
                </c:pt>
                <c:pt idx="68">
                  <c:v>66.605000000000004</c:v>
                </c:pt>
                <c:pt idx="69">
                  <c:v>65.850999999999999</c:v>
                </c:pt>
                <c:pt idx="70">
                  <c:v>65.278999999999996</c:v>
                </c:pt>
                <c:pt idx="71">
                  <c:v>63.323999999999998</c:v>
                </c:pt>
                <c:pt idx="72">
                  <c:v>65.210999999999999</c:v>
                </c:pt>
                <c:pt idx="73">
                  <c:v>64.055000000000007</c:v>
                </c:pt>
                <c:pt idx="74">
                  <c:v>61.201999999999998</c:v>
                </c:pt>
                <c:pt idx="75">
                  <c:v>61.420999999999999</c:v>
                </c:pt>
                <c:pt idx="76">
                  <c:v>59.59</c:v>
                </c:pt>
                <c:pt idx="77">
                  <c:v>58.999000000000002</c:v>
                </c:pt>
                <c:pt idx="78">
                  <c:v>57.698999999999998</c:v>
                </c:pt>
                <c:pt idx="79">
                  <c:v>58.539000000000001</c:v>
                </c:pt>
                <c:pt idx="80">
                  <c:v>59.066000000000003</c:v>
                </c:pt>
                <c:pt idx="81">
                  <c:v>60.875</c:v>
                </c:pt>
                <c:pt idx="82">
                  <c:v>59.079000000000001</c:v>
                </c:pt>
                <c:pt idx="83">
                  <c:v>61.47</c:v>
                </c:pt>
                <c:pt idx="84">
                  <c:v>61.47</c:v>
                </c:pt>
                <c:pt idx="85">
                  <c:v>61.47</c:v>
                </c:pt>
              </c:numCache>
            </c:numRef>
          </c:val>
          <c:extLst>
            <c:ext xmlns:c16="http://schemas.microsoft.com/office/drawing/2014/chart" uri="{C3380CC4-5D6E-409C-BE32-E72D297353CC}">
              <c16:uniqueId val="{00000001-400D-4ED8-880F-CD51AEBBA0C3}"/>
            </c:ext>
          </c:extLst>
        </c:ser>
        <c:ser>
          <c:idx val="1"/>
          <c:order val="3"/>
          <c:tx>
            <c:v>Domestic nonbank</c:v>
          </c:tx>
          <c:spPr>
            <a:solidFill>
              <a:schemeClr val="accent1">
                <a:lumMod val="20000"/>
                <a:lumOff val="8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DomesticNonbank'!$B$16:$DV$16</c:f>
              <c:numCache>
                <c:formatCode>0.0</c:formatCode>
                <c:ptCount val="125"/>
                <c:pt idx="0">
                  <c:v>47.338000000000022</c:v>
                </c:pt>
                <c:pt idx="1">
                  <c:v>50.194999999999993</c:v>
                </c:pt>
                <c:pt idx="2">
                  <c:v>48.505000000000017</c:v>
                </c:pt>
                <c:pt idx="3">
                  <c:v>47.198</c:v>
                </c:pt>
                <c:pt idx="4">
                  <c:v>46.527999999999992</c:v>
                </c:pt>
                <c:pt idx="5">
                  <c:v>40.422000000000018</c:v>
                </c:pt>
                <c:pt idx="6">
                  <c:v>43.628999999999976</c:v>
                </c:pt>
                <c:pt idx="7">
                  <c:v>40.870000000000019</c:v>
                </c:pt>
                <c:pt idx="8">
                  <c:v>44.076999999999977</c:v>
                </c:pt>
                <c:pt idx="9">
                  <c:v>41.947000000000017</c:v>
                </c:pt>
                <c:pt idx="10">
                  <c:v>38.552999999999997</c:v>
                </c:pt>
                <c:pt idx="11">
                  <c:v>37.443999999999996</c:v>
                </c:pt>
                <c:pt idx="12">
                  <c:v>36.056000000000004</c:v>
                </c:pt>
                <c:pt idx="13">
                  <c:v>38.372000000000014</c:v>
                </c:pt>
                <c:pt idx="14">
                  <c:v>36.590999999999987</c:v>
                </c:pt>
                <c:pt idx="15">
                  <c:v>39.666000000000018</c:v>
                </c:pt>
                <c:pt idx="16">
                  <c:v>39.628999999999998</c:v>
                </c:pt>
                <c:pt idx="17">
                  <c:v>37.588999999999984</c:v>
                </c:pt>
                <c:pt idx="18">
                  <c:v>33.885999999999989</c:v>
                </c:pt>
                <c:pt idx="19">
                  <c:v>38.952999999999989</c:v>
                </c:pt>
                <c:pt idx="20">
                  <c:v>39.947999999999993</c:v>
                </c:pt>
                <c:pt idx="21">
                  <c:v>36.974000000000004</c:v>
                </c:pt>
                <c:pt idx="22">
                  <c:v>43.673999999999964</c:v>
                </c:pt>
                <c:pt idx="23">
                  <c:v>45.496000000000002</c:v>
                </c:pt>
                <c:pt idx="24">
                  <c:v>45.112999999999971</c:v>
                </c:pt>
                <c:pt idx="25">
                  <c:v>55.143999999999977</c:v>
                </c:pt>
                <c:pt idx="26">
                  <c:v>59.041000000000011</c:v>
                </c:pt>
                <c:pt idx="27">
                  <c:v>59.303000000000011</c:v>
                </c:pt>
                <c:pt idx="28">
                  <c:v>67.888000000000034</c:v>
                </c:pt>
                <c:pt idx="29">
                  <c:v>69.998000000000005</c:v>
                </c:pt>
                <c:pt idx="30">
                  <c:v>77.128000000000014</c:v>
                </c:pt>
                <c:pt idx="31">
                  <c:v>83.652000000000029</c:v>
                </c:pt>
                <c:pt idx="32">
                  <c:v>84.671000000000006</c:v>
                </c:pt>
                <c:pt idx="33">
                  <c:v>85.436999999999969</c:v>
                </c:pt>
                <c:pt idx="34">
                  <c:v>88.843000000000018</c:v>
                </c:pt>
                <c:pt idx="35">
                  <c:v>95.759</c:v>
                </c:pt>
                <c:pt idx="36">
                  <c:v>88.058000000000021</c:v>
                </c:pt>
                <c:pt idx="37">
                  <c:v>91.791999999999987</c:v>
                </c:pt>
                <c:pt idx="38">
                  <c:v>93.027000000000044</c:v>
                </c:pt>
                <c:pt idx="39">
                  <c:v>97.509</c:v>
                </c:pt>
                <c:pt idx="40">
                  <c:v>94.286000000000016</c:v>
                </c:pt>
                <c:pt idx="41">
                  <c:v>97.516000000000005</c:v>
                </c:pt>
                <c:pt idx="42">
                  <c:v>99.980000000000032</c:v>
                </c:pt>
                <c:pt idx="43">
                  <c:v>102.07000000000002</c:v>
                </c:pt>
                <c:pt idx="44">
                  <c:v>98.333000000000013</c:v>
                </c:pt>
                <c:pt idx="45">
                  <c:v>100.09899999999998</c:v>
                </c:pt>
                <c:pt idx="46">
                  <c:v>98.935999999999964</c:v>
                </c:pt>
                <c:pt idx="47">
                  <c:v>98.550999999999959</c:v>
                </c:pt>
                <c:pt idx="48">
                  <c:v>100.96700000000003</c:v>
                </c:pt>
                <c:pt idx="49">
                  <c:v>98.817999999999984</c:v>
                </c:pt>
                <c:pt idx="50">
                  <c:v>96.060000000000031</c:v>
                </c:pt>
                <c:pt idx="51">
                  <c:v>98.238</c:v>
                </c:pt>
                <c:pt idx="52">
                  <c:v>95.999999999999957</c:v>
                </c:pt>
                <c:pt idx="53">
                  <c:v>96.364000000000004</c:v>
                </c:pt>
                <c:pt idx="54">
                  <c:v>93.719000000000023</c:v>
                </c:pt>
                <c:pt idx="55">
                  <c:v>98.073999999999998</c:v>
                </c:pt>
                <c:pt idx="56">
                  <c:v>95.631000000000029</c:v>
                </c:pt>
                <c:pt idx="57">
                  <c:v>94.569999999999979</c:v>
                </c:pt>
                <c:pt idx="58">
                  <c:v>91.28400000000002</c:v>
                </c:pt>
                <c:pt idx="59">
                  <c:v>90.616</c:v>
                </c:pt>
                <c:pt idx="60">
                  <c:v>87.485000000000028</c:v>
                </c:pt>
                <c:pt idx="61">
                  <c:v>91.667999999999978</c:v>
                </c:pt>
                <c:pt idx="62">
                  <c:v>91.097000000000008</c:v>
                </c:pt>
                <c:pt idx="63">
                  <c:v>88.210000000000022</c:v>
                </c:pt>
                <c:pt idx="64">
                  <c:v>94.007999999999981</c:v>
                </c:pt>
                <c:pt idx="65">
                  <c:v>95.14200000000001</c:v>
                </c:pt>
                <c:pt idx="66">
                  <c:v>96.885999999999981</c:v>
                </c:pt>
                <c:pt idx="67">
                  <c:v>96.02300000000001</c:v>
                </c:pt>
                <c:pt idx="68">
                  <c:v>93.419999999999973</c:v>
                </c:pt>
                <c:pt idx="69">
                  <c:v>90.381</c:v>
                </c:pt>
                <c:pt idx="70">
                  <c:v>91.33200000000005</c:v>
                </c:pt>
                <c:pt idx="71">
                  <c:v>90.679999999999964</c:v>
                </c:pt>
                <c:pt idx="72">
                  <c:v>84.206999999999979</c:v>
                </c:pt>
                <c:pt idx="73">
                  <c:v>81.323999999999984</c:v>
                </c:pt>
                <c:pt idx="74">
                  <c:v>84.686000000000035</c:v>
                </c:pt>
                <c:pt idx="75">
                  <c:v>86.347000000000037</c:v>
                </c:pt>
                <c:pt idx="76">
                  <c:v>92.048000000000002</c:v>
                </c:pt>
                <c:pt idx="77">
                  <c:v>88.969000000000023</c:v>
                </c:pt>
                <c:pt idx="78">
                  <c:v>87.491000000000028</c:v>
                </c:pt>
                <c:pt idx="79">
                  <c:v>96.842999999999947</c:v>
                </c:pt>
                <c:pt idx="80">
                  <c:v>97.061000000000007</c:v>
                </c:pt>
                <c:pt idx="81">
                  <c:v>94.743999999999971</c:v>
                </c:pt>
                <c:pt idx="82">
                  <c:v>97.191000000000031</c:v>
                </c:pt>
                <c:pt idx="83">
                  <c:v>98.751000000000005</c:v>
                </c:pt>
                <c:pt idx="84">
                  <c:v>102.26899999999998</c:v>
                </c:pt>
                <c:pt idx="85">
                  <c:v>102.08999999999995</c:v>
                </c:pt>
              </c:numCache>
            </c:numRef>
          </c:val>
          <c:extLst>
            <c:ext xmlns:c16="http://schemas.microsoft.com/office/drawing/2014/chart" uri="{C3380CC4-5D6E-409C-BE32-E72D297353CC}">
              <c16:uniqueId val="{00000002-400D-4ED8-880F-CD51AEBBA0C3}"/>
            </c:ext>
          </c:extLst>
        </c:ser>
        <c:ser>
          <c:idx val="5"/>
          <c:order val="4"/>
          <c:tx>
            <c:v>Foreign official sector</c:v>
          </c:tx>
          <c:spPr>
            <a:solidFill>
              <a:schemeClr val="accent3">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ForeignOfficial'!$B$16:$DV$16</c:f>
              <c:numCache>
                <c:formatCode>0.0</c:formatCode>
                <c:ptCount val="125"/>
                <c:pt idx="0">
                  <c:v>28.143999999999998</c:v>
                </c:pt>
                <c:pt idx="1">
                  <c:v>29.18</c:v>
                </c:pt>
                <c:pt idx="2">
                  <c:v>30.756</c:v>
                </c:pt>
                <c:pt idx="3">
                  <c:v>32.42</c:v>
                </c:pt>
                <c:pt idx="4">
                  <c:v>37.878</c:v>
                </c:pt>
                <c:pt idx="5">
                  <c:v>43.265000000000001</c:v>
                </c:pt>
                <c:pt idx="6">
                  <c:v>46.005000000000003</c:v>
                </c:pt>
                <c:pt idx="7">
                  <c:v>50.445999999999998</c:v>
                </c:pt>
                <c:pt idx="8">
                  <c:v>54.597000000000001</c:v>
                </c:pt>
                <c:pt idx="9">
                  <c:v>57.911999999999999</c:v>
                </c:pt>
                <c:pt idx="10">
                  <c:v>61.48</c:v>
                </c:pt>
                <c:pt idx="11">
                  <c:v>66.090999999999994</c:v>
                </c:pt>
                <c:pt idx="12">
                  <c:v>66.397000000000006</c:v>
                </c:pt>
                <c:pt idx="13">
                  <c:v>66.311000000000007</c:v>
                </c:pt>
                <c:pt idx="14">
                  <c:v>66.073999999999998</c:v>
                </c:pt>
                <c:pt idx="15">
                  <c:v>65.397999999999996</c:v>
                </c:pt>
                <c:pt idx="16">
                  <c:v>71.638000000000005</c:v>
                </c:pt>
                <c:pt idx="17">
                  <c:v>80.876999999999995</c:v>
                </c:pt>
                <c:pt idx="18">
                  <c:v>90.036000000000001</c:v>
                </c:pt>
                <c:pt idx="19">
                  <c:v>88.959000000000003</c:v>
                </c:pt>
                <c:pt idx="20">
                  <c:v>88.686999999999998</c:v>
                </c:pt>
                <c:pt idx="21">
                  <c:v>92.679000000000002</c:v>
                </c:pt>
                <c:pt idx="22">
                  <c:v>94.337999999999994</c:v>
                </c:pt>
                <c:pt idx="23">
                  <c:v>96.375</c:v>
                </c:pt>
                <c:pt idx="24">
                  <c:v>102.96</c:v>
                </c:pt>
                <c:pt idx="25">
                  <c:v>108.465</c:v>
                </c:pt>
                <c:pt idx="26">
                  <c:v>107.505</c:v>
                </c:pt>
                <c:pt idx="27">
                  <c:v>113.09</c:v>
                </c:pt>
                <c:pt idx="28">
                  <c:v>119.42</c:v>
                </c:pt>
                <c:pt idx="29">
                  <c:v>124.91500000000001</c:v>
                </c:pt>
                <c:pt idx="30">
                  <c:v>127.277</c:v>
                </c:pt>
                <c:pt idx="31">
                  <c:v>129.40899999999999</c:v>
                </c:pt>
                <c:pt idx="32">
                  <c:v>127.364</c:v>
                </c:pt>
                <c:pt idx="33">
                  <c:v>131.09299999999999</c:v>
                </c:pt>
                <c:pt idx="34">
                  <c:v>121.90600000000001</c:v>
                </c:pt>
                <c:pt idx="35">
                  <c:v>115.687</c:v>
                </c:pt>
                <c:pt idx="36">
                  <c:v>131.43799999999999</c:v>
                </c:pt>
                <c:pt idx="37">
                  <c:v>144.899</c:v>
                </c:pt>
                <c:pt idx="38">
                  <c:v>139.77600000000001</c:v>
                </c:pt>
                <c:pt idx="39">
                  <c:v>132.053</c:v>
                </c:pt>
                <c:pt idx="40">
                  <c:v>122.754</c:v>
                </c:pt>
                <c:pt idx="41">
                  <c:v>117.071</c:v>
                </c:pt>
                <c:pt idx="42">
                  <c:v>127.236</c:v>
                </c:pt>
                <c:pt idx="43">
                  <c:v>135.108</c:v>
                </c:pt>
                <c:pt idx="44">
                  <c:v>135.65899999999999</c:v>
                </c:pt>
                <c:pt idx="45">
                  <c:v>128.30199999999999</c:v>
                </c:pt>
                <c:pt idx="46">
                  <c:v>131.85599999999999</c:v>
                </c:pt>
                <c:pt idx="47">
                  <c:v>132.77099999999999</c:v>
                </c:pt>
                <c:pt idx="48">
                  <c:v>131.286</c:v>
                </c:pt>
                <c:pt idx="49">
                  <c:v>136.161</c:v>
                </c:pt>
                <c:pt idx="50">
                  <c:v>140.11799999999999</c:v>
                </c:pt>
                <c:pt idx="51">
                  <c:v>145.46899999999999</c:v>
                </c:pt>
                <c:pt idx="52">
                  <c:v>147.09299999999999</c:v>
                </c:pt>
                <c:pt idx="53">
                  <c:v>145.59200000000001</c:v>
                </c:pt>
                <c:pt idx="54">
                  <c:v>140.53899999999999</c:v>
                </c:pt>
                <c:pt idx="55">
                  <c:v>136.745</c:v>
                </c:pt>
                <c:pt idx="56">
                  <c:v>134.535</c:v>
                </c:pt>
                <c:pt idx="57">
                  <c:v>135.66200000000001</c:v>
                </c:pt>
                <c:pt idx="58">
                  <c:v>139.87100000000001</c:v>
                </c:pt>
                <c:pt idx="59">
                  <c:v>141.405</c:v>
                </c:pt>
                <c:pt idx="60">
                  <c:v>140.11799999999999</c:v>
                </c:pt>
                <c:pt idx="61">
                  <c:v>138.03399999999999</c:v>
                </c:pt>
                <c:pt idx="62">
                  <c:v>137.41999999999999</c:v>
                </c:pt>
                <c:pt idx="63">
                  <c:v>137.56800000000001</c:v>
                </c:pt>
                <c:pt idx="64">
                  <c:v>136.86799999999999</c:v>
                </c:pt>
                <c:pt idx="65">
                  <c:v>143.196</c:v>
                </c:pt>
                <c:pt idx="66">
                  <c:v>144.733</c:v>
                </c:pt>
                <c:pt idx="67">
                  <c:v>149.13999999999999</c:v>
                </c:pt>
                <c:pt idx="68">
                  <c:v>147.209</c:v>
                </c:pt>
                <c:pt idx="69">
                  <c:v>148.59100000000001</c:v>
                </c:pt>
                <c:pt idx="70">
                  <c:v>148.13900000000001</c:v>
                </c:pt>
                <c:pt idx="71">
                  <c:v>151.91200000000001</c:v>
                </c:pt>
                <c:pt idx="72">
                  <c:v>155.36699999999999</c:v>
                </c:pt>
                <c:pt idx="73">
                  <c:v>159.53200000000001</c:v>
                </c:pt>
                <c:pt idx="74">
                  <c:v>153.52600000000001</c:v>
                </c:pt>
                <c:pt idx="75">
                  <c:v>160.47499999999999</c:v>
                </c:pt>
                <c:pt idx="76">
                  <c:v>158.09800000000001</c:v>
                </c:pt>
                <c:pt idx="77">
                  <c:v>164.94900000000001</c:v>
                </c:pt>
                <c:pt idx="78">
                  <c:v>120.08499999999999</c:v>
                </c:pt>
                <c:pt idx="79">
                  <c:v>113.178</c:v>
                </c:pt>
                <c:pt idx="80">
                  <c:v>110.86199999999999</c:v>
                </c:pt>
                <c:pt idx="81">
                  <c:v>110.38800000000001</c:v>
                </c:pt>
                <c:pt idx="82">
                  <c:v>111.301</c:v>
                </c:pt>
                <c:pt idx="83">
                  <c:v>113.533</c:v>
                </c:pt>
                <c:pt idx="84">
                  <c:v>115.895</c:v>
                </c:pt>
                <c:pt idx="85">
                  <c:v>119.235</c:v>
                </c:pt>
              </c:numCache>
            </c:numRef>
          </c:val>
          <c:extLst>
            <c:ext xmlns:c16="http://schemas.microsoft.com/office/drawing/2014/chart" uri="{C3380CC4-5D6E-409C-BE32-E72D297353CC}">
              <c16:uniqueId val="{00000003-400D-4ED8-880F-CD51AEBBA0C3}"/>
            </c:ext>
          </c:extLst>
        </c:ser>
        <c:ser>
          <c:idx val="3"/>
          <c:order val="5"/>
          <c:tx>
            <c:v>Foreign bank</c:v>
          </c:tx>
          <c:spPr>
            <a:solidFill>
              <a:srgbClr val="FF000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ForeignBank'!$B$16:$DV$16</c:f>
              <c:numCache>
                <c:formatCode>0.0</c:formatCode>
                <c:ptCount val="125"/>
                <c:pt idx="0">
                  <c:v>27.923999999999999</c:v>
                </c:pt>
                <c:pt idx="1">
                  <c:v>27.367999999999999</c:v>
                </c:pt>
                <c:pt idx="2">
                  <c:v>26.663</c:v>
                </c:pt>
                <c:pt idx="3">
                  <c:v>27.481999999999999</c:v>
                </c:pt>
                <c:pt idx="4">
                  <c:v>28.984000000000002</c:v>
                </c:pt>
                <c:pt idx="5">
                  <c:v>37.601999999999997</c:v>
                </c:pt>
                <c:pt idx="6">
                  <c:v>39.704000000000001</c:v>
                </c:pt>
                <c:pt idx="7">
                  <c:v>35.793999999999997</c:v>
                </c:pt>
                <c:pt idx="8">
                  <c:v>32.521000000000001</c:v>
                </c:pt>
                <c:pt idx="9">
                  <c:v>32.805999999999997</c:v>
                </c:pt>
                <c:pt idx="10">
                  <c:v>26.759</c:v>
                </c:pt>
                <c:pt idx="11">
                  <c:v>25.890999999999998</c:v>
                </c:pt>
                <c:pt idx="12">
                  <c:v>28.628</c:v>
                </c:pt>
                <c:pt idx="13">
                  <c:v>27.634</c:v>
                </c:pt>
                <c:pt idx="14">
                  <c:v>25.58</c:v>
                </c:pt>
                <c:pt idx="15">
                  <c:v>26.242999999999999</c:v>
                </c:pt>
                <c:pt idx="16">
                  <c:v>25.794</c:v>
                </c:pt>
                <c:pt idx="17">
                  <c:v>24.934000000000001</c:v>
                </c:pt>
                <c:pt idx="18">
                  <c:v>20.855</c:v>
                </c:pt>
                <c:pt idx="19">
                  <c:v>36.162999999999997</c:v>
                </c:pt>
                <c:pt idx="20">
                  <c:v>35.750999999999998</c:v>
                </c:pt>
                <c:pt idx="21">
                  <c:v>34.954000000000001</c:v>
                </c:pt>
                <c:pt idx="22">
                  <c:v>36.081000000000003</c:v>
                </c:pt>
                <c:pt idx="23">
                  <c:v>37.328000000000003</c:v>
                </c:pt>
                <c:pt idx="24">
                  <c:v>34.472999999999999</c:v>
                </c:pt>
                <c:pt idx="25">
                  <c:v>36.279000000000003</c:v>
                </c:pt>
                <c:pt idx="26">
                  <c:v>38.356000000000002</c:v>
                </c:pt>
                <c:pt idx="27">
                  <c:v>33.502000000000002</c:v>
                </c:pt>
                <c:pt idx="28">
                  <c:v>37.103999999999999</c:v>
                </c:pt>
                <c:pt idx="29">
                  <c:v>38.988</c:v>
                </c:pt>
                <c:pt idx="30">
                  <c:v>39.186</c:v>
                </c:pt>
                <c:pt idx="31">
                  <c:v>36.164999999999999</c:v>
                </c:pt>
                <c:pt idx="32">
                  <c:v>50.884</c:v>
                </c:pt>
                <c:pt idx="33">
                  <c:v>65.296999999999997</c:v>
                </c:pt>
                <c:pt idx="34">
                  <c:v>42.881</c:v>
                </c:pt>
                <c:pt idx="35">
                  <c:v>46.326000000000001</c:v>
                </c:pt>
                <c:pt idx="36">
                  <c:v>51.838000000000001</c:v>
                </c:pt>
                <c:pt idx="37">
                  <c:v>47.037999999999997</c:v>
                </c:pt>
                <c:pt idx="38">
                  <c:v>48.235999999999997</c:v>
                </c:pt>
                <c:pt idx="39">
                  <c:v>49.23</c:v>
                </c:pt>
                <c:pt idx="40">
                  <c:v>59.834000000000003</c:v>
                </c:pt>
                <c:pt idx="41">
                  <c:v>63.317</c:v>
                </c:pt>
                <c:pt idx="42">
                  <c:v>65.167000000000002</c:v>
                </c:pt>
                <c:pt idx="43">
                  <c:v>68.433999999999997</c:v>
                </c:pt>
                <c:pt idx="44">
                  <c:v>77.867999999999995</c:v>
                </c:pt>
                <c:pt idx="45">
                  <c:v>70.504000000000005</c:v>
                </c:pt>
                <c:pt idx="46">
                  <c:v>65.942999999999998</c:v>
                </c:pt>
                <c:pt idx="47">
                  <c:v>64.141000000000005</c:v>
                </c:pt>
                <c:pt idx="48">
                  <c:v>61.566000000000003</c:v>
                </c:pt>
                <c:pt idx="49">
                  <c:v>57.595999999999997</c:v>
                </c:pt>
                <c:pt idx="50">
                  <c:v>53.591000000000001</c:v>
                </c:pt>
                <c:pt idx="51">
                  <c:v>47.929000000000002</c:v>
                </c:pt>
                <c:pt idx="52">
                  <c:v>31.841000000000001</c:v>
                </c:pt>
                <c:pt idx="53">
                  <c:v>32.154000000000003</c:v>
                </c:pt>
                <c:pt idx="54">
                  <c:v>27.244</c:v>
                </c:pt>
                <c:pt idx="55">
                  <c:v>25.207999999999998</c:v>
                </c:pt>
                <c:pt idx="56">
                  <c:v>20.106999999999999</c:v>
                </c:pt>
                <c:pt idx="57">
                  <c:v>18.149999999999999</c:v>
                </c:pt>
                <c:pt idx="58">
                  <c:v>17.626999999999999</c:v>
                </c:pt>
                <c:pt idx="59">
                  <c:v>16.309999999999999</c:v>
                </c:pt>
                <c:pt idx="60">
                  <c:v>16.277000000000001</c:v>
                </c:pt>
                <c:pt idx="61">
                  <c:v>21.51</c:v>
                </c:pt>
                <c:pt idx="62">
                  <c:v>19.042000000000002</c:v>
                </c:pt>
                <c:pt idx="63">
                  <c:v>18.664000000000001</c:v>
                </c:pt>
                <c:pt idx="64">
                  <c:v>25.149000000000001</c:v>
                </c:pt>
                <c:pt idx="65">
                  <c:v>29.638999999999999</c:v>
                </c:pt>
                <c:pt idx="66">
                  <c:v>27.244</c:v>
                </c:pt>
                <c:pt idx="67">
                  <c:v>12.983000000000001</c:v>
                </c:pt>
                <c:pt idx="68">
                  <c:v>15.584</c:v>
                </c:pt>
                <c:pt idx="69">
                  <c:v>15.19</c:v>
                </c:pt>
                <c:pt idx="70">
                  <c:v>7.327</c:v>
                </c:pt>
                <c:pt idx="71">
                  <c:v>3.948</c:v>
                </c:pt>
                <c:pt idx="72">
                  <c:v>6.2140000000000004</c:v>
                </c:pt>
                <c:pt idx="73">
                  <c:v>10.308</c:v>
                </c:pt>
                <c:pt idx="74">
                  <c:v>13.169</c:v>
                </c:pt>
                <c:pt idx="75">
                  <c:v>15.25</c:v>
                </c:pt>
                <c:pt idx="76">
                  <c:v>25.071000000000002</c:v>
                </c:pt>
                <c:pt idx="77">
                  <c:v>17.309999999999999</c:v>
                </c:pt>
                <c:pt idx="78">
                  <c:v>25.024000000000001</c:v>
                </c:pt>
                <c:pt idx="79">
                  <c:v>22.283000000000001</c:v>
                </c:pt>
                <c:pt idx="80">
                  <c:v>20.099</c:v>
                </c:pt>
                <c:pt idx="81">
                  <c:v>21.605</c:v>
                </c:pt>
                <c:pt idx="82">
                  <c:v>21.916</c:v>
                </c:pt>
                <c:pt idx="83">
                  <c:v>24.38</c:v>
                </c:pt>
                <c:pt idx="84">
                  <c:v>28.895</c:v>
                </c:pt>
                <c:pt idx="85">
                  <c:v>28.795999999999999</c:v>
                </c:pt>
              </c:numCache>
            </c:numRef>
          </c:val>
          <c:extLst>
            <c:ext xmlns:c16="http://schemas.microsoft.com/office/drawing/2014/chart" uri="{C3380CC4-5D6E-409C-BE32-E72D297353CC}">
              <c16:uniqueId val="{00000004-400D-4ED8-880F-CD51AEBBA0C3}"/>
            </c:ext>
          </c:extLst>
        </c:ser>
        <c:ser>
          <c:idx val="4"/>
          <c:order val="6"/>
          <c:tx>
            <c:v>Foreign nonbank</c:v>
          </c:tx>
          <c:spPr>
            <a:solidFill>
              <a:schemeClr val="accent2">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ForeignNonbank'!$B$16:$DV$16</c:f>
              <c:numCache>
                <c:formatCode>0.0</c:formatCode>
                <c:ptCount val="125"/>
                <c:pt idx="0">
                  <c:v>94.947999999999979</c:v>
                </c:pt>
                <c:pt idx="1">
                  <c:v>95.111999999999995</c:v>
                </c:pt>
                <c:pt idx="2">
                  <c:v>102.538</c:v>
                </c:pt>
                <c:pt idx="3">
                  <c:v>96.01</c:v>
                </c:pt>
                <c:pt idx="4">
                  <c:v>89.763000000000005</c:v>
                </c:pt>
                <c:pt idx="5">
                  <c:v>98.638000000000005</c:v>
                </c:pt>
                <c:pt idx="6">
                  <c:v>86.27600000000001</c:v>
                </c:pt>
                <c:pt idx="7">
                  <c:v>86.317999999999998</c:v>
                </c:pt>
                <c:pt idx="8">
                  <c:v>85.36</c:v>
                </c:pt>
                <c:pt idx="9">
                  <c:v>84.725999999999985</c:v>
                </c:pt>
                <c:pt idx="10">
                  <c:v>88.646000000000001</c:v>
                </c:pt>
                <c:pt idx="11">
                  <c:v>75.99199999999999</c:v>
                </c:pt>
                <c:pt idx="12">
                  <c:v>78.334000000000003</c:v>
                </c:pt>
                <c:pt idx="13">
                  <c:v>82.754000000000005</c:v>
                </c:pt>
                <c:pt idx="14">
                  <c:v>85.414999999999992</c:v>
                </c:pt>
                <c:pt idx="15">
                  <c:v>77.158000000000015</c:v>
                </c:pt>
                <c:pt idx="16">
                  <c:v>76.850999999999985</c:v>
                </c:pt>
                <c:pt idx="17">
                  <c:v>74.915000000000006</c:v>
                </c:pt>
                <c:pt idx="18">
                  <c:v>78.311999999999998</c:v>
                </c:pt>
                <c:pt idx="19">
                  <c:v>125.92999999999999</c:v>
                </c:pt>
                <c:pt idx="20">
                  <c:v>143.20499999999996</c:v>
                </c:pt>
                <c:pt idx="21">
                  <c:v>119.554</c:v>
                </c:pt>
                <c:pt idx="22">
                  <c:v>121.98200000000001</c:v>
                </c:pt>
                <c:pt idx="23">
                  <c:v>114.53800000000001</c:v>
                </c:pt>
                <c:pt idx="24">
                  <c:v>103.58</c:v>
                </c:pt>
                <c:pt idx="25">
                  <c:v>97.883999999999986</c:v>
                </c:pt>
                <c:pt idx="26">
                  <c:v>91.618000000000023</c:v>
                </c:pt>
                <c:pt idx="27">
                  <c:v>93.338999999999999</c:v>
                </c:pt>
                <c:pt idx="28">
                  <c:v>79.798000000000002</c:v>
                </c:pt>
                <c:pt idx="29">
                  <c:v>76.987999999999985</c:v>
                </c:pt>
                <c:pt idx="30">
                  <c:v>73.593999999999994</c:v>
                </c:pt>
                <c:pt idx="31">
                  <c:v>71.751000000000005</c:v>
                </c:pt>
                <c:pt idx="32">
                  <c:v>52.707000000000008</c:v>
                </c:pt>
                <c:pt idx="33">
                  <c:v>42.529000000000025</c:v>
                </c:pt>
                <c:pt idx="34">
                  <c:v>77.153999999999996</c:v>
                </c:pt>
                <c:pt idx="35">
                  <c:v>80.841000000000008</c:v>
                </c:pt>
                <c:pt idx="36">
                  <c:v>65.89500000000001</c:v>
                </c:pt>
                <c:pt idx="37">
                  <c:v>64.123000000000005</c:v>
                </c:pt>
                <c:pt idx="38">
                  <c:v>67.962999999999994</c:v>
                </c:pt>
                <c:pt idx="39">
                  <c:v>65.999000000000024</c:v>
                </c:pt>
                <c:pt idx="40">
                  <c:v>67.933999999999983</c:v>
                </c:pt>
                <c:pt idx="41">
                  <c:v>77.313000000000017</c:v>
                </c:pt>
                <c:pt idx="42">
                  <c:v>60.132999999999996</c:v>
                </c:pt>
                <c:pt idx="43">
                  <c:v>50.401999999999987</c:v>
                </c:pt>
                <c:pt idx="44">
                  <c:v>42.14100000000002</c:v>
                </c:pt>
                <c:pt idx="45">
                  <c:v>42.39800000000001</c:v>
                </c:pt>
                <c:pt idx="46">
                  <c:v>39.048000000000016</c:v>
                </c:pt>
                <c:pt idx="47">
                  <c:v>30.180000000000021</c:v>
                </c:pt>
                <c:pt idx="48">
                  <c:v>24.786000000000001</c:v>
                </c:pt>
                <c:pt idx="49">
                  <c:v>16.001000000000012</c:v>
                </c:pt>
                <c:pt idx="50">
                  <c:v>4.1540000000000035</c:v>
                </c:pt>
                <c:pt idx="51">
                  <c:v>3.3509999999999991</c:v>
                </c:pt>
                <c:pt idx="52">
                  <c:v>2.227000000000011</c:v>
                </c:pt>
                <c:pt idx="53">
                  <c:v>0.1209999999999738</c:v>
                </c:pt>
                <c:pt idx="54">
                  <c:v>0.10200000000000387</c:v>
                </c:pt>
                <c:pt idx="55">
                  <c:v>1.5180000000000007</c:v>
                </c:pt>
                <c:pt idx="56">
                  <c:v>1.210000000000008</c:v>
                </c:pt>
                <c:pt idx="57">
                  <c:v>1.0929999999999964</c:v>
                </c:pt>
                <c:pt idx="58">
                  <c:v>1.0609999999999893</c:v>
                </c:pt>
                <c:pt idx="59">
                  <c:v>0.98200000000000287</c:v>
                </c:pt>
                <c:pt idx="60">
                  <c:v>0.9789999999999992</c:v>
                </c:pt>
                <c:pt idx="61">
                  <c:v>1.2940000000000005</c:v>
                </c:pt>
                <c:pt idx="62">
                  <c:v>1.146000000000015</c:v>
                </c:pt>
                <c:pt idx="63">
                  <c:v>1.123999999999981</c:v>
                </c:pt>
                <c:pt idx="64">
                  <c:v>1.51400000000001</c:v>
                </c:pt>
                <c:pt idx="65">
                  <c:v>12.828000000000014</c:v>
                </c:pt>
                <c:pt idx="66">
                  <c:v>7.6659999999999968</c:v>
                </c:pt>
                <c:pt idx="67">
                  <c:v>3.6530000000000236</c:v>
                </c:pt>
                <c:pt idx="68">
                  <c:v>4.3839999999999897</c:v>
                </c:pt>
                <c:pt idx="69">
                  <c:v>4.2739999999999991</c:v>
                </c:pt>
                <c:pt idx="70">
                  <c:v>2.0619999999999816</c:v>
                </c:pt>
                <c:pt idx="71">
                  <c:v>1.1109999999999975</c:v>
                </c:pt>
                <c:pt idx="72">
                  <c:v>1.7480000000000171</c:v>
                </c:pt>
                <c:pt idx="73">
                  <c:v>2.8999999999999986</c:v>
                </c:pt>
                <c:pt idx="74">
                  <c:v>3.0679999999999943</c:v>
                </c:pt>
                <c:pt idx="75">
                  <c:v>16.137</c:v>
                </c:pt>
                <c:pt idx="76">
                  <c:v>5.3119999999999798</c:v>
                </c:pt>
                <c:pt idx="77">
                  <c:v>3.6669999999999767</c:v>
                </c:pt>
                <c:pt idx="78">
                  <c:v>46.89200000000001</c:v>
                </c:pt>
                <c:pt idx="79">
                  <c:v>56.143000000000015</c:v>
                </c:pt>
                <c:pt idx="80">
                  <c:v>62.837000000000003</c:v>
                </c:pt>
                <c:pt idx="81">
                  <c:v>61.737999999999985</c:v>
                </c:pt>
                <c:pt idx="82">
                  <c:v>64.197999999999993</c:v>
                </c:pt>
                <c:pt idx="83">
                  <c:v>77.45</c:v>
                </c:pt>
                <c:pt idx="84">
                  <c:v>70.830000000000013</c:v>
                </c:pt>
                <c:pt idx="85">
                  <c:v>69.494</c:v>
                </c:pt>
              </c:numCache>
            </c:numRef>
          </c:val>
          <c:extLst>
            <c:ext xmlns:c16="http://schemas.microsoft.com/office/drawing/2014/chart" uri="{C3380CC4-5D6E-409C-BE32-E72D297353CC}">
              <c16:uniqueId val="{00000005-400D-4ED8-880F-CD51AEBBA0C3}"/>
            </c:ext>
          </c:extLst>
        </c:ser>
        <c:dLbls>
          <c:showLegendKey val="0"/>
          <c:showVal val="0"/>
          <c:showCatName val="0"/>
          <c:showSerName val="0"/>
          <c:showPercent val="0"/>
          <c:showBubbleSize val="0"/>
        </c:dLbls>
        <c:axId val="568829056"/>
        <c:axId val="568830592"/>
      </c:areaChart>
      <c:lineChart>
        <c:grouping val="stacked"/>
        <c:varyColors val="0"/>
        <c:ser>
          <c:idx val="0"/>
          <c:order val="0"/>
          <c:tx>
            <c:v>Total debt (rhs)</c:v>
          </c:tx>
          <c:spPr>
            <a:ln>
              <a:solidFill>
                <a:schemeClr val="tx1"/>
              </a:solidFill>
            </a:ln>
          </c:spPr>
          <c:marker>
            <c:symbol val="none"/>
          </c:marker>
          <c:cat>
            <c:numRef>
              <c:f>FX!$A$54:$DV$54</c:f>
              <c:numCache>
                <c:formatCode>m/d/yyyy</c:formatCode>
                <c:ptCount val="126"/>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pt idx="43">
                  <c:v>41913</c:v>
                </c:pt>
                <c:pt idx="44">
                  <c:v>42005</c:v>
                </c:pt>
                <c:pt idx="45">
                  <c:v>42095</c:v>
                </c:pt>
                <c:pt idx="46">
                  <c:v>42186</c:v>
                </c:pt>
                <c:pt idx="47">
                  <c:v>42278</c:v>
                </c:pt>
                <c:pt idx="48">
                  <c:v>42370</c:v>
                </c:pt>
                <c:pt idx="49">
                  <c:v>42461</c:v>
                </c:pt>
                <c:pt idx="50">
                  <c:v>42552</c:v>
                </c:pt>
                <c:pt idx="51">
                  <c:v>42644</c:v>
                </c:pt>
                <c:pt idx="52">
                  <c:v>42736</c:v>
                </c:pt>
                <c:pt idx="53">
                  <c:v>42826</c:v>
                </c:pt>
                <c:pt idx="54">
                  <c:v>42917</c:v>
                </c:pt>
                <c:pt idx="55">
                  <c:v>43009</c:v>
                </c:pt>
                <c:pt idx="56">
                  <c:v>43101</c:v>
                </c:pt>
                <c:pt idx="57">
                  <c:v>43191</c:v>
                </c:pt>
                <c:pt idx="58">
                  <c:v>43282</c:v>
                </c:pt>
                <c:pt idx="59">
                  <c:v>43374</c:v>
                </c:pt>
                <c:pt idx="60">
                  <c:v>43466</c:v>
                </c:pt>
                <c:pt idx="61">
                  <c:v>43556</c:v>
                </c:pt>
                <c:pt idx="62">
                  <c:v>43647</c:v>
                </c:pt>
                <c:pt idx="63">
                  <c:v>43739</c:v>
                </c:pt>
                <c:pt idx="64">
                  <c:v>43831</c:v>
                </c:pt>
                <c:pt idx="65">
                  <c:v>43922</c:v>
                </c:pt>
                <c:pt idx="66">
                  <c:v>44013</c:v>
                </c:pt>
                <c:pt idx="67">
                  <c:v>44105</c:v>
                </c:pt>
                <c:pt idx="68">
                  <c:v>44197</c:v>
                </c:pt>
                <c:pt idx="69">
                  <c:v>44287</c:v>
                </c:pt>
                <c:pt idx="70">
                  <c:v>44378</c:v>
                </c:pt>
                <c:pt idx="71">
                  <c:v>44470</c:v>
                </c:pt>
                <c:pt idx="72">
                  <c:v>44562</c:v>
                </c:pt>
                <c:pt idx="73">
                  <c:v>44652</c:v>
                </c:pt>
                <c:pt idx="74">
                  <c:v>44743</c:v>
                </c:pt>
                <c:pt idx="75">
                  <c:v>44835</c:v>
                </c:pt>
                <c:pt idx="76">
                  <c:v>44927</c:v>
                </c:pt>
                <c:pt idx="77">
                  <c:v>45017</c:v>
                </c:pt>
                <c:pt idx="78">
                  <c:v>45108</c:v>
                </c:pt>
                <c:pt idx="79">
                  <c:v>45200</c:v>
                </c:pt>
                <c:pt idx="80">
                  <c:v>45292</c:v>
                </c:pt>
                <c:pt idx="81">
                  <c:v>45383</c:v>
                </c:pt>
                <c:pt idx="82">
                  <c:v>45474</c:v>
                </c:pt>
                <c:pt idx="83">
                  <c:v>45566</c:v>
                </c:pt>
                <c:pt idx="84">
                  <c:v>45658</c:v>
                </c:pt>
                <c:pt idx="85">
                  <c:v>45748</c:v>
                </c:pt>
                <c:pt idx="86">
                  <c:v>45839</c:v>
                </c:pt>
              </c:numCache>
            </c:numRef>
          </c:cat>
          <c:val>
            <c:numRef>
              <c:f>FX!$B$42:$DV$42</c:f>
              <c:numCache>
                <c:formatCode>0</c:formatCode>
                <c:ptCount val="125"/>
                <c:pt idx="0">
                  <c:v>50.844058197064669</c:v>
                </c:pt>
                <c:pt idx="1">
                  <c:v>51.148741226089413</c:v>
                </c:pt>
                <c:pt idx="2">
                  <c:v>51.574355479539172</c:v>
                </c:pt>
                <c:pt idx="3">
                  <c:v>50.164511741567011</c:v>
                </c:pt>
                <c:pt idx="4">
                  <c:v>50.000933170090768</c:v>
                </c:pt>
                <c:pt idx="5">
                  <c:v>52.199707703365092</c:v>
                </c:pt>
                <c:pt idx="6">
                  <c:v>50.52626766873297</c:v>
                </c:pt>
                <c:pt idx="7">
                  <c:v>49.645105419780819</c:v>
                </c:pt>
                <c:pt idx="8">
                  <c:v>49.004672381704765</c:v>
                </c:pt>
                <c:pt idx="9">
                  <c:v>48.378904641140188</c:v>
                </c:pt>
                <c:pt idx="10">
                  <c:v>47.260404206625218</c:v>
                </c:pt>
                <c:pt idx="11">
                  <c:v>45.020801982827294</c:v>
                </c:pt>
                <c:pt idx="12">
                  <c:v>45.176203666001435</c:v>
                </c:pt>
                <c:pt idx="13">
                  <c:v>45.400709184701974</c:v>
                </c:pt>
                <c:pt idx="14">
                  <c:v>44.358611295323783</c:v>
                </c:pt>
                <c:pt idx="15">
                  <c:v>42.799566456585445</c:v>
                </c:pt>
                <c:pt idx="16">
                  <c:v>43.672854674297305</c:v>
                </c:pt>
                <c:pt idx="17">
                  <c:v>43.56582454296332</c:v>
                </c:pt>
                <c:pt idx="18">
                  <c:v>43.885435642141665</c:v>
                </c:pt>
                <c:pt idx="19">
                  <c:v>54.332341981179155</c:v>
                </c:pt>
                <c:pt idx="20">
                  <c:v>57.098274545496622</c:v>
                </c:pt>
                <c:pt idx="21">
                  <c:v>56.262637907022395</c:v>
                </c:pt>
                <c:pt idx="22">
                  <c:v>56.77231796439326</c:v>
                </c:pt>
                <c:pt idx="23">
                  <c:v>56.34278206143393</c:v>
                </c:pt>
                <c:pt idx="24">
                  <c:v>57.171453147184472</c:v>
                </c:pt>
                <c:pt idx="25">
                  <c:v>58.820697536398427</c:v>
                </c:pt>
                <c:pt idx="26">
                  <c:v>58.698238765960454</c:v>
                </c:pt>
                <c:pt idx="27">
                  <c:v>58.947127781009044</c:v>
                </c:pt>
                <c:pt idx="28">
                  <c:v>59.078725779886135</c:v>
                </c:pt>
                <c:pt idx="29">
                  <c:v>60.018350200379281</c:v>
                </c:pt>
                <c:pt idx="30">
                  <c:v>60.619329810306375</c:v>
                </c:pt>
                <c:pt idx="31">
                  <c:v>61.215097871536081</c:v>
                </c:pt>
                <c:pt idx="32">
                  <c:v>62.027922929425081</c:v>
                </c:pt>
                <c:pt idx="33">
                  <c:v>63.461032592581333</c:v>
                </c:pt>
                <c:pt idx="34">
                  <c:v>64.436773526810924</c:v>
                </c:pt>
                <c:pt idx="35">
                  <c:v>65.740194946462651</c:v>
                </c:pt>
                <c:pt idx="36">
                  <c:v>66.151769828209154</c:v>
                </c:pt>
                <c:pt idx="37">
                  <c:v>67.767782775279031</c:v>
                </c:pt>
                <c:pt idx="38">
                  <c:v>67.333892076202076</c:v>
                </c:pt>
                <c:pt idx="39">
                  <c:v>67.197592428711161</c:v>
                </c:pt>
                <c:pt idx="40">
                  <c:v>66.598363105913847</c:v>
                </c:pt>
                <c:pt idx="41">
                  <c:v>67.9553443755958</c:v>
                </c:pt>
                <c:pt idx="42">
                  <c:v>67.437441876676957</c:v>
                </c:pt>
                <c:pt idx="43">
                  <c:v>67.198623102234365</c:v>
                </c:pt>
                <c:pt idx="44">
                  <c:v>68.201568321203453</c:v>
                </c:pt>
                <c:pt idx="45">
                  <c:v>65.987458762203985</c:v>
                </c:pt>
                <c:pt idx="46">
                  <c:v>65.041959441846529</c:v>
                </c:pt>
                <c:pt idx="47">
                  <c:v>63.815067758429592</c:v>
                </c:pt>
                <c:pt idx="48">
                  <c:v>63.397117641882474</c:v>
                </c:pt>
                <c:pt idx="49">
                  <c:v>62.309534542995593</c:v>
                </c:pt>
                <c:pt idx="50">
                  <c:v>60.689110618620347</c:v>
                </c:pt>
                <c:pt idx="51">
                  <c:v>60.868538896795918</c:v>
                </c:pt>
                <c:pt idx="52">
                  <c:v>58.700078502324139</c:v>
                </c:pt>
                <c:pt idx="53">
                  <c:v>57.942842693008899</c:v>
                </c:pt>
                <c:pt idx="54">
                  <c:v>56.205219286737851</c:v>
                </c:pt>
                <c:pt idx="55">
                  <c:v>55.971611256943696</c:v>
                </c:pt>
                <c:pt idx="56">
                  <c:v>54.268178084442255</c:v>
                </c:pt>
                <c:pt idx="57">
                  <c:v>53.153050169778624</c:v>
                </c:pt>
                <c:pt idx="58">
                  <c:v>52.141202886022164</c:v>
                </c:pt>
                <c:pt idx="59">
                  <c:v>51.553908237676126</c:v>
                </c:pt>
                <c:pt idx="60">
                  <c:v>49.999310266124411</c:v>
                </c:pt>
                <c:pt idx="61">
                  <c:v>49.975338371145774</c:v>
                </c:pt>
                <c:pt idx="62">
                  <c:v>48.291632085143782</c:v>
                </c:pt>
                <c:pt idx="63">
                  <c:v>47.652051720543234</c:v>
                </c:pt>
                <c:pt idx="64">
                  <c:v>48.443728816404239</c:v>
                </c:pt>
                <c:pt idx="65">
                  <c:v>54.012570940379575</c:v>
                </c:pt>
                <c:pt idx="66">
                  <c:v>54.109908342418336</c:v>
                </c:pt>
                <c:pt idx="67">
                  <c:v>53.412463271452602</c:v>
                </c:pt>
                <c:pt idx="68">
                  <c:v>53.834642312207649</c:v>
                </c:pt>
                <c:pt idx="69">
                  <c:v>52.891158066478361</c:v>
                </c:pt>
                <c:pt idx="70">
                  <c:v>51.036148789655414</c:v>
                </c:pt>
                <c:pt idx="71">
                  <c:v>50.500701026302508</c:v>
                </c:pt>
                <c:pt idx="72">
                  <c:v>48.693500405170958</c:v>
                </c:pt>
                <c:pt idx="73">
                  <c:v>48.613752599842975</c:v>
                </c:pt>
                <c:pt idx="74">
                  <c:v>46.676353745096172</c:v>
                </c:pt>
                <c:pt idx="75">
                  <c:v>48.413696645267748</c:v>
                </c:pt>
                <c:pt idx="76">
                  <c:v>46.962917402942601</c:v>
                </c:pt>
                <c:pt idx="77">
                  <c:v>45.808215924048064</c:v>
                </c:pt>
                <c:pt idx="78">
                  <c:v>44.992571894821111</c:v>
                </c:pt>
                <c:pt idx="79">
                  <c:v>45.849525726741277</c:v>
                </c:pt>
                <c:pt idx="80">
                  <c:v>44.584253327200564</c:v>
                </c:pt>
                <c:pt idx="81">
                  <c:v>43.796228389897671</c:v>
                </c:pt>
                <c:pt idx="82">
                  <c:v>42.606628149268978</c:v>
                </c:pt>
                <c:pt idx="83">
                  <c:v>43.74814581200738</c:v>
                </c:pt>
                <c:pt idx="84">
                  <c:v>43.188240253231605</c:v>
                </c:pt>
                <c:pt idx="85">
                  <c:v>42.721638592488389</c:v>
                </c:pt>
              </c:numCache>
            </c:numRef>
          </c:val>
          <c:smooth val="0"/>
          <c:extLst>
            <c:ext xmlns:c16="http://schemas.microsoft.com/office/drawing/2014/chart" uri="{C3380CC4-5D6E-409C-BE32-E72D297353CC}">
              <c16:uniqueId val="{00000006-400D-4ED8-880F-CD51AEBBA0C3}"/>
            </c:ext>
          </c:extLst>
        </c:ser>
        <c:dLbls>
          <c:showLegendKey val="0"/>
          <c:showVal val="0"/>
          <c:showCatName val="0"/>
          <c:showSerName val="0"/>
          <c:showPercent val="0"/>
          <c:showBubbleSize val="0"/>
        </c:dLbls>
        <c:marker val="1"/>
        <c:smooth val="0"/>
        <c:axId val="568840960"/>
        <c:axId val="568842496"/>
      </c:lineChart>
      <c:dateAx>
        <c:axId val="568829056"/>
        <c:scaling>
          <c:orientation val="minMax"/>
        </c:scaling>
        <c:delete val="0"/>
        <c:axPos val="b"/>
        <c:numFmt formatCode="yyyy" sourceLinked="0"/>
        <c:majorTickMark val="out"/>
        <c:minorTickMark val="out"/>
        <c:tickLblPos val="nextTo"/>
        <c:spPr>
          <a:ln/>
        </c:spPr>
        <c:crossAx val="568830592"/>
        <c:crosses val="autoZero"/>
        <c:auto val="1"/>
        <c:lblOffset val="100"/>
        <c:baseTimeUnit val="days"/>
        <c:majorUnit val="24"/>
        <c:majorTimeUnit val="months"/>
        <c:minorUnit val="12"/>
        <c:minorTimeUnit val="months"/>
      </c:dateAx>
      <c:valAx>
        <c:axId val="568830592"/>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68829056"/>
        <c:crosses val="autoZero"/>
        <c:crossBetween val="midCat"/>
      </c:valAx>
      <c:dateAx>
        <c:axId val="568840960"/>
        <c:scaling>
          <c:orientation val="minMax"/>
        </c:scaling>
        <c:delete val="1"/>
        <c:axPos val="b"/>
        <c:numFmt formatCode="m/d/yyyy" sourceLinked="1"/>
        <c:majorTickMark val="out"/>
        <c:minorTickMark val="none"/>
        <c:tickLblPos val="none"/>
        <c:crossAx val="568842496"/>
        <c:crosses val="autoZero"/>
        <c:auto val="1"/>
        <c:lblOffset val="100"/>
        <c:baseTimeUnit val="months"/>
      </c:dateAx>
      <c:valAx>
        <c:axId val="568842496"/>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568840960"/>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62759208598668"/>
          <c:y val="0.15336648396608918"/>
          <c:w val="0.67471440309146979"/>
          <c:h val="0.6426563599501447"/>
        </c:manualLayout>
      </c:layout>
      <c:areaChart>
        <c:grouping val="percentStacked"/>
        <c:varyColors val="0"/>
        <c:ser>
          <c:idx val="2"/>
          <c:order val="1"/>
          <c:tx>
            <c:v>Domestic central bank</c:v>
          </c:tx>
          <c:spPr>
            <a:solidFill>
              <a:srgbClr val="00B05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DomesticCentralBank'!$B$17:$DV$17</c:f>
              <c:numCache>
                <c:formatCode>0.0</c:formatCode>
                <c:ptCount val="125"/>
                <c:pt idx="0">
                  <c:v>3.395</c:v>
                </c:pt>
                <c:pt idx="1">
                  <c:v>3.3519999999999999</c:v>
                </c:pt>
                <c:pt idx="2">
                  <c:v>4.359</c:v>
                </c:pt>
                <c:pt idx="3">
                  <c:v>4.3319999999999999</c:v>
                </c:pt>
                <c:pt idx="4">
                  <c:v>4.5330000000000004</c:v>
                </c:pt>
                <c:pt idx="5">
                  <c:v>4.6120000000000001</c:v>
                </c:pt>
                <c:pt idx="6">
                  <c:v>4.6280000000000001</c:v>
                </c:pt>
                <c:pt idx="7">
                  <c:v>4.6079999999999997</c:v>
                </c:pt>
                <c:pt idx="8">
                  <c:v>4.96</c:v>
                </c:pt>
                <c:pt idx="9">
                  <c:v>4.9249999999999998</c:v>
                </c:pt>
                <c:pt idx="10">
                  <c:v>4.9870000000000001</c:v>
                </c:pt>
                <c:pt idx="11">
                  <c:v>4.7329999999999997</c:v>
                </c:pt>
                <c:pt idx="12">
                  <c:v>4.3719999999999999</c:v>
                </c:pt>
                <c:pt idx="13">
                  <c:v>4.3479999999999999</c:v>
                </c:pt>
                <c:pt idx="14">
                  <c:v>4.3120000000000003</c:v>
                </c:pt>
                <c:pt idx="15">
                  <c:v>4.242</c:v>
                </c:pt>
                <c:pt idx="16">
                  <c:v>4.3239999999999998</c:v>
                </c:pt>
                <c:pt idx="17">
                  <c:v>4.3079999999999998</c:v>
                </c:pt>
                <c:pt idx="18">
                  <c:v>4.391</c:v>
                </c:pt>
                <c:pt idx="19">
                  <c:v>4.82</c:v>
                </c:pt>
                <c:pt idx="20">
                  <c:v>4.2050000000000001</c:v>
                </c:pt>
                <c:pt idx="21">
                  <c:v>4.4349999999999996</c:v>
                </c:pt>
                <c:pt idx="22">
                  <c:v>3.456</c:v>
                </c:pt>
                <c:pt idx="23">
                  <c:v>3.38</c:v>
                </c:pt>
                <c:pt idx="24">
                  <c:v>3.4550000000000001</c:v>
                </c:pt>
                <c:pt idx="25">
                  <c:v>3.4569999999999999</c:v>
                </c:pt>
                <c:pt idx="26">
                  <c:v>3.5369999999999999</c:v>
                </c:pt>
                <c:pt idx="27">
                  <c:v>3.706</c:v>
                </c:pt>
                <c:pt idx="28">
                  <c:v>3.7759999999999998</c:v>
                </c:pt>
                <c:pt idx="29">
                  <c:v>3.7679999999999998</c:v>
                </c:pt>
                <c:pt idx="30">
                  <c:v>5.6050000000000004</c:v>
                </c:pt>
                <c:pt idx="31">
                  <c:v>3.177</c:v>
                </c:pt>
                <c:pt idx="32">
                  <c:v>3.16</c:v>
                </c:pt>
                <c:pt idx="33">
                  <c:v>3.1930000000000001</c:v>
                </c:pt>
                <c:pt idx="34">
                  <c:v>5.63</c:v>
                </c:pt>
                <c:pt idx="35">
                  <c:v>7.5119999999999996</c:v>
                </c:pt>
                <c:pt idx="36">
                  <c:v>8.4740000000000002</c:v>
                </c:pt>
                <c:pt idx="37">
                  <c:v>2.8180000000000001</c:v>
                </c:pt>
                <c:pt idx="38">
                  <c:v>2.77</c:v>
                </c:pt>
                <c:pt idx="39">
                  <c:v>2.88</c:v>
                </c:pt>
                <c:pt idx="40">
                  <c:v>2.9060000000000001</c:v>
                </c:pt>
                <c:pt idx="41">
                  <c:v>2.89</c:v>
                </c:pt>
                <c:pt idx="42">
                  <c:v>2.9430000000000001</c:v>
                </c:pt>
                <c:pt idx="43">
                  <c:v>4.5229999999999997</c:v>
                </c:pt>
                <c:pt idx="44">
                  <c:v>5.4210000000000003</c:v>
                </c:pt>
                <c:pt idx="45">
                  <c:v>3.117</c:v>
                </c:pt>
                <c:pt idx="46">
                  <c:v>3.157</c:v>
                </c:pt>
                <c:pt idx="47">
                  <c:v>3.2810000000000001</c:v>
                </c:pt>
                <c:pt idx="48">
                  <c:v>3.4180000000000001</c:v>
                </c:pt>
                <c:pt idx="49">
                  <c:v>3.45</c:v>
                </c:pt>
                <c:pt idx="50">
                  <c:v>3.5070000000000001</c:v>
                </c:pt>
                <c:pt idx="51">
                  <c:v>3.2869999999999999</c:v>
                </c:pt>
                <c:pt idx="52">
                  <c:v>3.4710000000000001</c:v>
                </c:pt>
                <c:pt idx="53">
                  <c:v>3.6669999999999998</c:v>
                </c:pt>
                <c:pt idx="54">
                  <c:v>4.8280000000000003</c:v>
                </c:pt>
                <c:pt idx="55">
                  <c:v>3.3250000000000002</c:v>
                </c:pt>
                <c:pt idx="56">
                  <c:v>3.5840000000000001</c:v>
                </c:pt>
                <c:pt idx="57">
                  <c:v>3.5920000000000001</c:v>
                </c:pt>
                <c:pt idx="58">
                  <c:v>4.0309999999999997</c:v>
                </c:pt>
                <c:pt idx="59">
                  <c:v>6.0529999999999999</c:v>
                </c:pt>
                <c:pt idx="60">
                  <c:v>3.2730000000000001</c:v>
                </c:pt>
                <c:pt idx="61">
                  <c:v>3.2549999999999999</c:v>
                </c:pt>
                <c:pt idx="62">
                  <c:v>3.4289999999999998</c:v>
                </c:pt>
                <c:pt idx="63">
                  <c:v>3.7610000000000001</c:v>
                </c:pt>
                <c:pt idx="64">
                  <c:v>6.79</c:v>
                </c:pt>
                <c:pt idx="65">
                  <c:v>28.050999999999998</c:v>
                </c:pt>
                <c:pt idx="66">
                  <c:v>47.636000000000003</c:v>
                </c:pt>
                <c:pt idx="67">
                  <c:v>58.558</c:v>
                </c:pt>
                <c:pt idx="68">
                  <c:v>65.543000000000006</c:v>
                </c:pt>
                <c:pt idx="69">
                  <c:v>61.246000000000002</c:v>
                </c:pt>
                <c:pt idx="70">
                  <c:v>65.331000000000003</c:v>
                </c:pt>
                <c:pt idx="71">
                  <c:v>64.677999999999997</c:v>
                </c:pt>
                <c:pt idx="72">
                  <c:v>64.834000000000003</c:v>
                </c:pt>
                <c:pt idx="73">
                  <c:v>63.985999999999997</c:v>
                </c:pt>
                <c:pt idx="74">
                  <c:v>63.18</c:v>
                </c:pt>
                <c:pt idx="75">
                  <c:v>61.601999999999997</c:v>
                </c:pt>
                <c:pt idx="76">
                  <c:v>61.679000000000002</c:v>
                </c:pt>
                <c:pt idx="77">
                  <c:v>50.003</c:v>
                </c:pt>
                <c:pt idx="78">
                  <c:v>50.274000000000001</c:v>
                </c:pt>
                <c:pt idx="79">
                  <c:v>48.765000000000001</c:v>
                </c:pt>
                <c:pt idx="80">
                  <c:v>47.87</c:v>
                </c:pt>
                <c:pt idx="81">
                  <c:v>39.639000000000003</c:v>
                </c:pt>
                <c:pt idx="82">
                  <c:v>39.021999999999998</c:v>
                </c:pt>
                <c:pt idx="83">
                  <c:v>38.034999999999997</c:v>
                </c:pt>
                <c:pt idx="84">
                  <c:v>36.893000000000001</c:v>
                </c:pt>
                <c:pt idx="85">
                  <c:v>26.805</c:v>
                </c:pt>
              </c:numCache>
            </c:numRef>
          </c:val>
          <c:extLst>
            <c:ext xmlns:c16="http://schemas.microsoft.com/office/drawing/2014/chart" uri="{C3380CC4-5D6E-409C-BE32-E72D297353CC}">
              <c16:uniqueId val="{00000000-35DC-40C8-A1AD-E9A5A71E1A26}"/>
            </c:ext>
          </c:extLst>
        </c:ser>
        <c:ser>
          <c:idx val="6"/>
          <c:order val="2"/>
          <c:tx>
            <c:v>Domestic bank</c:v>
          </c:tx>
          <c:spPr>
            <a:solidFill>
              <a:schemeClr val="accent1"/>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DomesticBank'!$B$17:$DV$17</c:f>
              <c:numCache>
                <c:formatCode>0.0</c:formatCode>
                <c:ptCount val="125"/>
                <c:pt idx="0">
                  <c:v>7.17</c:v>
                </c:pt>
                <c:pt idx="1">
                  <c:v>6.4359999999999999</c:v>
                </c:pt>
                <c:pt idx="2">
                  <c:v>7.0010000000000003</c:v>
                </c:pt>
                <c:pt idx="3">
                  <c:v>7.7169999999999996</c:v>
                </c:pt>
                <c:pt idx="4">
                  <c:v>6.8819999999999997</c:v>
                </c:pt>
                <c:pt idx="5">
                  <c:v>6.9710000000000001</c:v>
                </c:pt>
                <c:pt idx="6">
                  <c:v>6.3630000000000004</c:v>
                </c:pt>
                <c:pt idx="7">
                  <c:v>6.2240000000000002</c:v>
                </c:pt>
                <c:pt idx="8">
                  <c:v>3.835</c:v>
                </c:pt>
                <c:pt idx="9">
                  <c:v>4.5</c:v>
                </c:pt>
                <c:pt idx="10">
                  <c:v>2.3969999999999998</c:v>
                </c:pt>
                <c:pt idx="11">
                  <c:v>2.702</c:v>
                </c:pt>
                <c:pt idx="12">
                  <c:v>2.198</c:v>
                </c:pt>
                <c:pt idx="13">
                  <c:v>1.4139999999999999</c:v>
                </c:pt>
                <c:pt idx="14">
                  <c:v>1.613</c:v>
                </c:pt>
                <c:pt idx="15">
                  <c:v>2.0350000000000001</c:v>
                </c:pt>
                <c:pt idx="16">
                  <c:v>2.056</c:v>
                </c:pt>
                <c:pt idx="17">
                  <c:v>1.8740000000000001</c:v>
                </c:pt>
                <c:pt idx="18">
                  <c:v>1.6519999999999999</c:v>
                </c:pt>
                <c:pt idx="19">
                  <c:v>3.121</c:v>
                </c:pt>
                <c:pt idx="20">
                  <c:v>5.63</c:v>
                </c:pt>
                <c:pt idx="21">
                  <c:v>6.6219999999999999</c:v>
                </c:pt>
                <c:pt idx="22">
                  <c:v>9.6449999999999996</c:v>
                </c:pt>
                <c:pt idx="23">
                  <c:v>11.058999999999999</c:v>
                </c:pt>
                <c:pt idx="24">
                  <c:v>11.353</c:v>
                </c:pt>
                <c:pt idx="25">
                  <c:v>12.542</c:v>
                </c:pt>
                <c:pt idx="26">
                  <c:v>12.24</c:v>
                </c:pt>
                <c:pt idx="27">
                  <c:v>15.901999999999999</c:v>
                </c:pt>
                <c:pt idx="28">
                  <c:v>15.962</c:v>
                </c:pt>
                <c:pt idx="29">
                  <c:v>14.725</c:v>
                </c:pt>
                <c:pt idx="30">
                  <c:v>13.983000000000001</c:v>
                </c:pt>
                <c:pt idx="31">
                  <c:v>17.38</c:v>
                </c:pt>
                <c:pt idx="32">
                  <c:v>16.562000000000001</c:v>
                </c:pt>
                <c:pt idx="33">
                  <c:v>17.803000000000001</c:v>
                </c:pt>
                <c:pt idx="34">
                  <c:v>16.09</c:v>
                </c:pt>
                <c:pt idx="35">
                  <c:v>15.199</c:v>
                </c:pt>
                <c:pt idx="36">
                  <c:v>17.047000000000001</c:v>
                </c:pt>
                <c:pt idx="37">
                  <c:v>16.888000000000002</c:v>
                </c:pt>
                <c:pt idx="38">
                  <c:v>16.382000000000001</c:v>
                </c:pt>
                <c:pt idx="39">
                  <c:v>18.216999999999999</c:v>
                </c:pt>
                <c:pt idx="40">
                  <c:v>19.734999999999999</c:v>
                </c:pt>
                <c:pt idx="41">
                  <c:v>17.734000000000002</c:v>
                </c:pt>
                <c:pt idx="42">
                  <c:v>17.472000000000001</c:v>
                </c:pt>
                <c:pt idx="43">
                  <c:v>17.443000000000001</c:v>
                </c:pt>
                <c:pt idx="44">
                  <c:v>18.998000000000001</c:v>
                </c:pt>
                <c:pt idx="45">
                  <c:v>16.628</c:v>
                </c:pt>
                <c:pt idx="46">
                  <c:v>15.657999999999999</c:v>
                </c:pt>
                <c:pt idx="47">
                  <c:v>15.835000000000001</c:v>
                </c:pt>
                <c:pt idx="48">
                  <c:v>15.76</c:v>
                </c:pt>
                <c:pt idx="49">
                  <c:v>16.306999999999999</c:v>
                </c:pt>
                <c:pt idx="50">
                  <c:v>17.198</c:v>
                </c:pt>
                <c:pt idx="51">
                  <c:v>21.814</c:v>
                </c:pt>
                <c:pt idx="52">
                  <c:v>22.044</c:v>
                </c:pt>
                <c:pt idx="53">
                  <c:v>22.484000000000002</c:v>
                </c:pt>
                <c:pt idx="54">
                  <c:v>23.032</c:v>
                </c:pt>
                <c:pt idx="55">
                  <c:v>22.196000000000002</c:v>
                </c:pt>
                <c:pt idx="56">
                  <c:v>22.885999999999999</c:v>
                </c:pt>
                <c:pt idx="57">
                  <c:v>22.585999999999999</c:v>
                </c:pt>
                <c:pt idx="58">
                  <c:v>23.513000000000002</c:v>
                </c:pt>
                <c:pt idx="59">
                  <c:v>25.481000000000002</c:v>
                </c:pt>
                <c:pt idx="60">
                  <c:v>24.454000000000001</c:v>
                </c:pt>
                <c:pt idx="61">
                  <c:v>25.907</c:v>
                </c:pt>
                <c:pt idx="62">
                  <c:v>28.734999999999999</c:v>
                </c:pt>
                <c:pt idx="63">
                  <c:v>29.212</c:v>
                </c:pt>
                <c:pt idx="64">
                  <c:v>36.640999999999998</c:v>
                </c:pt>
                <c:pt idx="65">
                  <c:v>41.362000000000002</c:v>
                </c:pt>
                <c:pt idx="66">
                  <c:v>44.984000000000002</c:v>
                </c:pt>
                <c:pt idx="67">
                  <c:v>42.226999999999997</c:v>
                </c:pt>
                <c:pt idx="68">
                  <c:v>39.44</c:v>
                </c:pt>
                <c:pt idx="69">
                  <c:v>37.286000000000001</c:v>
                </c:pt>
                <c:pt idx="70">
                  <c:v>36.302</c:v>
                </c:pt>
                <c:pt idx="71">
                  <c:v>33.923000000000002</c:v>
                </c:pt>
                <c:pt idx="72">
                  <c:v>29.648</c:v>
                </c:pt>
                <c:pt idx="73">
                  <c:v>30.356000000000002</c:v>
                </c:pt>
                <c:pt idx="74">
                  <c:v>32.634999999999998</c:v>
                </c:pt>
                <c:pt idx="75">
                  <c:v>30.936</c:v>
                </c:pt>
                <c:pt idx="76">
                  <c:v>32.427</c:v>
                </c:pt>
                <c:pt idx="77">
                  <c:v>29.344999999999999</c:v>
                </c:pt>
                <c:pt idx="78">
                  <c:v>32.258000000000003</c:v>
                </c:pt>
                <c:pt idx="79">
                  <c:v>34.156999999999996</c:v>
                </c:pt>
                <c:pt idx="80">
                  <c:v>35.298999999999999</c:v>
                </c:pt>
                <c:pt idx="81">
                  <c:v>39.011000000000003</c:v>
                </c:pt>
                <c:pt idx="82">
                  <c:v>42.658000000000001</c:v>
                </c:pt>
                <c:pt idx="83">
                  <c:v>44.524000000000001</c:v>
                </c:pt>
                <c:pt idx="84">
                  <c:v>47.552999999999997</c:v>
                </c:pt>
                <c:pt idx="85">
                  <c:v>46.182000000000002</c:v>
                </c:pt>
              </c:numCache>
            </c:numRef>
          </c:val>
          <c:extLst>
            <c:ext xmlns:c16="http://schemas.microsoft.com/office/drawing/2014/chart" uri="{C3380CC4-5D6E-409C-BE32-E72D297353CC}">
              <c16:uniqueId val="{00000001-35DC-40C8-A1AD-E9A5A71E1A26}"/>
            </c:ext>
          </c:extLst>
        </c:ser>
        <c:ser>
          <c:idx val="1"/>
          <c:order val="3"/>
          <c:tx>
            <c:v>Domestic nonbank</c:v>
          </c:tx>
          <c:spPr>
            <a:solidFill>
              <a:schemeClr val="accent1">
                <a:lumMod val="20000"/>
                <a:lumOff val="8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DomesticNonbank'!$B$17:$DV$17</c:f>
              <c:numCache>
                <c:formatCode>0.0</c:formatCode>
                <c:ptCount val="125"/>
                <c:pt idx="0">
                  <c:v>13.327000000000004</c:v>
                </c:pt>
                <c:pt idx="1">
                  <c:v>11.986000000000001</c:v>
                </c:pt>
                <c:pt idx="2">
                  <c:v>10.327999999999999</c:v>
                </c:pt>
                <c:pt idx="3">
                  <c:v>9.3329999999999984</c:v>
                </c:pt>
                <c:pt idx="4">
                  <c:v>9.3310000000000013</c:v>
                </c:pt>
                <c:pt idx="5">
                  <c:v>9.9249999999999936</c:v>
                </c:pt>
                <c:pt idx="6">
                  <c:v>10.499999999999996</c:v>
                </c:pt>
                <c:pt idx="7">
                  <c:v>10.161000000000001</c:v>
                </c:pt>
                <c:pt idx="8">
                  <c:v>11.563000000000002</c:v>
                </c:pt>
                <c:pt idx="9">
                  <c:v>10.131</c:v>
                </c:pt>
                <c:pt idx="10">
                  <c:v>10.774999999999999</c:v>
                </c:pt>
                <c:pt idx="11">
                  <c:v>10.141999999999998</c:v>
                </c:pt>
                <c:pt idx="12">
                  <c:v>9.9669999999999987</c:v>
                </c:pt>
                <c:pt idx="13">
                  <c:v>11.211</c:v>
                </c:pt>
                <c:pt idx="14">
                  <c:v>10.250999999999998</c:v>
                </c:pt>
                <c:pt idx="15">
                  <c:v>9.7310000000000016</c:v>
                </c:pt>
                <c:pt idx="16">
                  <c:v>9.0889999999999986</c:v>
                </c:pt>
                <c:pt idx="17">
                  <c:v>9.2899999999999991</c:v>
                </c:pt>
                <c:pt idx="18">
                  <c:v>9.3340000000000014</c:v>
                </c:pt>
                <c:pt idx="19">
                  <c:v>9.2469999999999946</c:v>
                </c:pt>
                <c:pt idx="20">
                  <c:v>10.946999999999999</c:v>
                </c:pt>
                <c:pt idx="21">
                  <c:v>10.921000000000003</c:v>
                </c:pt>
                <c:pt idx="22">
                  <c:v>10.215</c:v>
                </c:pt>
                <c:pt idx="23">
                  <c:v>11.234000000000004</c:v>
                </c:pt>
                <c:pt idx="24">
                  <c:v>11.223999999999998</c:v>
                </c:pt>
                <c:pt idx="25">
                  <c:v>10.407999999999999</c:v>
                </c:pt>
                <c:pt idx="26">
                  <c:v>10.128000000000002</c:v>
                </c:pt>
                <c:pt idx="27">
                  <c:v>6.2320000000000011</c:v>
                </c:pt>
                <c:pt idx="28">
                  <c:v>9.8569999999999993</c:v>
                </c:pt>
                <c:pt idx="29">
                  <c:v>14.37999999999999</c:v>
                </c:pt>
                <c:pt idx="30">
                  <c:v>16.240000000000002</c:v>
                </c:pt>
                <c:pt idx="31">
                  <c:v>16.291</c:v>
                </c:pt>
                <c:pt idx="32">
                  <c:v>15.369999999999997</c:v>
                </c:pt>
                <c:pt idx="33">
                  <c:v>15.292999999999996</c:v>
                </c:pt>
                <c:pt idx="34">
                  <c:v>14.735000000000007</c:v>
                </c:pt>
                <c:pt idx="35">
                  <c:v>14.773000000000001</c:v>
                </c:pt>
                <c:pt idx="36">
                  <c:v>10.46</c:v>
                </c:pt>
                <c:pt idx="37">
                  <c:v>9.4649999999999963</c:v>
                </c:pt>
                <c:pt idx="38">
                  <c:v>11.261000000000003</c:v>
                </c:pt>
                <c:pt idx="39">
                  <c:v>12.342000000000009</c:v>
                </c:pt>
                <c:pt idx="40">
                  <c:v>11.997999999999998</c:v>
                </c:pt>
                <c:pt idx="41">
                  <c:v>12.784999999999997</c:v>
                </c:pt>
                <c:pt idx="42">
                  <c:v>12.831</c:v>
                </c:pt>
                <c:pt idx="43">
                  <c:v>14.384999999999991</c:v>
                </c:pt>
                <c:pt idx="44">
                  <c:v>12.914999999999996</c:v>
                </c:pt>
                <c:pt idx="45">
                  <c:v>13.196000000000002</c:v>
                </c:pt>
                <c:pt idx="46">
                  <c:v>14.082000000000006</c:v>
                </c:pt>
                <c:pt idx="47">
                  <c:v>14.989999999999995</c:v>
                </c:pt>
                <c:pt idx="48">
                  <c:v>14.157000000000009</c:v>
                </c:pt>
                <c:pt idx="49">
                  <c:v>14.44700000000001</c:v>
                </c:pt>
                <c:pt idx="50">
                  <c:v>16.040000000000006</c:v>
                </c:pt>
                <c:pt idx="51">
                  <c:v>12.360999999999997</c:v>
                </c:pt>
                <c:pt idx="52">
                  <c:v>13.514999999999997</c:v>
                </c:pt>
                <c:pt idx="53">
                  <c:v>13.048999999999999</c:v>
                </c:pt>
                <c:pt idx="54">
                  <c:v>13.244000000000003</c:v>
                </c:pt>
                <c:pt idx="55">
                  <c:v>12.966999999999988</c:v>
                </c:pt>
                <c:pt idx="56">
                  <c:v>14.262000000000004</c:v>
                </c:pt>
                <c:pt idx="57">
                  <c:v>15.967000000000006</c:v>
                </c:pt>
                <c:pt idx="58">
                  <c:v>15.728000000000005</c:v>
                </c:pt>
                <c:pt idx="59">
                  <c:v>16.771999999999998</c:v>
                </c:pt>
                <c:pt idx="60">
                  <c:v>15.061999999999998</c:v>
                </c:pt>
                <c:pt idx="61">
                  <c:v>15.465999999999998</c:v>
                </c:pt>
                <c:pt idx="62">
                  <c:v>14.286000000000008</c:v>
                </c:pt>
                <c:pt idx="63">
                  <c:v>15.608000000000001</c:v>
                </c:pt>
                <c:pt idx="64">
                  <c:v>9.9340000000000046</c:v>
                </c:pt>
                <c:pt idx="65">
                  <c:v>11.267999999999994</c:v>
                </c:pt>
                <c:pt idx="66">
                  <c:v>5.6099999999999994</c:v>
                </c:pt>
                <c:pt idx="67">
                  <c:v>4.7690000000000055</c:v>
                </c:pt>
                <c:pt idx="68">
                  <c:v>5.7760000000000105</c:v>
                </c:pt>
                <c:pt idx="69">
                  <c:v>11.960999999999991</c:v>
                </c:pt>
                <c:pt idx="70">
                  <c:v>11.563000000000009</c:v>
                </c:pt>
                <c:pt idx="71">
                  <c:v>14.262999999999991</c:v>
                </c:pt>
                <c:pt idx="72">
                  <c:v>16.602</c:v>
                </c:pt>
                <c:pt idx="73">
                  <c:v>18.326999999999998</c:v>
                </c:pt>
                <c:pt idx="74">
                  <c:v>19.094999999999999</c:v>
                </c:pt>
                <c:pt idx="75">
                  <c:v>20.707000000000008</c:v>
                </c:pt>
                <c:pt idx="76">
                  <c:v>22.957999999999991</c:v>
                </c:pt>
                <c:pt idx="77">
                  <c:v>22</c:v>
                </c:pt>
                <c:pt idx="78">
                  <c:v>26.393000000000008</c:v>
                </c:pt>
                <c:pt idx="79">
                  <c:v>29.13000000000001</c:v>
                </c:pt>
                <c:pt idx="80">
                  <c:v>29.812000000000019</c:v>
                </c:pt>
                <c:pt idx="81">
                  <c:v>32.347000000000001</c:v>
                </c:pt>
                <c:pt idx="82">
                  <c:v>32.338000000000008</c:v>
                </c:pt>
                <c:pt idx="83">
                  <c:v>32.963000000000008</c:v>
                </c:pt>
                <c:pt idx="84">
                  <c:v>34.697000000000003</c:v>
                </c:pt>
                <c:pt idx="85">
                  <c:v>33.600000000000009</c:v>
                </c:pt>
              </c:numCache>
            </c:numRef>
          </c:val>
          <c:extLst>
            <c:ext xmlns:c16="http://schemas.microsoft.com/office/drawing/2014/chart" uri="{C3380CC4-5D6E-409C-BE32-E72D297353CC}">
              <c16:uniqueId val="{00000002-35DC-40C8-A1AD-E9A5A71E1A26}"/>
            </c:ext>
          </c:extLst>
        </c:ser>
        <c:ser>
          <c:idx val="5"/>
          <c:order val="4"/>
          <c:tx>
            <c:v>Foreign official sector</c:v>
          </c:tx>
          <c:spPr>
            <a:solidFill>
              <a:schemeClr val="accent3">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ForeignOfficial'!$B$17:$DV$17</c:f>
              <c:numCache>
                <c:formatCode>0.0</c:formatCode>
                <c:ptCount val="125"/>
                <c:pt idx="0">
                  <c:v>1.2090000000000001</c:v>
                </c:pt>
                <c:pt idx="1">
                  <c:v>1.2310000000000001</c:v>
                </c:pt>
                <c:pt idx="2">
                  <c:v>1.1539999999999999</c:v>
                </c:pt>
                <c:pt idx="3">
                  <c:v>1.135</c:v>
                </c:pt>
                <c:pt idx="4">
                  <c:v>1.1990000000000001</c:v>
                </c:pt>
                <c:pt idx="5">
                  <c:v>1.2370000000000001</c:v>
                </c:pt>
                <c:pt idx="6">
                  <c:v>1.2849999999999999</c:v>
                </c:pt>
                <c:pt idx="7">
                  <c:v>1.341</c:v>
                </c:pt>
                <c:pt idx="8">
                  <c:v>1.43</c:v>
                </c:pt>
                <c:pt idx="9">
                  <c:v>1.397</c:v>
                </c:pt>
                <c:pt idx="10">
                  <c:v>1.2270000000000001</c:v>
                </c:pt>
                <c:pt idx="11">
                  <c:v>1.099</c:v>
                </c:pt>
                <c:pt idx="12">
                  <c:v>1.2849999999999999</c:v>
                </c:pt>
                <c:pt idx="13">
                  <c:v>1.381</c:v>
                </c:pt>
                <c:pt idx="14">
                  <c:v>1.601</c:v>
                </c:pt>
                <c:pt idx="15">
                  <c:v>1.7649999999999999</c:v>
                </c:pt>
                <c:pt idx="16">
                  <c:v>1.93</c:v>
                </c:pt>
                <c:pt idx="17">
                  <c:v>2.1379999999999999</c:v>
                </c:pt>
                <c:pt idx="18">
                  <c:v>2.5249999999999999</c:v>
                </c:pt>
                <c:pt idx="19">
                  <c:v>2.931</c:v>
                </c:pt>
                <c:pt idx="20">
                  <c:v>3.093</c:v>
                </c:pt>
                <c:pt idx="21">
                  <c:v>2.9489999999999998</c:v>
                </c:pt>
                <c:pt idx="22">
                  <c:v>2.9279999999999999</c:v>
                </c:pt>
                <c:pt idx="23">
                  <c:v>3.1320000000000001</c:v>
                </c:pt>
                <c:pt idx="24">
                  <c:v>3.246</c:v>
                </c:pt>
                <c:pt idx="25">
                  <c:v>3.3889999999999998</c:v>
                </c:pt>
                <c:pt idx="26">
                  <c:v>3.419</c:v>
                </c:pt>
                <c:pt idx="27">
                  <c:v>3.3740000000000001</c:v>
                </c:pt>
                <c:pt idx="28">
                  <c:v>3.6429999999999998</c:v>
                </c:pt>
                <c:pt idx="29">
                  <c:v>3.5569999999999999</c:v>
                </c:pt>
                <c:pt idx="30">
                  <c:v>3.9239999999999999</c:v>
                </c:pt>
                <c:pt idx="31">
                  <c:v>3.996</c:v>
                </c:pt>
                <c:pt idx="32">
                  <c:v>4.0110000000000001</c:v>
                </c:pt>
                <c:pt idx="33">
                  <c:v>4.3650000000000002</c:v>
                </c:pt>
                <c:pt idx="34">
                  <c:v>4.3899999999999997</c:v>
                </c:pt>
                <c:pt idx="35">
                  <c:v>4.6749999999999998</c:v>
                </c:pt>
                <c:pt idx="36">
                  <c:v>4.9180000000000001</c:v>
                </c:pt>
                <c:pt idx="37">
                  <c:v>5.6159999999999997</c:v>
                </c:pt>
                <c:pt idx="38">
                  <c:v>5.5490000000000004</c:v>
                </c:pt>
                <c:pt idx="39">
                  <c:v>5.8289999999999997</c:v>
                </c:pt>
                <c:pt idx="40">
                  <c:v>5.9740000000000002</c:v>
                </c:pt>
                <c:pt idx="41">
                  <c:v>6.3780000000000001</c:v>
                </c:pt>
                <c:pt idx="42">
                  <c:v>7.0069999999999997</c:v>
                </c:pt>
                <c:pt idx="43">
                  <c:v>6.7919999999999998</c:v>
                </c:pt>
                <c:pt idx="44">
                  <c:v>7.12</c:v>
                </c:pt>
                <c:pt idx="45">
                  <c:v>7.96</c:v>
                </c:pt>
                <c:pt idx="46">
                  <c:v>8.452</c:v>
                </c:pt>
                <c:pt idx="47">
                  <c:v>7.8040000000000003</c:v>
                </c:pt>
                <c:pt idx="48">
                  <c:v>8.0380000000000003</c:v>
                </c:pt>
                <c:pt idx="49">
                  <c:v>8.1620000000000008</c:v>
                </c:pt>
                <c:pt idx="50">
                  <c:v>7.8650000000000002</c:v>
                </c:pt>
                <c:pt idx="51">
                  <c:v>7.7969999999999997</c:v>
                </c:pt>
                <c:pt idx="52">
                  <c:v>8.048</c:v>
                </c:pt>
                <c:pt idx="53">
                  <c:v>7.9710000000000001</c:v>
                </c:pt>
                <c:pt idx="54">
                  <c:v>8.1259999999999994</c:v>
                </c:pt>
                <c:pt idx="55">
                  <c:v>8.2940000000000005</c:v>
                </c:pt>
                <c:pt idx="56">
                  <c:v>8.6489999999999991</c:v>
                </c:pt>
                <c:pt idx="57">
                  <c:v>9.5340000000000007</c:v>
                </c:pt>
                <c:pt idx="58">
                  <c:v>9.6980000000000004</c:v>
                </c:pt>
                <c:pt idx="59">
                  <c:v>9.6219999999999999</c:v>
                </c:pt>
                <c:pt idx="60">
                  <c:v>9.8480000000000008</c:v>
                </c:pt>
                <c:pt idx="61">
                  <c:v>10.279</c:v>
                </c:pt>
                <c:pt idx="62">
                  <c:v>10.896000000000001</c:v>
                </c:pt>
                <c:pt idx="63">
                  <c:v>10.313000000000001</c:v>
                </c:pt>
                <c:pt idx="64">
                  <c:v>8.4860000000000007</c:v>
                </c:pt>
                <c:pt idx="65">
                  <c:v>5.22</c:v>
                </c:pt>
                <c:pt idx="66">
                  <c:v>11.16</c:v>
                </c:pt>
                <c:pt idx="67">
                  <c:v>15.585000000000001</c:v>
                </c:pt>
                <c:pt idx="68">
                  <c:v>13.702999999999999</c:v>
                </c:pt>
                <c:pt idx="69">
                  <c:v>11.558</c:v>
                </c:pt>
                <c:pt idx="70">
                  <c:v>14.385</c:v>
                </c:pt>
                <c:pt idx="71">
                  <c:v>17.318999999999999</c:v>
                </c:pt>
                <c:pt idx="72">
                  <c:v>15.657</c:v>
                </c:pt>
                <c:pt idx="73">
                  <c:v>15.928000000000001</c:v>
                </c:pt>
                <c:pt idx="74">
                  <c:v>16.295999999999999</c:v>
                </c:pt>
                <c:pt idx="75">
                  <c:v>14.929</c:v>
                </c:pt>
                <c:pt idx="76">
                  <c:v>15.226000000000001</c:v>
                </c:pt>
                <c:pt idx="77">
                  <c:v>15.781000000000001</c:v>
                </c:pt>
                <c:pt idx="78">
                  <c:v>18.956</c:v>
                </c:pt>
                <c:pt idx="79">
                  <c:v>21.526</c:v>
                </c:pt>
                <c:pt idx="80">
                  <c:v>27.32</c:v>
                </c:pt>
                <c:pt idx="81">
                  <c:v>31.315999999999999</c:v>
                </c:pt>
                <c:pt idx="82">
                  <c:v>28.001000000000001</c:v>
                </c:pt>
                <c:pt idx="83">
                  <c:v>27.382999999999999</c:v>
                </c:pt>
                <c:pt idx="84">
                  <c:v>27.431999999999999</c:v>
                </c:pt>
                <c:pt idx="85">
                  <c:v>26.646999999999998</c:v>
                </c:pt>
              </c:numCache>
            </c:numRef>
          </c:val>
          <c:extLst>
            <c:ext xmlns:c16="http://schemas.microsoft.com/office/drawing/2014/chart" uri="{C3380CC4-5D6E-409C-BE32-E72D297353CC}">
              <c16:uniqueId val="{00000003-35DC-40C8-A1AD-E9A5A71E1A26}"/>
            </c:ext>
          </c:extLst>
        </c:ser>
        <c:ser>
          <c:idx val="3"/>
          <c:order val="5"/>
          <c:tx>
            <c:v>Foreign bank</c:v>
          </c:tx>
          <c:spPr>
            <a:solidFill>
              <a:srgbClr val="FF000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ForeignBank'!$B$17:$DV$17</c:f>
              <c:numCache>
                <c:formatCode>0.0</c:formatCode>
                <c:ptCount val="125"/>
                <c:pt idx="0">
                  <c:v>8.5000000000000006E-2</c:v>
                </c:pt>
                <c:pt idx="1">
                  <c:v>7.2999999999999995E-2</c:v>
                </c:pt>
                <c:pt idx="2">
                  <c:v>0.113</c:v>
                </c:pt>
                <c:pt idx="3">
                  <c:v>0.104</c:v>
                </c:pt>
                <c:pt idx="4">
                  <c:v>6.8000000000000005E-2</c:v>
                </c:pt>
                <c:pt idx="5">
                  <c:v>0.09</c:v>
                </c:pt>
                <c:pt idx="6">
                  <c:v>9.8000000000000004E-2</c:v>
                </c:pt>
                <c:pt idx="7">
                  <c:v>0.11799999999999999</c:v>
                </c:pt>
                <c:pt idx="8">
                  <c:v>0.112</c:v>
                </c:pt>
                <c:pt idx="9">
                  <c:v>0.14099999999999999</c:v>
                </c:pt>
                <c:pt idx="10">
                  <c:v>0.153</c:v>
                </c:pt>
                <c:pt idx="11">
                  <c:v>0.121</c:v>
                </c:pt>
                <c:pt idx="12">
                  <c:v>0.13200000000000001</c:v>
                </c:pt>
                <c:pt idx="13">
                  <c:v>0.11700000000000001</c:v>
                </c:pt>
                <c:pt idx="14">
                  <c:v>0.11799999999999999</c:v>
                </c:pt>
                <c:pt idx="15">
                  <c:v>0.11899999999999999</c:v>
                </c:pt>
                <c:pt idx="16">
                  <c:v>0.14299999999999999</c:v>
                </c:pt>
                <c:pt idx="17">
                  <c:v>0.13900000000000001</c:v>
                </c:pt>
                <c:pt idx="18">
                  <c:v>0.11600000000000001</c:v>
                </c:pt>
                <c:pt idx="19">
                  <c:v>9.5000000000000001E-2</c:v>
                </c:pt>
                <c:pt idx="20">
                  <c:v>0.12</c:v>
                </c:pt>
                <c:pt idx="21">
                  <c:v>0.12</c:v>
                </c:pt>
                <c:pt idx="22">
                  <c:v>0.19800000000000001</c:v>
                </c:pt>
                <c:pt idx="23">
                  <c:v>0.104</c:v>
                </c:pt>
                <c:pt idx="24">
                  <c:v>0.11600000000000001</c:v>
                </c:pt>
                <c:pt idx="25">
                  <c:v>0.11700000000000001</c:v>
                </c:pt>
                <c:pt idx="26">
                  <c:v>0.1</c:v>
                </c:pt>
                <c:pt idx="27">
                  <c:v>0.106</c:v>
                </c:pt>
                <c:pt idx="28">
                  <c:v>0.12</c:v>
                </c:pt>
                <c:pt idx="29">
                  <c:v>0.13800000000000001</c:v>
                </c:pt>
                <c:pt idx="30">
                  <c:v>0.159</c:v>
                </c:pt>
                <c:pt idx="31">
                  <c:v>0.152</c:v>
                </c:pt>
                <c:pt idx="32">
                  <c:v>0.14499999999999999</c:v>
                </c:pt>
                <c:pt idx="33">
                  <c:v>0.14499999999999999</c:v>
                </c:pt>
                <c:pt idx="34">
                  <c:v>0.13400000000000001</c:v>
                </c:pt>
                <c:pt idx="35">
                  <c:v>0.15</c:v>
                </c:pt>
                <c:pt idx="36">
                  <c:v>0.13600000000000001</c:v>
                </c:pt>
                <c:pt idx="37">
                  <c:v>0.13400000000000001</c:v>
                </c:pt>
                <c:pt idx="38">
                  <c:v>0.12</c:v>
                </c:pt>
                <c:pt idx="39">
                  <c:v>0.114</c:v>
                </c:pt>
                <c:pt idx="40">
                  <c:v>0.96699999999999997</c:v>
                </c:pt>
                <c:pt idx="41">
                  <c:v>0.32600000000000001</c:v>
                </c:pt>
                <c:pt idx="42">
                  <c:v>0.98</c:v>
                </c:pt>
                <c:pt idx="43">
                  <c:v>0.433</c:v>
                </c:pt>
                <c:pt idx="44">
                  <c:v>0.75600000000000001</c:v>
                </c:pt>
                <c:pt idx="45">
                  <c:v>0.81100000000000005</c:v>
                </c:pt>
                <c:pt idx="46">
                  <c:v>0.78900000000000003</c:v>
                </c:pt>
                <c:pt idx="47">
                  <c:v>0.749</c:v>
                </c:pt>
                <c:pt idx="48">
                  <c:v>1.724</c:v>
                </c:pt>
                <c:pt idx="49">
                  <c:v>0.64500000000000002</c:v>
                </c:pt>
                <c:pt idx="50">
                  <c:v>0.92700000000000005</c:v>
                </c:pt>
                <c:pt idx="51">
                  <c:v>4.9000000000000002E-2</c:v>
                </c:pt>
                <c:pt idx="52">
                  <c:v>1.4730000000000001</c:v>
                </c:pt>
                <c:pt idx="53">
                  <c:v>1.089</c:v>
                </c:pt>
                <c:pt idx="54">
                  <c:v>0.85899999999999999</c:v>
                </c:pt>
                <c:pt idx="55">
                  <c:v>0.85699999999999998</c:v>
                </c:pt>
                <c:pt idx="56">
                  <c:v>0.92800000000000005</c:v>
                </c:pt>
                <c:pt idx="57">
                  <c:v>2.4089999999999998</c:v>
                </c:pt>
                <c:pt idx="58">
                  <c:v>1.5489999999999999</c:v>
                </c:pt>
                <c:pt idx="59">
                  <c:v>1.526</c:v>
                </c:pt>
                <c:pt idx="60">
                  <c:v>1.6639999999999999</c:v>
                </c:pt>
                <c:pt idx="61">
                  <c:v>1.2450000000000001</c:v>
                </c:pt>
                <c:pt idx="62">
                  <c:v>3.3420000000000001</c:v>
                </c:pt>
                <c:pt idx="63">
                  <c:v>2.7</c:v>
                </c:pt>
                <c:pt idx="64">
                  <c:v>3.4740000000000002</c:v>
                </c:pt>
                <c:pt idx="65">
                  <c:v>2.5449999999999999</c:v>
                </c:pt>
                <c:pt idx="66">
                  <c:v>2.74</c:v>
                </c:pt>
                <c:pt idx="67">
                  <c:v>2.8149999999999999</c:v>
                </c:pt>
                <c:pt idx="68">
                  <c:v>3.0270000000000001</c:v>
                </c:pt>
                <c:pt idx="69">
                  <c:v>2.4220000000000002</c:v>
                </c:pt>
                <c:pt idx="70">
                  <c:v>3.2120000000000002</c:v>
                </c:pt>
                <c:pt idx="71">
                  <c:v>4.0229999999999997</c:v>
                </c:pt>
                <c:pt idx="72">
                  <c:v>4.7220000000000004</c:v>
                </c:pt>
                <c:pt idx="73">
                  <c:v>5.7460000000000004</c:v>
                </c:pt>
                <c:pt idx="74">
                  <c:v>5.6989999999999998</c:v>
                </c:pt>
                <c:pt idx="75">
                  <c:v>4.915</c:v>
                </c:pt>
                <c:pt idx="76">
                  <c:v>9.9109999999999996</c:v>
                </c:pt>
                <c:pt idx="77">
                  <c:v>10.756</c:v>
                </c:pt>
                <c:pt idx="78">
                  <c:v>7.9509999999999996</c:v>
                </c:pt>
                <c:pt idx="79">
                  <c:v>8.0289999999999999</c:v>
                </c:pt>
                <c:pt idx="80">
                  <c:v>9.1959999999999997</c:v>
                </c:pt>
                <c:pt idx="81">
                  <c:v>8.532</c:v>
                </c:pt>
                <c:pt idx="82">
                  <c:v>9.8640000000000008</c:v>
                </c:pt>
                <c:pt idx="83">
                  <c:v>12.189</c:v>
                </c:pt>
                <c:pt idx="84">
                  <c:v>13.002000000000001</c:v>
                </c:pt>
                <c:pt idx="85">
                  <c:v>12.702</c:v>
                </c:pt>
              </c:numCache>
            </c:numRef>
          </c:val>
          <c:extLst>
            <c:ext xmlns:c16="http://schemas.microsoft.com/office/drawing/2014/chart" uri="{C3380CC4-5D6E-409C-BE32-E72D297353CC}">
              <c16:uniqueId val="{00000004-35DC-40C8-A1AD-E9A5A71E1A26}"/>
            </c:ext>
          </c:extLst>
        </c:ser>
        <c:ser>
          <c:idx val="4"/>
          <c:order val="6"/>
          <c:tx>
            <c:v>Foreign nonbank</c:v>
          </c:tx>
          <c:spPr>
            <a:solidFill>
              <a:schemeClr val="accent2">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ForeignNonbank'!$B$17:$DV$17</c:f>
              <c:numCache>
                <c:formatCode>0.0</c:formatCode>
                <c:ptCount val="125"/>
                <c:pt idx="0">
                  <c:v>11.67</c:v>
                </c:pt>
                <c:pt idx="1">
                  <c:v>10.283999999999999</c:v>
                </c:pt>
                <c:pt idx="2">
                  <c:v>11.805</c:v>
                </c:pt>
                <c:pt idx="3">
                  <c:v>12.821000000000002</c:v>
                </c:pt>
                <c:pt idx="4">
                  <c:v>11.157</c:v>
                </c:pt>
                <c:pt idx="5">
                  <c:v>11.013999999999999</c:v>
                </c:pt>
                <c:pt idx="6">
                  <c:v>11.539</c:v>
                </c:pt>
                <c:pt idx="7">
                  <c:v>12.74</c:v>
                </c:pt>
                <c:pt idx="8">
                  <c:v>11.303000000000001</c:v>
                </c:pt>
                <c:pt idx="9">
                  <c:v>12.548999999999999</c:v>
                </c:pt>
                <c:pt idx="10">
                  <c:v>13.048999999999999</c:v>
                </c:pt>
                <c:pt idx="11">
                  <c:v>10.802</c:v>
                </c:pt>
                <c:pt idx="12">
                  <c:v>11.343</c:v>
                </c:pt>
                <c:pt idx="13">
                  <c:v>11.35</c:v>
                </c:pt>
                <c:pt idx="14">
                  <c:v>12.726000000000001</c:v>
                </c:pt>
                <c:pt idx="15">
                  <c:v>13.142999999999999</c:v>
                </c:pt>
                <c:pt idx="16">
                  <c:v>13.269</c:v>
                </c:pt>
                <c:pt idx="17">
                  <c:v>13.536000000000001</c:v>
                </c:pt>
                <c:pt idx="18">
                  <c:v>11.436</c:v>
                </c:pt>
                <c:pt idx="19">
                  <c:v>11.790000000000001</c:v>
                </c:pt>
                <c:pt idx="20">
                  <c:v>12.597000000000001</c:v>
                </c:pt>
                <c:pt idx="21">
                  <c:v>14.605</c:v>
                </c:pt>
                <c:pt idx="22">
                  <c:v>15.024999999999999</c:v>
                </c:pt>
                <c:pt idx="23">
                  <c:v>14.309000000000003</c:v>
                </c:pt>
                <c:pt idx="24">
                  <c:v>16.002000000000002</c:v>
                </c:pt>
                <c:pt idx="25">
                  <c:v>17.117999999999999</c:v>
                </c:pt>
                <c:pt idx="26">
                  <c:v>19.758999999999997</c:v>
                </c:pt>
                <c:pt idx="27">
                  <c:v>23.006999999999998</c:v>
                </c:pt>
                <c:pt idx="28">
                  <c:v>26.108999999999998</c:v>
                </c:pt>
                <c:pt idx="29">
                  <c:v>29.880000000000003</c:v>
                </c:pt>
                <c:pt idx="30">
                  <c:v>31.756</c:v>
                </c:pt>
                <c:pt idx="31">
                  <c:v>29.761999999999997</c:v>
                </c:pt>
                <c:pt idx="32">
                  <c:v>31.509999999999998</c:v>
                </c:pt>
                <c:pt idx="33">
                  <c:v>33.782999999999994</c:v>
                </c:pt>
                <c:pt idx="34">
                  <c:v>34.058</c:v>
                </c:pt>
                <c:pt idx="35">
                  <c:v>36.760000000000005</c:v>
                </c:pt>
                <c:pt idx="36">
                  <c:v>38.93</c:v>
                </c:pt>
                <c:pt idx="37">
                  <c:v>36.901000000000003</c:v>
                </c:pt>
                <c:pt idx="38">
                  <c:v>37.716000000000001</c:v>
                </c:pt>
                <c:pt idx="39">
                  <c:v>39.14</c:v>
                </c:pt>
                <c:pt idx="40">
                  <c:v>36.489999999999995</c:v>
                </c:pt>
                <c:pt idx="41">
                  <c:v>37.085999999999999</c:v>
                </c:pt>
                <c:pt idx="42">
                  <c:v>37.854000000000006</c:v>
                </c:pt>
                <c:pt idx="43">
                  <c:v>38.771000000000001</c:v>
                </c:pt>
                <c:pt idx="44">
                  <c:v>39.289000000000001</c:v>
                </c:pt>
                <c:pt idx="45">
                  <c:v>37.938000000000002</c:v>
                </c:pt>
                <c:pt idx="46">
                  <c:v>37.414000000000001</c:v>
                </c:pt>
                <c:pt idx="47">
                  <c:v>39.381999999999998</c:v>
                </c:pt>
                <c:pt idx="48">
                  <c:v>37.535000000000004</c:v>
                </c:pt>
                <c:pt idx="49">
                  <c:v>40.474999999999994</c:v>
                </c:pt>
                <c:pt idx="50">
                  <c:v>39.460999999999999</c:v>
                </c:pt>
                <c:pt idx="51">
                  <c:v>38.891000000000005</c:v>
                </c:pt>
                <c:pt idx="52">
                  <c:v>36.728999999999999</c:v>
                </c:pt>
                <c:pt idx="53">
                  <c:v>36.998999999999995</c:v>
                </c:pt>
                <c:pt idx="54">
                  <c:v>36.329000000000001</c:v>
                </c:pt>
                <c:pt idx="55">
                  <c:v>34.247</c:v>
                </c:pt>
                <c:pt idx="56">
                  <c:v>34.564</c:v>
                </c:pt>
                <c:pt idx="57">
                  <c:v>32.056000000000004</c:v>
                </c:pt>
                <c:pt idx="58">
                  <c:v>32.515000000000001</c:v>
                </c:pt>
                <c:pt idx="59">
                  <c:v>30.540000000000003</c:v>
                </c:pt>
                <c:pt idx="60">
                  <c:v>28.22</c:v>
                </c:pt>
                <c:pt idx="61">
                  <c:v>25.774000000000001</c:v>
                </c:pt>
                <c:pt idx="62">
                  <c:v>25.372999999999998</c:v>
                </c:pt>
                <c:pt idx="63">
                  <c:v>26.980999999999998</c:v>
                </c:pt>
                <c:pt idx="64">
                  <c:v>26.188000000000002</c:v>
                </c:pt>
                <c:pt idx="65">
                  <c:v>29.695999999999998</c:v>
                </c:pt>
                <c:pt idx="66">
                  <c:v>25.038000000000004</c:v>
                </c:pt>
                <c:pt idx="67">
                  <c:v>21.240999999999996</c:v>
                </c:pt>
                <c:pt idx="68">
                  <c:v>26.882999999999999</c:v>
                </c:pt>
                <c:pt idx="69">
                  <c:v>25.913</c:v>
                </c:pt>
                <c:pt idx="70">
                  <c:v>29.692000000000004</c:v>
                </c:pt>
                <c:pt idx="71">
                  <c:v>31.749999999999996</c:v>
                </c:pt>
                <c:pt idx="72">
                  <c:v>34.585000000000001</c:v>
                </c:pt>
                <c:pt idx="73">
                  <c:v>34.377000000000002</c:v>
                </c:pt>
                <c:pt idx="74">
                  <c:v>36.596000000000004</c:v>
                </c:pt>
                <c:pt idx="75">
                  <c:v>46.585000000000001</c:v>
                </c:pt>
                <c:pt idx="76">
                  <c:v>44.320999999999998</c:v>
                </c:pt>
                <c:pt idx="77">
                  <c:v>45.436</c:v>
                </c:pt>
                <c:pt idx="78">
                  <c:v>51.29</c:v>
                </c:pt>
                <c:pt idx="79">
                  <c:v>50.753000000000014</c:v>
                </c:pt>
                <c:pt idx="80">
                  <c:v>50.898000000000003</c:v>
                </c:pt>
                <c:pt idx="81">
                  <c:v>48.628</c:v>
                </c:pt>
                <c:pt idx="82">
                  <c:v>58.736999999999995</c:v>
                </c:pt>
                <c:pt idx="83">
                  <c:v>63.823</c:v>
                </c:pt>
                <c:pt idx="84">
                  <c:v>68.341000000000008</c:v>
                </c:pt>
                <c:pt idx="85">
                  <c:v>73.721000000000004</c:v>
                </c:pt>
              </c:numCache>
            </c:numRef>
          </c:val>
          <c:extLst>
            <c:ext xmlns:c16="http://schemas.microsoft.com/office/drawing/2014/chart" uri="{C3380CC4-5D6E-409C-BE32-E72D297353CC}">
              <c16:uniqueId val="{00000005-35DC-40C8-A1AD-E9A5A71E1A26}"/>
            </c:ext>
          </c:extLst>
        </c:ser>
        <c:dLbls>
          <c:showLegendKey val="0"/>
          <c:showVal val="0"/>
          <c:showCatName val="0"/>
          <c:showSerName val="0"/>
          <c:showPercent val="0"/>
          <c:showBubbleSize val="0"/>
        </c:dLbls>
        <c:axId val="568861056"/>
        <c:axId val="568862592"/>
      </c:areaChart>
      <c:lineChart>
        <c:grouping val="stacked"/>
        <c:varyColors val="0"/>
        <c:ser>
          <c:idx val="0"/>
          <c:order val="0"/>
          <c:tx>
            <c:v>Total debt (rhs)</c:v>
          </c:tx>
          <c:spPr>
            <a:ln>
              <a:solidFill>
                <a:schemeClr val="tx1"/>
              </a:solidFill>
            </a:ln>
          </c:spPr>
          <c:marker>
            <c:symbol val="none"/>
          </c:marker>
          <c:cat>
            <c:numRef>
              <c:f>FX!$A$54:$DV$54</c:f>
              <c:numCache>
                <c:formatCode>m/d/yyyy</c:formatCode>
                <c:ptCount val="126"/>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pt idx="43">
                  <c:v>41913</c:v>
                </c:pt>
                <c:pt idx="44">
                  <c:v>42005</c:v>
                </c:pt>
                <c:pt idx="45">
                  <c:v>42095</c:v>
                </c:pt>
                <c:pt idx="46">
                  <c:v>42186</c:v>
                </c:pt>
                <c:pt idx="47">
                  <c:v>42278</c:v>
                </c:pt>
                <c:pt idx="48">
                  <c:v>42370</c:v>
                </c:pt>
                <c:pt idx="49">
                  <c:v>42461</c:v>
                </c:pt>
                <c:pt idx="50">
                  <c:v>42552</c:v>
                </c:pt>
                <c:pt idx="51">
                  <c:v>42644</c:v>
                </c:pt>
                <c:pt idx="52">
                  <c:v>42736</c:v>
                </c:pt>
                <c:pt idx="53">
                  <c:v>42826</c:v>
                </c:pt>
                <c:pt idx="54">
                  <c:v>42917</c:v>
                </c:pt>
                <c:pt idx="55">
                  <c:v>43009</c:v>
                </c:pt>
                <c:pt idx="56">
                  <c:v>43101</c:v>
                </c:pt>
                <c:pt idx="57">
                  <c:v>43191</c:v>
                </c:pt>
                <c:pt idx="58">
                  <c:v>43282</c:v>
                </c:pt>
                <c:pt idx="59">
                  <c:v>43374</c:v>
                </c:pt>
                <c:pt idx="60">
                  <c:v>43466</c:v>
                </c:pt>
                <c:pt idx="61">
                  <c:v>43556</c:v>
                </c:pt>
                <c:pt idx="62">
                  <c:v>43647</c:v>
                </c:pt>
                <c:pt idx="63">
                  <c:v>43739</c:v>
                </c:pt>
                <c:pt idx="64">
                  <c:v>43831</c:v>
                </c:pt>
                <c:pt idx="65">
                  <c:v>43922</c:v>
                </c:pt>
                <c:pt idx="66">
                  <c:v>44013</c:v>
                </c:pt>
                <c:pt idx="67">
                  <c:v>44105</c:v>
                </c:pt>
                <c:pt idx="68">
                  <c:v>44197</c:v>
                </c:pt>
                <c:pt idx="69">
                  <c:v>44287</c:v>
                </c:pt>
                <c:pt idx="70">
                  <c:v>44378</c:v>
                </c:pt>
                <c:pt idx="71">
                  <c:v>44470</c:v>
                </c:pt>
                <c:pt idx="72">
                  <c:v>44562</c:v>
                </c:pt>
                <c:pt idx="73">
                  <c:v>44652</c:v>
                </c:pt>
                <c:pt idx="74">
                  <c:v>44743</c:v>
                </c:pt>
                <c:pt idx="75">
                  <c:v>44835</c:v>
                </c:pt>
                <c:pt idx="76">
                  <c:v>44927</c:v>
                </c:pt>
                <c:pt idx="77">
                  <c:v>45017</c:v>
                </c:pt>
                <c:pt idx="78">
                  <c:v>45108</c:v>
                </c:pt>
                <c:pt idx="79">
                  <c:v>45200</c:v>
                </c:pt>
                <c:pt idx="80">
                  <c:v>45292</c:v>
                </c:pt>
                <c:pt idx="81">
                  <c:v>45383</c:v>
                </c:pt>
                <c:pt idx="82">
                  <c:v>45474</c:v>
                </c:pt>
                <c:pt idx="83">
                  <c:v>45566</c:v>
                </c:pt>
                <c:pt idx="84">
                  <c:v>45658</c:v>
                </c:pt>
                <c:pt idx="85">
                  <c:v>45748</c:v>
                </c:pt>
                <c:pt idx="86">
                  <c:v>45839</c:v>
                </c:pt>
              </c:numCache>
            </c:numRef>
          </c:cat>
          <c:val>
            <c:numRef>
              <c:f>FX!$B$43:$DV$43</c:f>
              <c:numCache>
                <c:formatCode>0</c:formatCode>
                <c:ptCount val="125"/>
                <c:pt idx="0">
                  <c:v>25.508000664415036</c:v>
                </c:pt>
                <c:pt idx="1">
                  <c:v>22.607729265631669</c:v>
                </c:pt>
                <c:pt idx="2">
                  <c:v>23.094657533336431</c:v>
                </c:pt>
                <c:pt idx="3">
                  <c:v>23.163040565710961</c:v>
                </c:pt>
                <c:pt idx="4">
                  <c:v>21.461337888287172</c:v>
                </c:pt>
                <c:pt idx="5">
                  <c:v>21.585995791084748</c:v>
                </c:pt>
                <c:pt idx="6">
                  <c:v>21.645029813570833</c:v>
                </c:pt>
                <c:pt idx="7">
                  <c:v>21.885027735628469</c:v>
                </c:pt>
                <c:pt idx="8">
                  <c:v>20.376189015035287</c:v>
                </c:pt>
                <c:pt idx="9">
                  <c:v>20.456894769485217</c:v>
                </c:pt>
                <c:pt idx="10">
                  <c:v>19.639962152030709</c:v>
                </c:pt>
                <c:pt idx="11">
                  <c:v>17.518347537878785</c:v>
                </c:pt>
                <c:pt idx="12">
                  <c:v>17.043147429595283</c:v>
                </c:pt>
                <c:pt idx="13">
                  <c:v>17.005297582728396</c:v>
                </c:pt>
                <c:pt idx="14">
                  <c:v>17.046422427950322</c:v>
                </c:pt>
                <c:pt idx="15">
                  <c:v>16.94031724544492</c:v>
                </c:pt>
                <c:pt idx="16">
                  <c:v>16.513117345981726</c:v>
                </c:pt>
                <c:pt idx="17">
                  <c:v>16.562111225813283</c:v>
                </c:pt>
                <c:pt idx="18">
                  <c:v>15.556224549617353</c:v>
                </c:pt>
                <c:pt idx="19">
                  <c:v>16.864447863752289</c:v>
                </c:pt>
                <c:pt idx="20">
                  <c:v>19.281374651568402</c:v>
                </c:pt>
                <c:pt idx="21">
                  <c:v>20.887722957952736</c:v>
                </c:pt>
                <c:pt idx="22">
                  <c:v>21.687534649219149</c:v>
                </c:pt>
                <c:pt idx="23">
                  <c:v>22.466781726310536</c:v>
                </c:pt>
                <c:pt idx="24">
                  <c:v>23.315391568740239</c:v>
                </c:pt>
                <c:pt idx="25">
                  <c:v>23.830901987808645</c:v>
                </c:pt>
                <c:pt idx="26">
                  <c:v>24.647202678052398</c:v>
                </c:pt>
                <c:pt idx="27">
                  <c:v>25.898429573317099</c:v>
                </c:pt>
                <c:pt idx="28">
                  <c:v>29.179669865944373</c:v>
                </c:pt>
                <c:pt idx="29">
                  <c:v>32.240972741123144</c:v>
                </c:pt>
                <c:pt idx="30">
                  <c:v>34.309144700937352</c:v>
                </c:pt>
                <c:pt idx="31">
                  <c:v>33.488411716542586</c:v>
                </c:pt>
                <c:pt idx="32">
                  <c:v>33.181707339948595</c:v>
                </c:pt>
                <c:pt idx="33">
                  <c:v>34.657546341259398</c:v>
                </c:pt>
                <c:pt idx="34">
                  <c:v>34.762365825523382</c:v>
                </c:pt>
                <c:pt idx="35">
                  <c:v>36.548319551079082</c:v>
                </c:pt>
                <c:pt idx="36">
                  <c:v>36.691291181059007</c:v>
                </c:pt>
                <c:pt idx="37">
                  <c:v>32.768052266827262</c:v>
                </c:pt>
                <c:pt idx="38">
                  <c:v>33.131902666786388</c:v>
                </c:pt>
                <c:pt idx="39">
                  <c:v>34.400697459442647</c:v>
                </c:pt>
                <c:pt idx="40">
                  <c:v>33.53522336769759</c:v>
                </c:pt>
                <c:pt idx="41">
                  <c:v>32.566409759925079</c:v>
                </c:pt>
                <c:pt idx="42">
                  <c:v>32.975999866573268</c:v>
                </c:pt>
                <c:pt idx="43">
                  <c:v>34.156549295482542</c:v>
                </c:pt>
                <c:pt idx="44">
                  <c:v>34.785275568509277</c:v>
                </c:pt>
                <c:pt idx="45">
                  <c:v>32.395036421538123</c:v>
                </c:pt>
                <c:pt idx="46">
                  <c:v>31.93730729701953</c:v>
                </c:pt>
                <c:pt idx="47">
                  <c:v>32.558536391777125</c:v>
                </c:pt>
                <c:pt idx="48">
                  <c:v>31.546289304731239</c:v>
                </c:pt>
                <c:pt idx="49">
                  <c:v>32.242940122350618</c:v>
                </c:pt>
                <c:pt idx="50">
                  <c:v>32.378586965216968</c:v>
                </c:pt>
                <c:pt idx="51">
                  <c:v>31.536623368840544</c:v>
                </c:pt>
                <c:pt idx="52">
                  <c:v>31.401428676633035</c:v>
                </c:pt>
                <c:pt idx="53">
                  <c:v>30.918611946198233</c:v>
                </c:pt>
                <c:pt idx="54">
                  <c:v>30.790444123777455</c:v>
                </c:pt>
                <c:pt idx="55">
                  <c:v>28.558972677748091</c:v>
                </c:pt>
                <c:pt idx="56">
                  <c:v>29.191158009141905</c:v>
                </c:pt>
                <c:pt idx="57">
                  <c:v>29.146422336207017</c:v>
                </c:pt>
                <c:pt idx="58">
                  <c:v>29.077144603953613</c:v>
                </c:pt>
                <c:pt idx="59">
                  <c:v>29.731703046381242</c:v>
                </c:pt>
                <c:pt idx="60">
                  <c:v>26.944928785533762</c:v>
                </c:pt>
                <c:pt idx="61">
                  <c:v>26.399213752879952</c:v>
                </c:pt>
                <c:pt idx="62">
                  <c:v>27.331451128846318</c:v>
                </c:pt>
                <c:pt idx="63">
                  <c:v>27.676487406143668</c:v>
                </c:pt>
                <c:pt idx="64">
                  <c:v>28.30573272049044</c:v>
                </c:pt>
                <c:pt idx="65">
                  <c:v>37.204219807904266</c:v>
                </c:pt>
                <c:pt idx="66">
                  <c:v>42.727737144423536</c:v>
                </c:pt>
                <c:pt idx="67">
                  <c:v>44.827522329629481</c:v>
                </c:pt>
                <c:pt idx="68">
                  <c:v>47.00029532743288</c:v>
                </c:pt>
                <c:pt idx="69">
                  <c:v>43.805745378704458</c:v>
                </c:pt>
                <c:pt idx="70">
                  <c:v>46.382009612522282</c:v>
                </c:pt>
                <c:pt idx="71">
                  <c:v>47.007837660994959</c:v>
                </c:pt>
                <c:pt idx="72">
                  <c:v>46.271098119317053</c:v>
                </c:pt>
                <c:pt idx="73">
                  <c:v>46.147281817883432</c:v>
                </c:pt>
                <c:pt idx="74">
                  <c:v>46.023438660526708</c:v>
                </c:pt>
                <c:pt idx="75">
                  <c:v>46.594262656438829</c:v>
                </c:pt>
                <c:pt idx="76">
                  <c:v>47.383783701392886</c:v>
                </c:pt>
                <c:pt idx="77">
                  <c:v>43.159768912794455</c:v>
                </c:pt>
                <c:pt idx="78">
                  <c:v>45.846380007350248</c:v>
                </c:pt>
                <c:pt idx="79">
                  <c:v>46.572324379289896</c:v>
                </c:pt>
                <c:pt idx="80">
                  <c:v>48.031014812329225</c:v>
                </c:pt>
                <c:pt idx="81">
                  <c:v>47.475824513217681</c:v>
                </c:pt>
                <c:pt idx="82">
                  <c:v>49.900611023054928</c:v>
                </c:pt>
                <c:pt idx="83">
                  <c:v>51.301657976448531</c:v>
                </c:pt>
                <c:pt idx="84">
                  <c:v>52.820420119769359</c:v>
                </c:pt>
                <c:pt idx="85">
                  <c:v>50.375193215332473</c:v>
                </c:pt>
              </c:numCache>
            </c:numRef>
          </c:val>
          <c:smooth val="0"/>
          <c:extLst>
            <c:ext xmlns:c16="http://schemas.microsoft.com/office/drawing/2014/chart" uri="{C3380CC4-5D6E-409C-BE32-E72D297353CC}">
              <c16:uniqueId val="{00000006-35DC-40C8-A1AD-E9A5A71E1A26}"/>
            </c:ext>
          </c:extLst>
        </c:ser>
        <c:dLbls>
          <c:showLegendKey val="0"/>
          <c:showVal val="0"/>
          <c:showCatName val="0"/>
          <c:showSerName val="0"/>
          <c:showPercent val="0"/>
          <c:showBubbleSize val="0"/>
        </c:dLbls>
        <c:marker val="1"/>
        <c:smooth val="0"/>
        <c:axId val="568877056"/>
        <c:axId val="568878592"/>
      </c:lineChart>
      <c:dateAx>
        <c:axId val="568861056"/>
        <c:scaling>
          <c:orientation val="minMax"/>
        </c:scaling>
        <c:delete val="0"/>
        <c:axPos val="b"/>
        <c:numFmt formatCode="yyyy" sourceLinked="0"/>
        <c:majorTickMark val="out"/>
        <c:minorTickMark val="out"/>
        <c:tickLblPos val="nextTo"/>
        <c:spPr>
          <a:ln/>
        </c:spPr>
        <c:crossAx val="568862592"/>
        <c:crosses val="autoZero"/>
        <c:auto val="1"/>
        <c:lblOffset val="100"/>
        <c:baseTimeUnit val="days"/>
        <c:majorUnit val="24"/>
        <c:majorTimeUnit val="months"/>
        <c:minorUnit val="12"/>
        <c:minorTimeUnit val="months"/>
      </c:dateAx>
      <c:valAx>
        <c:axId val="568862592"/>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68861056"/>
        <c:crosses val="autoZero"/>
        <c:crossBetween val="midCat"/>
      </c:valAx>
      <c:dateAx>
        <c:axId val="568877056"/>
        <c:scaling>
          <c:orientation val="minMax"/>
        </c:scaling>
        <c:delete val="1"/>
        <c:axPos val="b"/>
        <c:numFmt formatCode="m/d/yyyy" sourceLinked="1"/>
        <c:majorTickMark val="out"/>
        <c:minorTickMark val="none"/>
        <c:tickLblPos val="none"/>
        <c:crossAx val="568878592"/>
        <c:crosses val="autoZero"/>
        <c:auto val="1"/>
        <c:lblOffset val="100"/>
        <c:baseTimeUnit val="months"/>
      </c:dateAx>
      <c:valAx>
        <c:axId val="568878592"/>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568877056"/>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7188323063952529"/>
          <c:y val="0.15336648396608918"/>
          <c:w val="0.66596923340883696"/>
          <c:h val="0.6426563599501447"/>
        </c:manualLayout>
      </c:layout>
      <c:areaChart>
        <c:grouping val="percentStacked"/>
        <c:varyColors val="0"/>
        <c:ser>
          <c:idx val="2"/>
          <c:order val="1"/>
          <c:tx>
            <c:v>Domestic central bank</c:v>
          </c:tx>
          <c:spPr>
            <a:solidFill>
              <a:srgbClr val="00B05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DomesticCentralBank'!$B$18:$DV$18</c:f>
              <c:numCache>
                <c:formatCode>0.0</c:formatCode>
                <c:ptCount val="125"/>
                <c:pt idx="0">
                  <c:v>23.1</c:v>
                </c:pt>
                <c:pt idx="1">
                  <c:v>22.4</c:v>
                </c:pt>
                <c:pt idx="2">
                  <c:v>22.6</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0.2</c:v>
                </c:pt>
                <c:pt idx="75">
                  <c:v>0</c:v>
                </c:pt>
                <c:pt idx="76">
                  <c:v>0</c:v>
                </c:pt>
                <c:pt idx="77">
                  <c:v>0</c:v>
                </c:pt>
                <c:pt idx="78">
                  <c:v>0</c:v>
                </c:pt>
                <c:pt idx="79">
                  <c:v>0</c:v>
                </c:pt>
                <c:pt idx="80">
                  <c:v>0</c:v>
                </c:pt>
                <c:pt idx="81">
                  <c:v>0</c:v>
                </c:pt>
                <c:pt idx="82">
                  <c:v>0</c:v>
                </c:pt>
                <c:pt idx="83">
                  <c:v>0</c:v>
                </c:pt>
                <c:pt idx="84">
                  <c:v>0</c:v>
                </c:pt>
                <c:pt idx="85">
                  <c:v>0</c:v>
                </c:pt>
              </c:numCache>
            </c:numRef>
          </c:val>
          <c:extLst>
            <c:ext xmlns:c16="http://schemas.microsoft.com/office/drawing/2014/chart" uri="{C3380CC4-5D6E-409C-BE32-E72D297353CC}">
              <c16:uniqueId val="{00000000-99CB-433B-8053-42B9E1C56F96}"/>
            </c:ext>
          </c:extLst>
        </c:ser>
        <c:ser>
          <c:idx val="6"/>
          <c:order val="2"/>
          <c:tx>
            <c:v>Domestic bank</c:v>
          </c:tx>
          <c:spPr>
            <a:solidFill>
              <a:schemeClr val="accent1"/>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DomesticBank'!$B$18:$DV$18</c:f>
              <c:numCache>
                <c:formatCode>0.0</c:formatCode>
                <c:ptCount val="125"/>
                <c:pt idx="0">
                  <c:v>129.4</c:v>
                </c:pt>
                <c:pt idx="1">
                  <c:v>133.5</c:v>
                </c:pt>
                <c:pt idx="2">
                  <c:v>137.5</c:v>
                </c:pt>
                <c:pt idx="3">
                  <c:v>143.9</c:v>
                </c:pt>
                <c:pt idx="4">
                  <c:v>147.1</c:v>
                </c:pt>
                <c:pt idx="5">
                  <c:v>151.30000000000001</c:v>
                </c:pt>
                <c:pt idx="6">
                  <c:v>154.80000000000001</c:v>
                </c:pt>
                <c:pt idx="7">
                  <c:v>165.8</c:v>
                </c:pt>
                <c:pt idx="8">
                  <c:v>151.19999999999999</c:v>
                </c:pt>
                <c:pt idx="9">
                  <c:v>149.80000000000001</c:v>
                </c:pt>
                <c:pt idx="10">
                  <c:v>151.69999999999999</c:v>
                </c:pt>
                <c:pt idx="11">
                  <c:v>163</c:v>
                </c:pt>
                <c:pt idx="12">
                  <c:v>156</c:v>
                </c:pt>
                <c:pt idx="13">
                  <c:v>161.4</c:v>
                </c:pt>
                <c:pt idx="14">
                  <c:v>168.1</c:v>
                </c:pt>
                <c:pt idx="15">
                  <c:v>178.7</c:v>
                </c:pt>
                <c:pt idx="16">
                  <c:v>180.3</c:v>
                </c:pt>
                <c:pt idx="17">
                  <c:v>181.4</c:v>
                </c:pt>
                <c:pt idx="18">
                  <c:v>184.3</c:v>
                </c:pt>
                <c:pt idx="19">
                  <c:v>221.2</c:v>
                </c:pt>
                <c:pt idx="20">
                  <c:v>252.8</c:v>
                </c:pt>
                <c:pt idx="21">
                  <c:v>289.7</c:v>
                </c:pt>
                <c:pt idx="22">
                  <c:v>365.2</c:v>
                </c:pt>
                <c:pt idx="23">
                  <c:v>394.8</c:v>
                </c:pt>
                <c:pt idx="24">
                  <c:v>384.4</c:v>
                </c:pt>
                <c:pt idx="25">
                  <c:v>371</c:v>
                </c:pt>
                <c:pt idx="26">
                  <c:v>360.5</c:v>
                </c:pt>
                <c:pt idx="27">
                  <c:v>363.5</c:v>
                </c:pt>
                <c:pt idx="28">
                  <c:v>343.3</c:v>
                </c:pt>
                <c:pt idx="29">
                  <c:v>344.3</c:v>
                </c:pt>
                <c:pt idx="30">
                  <c:v>319</c:v>
                </c:pt>
                <c:pt idx="31">
                  <c:v>322.89999999999998</c:v>
                </c:pt>
                <c:pt idx="32">
                  <c:v>329.9</c:v>
                </c:pt>
                <c:pt idx="33">
                  <c:v>347.1</c:v>
                </c:pt>
                <c:pt idx="34">
                  <c:v>343.4</c:v>
                </c:pt>
                <c:pt idx="35">
                  <c:v>348.5</c:v>
                </c:pt>
                <c:pt idx="36">
                  <c:v>358</c:v>
                </c:pt>
                <c:pt idx="37">
                  <c:v>341.7</c:v>
                </c:pt>
                <c:pt idx="38">
                  <c:v>349.3</c:v>
                </c:pt>
                <c:pt idx="39">
                  <c:v>342.1</c:v>
                </c:pt>
                <c:pt idx="40">
                  <c:v>342.2</c:v>
                </c:pt>
                <c:pt idx="41">
                  <c:v>332.6</c:v>
                </c:pt>
                <c:pt idx="42">
                  <c:v>332.2</c:v>
                </c:pt>
                <c:pt idx="43">
                  <c:v>338.3</c:v>
                </c:pt>
                <c:pt idx="44">
                  <c:v>340.4</c:v>
                </c:pt>
                <c:pt idx="45">
                  <c:v>330.1</c:v>
                </c:pt>
                <c:pt idx="46">
                  <c:v>330.6</c:v>
                </c:pt>
                <c:pt idx="47">
                  <c:v>349.4</c:v>
                </c:pt>
                <c:pt idx="48">
                  <c:v>353.5</c:v>
                </c:pt>
                <c:pt idx="49">
                  <c:v>365.7</c:v>
                </c:pt>
                <c:pt idx="50">
                  <c:v>365.3</c:v>
                </c:pt>
                <c:pt idx="51">
                  <c:v>364.3</c:v>
                </c:pt>
                <c:pt idx="52">
                  <c:v>393.6</c:v>
                </c:pt>
                <c:pt idx="53">
                  <c:v>378.4</c:v>
                </c:pt>
                <c:pt idx="54">
                  <c:v>371.5</c:v>
                </c:pt>
                <c:pt idx="55">
                  <c:v>376.4</c:v>
                </c:pt>
                <c:pt idx="56">
                  <c:v>376.1</c:v>
                </c:pt>
                <c:pt idx="57">
                  <c:v>387.2</c:v>
                </c:pt>
                <c:pt idx="58">
                  <c:v>409.1</c:v>
                </c:pt>
                <c:pt idx="59">
                  <c:v>435.1</c:v>
                </c:pt>
                <c:pt idx="60">
                  <c:v>438.1</c:v>
                </c:pt>
                <c:pt idx="61">
                  <c:v>423.8</c:v>
                </c:pt>
                <c:pt idx="62">
                  <c:v>417.9</c:v>
                </c:pt>
                <c:pt idx="63">
                  <c:v>423.9</c:v>
                </c:pt>
                <c:pt idx="64">
                  <c:v>455.4</c:v>
                </c:pt>
                <c:pt idx="65">
                  <c:v>465.6</c:v>
                </c:pt>
                <c:pt idx="66">
                  <c:v>467.7</c:v>
                </c:pt>
                <c:pt idx="67">
                  <c:v>462.6</c:v>
                </c:pt>
                <c:pt idx="68">
                  <c:v>461.4</c:v>
                </c:pt>
                <c:pt idx="69">
                  <c:v>433.5</c:v>
                </c:pt>
                <c:pt idx="70">
                  <c:v>438.3</c:v>
                </c:pt>
                <c:pt idx="71">
                  <c:v>446.3</c:v>
                </c:pt>
                <c:pt idx="72">
                  <c:v>455.2</c:v>
                </c:pt>
                <c:pt idx="73">
                  <c:v>463.7</c:v>
                </c:pt>
                <c:pt idx="74">
                  <c:v>464.4</c:v>
                </c:pt>
                <c:pt idx="75">
                  <c:v>466.5</c:v>
                </c:pt>
                <c:pt idx="76">
                  <c:v>472.8</c:v>
                </c:pt>
                <c:pt idx="77">
                  <c:v>449.8</c:v>
                </c:pt>
                <c:pt idx="78">
                  <c:v>450.6</c:v>
                </c:pt>
                <c:pt idx="79">
                  <c:v>476.5</c:v>
                </c:pt>
                <c:pt idx="80">
                  <c:v>485.4</c:v>
                </c:pt>
                <c:pt idx="81">
                  <c:v>487.5</c:v>
                </c:pt>
                <c:pt idx="82">
                  <c:v>480</c:v>
                </c:pt>
                <c:pt idx="83">
                  <c:v>482.8</c:v>
                </c:pt>
                <c:pt idx="84">
                  <c:v>504.7</c:v>
                </c:pt>
                <c:pt idx="85">
                  <c:v>520</c:v>
                </c:pt>
              </c:numCache>
            </c:numRef>
          </c:val>
          <c:extLst>
            <c:ext xmlns:c16="http://schemas.microsoft.com/office/drawing/2014/chart" uri="{C3380CC4-5D6E-409C-BE32-E72D297353CC}">
              <c16:uniqueId val="{00000001-99CB-433B-8053-42B9E1C56F96}"/>
            </c:ext>
          </c:extLst>
        </c:ser>
        <c:ser>
          <c:idx val="1"/>
          <c:order val="3"/>
          <c:tx>
            <c:v>Domestic nonbank</c:v>
          </c:tx>
          <c:spPr>
            <a:solidFill>
              <a:schemeClr val="accent1">
                <a:lumMod val="20000"/>
                <a:lumOff val="8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DomesticNonbank'!$B$18:$DV$18</c:f>
              <c:numCache>
                <c:formatCode>0.0</c:formatCode>
                <c:ptCount val="125"/>
                <c:pt idx="0">
                  <c:v>158.67999999999992</c:v>
                </c:pt>
                <c:pt idx="1">
                  <c:v>163.71899999999999</c:v>
                </c:pt>
                <c:pt idx="2">
                  <c:v>163.87700000000001</c:v>
                </c:pt>
                <c:pt idx="3">
                  <c:v>163.92900000000006</c:v>
                </c:pt>
                <c:pt idx="4">
                  <c:v>164.62100000000001</c:v>
                </c:pt>
                <c:pt idx="5">
                  <c:v>159.80799999999999</c:v>
                </c:pt>
                <c:pt idx="6">
                  <c:v>156.36599999999999</c:v>
                </c:pt>
                <c:pt idx="7">
                  <c:v>159.62799999999993</c:v>
                </c:pt>
                <c:pt idx="8">
                  <c:v>174.47500000000008</c:v>
                </c:pt>
                <c:pt idx="9">
                  <c:v>176.60499999999996</c:v>
                </c:pt>
                <c:pt idx="10">
                  <c:v>178.79500000000002</c:v>
                </c:pt>
                <c:pt idx="11">
                  <c:v>175.49899999999991</c:v>
                </c:pt>
                <c:pt idx="12">
                  <c:v>157.14999999999998</c:v>
                </c:pt>
                <c:pt idx="13">
                  <c:v>157.93100000000001</c:v>
                </c:pt>
                <c:pt idx="14">
                  <c:v>153.98300000000009</c:v>
                </c:pt>
                <c:pt idx="15">
                  <c:v>156.55999999999989</c:v>
                </c:pt>
                <c:pt idx="16">
                  <c:v>153.31199999999995</c:v>
                </c:pt>
                <c:pt idx="17">
                  <c:v>157.77500000000006</c:v>
                </c:pt>
                <c:pt idx="18">
                  <c:v>162.94300000000004</c:v>
                </c:pt>
                <c:pt idx="19">
                  <c:v>169.00399999999985</c:v>
                </c:pt>
                <c:pt idx="20">
                  <c:v>219.72600000000006</c:v>
                </c:pt>
                <c:pt idx="21">
                  <c:v>203.48100000000005</c:v>
                </c:pt>
                <c:pt idx="22">
                  <c:v>207.541</c:v>
                </c:pt>
                <c:pt idx="23">
                  <c:v>193.55699999999996</c:v>
                </c:pt>
                <c:pt idx="24">
                  <c:v>196.56299999999999</c:v>
                </c:pt>
                <c:pt idx="25">
                  <c:v>199.15499999999997</c:v>
                </c:pt>
                <c:pt idx="26">
                  <c:v>204.55299999999988</c:v>
                </c:pt>
                <c:pt idx="27">
                  <c:v>204.54599999999994</c:v>
                </c:pt>
                <c:pt idx="28">
                  <c:v>213.45700000000005</c:v>
                </c:pt>
                <c:pt idx="29">
                  <c:v>207.71300000000014</c:v>
                </c:pt>
                <c:pt idx="30">
                  <c:v>199.99699999999996</c:v>
                </c:pt>
                <c:pt idx="31">
                  <c:v>209.0390000000001</c:v>
                </c:pt>
                <c:pt idx="32">
                  <c:v>217.69799999999998</c:v>
                </c:pt>
                <c:pt idx="33">
                  <c:v>209.18700000000001</c:v>
                </c:pt>
                <c:pt idx="34">
                  <c:v>226.38199999999995</c:v>
                </c:pt>
                <c:pt idx="35">
                  <c:v>238.63000000000011</c:v>
                </c:pt>
                <c:pt idx="36">
                  <c:v>233.78099999999995</c:v>
                </c:pt>
                <c:pt idx="37">
                  <c:v>223.99600000000004</c:v>
                </c:pt>
                <c:pt idx="38">
                  <c:v>235.59100000000007</c:v>
                </c:pt>
                <c:pt idx="39">
                  <c:v>244.88900000000001</c:v>
                </c:pt>
                <c:pt idx="40">
                  <c:v>243.53699999999998</c:v>
                </c:pt>
                <c:pt idx="41">
                  <c:v>245.803</c:v>
                </c:pt>
                <c:pt idx="42">
                  <c:v>261.59700000000004</c:v>
                </c:pt>
                <c:pt idx="43">
                  <c:v>274.63000000000005</c:v>
                </c:pt>
                <c:pt idx="44">
                  <c:v>273.54200000000003</c:v>
                </c:pt>
                <c:pt idx="45">
                  <c:v>278.41800000000001</c:v>
                </c:pt>
                <c:pt idx="46">
                  <c:v>287.827</c:v>
                </c:pt>
                <c:pt idx="47">
                  <c:v>282.35799999999995</c:v>
                </c:pt>
                <c:pt idx="48">
                  <c:v>281.37799999999993</c:v>
                </c:pt>
                <c:pt idx="49">
                  <c:v>282.72700000000003</c:v>
                </c:pt>
                <c:pt idx="50">
                  <c:v>296.17899999999992</c:v>
                </c:pt>
                <c:pt idx="51">
                  <c:v>295.21499999999986</c:v>
                </c:pt>
                <c:pt idx="52">
                  <c:v>296.41799999999989</c:v>
                </c:pt>
                <c:pt idx="53">
                  <c:v>301.9620000000001</c:v>
                </c:pt>
                <c:pt idx="54">
                  <c:v>310.23899999999992</c:v>
                </c:pt>
                <c:pt idx="55">
                  <c:v>313.01600000000008</c:v>
                </c:pt>
                <c:pt idx="56">
                  <c:v>310.50900000000001</c:v>
                </c:pt>
                <c:pt idx="57">
                  <c:v>312.37900000000008</c:v>
                </c:pt>
                <c:pt idx="58">
                  <c:v>282.58800000000008</c:v>
                </c:pt>
                <c:pt idx="59">
                  <c:v>272.07399999999996</c:v>
                </c:pt>
                <c:pt idx="60">
                  <c:v>283.92900000000009</c:v>
                </c:pt>
                <c:pt idx="61">
                  <c:v>287.73699999999991</c:v>
                </c:pt>
                <c:pt idx="62">
                  <c:v>290.30999999999995</c:v>
                </c:pt>
                <c:pt idx="63">
                  <c:v>293.21500000000015</c:v>
                </c:pt>
                <c:pt idx="64">
                  <c:v>272.18799999999999</c:v>
                </c:pt>
                <c:pt idx="65">
                  <c:v>289.48200000000008</c:v>
                </c:pt>
                <c:pt idx="66">
                  <c:v>291.18399999999991</c:v>
                </c:pt>
                <c:pt idx="67">
                  <c:v>310.43700000000001</c:v>
                </c:pt>
                <c:pt idx="68">
                  <c:v>344.47200000000009</c:v>
                </c:pt>
                <c:pt idx="69">
                  <c:v>320.6869999999999</c:v>
                </c:pt>
                <c:pt idx="70">
                  <c:v>322.55199999999996</c:v>
                </c:pt>
                <c:pt idx="71">
                  <c:v>336.61500000000007</c:v>
                </c:pt>
                <c:pt idx="72">
                  <c:v>356.69700000000006</c:v>
                </c:pt>
                <c:pt idx="73">
                  <c:v>351.29699999999997</c:v>
                </c:pt>
                <c:pt idx="74">
                  <c:v>345.45899999999995</c:v>
                </c:pt>
                <c:pt idx="75">
                  <c:v>374.59800000000018</c:v>
                </c:pt>
                <c:pt idx="76">
                  <c:v>386.39600000000013</c:v>
                </c:pt>
                <c:pt idx="77">
                  <c:v>385.17300000000006</c:v>
                </c:pt>
                <c:pt idx="78">
                  <c:v>401.82899999999995</c:v>
                </c:pt>
                <c:pt idx="79">
                  <c:v>415.44499999999994</c:v>
                </c:pt>
                <c:pt idx="80">
                  <c:v>426.16199999999992</c:v>
                </c:pt>
                <c:pt idx="81">
                  <c:v>433.22499999999991</c:v>
                </c:pt>
                <c:pt idx="82">
                  <c:v>435.75199999999973</c:v>
                </c:pt>
                <c:pt idx="83">
                  <c:v>439.77399999999983</c:v>
                </c:pt>
                <c:pt idx="84">
                  <c:v>465.19200000000006</c:v>
                </c:pt>
                <c:pt idx="85">
                  <c:v>480.09099999999989</c:v>
                </c:pt>
              </c:numCache>
            </c:numRef>
          </c:val>
          <c:extLst>
            <c:ext xmlns:c16="http://schemas.microsoft.com/office/drawing/2014/chart" uri="{C3380CC4-5D6E-409C-BE32-E72D297353CC}">
              <c16:uniqueId val="{00000002-99CB-433B-8053-42B9E1C56F96}"/>
            </c:ext>
          </c:extLst>
        </c:ser>
        <c:ser>
          <c:idx val="5"/>
          <c:order val="4"/>
          <c:tx>
            <c:v>Foreign official sector</c:v>
          </c:tx>
          <c:spPr>
            <a:solidFill>
              <a:schemeClr val="accent3">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ForeignOfficial'!$B$18:$DV$18</c:f>
              <c:numCache>
                <c:formatCode>0.0</c:formatCode>
                <c:ptCount val="125"/>
                <c:pt idx="0">
                  <c:v>19.515000000000001</c:v>
                </c:pt>
                <c:pt idx="1">
                  <c:v>20.335999999999999</c:v>
                </c:pt>
                <c:pt idx="2">
                  <c:v>19.722000000000001</c:v>
                </c:pt>
                <c:pt idx="3">
                  <c:v>19.713999999999999</c:v>
                </c:pt>
                <c:pt idx="4">
                  <c:v>21.494</c:v>
                </c:pt>
                <c:pt idx="5">
                  <c:v>22.38</c:v>
                </c:pt>
                <c:pt idx="6">
                  <c:v>23.059000000000001</c:v>
                </c:pt>
                <c:pt idx="7">
                  <c:v>24.869</c:v>
                </c:pt>
                <c:pt idx="8">
                  <c:v>26.207999999999998</c:v>
                </c:pt>
                <c:pt idx="9">
                  <c:v>27.241</c:v>
                </c:pt>
                <c:pt idx="10">
                  <c:v>30.135999999999999</c:v>
                </c:pt>
                <c:pt idx="11">
                  <c:v>31.827999999999999</c:v>
                </c:pt>
                <c:pt idx="12">
                  <c:v>37.341999999999999</c:v>
                </c:pt>
                <c:pt idx="13">
                  <c:v>43.127000000000002</c:v>
                </c:pt>
                <c:pt idx="14">
                  <c:v>45.030999999999999</c:v>
                </c:pt>
                <c:pt idx="15">
                  <c:v>50.655000000000001</c:v>
                </c:pt>
                <c:pt idx="16">
                  <c:v>56.165999999999997</c:v>
                </c:pt>
                <c:pt idx="17">
                  <c:v>64.087000000000003</c:v>
                </c:pt>
                <c:pt idx="18">
                  <c:v>77.161000000000001</c:v>
                </c:pt>
                <c:pt idx="19">
                  <c:v>94.200999999999993</c:v>
                </c:pt>
                <c:pt idx="20">
                  <c:v>89.753</c:v>
                </c:pt>
                <c:pt idx="21">
                  <c:v>93.308000000000007</c:v>
                </c:pt>
                <c:pt idx="22">
                  <c:v>90.962000000000003</c:v>
                </c:pt>
                <c:pt idx="23">
                  <c:v>95.87</c:v>
                </c:pt>
                <c:pt idx="24">
                  <c:v>98.575999999999993</c:v>
                </c:pt>
                <c:pt idx="25">
                  <c:v>106.67700000000001</c:v>
                </c:pt>
                <c:pt idx="26">
                  <c:v>100.98</c:v>
                </c:pt>
                <c:pt idx="27">
                  <c:v>103.839</c:v>
                </c:pt>
                <c:pt idx="28">
                  <c:v>103.078</c:v>
                </c:pt>
                <c:pt idx="29">
                  <c:v>104.541</c:v>
                </c:pt>
                <c:pt idx="30">
                  <c:v>112.419</c:v>
                </c:pt>
                <c:pt idx="31">
                  <c:v>115.774</c:v>
                </c:pt>
                <c:pt idx="32">
                  <c:v>112.142</c:v>
                </c:pt>
                <c:pt idx="33">
                  <c:v>121.491</c:v>
                </c:pt>
                <c:pt idx="34">
                  <c:v>119.89400000000001</c:v>
                </c:pt>
                <c:pt idx="35">
                  <c:v>120.38500000000001</c:v>
                </c:pt>
                <c:pt idx="36">
                  <c:v>138.98099999999999</c:v>
                </c:pt>
                <c:pt idx="37">
                  <c:v>158.71100000000001</c:v>
                </c:pt>
                <c:pt idx="38">
                  <c:v>161.739</c:v>
                </c:pt>
                <c:pt idx="39">
                  <c:v>165.08799999999999</c:v>
                </c:pt>
                <c:pt idx="40">
                  <c:v>176.54599999999999</c:v>
                </c:pt>
                <c:pt idx="41">
                  <c:v>196.65600000000001</c:v>
                </c:pt>
                <c:pt idx="42">
                  <c:v>192.50299999999999</c:v>
                </c:pt>
                <c:pt idx="43">
                  <c:v>204.79400000000001</c:v>
                </c:pt>
                <c:pt idx="44">
                  <c:v>221.072</c:v>
                </c:pt>
                <c:pt idx="45">
                  <c:v>217.298</c:v>
                </c:pt>
                <c:pt idx="46">
                  <c:v>238.31700000000001</c:v>
                </c:pt>
                <c:pt idx="47">
                  <c:v>252.97800000000001</c:v>
                </c:pt>
                <c:pt idx="48">
                  <c:v>242.58500000000001</c:v>
                </c:pt>
                <c:pt idx="49">
                  <c:v>254.375</c:v>
                </c:pt>
                <c:pt idx="50">
                  <c:v>238.393</c:v>
                </c:pt>
                <c:pt idx="51">
                  <c:v>243.27600000000001</c:v>
                </c:pt>
                <c:pt idx="52">
                  <c:v>248.84</c:v>
                </c:pt>
                <c:pt idx="53">
                  <c:v>251.90799999999999</c:v>
                </c:pt>
                <c:pt idx="54">
                  <c:v>239.94300000000001</c:v>
                </c:pt>
                <c:pt idx="55">
                  <c:v>247.74600000000001</c:v>
                </c:pt>
                <c:pt idx="56">
                  <c:v>240.899</c:v>
                </c:pt>
                <c:pt idx="57">
                  <c:v>252.83799999999999</c:v>
                </c:pt>
                <c:pt idx="58">
                  <c:v>269.17399999999998</c:v>
                </c:pt>
                <c:pt idx="59">
                  <c:v>302.12400000000002</c:v>
                </c:pt>
                <c:pt idx="60">
                  <c:v>305.20600000000002</c:v>
                </c:pt>
                <c:pt idx="61">
                  <c:v>308.762</c:v>
                </c:pt>
                <c:pt idx="62">
                  <c:v>322.15600000000001</c:v>
                </c:pt>
                <c:pt idx="63">
                  <c:v>310.96100000000001</c:v>
                </c:pt>
                <c:pt idx="64">
                  <c:v>340.49599999999998</c:v>
                </c:pt>
                <c:pt idx="65">
                  <c:v>297.61700000000002</c:v>
                </c:pt>
                <c:pt idx="66">
                  <c:v>348.16199999999998</c:v>
                </c:pt>
                <c:pt idx="67">
                  <c:v>370.815</c:v>
                </c:pt>
                <c:pt idx="68">
                  <c:v>373.45800000000003</c:v>
                </c:pt>
                <c:pt idx="69">
                  <c:v>384.75799999999998</c:v>
                </c:pt>
                <c:pt idx="70">
                  <c:v>403.99700000000001</c:v>
                </c:pt>
                <c:pt idx="71">
                  <c:v>417.24900000000002</c:v>
                </c:pt>
                <c:pt idx="72">
                  <c:v>404.31099999999998</c:v>
                </c:pt>
                <c:pt idx="73">
                  <c:v>437.11700000000002</c:v>
                </c:pt>
                <c:pt idx="74">
                  <c:v>470.73500000000001</c:v>
                </c:pt>
                <c:pt idx="75">
                  <c:v>447.80799999999999</c:v>
                </c:pt>
                <c:pt idx="76">
                  <c:v>465.58300000000003</c:v>
                </c:pt>
                <c:pt idx="77">
                  <c:v>474.03100000000001</c:v>
                </c:pt>
                <c:pt idx="78">
                  <c:v>486.33800000000002</c:v>
                </c:pt>
                <c:pt idx="79">
                  <c:v>496.40899999999999</c:v>
                </c:pt>
                <c:pt idx="80">
                  <c:v>528.33600000000001</c:v>
                </c:pt>
                <c:pt idx="81">
                  <c:v>514.26700000000005</c:v>
                </c:pt>
                <c:pt idx="82">
                  <c:v>550.96400000000006</c:v>
                </c:pt>
                <c:pt idx="83">
                  <c:v>615.72299999999996</c:v>
                </c:pt>
                <c:pt idx="84">
                  <c:v>582.61199999999997</c:v>
                </c:pt>
                <c:pt idx="85">
                  <c:v>571.95699999999999</c:v>
                </c:pt>
              </c:numCache>
            </c:numRef>
          </c:val>
          <c:extLst>
            <c:ext xmlns:c16="http://schemas.microsoft.com/office/drawing/2014/chart" uri="{C3380CC4-5D6E-409C-BE32-E72D297353CC}">
              <c16:uniqueId val="{00000003-99CB-433B-8053-42B9E1C56F96}"/>
            </c:ext>
          </c:extLst>
        </c:ser>
        <c:ser>
          <c:idx val="3"/>
          <c:order val="5"/>
          <c:tx>
            <c:v>Foreign bank</c:v>
          </c:tx>
          <c:spPr>
            <a:solidFill>
              <a:srgbClr val="FF000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ForeignBank'!$B$18:$DV$18</c:f>
              <c:numCache>
                <c:formatCode>0.0</c:formatCode>
                <c:ptCount val="125"/>
                <c:pt idx="0">
                  <c:v>19.571999999999999</c:v>
                </c:pt>
                <c:pt idx="1">
                  <c:v>19.419</c:v>
                </c:pt>
                <c:pt idx="2">
                  <c:v>17.033000000000001</c:v>
                </c:pt>
                <c:pt idx="3">
                  <c:v>16.071000000000002</c:v>
                </c:pt>
                <c:pt idx="4">
                  <c:v>24.216000000000001</c:v>
                </c:pt>
                <c:pt idx="5">
                  <c:v>29.472999999999999</c:v>
                </c:pt>
                <c:pt idx="6">
                  <c:v>31.62</c:v>
                </c:pt>
                <c:pt idx="7">
                  <c:v>28.780999999999999</c:v>
                </c:pt>
                <c:pt idx="8">
                  <c:v>29.684000000000001</c:v>
                </c:pt>
                <c:pt idx="9">
                  <c:v>35.231999999999999</c:v>
                </c:pt>
                <c:pt idx="10">
                  <c:v>39.503999999999998</c:v>
                </c:pt>
                <c:pt idx="11">
                  <c:v>43.207000000000001</c:v>
                </c:pt>
                <c:pt idx="12">
                  <c:v>51.436999999999998</c:v>
                </c:pt>
                <c:pt idx="13">
                  <c:v>53.334000000000003</c:v>
                </c:pt>
                <c:pt idx="14">
                  <c:v>68.725999999999999</c:v>
                </c:pt>
                <c:pt idx="15">
                  <c:v>60.258000000000003</c:v>
                </c:pt>
                <c:pt idx="16">
                  <c:v>62.868000000000002</c:v>
                </c:pt>
                <c:pt idx="17">
                  <c:v>53.533000000000001</c:v>
                </c:pt>
                <c:pt idx="18">
                  <c:v>49.069000000000003</c:v>
                </c:pt>
                <c:pt idx="19">
                  <c:v>60.747999999999998</c:v>
                </c:pt>
                <c:pt idx="20">
                  <c:v>47.893999999999998</c:v>
                </c:pt>
                <c:pt idx="21">
                  <c:v>46.255000000000003</c:v>
                </c:pt>
                <c:pt idx="22">
                  <c:v>38.594000000000001</c:v>
                </c:pt>
                <c:pt idx="23">
                  <c:v>28.673999999999999</c:v>
                </c:pt>
                <c:pt idx="24">
                  <c:v>30.518999999999998</c:v>
                </c:pt>
                <c:pt idx="25">
                  <c:v>35.231999999999999</c:v>
                </c:pt>
                <c:pt idx="26">
                  <c:v>33.115000000000002</c:v>
                </c:pt>
                <c:pt idx="27">
                  <c:v>38.892000000000003</c:v>
                </c:pt>
                <c:pt idx="28">
                  <c:v>38.442</c:v>
                </c:pt>
                <c:pt idx="29">
                  <c:v>32.701999999999998</c:v>
                </c:pt>
                <c:pt idx="30">
                  <c:v>33.786000000000001</c:v>
                </c:pt>
                <c:pt idx="31">
                  <c:v>17.619</c:v>
                </c:pt>
                <c:pt idx="32">
                  <c:v>21.478000000000002</c:v>
                </c:pt>
                <c:pt idx="33">
                  <c:v>17.370999999999999</c:v>
                </c:pt>
                <c:pt idx="34">
                  <c:v>17.175999999999998</c:v>
                </c:pt>
                <c:pt idx="35">
                  <c:v>18.529</c:v>
                </c:pt>
                <c:pt idx="36">
                  <c:v>24.606999999999999</c:v>
                </c:pt>
                <c:pt idx="37">
                  <c:v>26.596</c:v>
                </c:pt>
                <c:pt idx="38">
                  <c:v>27.076000000000001</c:v>
                </c:pt>
                <c:pt idx="39">
                  <c:v>28.734000000000002</c:v>
                </c:pt>
                <c:pt idx="40">
                  <c:v>46.539000000000001</c:v>
                </c:pt>
                <c:pt idx="41">
                  <c:v>46.765999999999998</c:v>
                </c:pt>
                <c:pt idx="42">
                  <c:v>46.612000000000002</c:v>
                </c:pt>
                <c:pt idx="43">
                  <c:v>57.033000000000001</c:v>
                </c:pt>
                <c:pt idx="44">
                  <c:v>72.358000000000004</c:v>
                </c:pt>
                <c:pt idx="45">
                  <c:v>62.246000000000002</c:v>
                </c:pt>
                <c:pt idx="46">
                  <c:v>60.890999999999998</c:v>
                </c:pt>
                <c:pt idx="47">
                  <c:v>46.963000000000001</c:v>
                </c:pt>
                <c:pt idx="48">
                  <c:v>49.761000000000003</c:v>
                </c:pt>
                <c:pt idx="49">
                  <c:v>47.154000000000003</c:v>
                </c:pt>
                <c:pt idx="50">
                  <c:v>41.582000000000001</c:v>
                </c:pt>
                <c:pt idx="51">
                  <c:v>39.533000000000001</c:v>
                </c:pt>
                <c:pt idx="52">
                  <c:v>25.526</c:v>
                </c:pt>
                <c:pt idx="53">
                  <c:v>24.533999999999999</c:v>
                </c:pt>
                <c:pt idx="54">
                  <c:v>33.140999999999998</c:v>
                </c:pt>
                <c:pt idx="55">
                  <c:v>22.193999999999999</c:v>
                </c:pt>
                <c:pt idx="56">
                  <c:v>32.789000000000001</c:v>
                </c:pt>
                <c:pt idx="57">
                  <c:v>27.286000000000001</c:v>
                </c:pt>
                <c:pt idx="58">
                  <c:v>23.134</c:v>
                </c:pt>
                <c:pt idx="59">
                  <c:v>44.637</c:v>
                </c:pt>
                <c:pt idx="60">
                  <c:v>46.567</c:v>
                </c:pt>
                <c:pt idx="61">
                  <c:v>41.018999999999998</c:v>
                </c:pt>
                <c:pt idx="62">
                  <c:v>44.13</c:v>
                </c:pt>
                <c:pt idx="63">
                  <c:v>45.863</c:v>
                </c:pt>
                <c:pt idx="64">
                  <c:v>60.152000000000001</c:v>
                </c:pt>
                <c:pt idx="65">
                  <c:v>50.384</c:v>
                </c:pt>
                <c:pt idx="66">
                  <c:v>47.143000000000001</c:v>
                </c:pt>
                <c:pt idx="67">
                  <c:v>40.44</c:v>
                </c:pt>
                <c:pt idx="68">
                  <c:v>39</c:v>
                </c:pt>
                <c:pt idx="69">
                  <c:v>37.098999999999997</c:v>
                </c:pt>
                <c:pt idx="70">
                  <c:v>40.17</c:v>
                </c:pt>
                <c:pt idx="71">
                  <c:v>34.378999999999998</c:v>
                </c:pt>
                <c:pt idx="72">
                  <c:v>45.46</c:v>
                </c:pt>
                <c:pt idx="73">
                  <c:v>41.003999999999998</c:v>
                </c:pt>
                <c:pt idx="74">
                  <c:v>49.061999999999998</c:v>
                </c:pt>
                <c:pt idx="75">
                  <c:v>46.191000000000003</c:v>
                </c:pt>
                <c:pt idx="76">
                  <c:v>93.043000000000006</c:v>
                </c:pt>
                <c:pt idx="77">
                  <c:v>87.177999999999997</c:v>
                </c:pt>
                <c:pt idx="78">
                  <c:v>81.882999999999996</c:v>
                </c:pt>
                <c:pt idx="79">
                  <c:v>76.897999999999996</c:v>
                </c:pt>
                <c:pt idx="80">
                  <c:v>76.028000000000006</c:v>
                </c:pt>
                <c:pt idx="81">
                  <c:v>73.798000000000002</c:v>
                </c:pt>
                <c:pt idx="82">
                  <c:v>69.826999999999998</c:v>
                </c:pt>
                <c:pt idx="83">
                  <c:v>71.623999999999995</c:v>
                </c:pt>
                <c:pt idx="84">
                  <c:v>80.933999999999997</c:v>
                </c:pt>
                <c:pt idx="85">
                  <c:v>80.861999999999995</c:v>
                </c:pt>
              </c:numCache>
            </c:numRef>
          </c:val>
          <c:extLst>
            <c:ext xmlns:c16="http://schemas.microsoft.com/office/drawing/2014/chart" uri="{C3380CC4-5D6E-409C-BE32-E72D297353CC}">
              <c16:uniqueId val="{00000004-99CB-433B-8053-42B9E1C56F96}"/>
            </c:ext>
          </c:extLst>
        </c:ser>
        <c:ser>
          <c:idx val="4"/>
          <c:order val="6"/>
          <c:tx>
            <c:v>Foreign nonbank</c:v>
          </c:tx>
          <c:spPr>
            <a:solidFill>
              <a:schemeClr val="accent2">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ForeignNonbank'!$B$18:$DV$18</c:f>
              <c:numCache>
                <c:formatCode>0.0</c:formatCode>
                <c:ptCount val="125"/>
                <c:pt idx="0">
                  <c:v>342.71600000000001</c:v>
                </c:pt>
                <c:pt idx="1">
                  <c:v>437.60300000000001</c:v>
                </c:pt>
                <c:pt idx="2">
                  <c:v>456.536</c:v>
                </c:pt>
                <c:pt idx="3">
                  <c:v>424.48499999999996</c:v>
                </c:pt>
                <c:pt idx="4">
                  <c:v>428.07899999999995</c:v>
                </c:pt>
                <c:pt idx="5">
                  <c:v>417.74599999999998</c:v>
                </c:pt>
                <c:pt idx="6">
                  <c:v>455.82299999999998</c:v>
                </c:pt>
                <c:pt idx="7">
                  <c:v>451.28400000000005</c:v>
                </c:pt>
                <c:pt idx="8">
                  <c:v>472.00799999999998</c:v>
                </c:pt>
                <c:pt idx="9">
                  <c:v>538.87100000000009</c:v>
                </c:pt>
                <c:pt idx="10">
                  <c:v>629.73800000000006</c:v>
                </c:pt>
                <c:pt idx="11">
                  <c:v>748.04500000000007</c:v>
                </c:pt>
                <c:pt idx="12">
                  <c:v>716.41800000000001</c:v>
                </c:pt>
                <c:pt idx="13">
                  <c:v>680.43600000000015</c:v>
                </c:pt>
                <c:pt idx="14">
                  <c:v>726.005</c:v>
                </c:pt>
                <c:pt idx="15">
                  <c:v>718.28200000000004</c:v>
                </c:pt>
                <c:pt idx="16">
                  <c:v>563.12800000000004</c:v>
                </c:pt>
                <c:pt idx="17">
                  <c:v>544.94399999999996</c:v>
                </c:pt>
                <c:pt idx="18">
                  <c:v>621.32300000000009</c:v>
                </c:pt>
                <c:pt idx="19">
                  <c:v>688.39</c:v>
                </c:pt>
                <c:pt idx="20">
                  <c:v>531.59399999999994</c:v>
                </c:pt>
                <c:pt idx="21">
                  <c:v>444.93799999999999</c:v>
                </c:pt>
                <c:pt idx="22">
                  <c:v>410.25399999999996</c:v>
                </c:pt>
                <c:pt idx="23">
                  <c:v>314.98400000000004</c:v>
                </c:pt>
                <c:pt idx="24">
                  <c:v>320.49800000000005</c:v>
                </c:pt>
                <c:pt idx="25">
                  <c:v>366.13599999999997</c:v>
                </c:pt>
                <c:pt idx="26">
                  <c:v>381.99</c:v>
                </c:pt>
                <c:pt idx="27">
                  <c:v>397.60199999999998</c:v>
                </c:pt>
                <c:pt idx="28">
                  <c:v>425.68299999999999</c:v>
                </c:pt>
                <c:pt idx="29">
                  <c:v>418.73999999999995</c:v>
                </c:pt>
                <c:pt idx="30">
                  <c:v>386.52900000000005</c:v>
                </c:pt>
                <c:pt idx="31">
                  <c:v>145.26199999999997</c:v>
                </c:pt>
                <c:pt idx="32">
                  <c:v>197.60500000000002</c:v>
                </c:pt>
                <c:pt idx="33">
                  <c:v>161.953</c:v>
                </c:pt>
                <c:pt idx="34">
                  <c:v>173.875</c:v>
                </c:pt>
                <c:pt idx="35">
                  <c:v>166.29599999999999</c:v>
                </c:pt>
                <c:pt idx="36">
                  <c:v>188.77500000000001</c:v>
                </c:pt>
                <c:pt idx="37">
                  <c:v>206.14</c:v>
                </c:pt>
                <c:pt idx="38">
                  <c:v>172.70999999999998</c:v>
                </c:pt>
                <c:pt idx="39">
                  <c:v>166.81799999999998</c:v>
                </c:pt>
                <c:pt idx="40">
                  <c:v>134.61200000000002</c:v>
                </c:pt>
                <c:pt idx="41">
                  <c:v>71.810000000000031</c:v>
                </c:pt>
                <c:pt idx="42">
                  <c:v>41.344000000000015</c:v>
                </c:pt>
                <c:pt idx="43">
                  <c:v>23.573999999999998</c:v>
                </c:pt>
                <c:pt idx="44">
                  <c:v>47.245999999999981</c:v>
                </c:pt>
                <c:pt idx="45">
                  <c:v>69.313999999999993</c:v>
                </c:pt>
                <c:pt idx="46">
                  <c:v>96.267000000000024</c:v>
                </c:pt>
                <c:pt idx="47">
                  <c:v>105.285</c:v>
                </c:pt>
                <c:pt idx="48">
                  <c:v>131.70299999999997</c:v>
                </c:pt>
                <c:pt idx="49">
                  <c:v>185.29300000000001</c:v>
                </c:pt>
                <c:pt idx="50">
                  <c:v>182.44300000000001</c:v>
                </c:pt>
                <c:pt idx="51">
                  <c:v>209.23699999999997</c:v>
                </c:pt>
                <c:pt idx="52">
                  <c:v>261.79199999999997</c:v>
                </c:pt>
                <c:pt idx="53">
                  <c:v>249.048</c:v>
                </c:pt>
                <c:pt idx="54">
                  <c:v>242.88100000000006</c:v>
                </c:pt>
                <c:pt idx="55">
                  <c:v>282.78799999999995</c:v>
                </c:pt>
                <c:pt idx="56">
                  <c:v>301.298</c:v>
                </c:pt>
                <c:pt idx="57">
                  <c:v>274.10300000000001</c:v>
                </c:pt>
                <c:pt idx="58">
                  <c:v>242.34699999999998</c:v>
                </c:pt>
                <c:pt idx="59">
                  <c:v>333.767</c:v>
                </c:pt>
                <c:pt idx="60">
                  <c:v>220.78199999999993</c:v>
                </c:pt>
                <c:pt idx="61">
                  <c:v>203.99399999999997</c:v>
                </c:pt>
                <c:pt idx="62">
                  <c:v>178.87100000000004</c:v>
                </c:pt>
                <c:pt idx="63">
                  <c:v>358.33599999999996</c:v>
                </c:pt>
                <c:pt idx="64">
                  <c:v>336.82100000000008</c:v>
                </c:pt>
                <c:pt idx="65">
                  <c:v>317.94199999999995</c:v>
                </c:pt>
                <c:pt idx="66">
                  <c:v>249.74800000000002</c:v>
                </c:pt>
                <c:pt idx="67">
                  <c:v>376.58000000000004</c:v>
                </c:pt>
                <c:pt idx="68">
                  <c:v>261.089</c:v>
                </c:pt>
                <c:pt idx="69">
                  <c:v>198.75600000000009</c:v>
                </c:pt>
                <c:pt idx="70">
                  <c:v>210.31799999999998</c:v>
                </c:pt>
                <c:pt idx="71">
                  <c:v>549.95299999999997</c:v>
                </c:pt>
                <c:pt idx="72">
                  <c:v>362.16700000000003</c:v>
                </c:pt>
                <c:pt idx="73">
                  <c:v>444.81799999999993</c:v>
                </c:pt>
                <c:pt idx="74">
                  <c:v>574.31400000000008</c:v>
                </c:pt>
                <c:pt idx="75">
                  <c:v>745.41699999999992</c:v>
                </c:pt>
                <c:pt idx="76">
                  <c:v>468.52999999999986</c:v>
                </c:pt>
                <c:pt idx="77">
                  <c:v>392.76799999999997</c:v>
                </c:pt>
                <c:pt idx="78">
                  <c:v>428.31200000000001</c:v>
                </c:pt>
                <c:pt idx="79">
                  <c:v>801.22299999999996</c:v>
                </c:pt>
                <c:pt idx="80">
                  <c:v>611.85500000000002</c:v>
                </c:pt>
                <c:pt idx="81">
                  <c:v>715.63099999999986</c:v>
                </c:pt>
                <c:pt idx="82">
                  <c:v>653.86900000000003</c:v>
                </c:pt>
                <c:pt idx="83">
                  <c:v>1251.3130000000001</c:v>
                </c:pt>
                <c:pt idx="84">
                  <c:v>764.75900000000013</c:v>
                </c:pt>
                <c:pt idx="85">
                  <c:v>649.45299999999997</c:v>
                </c:pt>
              </c:numCache>
            </c:numRef>
          </c:val>
          <c:extLst>
            <c:ext xmlns:c16="http://schemas.microsoft.com/office/drawing/2014/chart" uri="{C3380CC4-5D6E-409C-BE32-E72D297353CC}">
              <c16:uniqueId val="{00000005-99CB-433B-8053-42B9E1C56F96}"/>
            </c:ext>
          </c:extLst>
        </c:ser>
        <c:dLbls>
          <c:showLegendKey val="0"/>
          <c:showVal val="0"/>
          <c:showCatName val="0"/>
          <c:showSerName val="0"/>
          <c:showPercent val="0"/>
          <c:showBubbleSize val="0"/>
        </c:dLbls>
        <c:axId val="3042304"/>
        <c:axId val="3056384"/>
      </c:areaChart>
      <c:lineChart>
        <c:grouping val="stacked"/>
        <c:varyColors val="0"/>
        <c:ser>
          <c:idx val="0"/>
          <c:order val="0"/>
          <c:tx>
            <c:v>Total debt (rhs)</c:v>
          </c:tx>
          <c:spPr>
            <a:ln>
              <a:solidFill>
                <a:schemeClr val="tx1"/>
              </a:solidFill>
            </a:ln>
          </c:spPr>
          <c:marker>
            <c:symbol val="none"/>
          </c:marker>
          <c:cat>
            <c:numRef>
              <c:f>FX!$A$54:$DV$54</c:f>
              <c:numCache>
                <c:formatCode>m/d/yyyy</c:formatCode>
                <c:ptCount val="126"/>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pt idx="43">
                  <c:v>41913</c:v>
                </c:pt>
                <c:pt idx="44">
                  <c:v>42005</c:v>
                </c:pt>
                <c:pt idx="45">
                  <c:v>42095</c:v>
                </c:pt>
                <c:pt idx="46">
                  <c:v>42186</c:v>
                </c:pt>
                <c:pt idx="47">
                  <c:v>42278</c:v>
                </c:pt>
                <c:pt idx="48">
                  <c:v>42370</c:v>
                </c:pt>
                <c:pt idx="49">
                  <c:v>42461</c:v>
                </c:pt>
                <c:pt idx="50">
                  <c:v>42552</c:v>
                </c:pt>
                <c:pt idx="51">
                  <c:v>42644</c:v>
                </c:pt>
                <c:pt idx="52">
                  <c:v>42736</c:v>
                </c:pt>
                <c:pt idx="53">
                  <c:v>42826</c:v>
                </c:pt>
                <c:pt idx="54">
                  <c:v>42917</c:v>
                </c:pt>
                <c:pt idx="55">
                  <c:v>43009</c:v>
                </c:pt>
                <c:pt idx="56">
                  <c:v>43101</c:v>
                </c:pt>
                <c:pt idx="57">
                  <c:v>43191</c:v>
                </c:pt>
                <c:pt idx="58">
                  <c:v>43282</c:v>
                </c:pt>
                <c:pt idx="59">
                  <c:v>43374</c:v>
                </c:pt>
                <c:pt idx="60">
                  <c:v>43466</c:v>
                </c:pt>
                <c:pt idx="61">
                  <c:v>43556</c:v>
                </c:pt>
                <c:pt idx="62">
                  <c:v>43647</c:v>
                </c:pt>
                <c:pt idx="63">
                  <c:v>43739</c:v>
                </c:pt>
                <c:pt idx="64">
                  <c:v>43831</c:v>
                </c:pt>
                <c:pt idx="65">
                  <c:v>43922</c:v>
                </c:pt>
                <c:pt idx="66">
                  <c:v>44013</c:v>
                </c:pt>
                <c:pt idx="67">
                  <c:v>44105</c:v>
                </c:pt>
                <c:pt idx="68">
                  <c:v>44197</c:v>
                </c:pt>
                <c:pt idx="69">
                  <c:v>44287</c:v>
                </c:pt>
                <c:pt idx="70">
                  <c:v>44378</c:v>
                </c:pt>
                <c:pt idx="71">
                  <c:v>44470</c:v>
                </c:pt>
                <c:pt idx="72">
                  <c:v>44562</c:v>
                </c:pt>
                <c:pt idx="73">
                  <c:v>44652</c:v>
                </c:pt>
                <c:pt idx="74">
                  <c:v>44743</c:v>
                </c:pt>
                <c:pt idx="75">
                  <c:v>44835</c:v>
                </c:pt>
                <c:pt idx="76">
                  <c:v>44927</c:v>
                </c:pt>
                <c:pt idx="77">
                  <c:v>45017</c:v>
                </c:pt>
                <c:pt idx="78">
                  <c:v>45108</c:v>
                </c:pt>
                <c:pt idx="79">
                  <c:v>45200</c:v>
                </c:pt>
                <c:pt idx="80">
                  <c:v>45292</c:v>
                </c:pt>
                <c:pt idx="81">
                  <c:v>45383</c:v>
                </c:pt>
                <c:pt idx="82">
                  <c:v>45474</c:v>
                </c:pt>
                <c:pt idx="83">
                  <c:v>45566</c:v>
                </c:pt>
                <c:pt idx="84">
                  <c:v>45658</c:v>
                </c:pt>
                <c:pt idx="85">
                  <c:v>45748</c:v>
                </c:pt>
                <c:pt idx="86">
                  <c:v>45839</c:v>
                </c:pt>
              </c:numCache>
            </c:numRef>
          </c:cat>
          <c:val>
            <c:numRef>
              <c:f>FX!$B$44:$DV$44</c:f>
              <c:numCache>
                <c:formatCode>0</c:formatCode>
                <c:ptCount val="125"/>
                <c:pt idx="0">
                  <c:v>41.994617527516844</c:v>
                </c:pt>
                <c:pt idx="1">
                  <c:v>47.062106057546153</c:v>
                </c:pt>
                <c:pt idx="2">
                  <c:v>47.162112331358408</c:v>
                </c:pt>
                <c:pt idx="3">
                  <c:v>42.955574085227923</c:v>
                </c:pt>
                <c:pt idx="4">
                  <c:v>43.169496508838506</c:v>
                </c:pt>
                <c:pt idx="5">
                  <c:v>41.552960788237748</c:v>
                </c:pt>
                <c:pt idx="6">
                  <c:v>42.478017015649286</c:v>
                </c:pt>
                <c:pt idx="7">
                  <c:v>41.579679505347414</c:v>
                </c:pt>
                <c:pt idx="8">
                  <c:v>41.004810616214286</c:v>
                </c:pt>
                <c:pt idx="9">
                  <c:v>43.529927884051446</c:v>
                </c:pt>
                <c:pt idx="10">
                  <c:v>47.199639221962364</c:v>
                </c:pt>
                <c:pt idx="11">
                  <c:v>52.208814709340587</c:v>
                </c:pt>
                <c:pt idx="12">
                  <c:v>49.875425905774478</c:v>
                </c:pt>
                <c:pt idx="13">
                  <c:v>48.274820361219604</c:v>
                </c:pt>
                <c:pt idx="14">
                  <c:v>50.554810766216377</c:v>
                </c:pt>
                <c:pt idx="15">
                  <c:v>49.337684424961886</c:v>
                </c:pt>
                <c:pt idx="16">
                  <c:v>41.961906980855993</c:v>
                </c:pt>
                <c:pt idx="17">
                  <c:v>39.847878223020984</c:v>
                </c:pt>
                <c:pt idx="18">
                  <c:v>42.20010746653427</c:v>
                </c:pt>
                <c:pt idx="19">
                  <c:v>47.043666525178267</c:v>
                </c:pt>
                <c:pt idx="20">
                  <c:v>44.033276204374609</c:v>
                </c:pt>
                <c:pt idx="21">
                  <c:v>42.656803096578891</c:v>
                </c:pt>
                <c:pt idx="22">
                  <c:v>44.98429968000945</c:v>
                </c:pt>
                <c:pt idx="23">
                  <c:v>42.131390918272324</c:v>
                </c:pt>
                <c:pt idx="24">
                  <c:v>41.571453466279515</c:v>
                </c:pt>
                <c:pt idx="25">
                  <c:v>42.733573120101468</c:v>
                </c:pt>
                <c:pt idx="26">
                  <c:v>42.432112405192449</c:v>
                </c:pt>
                <c:pt idx="27">
                  <c:v>42.542390641414535</c:v>
                </c:pt>
                <c:pt idx="28">
                  <c:v>42.259421950191495</c:v>
                </c:pt>
                <c:pt idx="29">
                  <c:v>41.018730221724006</c:v>
                </c:pt>
                <c:pt idx="30">
                  <c:v>38.083852955873731</c:v>
                </c:pt>
                <c:pt idx="31">
                  <c:v>28.847490452605744</c:v>
                </c:pt>
                <c:pt idx="32">
                  <c:v>30.507272537924806</c:v>
                </c:pt>
                <c:pt idx="33">
                  <c:v>29.228058461436678</c:v>
                </c:pt>
                <c:pt idx="34">
                  <c:v>29.775123067524607</c:v>
                </c:pt>
                <c:pt idx="35">
                  <c:v>29.913348036243043</c:v>
                </c:pt>
                <c:pt idx="36">
                  <c:v>31.783057164757562</c:v>
                </c:pt>
                <c:pt idx="37">
                  <c:v>31.871291187156427</c:v>
                </c:pt>
                <c:pt idx="38">
                  <c:v>31.074504988286517</c:v>
                </c:pt>
                <c:pt idx="39">
                  <c:v>30.664280733318556</c:v>
                </c:pt>
                <c:pt idx="40">
                  <c:v>30.055029878732931</c:v>
                </c:pt>
                <c:pt idx="41">
                  <c:v>28.363827379733799</c:v>
                </c:pt>
                <c:pt idx="42">
                  <c:v>27.651741944992935</c:v>
                </c:pt>
                <c:pt idx="43">
                  <c:v>28.412218825046804</c:v>
                </c:pt>
                <c:pt idx="44">
                  <c:v>30.360859972794689</c:v>
                </c:pt>
                <c:pt idx="45">
                  <c:v>30.361313123240713</c:v>
                </c:pt>
                <c:pt idx="46">
                  <c:v>32.158198104132225</c:v>
                </c:pt>
                <c:pt idx="47">
                  <c:v>33.12854232484171</c:v>
                </c:pt>
                <c:pt idx="48">
                  <c:v>34.155541965507943</c:v>
                </c:pt>
                <c:pt idx="49">
                  <c:v>36.637067612029171</c:v>
                </c:pt>
                <c:pt idx="50">
                  <c:v>36.491975088372897</c:v>
                </c:pt>
                <c:pt idx="51">
                  <c:v>36.955971290438008</c:v>
                </c:pt>
                <c:pt idx="52">
                  <c:v>38.29527414824765</c:v>
                </c:pt>
                <c:pt idx="53">
                  <c:v>37.336335468825133</c:v>
                </c:pt>
                <c:pt idx="54">
                  <c:v>36.560330601721745</c:v>
                </c:pt>
                <c:pt idx="55">
                  <c:v>37.379040011699907</c:v>
                </c:pt>
                <c:pt idx="56">
                  <c:v>37.64215819078229</c:v>
                </c:pt>
                <c:pt idx="57">
                  <c:v>36.593349953682115</c:v>
                </c:pt>
                <c:pt idx="58">
                  <c:v>35.005026640337469</c:v>
                </c:pt>
                <c:pt idx="59">
                  <c:v>38.799680476969485</c:v>
                </c:pt>
                <c:pt idx="60">
                  <c:v>35.764113061963627</c:v>
                </c:pt>
                <c:pt idx="61">
                  <c:v>34.981896839632768</c:v>
                </c:pt>
                <c:pt idx="62">
                  <c:v>34.78086286227898</c:v>
                </c:pt>
                <c:pt idx="63">
                  <c:v>39.819296251227087</c:v>
                </c:pt>
                <c:pt idx="64">
                  <c:v>40.798045557251768</c:v>
                </c:pt>
                <c:pt idx="65">
                  <c:v>40.445449981158049</c:v>
                </c:pt>
                <c:pt idx="66">
                  <c:v>40.237428678536666</c:v>
                </c:pt>
                <c:pt idx="67">
                  <c:v>45.09138181319198</c:v>
                </c:pt>
                <c:pt idx="68">
                  <c:v>42.29534948678166</c:v>
                </c:pt>
                <c:pt idx="69">
                  <c:v>37.553309556126329</c:v>
                </c:pt>
                <c:pt idx="70">
                  <c:v>36.314007762932917</c:v>
                </c:pt>
                <c:pt idx="71">
                  <c:v>41.270214240186945</c:v>
                </c:pt>
                <c:pt idx="72">
                  <c:v>34.296072341652312</c:v>
                </c:pt>
                <c:pt idx="73">
                  <c:v>34.043193353458342</c:v>
                </c:pt>
                <c:pt idx="74">
                  <c:v>33.87701322508839</c:v>
                </c:pt>
                <c:pt idx="75">
                  <c:v>36.290746140045933</c:v>
                </c:pt>
                <c:pt idx="76">
                  <c:v>33.030638167327275</c:v>
                </c:pt>
                <c:pt idx="77">
                  <c:v>32.019689885379194</c:v>
                </c:pt>
                <c:pt idx="78">
                  <c:v>35.541842585423275</c:v>
                </c:pt>
                <c:pt idx="79">
                  <c:v>44.427105518136706</c:v>
                </c:pt>
                <c:pt idx="80">
                  <c:v>42.21788536069154</c:v>
                </c:pt>
                <c:pt idx="81">
                  <c:v>43.466522066223092</c:v>
                </c:pt>
                <c:pt idx="82">
                  <c:v>42.34489363474907</c:v>
                </c:pt>
                <c:pt idx="83">
                  <c:v>55.059667790861951</c:v>
                </c:pt>
                <c:pt idx="84">
                  <c:v>45.094097520855719</c:v>
                </c:pt>
                <c:pt idx="85">
                  <c:v>43.229906473268052</c:v>
                </c:pt>
              </c:numCache>
            </c:numRef>
          </c:val>
          <c:smooth val="0"/>
          <c:extLst>
            <c:ext xmlns:c16="http://schemas.microsoft.com/office/drawing/2014/chart" uri="{C3380CC4-5D6E-409C-BE32-E72D297353CC}">
              <c16:uniqueId val="{00000006-99CB-433B-8053-42B9E1C56F96}"/>
            </c:ext>
          </c:extLst>
        </c:ser>
        <c:dLbls>
          <c:showLegendKey val="0"/>
          <c:showVal val="0"/>
          <c:showCatName val="0"/>
          <c:showSerName val="0"/>
          <c:showPercent val="0"/>
          <c:showBubbleSize val="0"/>
        </c:dLbls>
        <c:marker val="1"/>
        <c:smooth val="0"/>
        <c:axId val="3058304"/>
        <c:axId val="3064192"/>
      </c:lineChart>
      <c:dateAx>
        <c:axId val="3042304"/>
        <c:scaling>
          <c:orientation val="minMax"/>
          <c:min val="38077"/>
        </c:scaling>
        <c:delete val="0"/>
        <c:axPos val="b"/>
        <c:numFmt formatCode="yyyy" sourceLinked="0"/>
        <c:majorTickMark val="out"/>
        <c:minorTickMark val="out"/>
        <c:tickLblPos val="nextTo"/>
        <c:spPr>
          <a:ln/>
        </c:spPr>
        <c:txPr>
          <a:bodyPr rot="-2700000" vert="horz"/>
          <a:lstStyle/>
          <a:p>
            <a:pPr>
              <a:defRPr/>
            </a:pPr>
            <a:endParaRPr lang="en-US"/>
          </a:p>
        </c:txPr>
        <c:crossAx val="3056384"/>
        <c:crosses val="autoZero"/>
        <c:auto val="1"/>
        <c:lblOffset val="100"/>
        <c:baseTimeUnit val="days"/>
        <c:majorUnit val="24"/>
        <c:majorTimeUnit val="months"/>
        <c:minorUnit val="12"/>
        <c:minorTimeUnit val="months"/>
      </c:dateAx>
      <c:valAx>
        <c:axId val="3056384"/>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3042304"/>
        <c:crosses val="autoZero"/>
        <c:crossBetween val="midCat"/>
      </c:valAx>
      <c:dateAx>
        <c:axId val="3058304"/>
        <c:scaling>
          <c:orientation val="minMax"/>
        </c:scaling>
        <c:delete val="1"/>
        <c:axPos val="b"/>
        <c:numFmt formatCode="m/d/yyyy" sourceLinked="1"/>
        <c:majorTickMark val="out"/>
        <c:minorTickMark val="none"/>
        <c:tickLblPos val="none"/>
        <c:crossAx val="3064192"/>
        <c:crosses val="autoZero"/>
        <c:auto val="1"/>
        <c:lblOffset val="100"/>
        <c:baseTimeUnit val="months"/>
      </c:dateAx>
      <c:valAx>
        <c:axId val="3064192"/>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3058304"/>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8039450774660254"/>
          <c:y val="0.15336648396608918"/>
          <c:w val="0.66620312598432552"/>
          <c:h val="0.6426563599501447"/>
        </c:manualLayout>
      </c:layout>
      <c:areaChart>
        <c:grouping val="percentStacked"/>
        <c:varyColors val="0"/>
        <c:ser>
          <c:idx val="2"/>
          <c:order val="1"/>
          <c:tx>
            <c:v>Domestic central bank</c:v>
          </c:tx>
          <c:spPr>
            <a:solidFill>
              <a:srgbClr val="00B05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DomesticCentralBank'!$B$19:$DV$19</c:f>
              <c:numCache>
                <c:formatCode>0.0</c:formatCode>
                <c:ptCount val="125"/>
                <c:pt idx="0">
                  <c:v>0.38600000000000001</c:v>
                </c:pt>
                <c:pt idx="1">
                  <c:v>0.40699999999999997</c:v>
                </c:pt>
                <c:pt idx="2">
                  <c:v>0.42699999999999999</c:v>
                </c:pt>
                <c:pt idx="3">
                  <c:v>0.44700000000000001</c:v>
                </c:pt>
                <c:pt idx="4">
                  <c:v>0.45200000000000001</c:v>
                </c:pt>
                <c:pt idx="5">
                  <c:v>0.45600000000000002</c:v>
                </c:pt>
                <c:pt idx="6">
                  <c:v>0.46100000000000002</c:v>
                </c:pt>
                <c:pt idx="7">
                  <c:v>0.46500000000000002</c:v>
                </c:pt>
                <c:pt idx="8">
                  <c:v>0.46899999999999997</c:v>
                </c:pt>
                <c:pt idx="9">
                  <c:v>0.47299999999999998</c:v>
                </c:pt>
                <c:pt idx="10">
                  <c:v>0.47599999999999998</c:v>
                </c:pt>
                <c:pt idx="11">
                  <c:v>0.48</c:v>
                </c:pt>
                <c:pt idx="12">
                  <c:v>0.48799999999999999</c:v>
                </c:pt>
                <c:pt idx="13">
                  <c:v>0.496</c:v>
                </c:pt>
                <c:pt idx="14">
                  <c:v>0.504</c:v>
                </c:pt>
                <c:pt idx="15">
                  <c:v>0.51200000000000001</c:v>
                </c:pt>
                <c:pt idx="16">
                  <c:v>0.51700000000000002</c:v>
                </c:pt>
                <c:pt idx="17">
                  <c:v>0.52100000000000002</c:v>
                </c:pt>
                <c:pt idx="18">
                  <c:v>0.52600000000000002</c:v>
                </c:pt>
                <c:pt idx="19">
                  <c:v>0.53</c:v>
                </c:pt>
                <c:pt idx="20">
                  <c:v>0.53400000000000003</c:v>
                </c:pt>
                <c:pt idx="21">
                  <c:v>0.53800000000000003</c:v>
                </c:pt>
                <c:pt idx="22">
                  <c:v>0.54200000000000004</c:v>
                </c:pt>
                <c:pt idx="23">
                  <c:v>0.54600000000000004</c:v>
                </c:pt>
                <c:pt idx="24">
                  <c:v>0.56100000000000005</c:v>
                </c:pt>
                <c:pt idx="25">
                  <c:v>1.1180000000000001</c:v>
                </c:pt>
                <c:pt idx="26">
                  <c:v>1.2749999999999999</c:v>
                </c:pt>
                <c:pt idx="27">
                  <c:v>1.7430000000000001</c:v>
                </c:pt>
                <c:pt idx="28">
                  <c:v>1.903</c:v>
                </c:pt>
                <c:pt idx="29">
                  <c:v>1.885</c:v>
                </c:pt>
                <c:pt idx="30">
                  <c:v>2.0590000000000002</c:v>
                </c:pt>
                <c:pt idx="31">
                  <c:v>2.13</c:v>
                </c:pt>
                <c:pt idx="32">
                  <c:v>2.1360000000000001</c:v>
                </c:pt>
                <c:pt idx="33">
                  <c:v>2.0430000000000001</c:v>
                </c:pt>
                <c:pt idx="34">
                  <c:v>2.0539999999999998</c:v>
                </c:pt>
                <c:pt idx="35">
                  <c:v>2.0459999999999998</c:v>
                </c:pt>
                <c:pt idx="36">
                  <c:v>2.0630000000000002</c:v>
                </c:pt>
                <c:pt idx="37">
                  <c:v>2.0550000000000002</c:v>
                </c:pt>
                <c:pt idx="38">
                  <c:v>1.9279999999999999</c:v>
                </c:pt>
                <c:pt idx="39">
                  <c:v>1.92</c:v>
                </c:pt>
                <c:pt idx="40">
                  <c:v>1.9319999999999999</c:v>
                </c:pt>
                <c:pt idx="41">
                  <c:v>1.819</c:v>
                </c:pt>
                <c:pt idx="42">
                  <c:v>1.8320000000000001</c:v>
                </c:pt>
                <c:pt idx="43">
                  <c:v>1.65</c:v>
                </c:pt>
                <c:pt idx="44">
                  <c:v>2.2970000000000002</c:v>
                </c:pt>
                <c:pt idx="45">
                  <c:v>5.0819999999999999</c:v>
                </c:pt>
                <c:pt idx="46">
                  <c:v>7.7539999999999996</c:v>
                </c:pt>
                <c:pt idx="47">
                  <c:v>10.435</c:v>
                </c:pt>
                <c:pt idx="48">
                  <c:v>13.551</c:v>
                </c:pt>
                <c:pt idx="49">
                  <c:v>17.120999999999999</c:v>
                </c:pt>
                <c:pt idx="50">
                  <c:v>19.231999999999999</c:v>
                </c:pt>
                <c:pt idx="51">
                  <c:v>21.202000000000002</c:v>
                </c:pt>
                <c:pt idx="52">
                  <c:v>22.63</c:v>
                </c:pt>
                <c:pt idx="53">
                  <c:v>23.681999999999999</c:v>
                </c:pt>
                <c:pt idx="54">
                  <c:v>24.69</c:v>
                </c:pt>
                <c:pt idx="55">
                  <c:v>25.625</c:v>
                </c:pt>
                <c:pt idx="56">
                  <c:v>26.826000000000001</c:v>
                </c:pt>
                <c:pt idx="57">
                  <c:v>28.195</c:v>
                </c:pt>
                <c:pt idx="58">
                  <c:v>29.742000000000001</c:v>
                </c:pt>
                <c:pt idx="59">
                  <c:v>30.395</c:v>
                </c:pt>
                <c:pt idx="60">
                  <c:v>31.391999999999999</c:v>
                </c:pt>
                <c:pt idx="61">
                  <c:v>31.358000000000001</c:v>
                </c:pt>
                <c:pt idx="62">
                  <c:v>32.472999999999999</c:v>
                </c:pt>
                <c:pt idx="63">
                  <c:v>33.863999999999997</c:v>
                </c:pt>
                <c:pt idx="64">
                  <c:v>34.472000000000001</c:v>
                </c:pt>
                <c:pt idx="65">
                  <c:v>40.61</c:v>
                </c:pt>
                <c:pt idx="66">
                  <c:v>45.39</c:v>
                </c:pt>
                <c:pt idx="67">
                  <c:v>49.959000000000003</c:v>
                </c:pt>
                <c:pt idx="68">
                  <c:v>53.381</c:v>
                </c:pt>
                <c:pt idx="69">
                  <c:v>57.414000000000001</c:v>
                </c:pt>
                <c:pt idx="70">
                  <c:v>62.792999999999999</c:v>
                </c:pt>
                <c:pt idx="71">
                  <c:v>66.984999999999999</c:v>
                </c:pt>
                <c:pt idx="72">
                  <c:v>69.149000000000001</c:v>
                </c:pt>
                <c:pt idx="73">
                  <c:v>71.849999999999994</c:v>
                </c:pt>
                <c:pt idx="74">
                  <c:v>73.040999999999997</c:v>
                </c:pt>
                <c:pt idx="75">
                  <c:v>70.477000000000004</c:v>
                </c:pt>
                <c:pt idx="76">
                  <c:v>70.992999999999995</c:v>
                </c:pt>
                <c:pt idx="77">
                  <c:v>71.771000000000001</c:v>
                </c:pt>
                <c:pt idx="78">
                  <c:v>71.584000000000003</c:v>
                </c:pt>
                <c:pt idx="79">
                  <c:v>67.608000000000004</c:v>
                </c:pt>
                <c:pt idx="80">
                  <c:v>64.881</c:v>
                </c:pt>
                <c:pt idx="81">
                  <c:v>65.436999999999998</c:v>
                </c:pt>
                <c:pt idx="82">
                  <c:v>65.478999999999999</c:v>
                </c:pt>
                <c:pt idx="83">
                  <c:v>65.129000000000005</c:v>
                </c:pt>
                <c:pt idx="84">
                  <c:v>64.89</c:v>
                </c:pt>
                <c:pt idx="85">
                  <c:v>64.838999999999999</c:v>
                </c:pt>
              </c:numCache>
            </c:numRef>
          </c:val>
          <c:extLst>
            <c:ext xmlns:c16="http://schemas.microsoft.com/office/drawing/2014/chart" uri="{C3380CC4-5D6E-409C-BE32-E72D297353CC}">
              <c16:uniqueId val="{00000000-6433-4539-9324-95A740FD0D7F}"/>
            </c:ext>
          </c:extLst>
        </c:ser>
        <c:ser>
          <c:idx val="6"/>
          <c:order val="2"/>
          <c:tx>
            <c:v>Domestic bank</c:v>
          </c:tx>
          <c:spPr>
            <a:solidFill>
              <a:schemeClr val="accent1"/>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DomesticBank'!$B$19:$DV$19</c:f>
              <c:numCache>
                <c:formatCode>0.0</c:formatCode>
                <c:ptCount val="125"/>
                <c:pt idx="0">
                  <c:v>12.765000000000001</c:v>
                </c:pt>
                <c:pt idx="1">
                  <c:v>13.882999999999999</c:v>
                </c:pt>
                <c:pt idx="2">
                  <c:v>13.552</c:v>
                </c:pt>
                <c:pt idx="3">
                  <c:v>14.295999999999999</c:v>
                </c:pt>
                <c:pt idx="4">
                  <c:v>13.85</c:v>
                </c:pt>
                <c:pt idx="5">
                  <c:v>12.785</c:v>
                </c:pt>
                <c:pt idx="6">
                  <c:v>12.853999999999999</c:v>
                </c:pt>
                <c:pt idx="7">
                  <c:v>12.653</c:v>
                </c:pt>
                <c:pt idx="8">
                  <c:v>12.551</c:v>
                </c:pt>
                <c:pt idx="9">
                  <c:v>12.51</c:v>
                </c:pt>
                <c:pt idx="10">
                  <c:v>12.561</c:v>
                </c:pt>
                <c:pt idx="11">
                  <c:v>13.753</c:v>
                </c:pt>
                <c:pt idx="12">
                  <c:v>13.143000000000001</c:v>
                </c:pt>
                <c:pt idx="13">
                  <c:v>12.797000000000001</c:v>
                </c:pt>
                <c:pt idx="14">
                  <c:v>12.113</c:v>
                </c:pt>
                <c:pt idx="15">
                  <c:v>11.805</c:v>
                </c:pt>
                <c:pt idx="16">
                  <c:v>12.375999999999999</c:v>
                </c:pt>
                <c:pt idx="17">
                  <c:v>13.641999999999999</c:v>
                </c:pt>
                <c:pt idx="18">
                  <c:v>13.282999999999999</c:v>
                </c:pt>
                <c:pt idx="19">
                  <c:v>14.263</c:v>
                </c:pt>
                <c:pt idx="20">
                  <c:v>15.212</c:v>
                </c:pt>
                <c:pt idx="21">
                  <c:v>17.513999999999999</c:v>
                </c:pt>
                <c:pt idx="22">
                  <c:v>20.721</c:v>
                </c:pt>
                <c:pt idx="23">
                  <c:v>21.079000000000001</c:v>
                </c:pt>
                <c:pt idx="24">
                  <c:v>23.210999999999999</c:v>
                </c:pt>
                <c:pt idx="25">
                  <c:v>31.585000000000001</c:v>
                </c:pt>
                <c:pt idx="26">
                  <c:v>31.187000000000001</c:v>
                </c:pt>
                <c:pt idx="27">
                  <c:v>38.606000000000002</c:v>
                </c:pt>
                <c:pt idx="28">
                  <c:v>39.021999999999998</c:v>
                </c:pt>
                <c:pt idx="29">
                  <c:v>47.390999999999998</c:v>
                </c:pt>
                <c:pt idx="30">
                  <c:v>47.55</c:v>
                </c:pt>
                <c:pt idx="31">
                  <c:v>41.612000000000002</c:v>
                </c:pt>
                <c:pt idx="32">
                  <c:v>50.033999999999999</c:v>
                </c:pt>
                <c:pt idx="33">
                  <c:v>48.384999999999998</c:v>
                </c:pt>
                <c:pt idx="34">
                  <c:v>48.628999999999998</c:v>
                </c:pt>
                <c:pt idx="35">
                  <c:v>45.462000000000003</c:v>
                </c:pt>
                <c:pt idx="36">
                  <c:v>45.237000000000002</c:v>
                </c:pt>
                <c:pt idx="37">
                  <c:v>46.707999999999998</c:v>
                </c:pt>
                <c:pt idx="38">
                  <c:v>48.65</c:v>
                </c:pt>
                <c:pt idx="39">
                  <c:v>45.509</c:v>
                </c:pt>
                <c:pt idx="40">
                  <c:v>42.218000000000004</c:v>
                </c:pt>
                <c:pt idx="41">
                  <c:v>40.491</c:v>
                </c:pt>
                <c:pt idx="42">
                  <c:v>35.707000000000001</c:v>
                </c:pt>
                <c:pt idx="43">
                  <c:v>38.39</c:v>
                </c:pt>
                <c:pt idx="44">
                  <c:v>37.927</c:v>
                </c:pt>
                <c:pt idx="45">
                  <c:v>37.207999999999998</c:v>
                </c:pt>
                <c:pt idx="46">
                  <c:v>38.935000000000002</c:v>
                </c:pt>
                <c:pt idx="47">
                  <c:v>36.445999999999998</c:v>
                </c:pt>
                <c:pt idx="48">
                  <c:v>39.17</c:v>
                </c:pt>
                <c:pt idx="49">
                  <c:v>38.598999999999997</c:v>
                </c:pt>
                <c:pt idx="50">
                  <c:v>38.076000000000001</c:v>
                </c:pt>
                <c:pt idx="51">
                  <c:v>37.639000000000003</c:v>
                </c:pt>
                <c:pt idx="52">
                  <c:v>39.531999999999996</c:v>
                </c:pt>
                <c:pt idx="53">
                  <c:v>41.564999999999998</c:v>
                </c:pt>
                <c:pt idx="54">
                  <c:v>41.473999999999997</c:v>
                </c:pt>
                <c:pt idx="55">
                  <c:v>40.030999999999999</c:v>
                </c:pt>
                <c:pt idx="56">
                  <c:v>41.180999999999997</c:v>
                </c:pt>
                <c:pt idx="57">
                  <c:v>41.387999999999998</c:v>
                </c:pt>
                <c:pt idx="58">
                  <c:v>41.317999999999998</c:v>
                </c:pt>
                <c:pt idx="59">
                  <c:v>40.18</c:v>
                </c:pt>
                <c:pt idx="60">
                  <c:v>40.750999999999998</c:v>
                </c:pt>
                <c:pt idx="61">
                  <c:v>40.424999999999997</c:v>
                </c:pt>
                <c:pt idx="62">
                  <c:v>38.695</c:v>
                </c:pt>
                <c:pt idx="63">
                  <c:v>36.167000000000002</c:v>
                </c:pt>
                <c:pt idx="64">
                  <c:v>36.219000000000001</c:v>
                </c:pt>
                <c:pt idx="65">
                  <c:v>39.118000000000002</c:v>
                </c:pt>
                <c:pt idx="66">
                  <c:v>38.744999999999997</c:v>
                </c:pt>
                <c:pt idx="67">
                  <c:v>37.783999999999999</c:v>
                </c:pt>
                <c:pt idx="68">
                  <c:v>35.276000000000003</c:v>
                </c:pt>
                <c:pt idx="69">
                  <c:v>35.898000000000003</c:v>
                </c:pt>
                <c:pt idx="70">
                  <c:v>34.087000000000003</c:v>
                </c:pt>
                <c:pt idx="71">
                  <c:v>33.795999999999999</c:v>
                </c:pt>
                <c:pt idx="72">
                  <c:v>35.299999999999997</c:v>
                </c:pt>
                <c:pt idx="73">
                  <c:v>34.442</c:v>
                </c:pt>
                <c:pt idx="74">
                  <c:v>33.710999999999999</c:v>
                </c:pt>
                <c:pt idx="75">
                  <c:v>31.516999999999999</c:v>
                </c:pt>
                <c:pt idx="76">
                  <c:v>31.71</c:v>
                </c:pt>
                <c:pt idx="77">
                  <c:v>31.468</c:v>
                </c:pt>
                <c:pt idx="78">
                  <c:v>32.018000000000001</c:v>
                </c:pt>
                <c:pt idx="79">
                  <c:v>28.771000000000001</c:v>
                </c:pt>
                <c:pt idx="80">
                  <c:v>31.064</c:v>
                </c:pt>
                <c:pt idx="81">
                  <c:v>31.952000000000002</c:v>
                </c:pt>
                <c:pt idx="82">
                  <c:v>31.262</c:v>
                </c:pt>
                <c:pt idx="83">
                  <c:v>30.163</c:v>
                </c:pt>
                <c:pt idx="84">
                  <c:v>30.163</c:v>
                </c:pt>
                <c:pt idx="85">
                  <c:v>30.163</c:v>
                </c:pt>
              </c:numCache>
            </c:numRef>
          </c:val>
          <c:extLst>
            <c:ext xmlns:c16="http://schemas.microsoft.com/office/drawing/2014/chart" uri="{C3380CC4-5D6E-409C-BE32-E72D297353CC}">
              <c16:uniqueId val="{00000001-6433-4539-9324-95A740FD0D7F}"/>
            </c:ext>
          </c:extLst>
        </c:ser>
        <c:ser>
          <c:idx val="1"/>
          <c:order val="3"/>
          <c:tx>
            <c:v>Domestic nonbank</c:v>
          </c:tx>
          <c:spPr>
            <a:solidFill>
              <a:schemeClr val="accent1">
                <a:lumMod val="20000"/>
                <a:lumOff val="8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DomesticNonbank'!$B$19:$DV$19</c:f>
              <c:numCache>
                <c:formatCode>0.0</c:formatCode>
                <c:ptCount val="125"/>
                <c:pt idx="0">
                  <c:v>22.308</c:v>
                </c:pt>
                <c:pt idx="1">
                  <c:v>24.249999999999996</c:v>
                </c:pt>
                <c:pt idx="2">
                  <c:v>24.346000000000011</c:v>
                </c:pt>
                <c:pt idx="3">
                  <c:v>24.201000000000001</c:v>
                </c:pt>
                <c:pt idx="4">
                  <c:v>23.774000000000008</c:v>
                </c:pt>
                <c:pt idx="5">
                  <c:v>23.173999999999989</c:v>
                </c:pt>
                <c:pt idx="6">
                  <c:v>23.450000000000003</c:v>
                </c:pt>
                <c:pt idx="7">
                  <c:v>24.750000000000007</c:v>
                </c:pt>
                <c:pt idx="8">
                  <c:v>25.889999999999993</c:v>
                </c:pt>
                <c:pt idx="9">
                  <c:v>27.878000000000007</c:v>
                </c:pt>
                <c:pt idx="10">
                  <c:v>26.258000000000003</c:v>
                </c:pt>
                <c:pt idx="11">
                  <c:v>25.253000000000007</c:v>
                </c:pt>
                <c:pt idx="12">
                  <c:v>23.674999999999997</c:v>
                </c:pt>
                <c:pt idx="13">
                  <c:v>25.968999999999998</c:v>
                </c:pt>
                <c:pt idx="14">
                  <c:v>25.327999999999996</c:v>
                </c:pt>
                <c:pt idx="15">
                  <c:v>24.820999999999991</c:v>
                </c:pt>
                <c:pt idx="16">
                  <c:v>24.528000000000006</c:v>
                </c:pt>
                <c:pt idx="17">
                  <c:v>24.364999999999991</c:v>
                </c:pt>
                <c:pt idx="18">
                  <c:v>23.217000000000006</c:v>
                </c:pt>
                <c:pt idx="19">
                  <c:v>22.457000000000001</c:v>
                </c:pt>
                <c:pt idx="20">
                  <c:v>23.153000000000016</c:v>
                </c:pt>
                <c:pt idx="21">
                  <c:v>23.074999999999999</c:v>
                </c:pt>
                <c:pt idx="22">
                  <c:v>22.516000000000009</c:v>
                </c:pt>
                <c:pt idx="23">
                  <c:v>23.074999999999989</c:v>
                </c:pt>
                <c:pt idx="24">
                  <c:v>23.913999999999994</c:v>
                </c:pt>
                <c:pt idx="25">
                  <c:v>27.983000000000004</c:v>
                </c:pt>
                <c:pt idx="26">
                  <c:v>28.931999999999992</c:v>
                </c:pt>
                <c:pt idx="27">
                  <c:v>29.487000000000002</c:v>
                </c:pt>
                <c:pt idx="28">
                  <c:v>29.845999999999982</c:v>
                </c:pt>
                <c:pt idx="29">
                  <c:v>29.414999999999999</c:v>
                </c:pt>
                <c:pt idx="30">
                  <c:v>28.582999999999984</c:v>
                </c:pt>
                <c:pt idx="31">
                  <c:v>27.243000000000016</c:v>
                </c:pt>
                <c:pt idx="32">
                  <c:v>27.793000000000013</c:v>
                </c:pt>
                <c:pt idx="33">
                  <c:v>27.898999999999994</c:v>
                </c:pt>
                <c:pt idx="34">
                  <c:v>27.411000000000023</c:v>
                </c:pt>
                <c:pt idx="35">
                  <c:v>27.966000000000008</c:v>
                </c:pt>
                <c:pt idx="36">
                  <c:v>27.152999999999999</c:v>
                </c:pt>
                <c:pt idx="37">
                  <c:v>28.34899999999999</c:v>
                </c:pt>
                <c:pt idx="38">
                  <c:v>28.728000000000016</c:v>
                </c:pt>
                <c:pt idx="39">
                  <c:v>28.304999999999978</c:v>
                </c:pt>
                <c:pt idx="40">
                  <c:v>30.580999999999989</c:v>
                </c:pt>
                <c:pt idx="41">
                  <c:v>30.600999999999999</c:v>
                </c:pt>
                <c:pt idx="42">
                  <c:v>32.464999999999996</c:v>
                </c:pt>
                <c:pt idx="43">
                  <c:v>30.395999999999972</c:v>
                </c:pt>
                <c:pt idx="44">
                  <c:v>32.023999999999994</c:v>
                </c:pt>
                <c:pt idx="45">
                  <c:v>33.888000000000005</c:v>
                </c:pt>
                <c:pt idx="46">
                  <c:v>33.540999999999983</c:v>
                </c:pt>
                <c:pt idx="47">
                  <c:v>34.149000000000001</c:v>
                </c:pt>
                <c:pt idx="48">
                  <c:v>37.126999999999981</c:v>
                </c:pt>
                <c:pt idx="49">
                  <c:v>40.548000000000009</c:v>
                </c:pt>
                <c:pt idx="50">
                  <c:v>42.800000000000004</c:v>
                </c:pt>
                <c:pt idx="51">
                  <c:v>46.027999999999999</c:v>
                </c:pt>
                <c:pt idx="52">
                  <c:v>46.853000000000023</c:v>
                </c:pt>
                <c:pt idx="53">
                  <c:v>48.017999999999986</c:v>
                </c:pt>
                <c:pt idx="54">
                  <c:v>49.518999999999998</c:v>
                </c:pt>
                <c:pt idx="55">
                  <c:v>49.663999999999994</c:v>
                </c:pt>
                <c:pt idx="56">
                  <c:v>48.850000000000009</c:v>
                </c:pt>
                <c:pt idx="57">
                  <c:v>48.464000000000034</c:v>
                </c:pt>
                <c:pt idx="58">
                  <c:v>50.606999999999999</c:v>
                </c:pt>
                <c:pt idx="59">
                  <c:v>50.225999999999992</c:v>
                </c:pt>
                <c:pt idx="60">
                  <c:v>50.22300000000002</c:v>
                </c:pt>
                <c:pt idx="61">
                  <c:v>48.872</c:v>
                </c:pt>
                <c:pt idx="62">
                  <c:v>49.351000000000006</c:v>
                </c:pt>
                <c:pt idx="63">
                  <c:v>49.861999999999995</c:v>
                </c:pt>
                <c:pt idx="64">
                  <c:v>49.93399999999999</c:v>
                </c:pt>
                <c:pt idx="65">
                  <c:v>48.604000000000021</c:v>
                </c:pt>
                <c:pt idx="66">
                  <c:v>48.883999999999979</c:v>
                </c:pt>
                <c:pt idx="67">
                  <c:v>49.491999999999983</c:v>
                </c:pt>
                <c:pt idx="68">
                  <c:v>49.476999999999983</c:v>
                </c:pt>
                <c:pt idx="69">
                  <c:v>47.830999999999996</c:v>
                </c:pt>
                <c:pt idx="70">
                  <c:v>46.876999999999995</c:v>
                </c:pt>
                <c:pt idx="71">
                  <c:v>45.715000000000039</c:v>
                </c:pt>
                <c:pt idx="72">
                  <c:v>45.183000000000007</c:v>
                </c:pt>
                <c:pt idx="73">
                  <c:v>44.846000000000011</c:v>
                </c:pt>
                <c:pt idx="74">
                  <c:v>45.235000000000028</c:v>
                </c:pt>
                <c:pt idx="75">
                  <c:v>47.645999999999987</c:v>
                </c:pt>
                <c:pt idx="76">
                  <c:v>54.637999999999984</c:v>
                </c:pt>
                <c:pt idx="77">
                  <c:v>57.957999999999998</c:v>
                </c:pt>
                <c:pt idx="78">
                  <c:v>57.849999999999994</c:v>
                </c:pt>
                <c:pt idx="79">
                  <c:v>55.177999999999955</c:v>
                </c:pt>
                <c:pt idx="80">
                  <c:v>55.009999999999984</c:v>
                </c:pt>
                <c:pt idx="81">
                  <c:v>55.103999999999999</c:v>
                </c:pt>
                <c:pt idx="82">
                  <c:v>54.384999999999977</c:v>
                </c:pt>
                <c:pt idx="83">
                  <c:v>54.597999999999985</c:v>
                </c:pt>
                <c:pt idx="84">
                  <c:v>54.71399999999997</c:v>
                </c:pt>
                <c:pt idx="85">
                  <c:v>56.667999999999992</c:v>
                </c:pt>
              </c:numCache>
            </c:numRef>
          </c:val>
          <c:extLst>
            <c:ext xmlns:c16="http://schemas.microsoft.com/office/drawing/2014/chart" uri="{C3380CC4-5D6E-409C-BE32-E72D297353CC}">
              <c16:uniqueId val="{00000002-6433-4539-9324-95A740FD0D7F}"/>
            </c:ext>
          </c:extLst>
        </c:ser>
        <c:ser>
          <c:idx val="5"/>
          <c:order val="4"/>
          <c:tx>
            <c:v>Foreign official sector</c:v>
          </c:tx>
          <c:spPr>
            <a:solidFill>
              <a:schemeClr val="accent3">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ForeignOfficial'!$B$19:$DV$19</c:f>
              <c:numCache>
                <c:formatCode>0.0</c:formatCode>
                <c:ptCount val="125"/>
                <c:pt idx="0">
                  <c:v>8.2219999999999995</c:v>
                </c:pt>
                <c:pt idx="1">
                  <c:v>8.6210000000000004</c:v>
                </c:pt>
                <c:pt idx="2">
                  <c:v>10.587999999999999</c:v>
                </c:pt>
                <c:pt idx="3">
                  <c:v>10.994999999999999</c:v>
                </c:pt>
                <c:pt idx="4">
                  <c:v>11.711</c:v>
                </c:pt>
                <c:pt idx="5">
                  <c:v>10.878</c:v>
                </c:pt>
                <c:pt idx="6">
                  <c:v>11.169</c:v>
                </c:pt>
                <c:pt idx="7">
                  <c:v>11.215999999999999</c:v>
                </c:pt>
                <c:pt idx="8">
                  <c:v>11.718999999999999</c:v>
                </c:pt>
                <c:pt idx="9">
                  <c:v>11.964</c:v>
                </c:pt>
                <c:pt idx="10">
                  <c:v>11.772</c:v>
                </c:pt>
                <c:pt idx="11">
                  <c:v>12.445</c:v>
                </c:pt>
                <c:pt idx="12">
                  <c:v>14.298999999999999</c:v>
                </c:pt>
                <c:pt idx="13">
                  <c:v>13.026</c:v>
                </c:pt>
                <c:pt idx="14">
                  <c:v>16.003</c:v>
                </c:pt>
                <c:pt idx="15">
                  <c:v>16.706</c:v>
                </c:pt>
                <c:pt idx="16">
                  <c:v>15.038</c:v>
                </c:pt>
                <c:pt idx="17">
                  <c:v>15.435</c:v>
                </c:pt>
                <c:pt idx="18">
                  <c:v>16.588000000000001</c:v>
                </c:pt>
                <c:pt idx="19">
                  <c:v>15.696999999999999</c:v>
                </c:pt>
                <c:pt idx="20">
                  <c:v>15.848000000000001</c:v>
                </c:pt>
                <c:pt idx="21">
                  <c:v>17.077999999999999</c:v>
                </c:pt>
                <c:pt idx="22">
                  <c:v>18.006</c:v>
                </c:pt>
                <c:pt idx="23">
                  <c:v>18.584</c:v>
                </c:pt>
                <c:pt idx="24">
                  <c:v>20.038</c:v>
                </c:pt>
                <c:pt idx="25">
                  <c:v>36.118000000000002</c:v>
                </c:pt>
                <c:pt idx="26">
                  <c:v>37.954999999999998</c:v>
                </c:pt>
                <c:pt idx="27">
                  <c:v>38.463000000000001</c:v>
                </c:pt>
                <c:pt idx="28">
                  <c:v>40.115000000000002</c:v>
                </c:pt>
                <c:pt idx="29">
                  <c:v>61.542999999999999</c:v>
                </c:pt>
                <c:pt idx="30">
                  <c:v>73.102999999999994</c:v>
                </c:pt>
                <c:pt idx="31">
                  <c:v>78.850999999999999</c:v>
                </c:pt>
                <c:pt idx="32">
                  <c:v>81.906000000000006</c:v>
                </c:pt>
                <c:pt idx="33">
                  <c:v>97.983999999999995</c:v>
                </c:pt>
                <c:pt idx="34">
                  <c:v>100.98</c:v>
                </c:pt>
                <c:pt idx="35">
                  <c:v>103.42700000000001</c:v>
                </c:pt>
                <c:pt idx="36">
                  <c:v>104.34</c:v>
                </c:pt>
                <c:pt idx="37">
                  <c:v>105.33199999999999</c:v>
                </c:pt>
                <c:pt idx="38">
                  <c:v>104.157</c:v>
                </c:pt>
                <c:pt idx="39">
                  <c:v>108.26600000000001</c:v>
                </c:pt>
                <c:pt idx="40">
                  <c:v>109.054</c:v>
                </c:pt>
                <c:pt idx="41">
                  <c:v>111.07899999999999</c:v>
                </c:pt>
                <c:pt idx="42">
                  <c:v>110.869</c:v>
                </c:pt>
                <c:pt idx="43">
                  <c:v>110.264</c:v>
                </c:pt>
                <c:pt idx="44">
                  <c:v>106.807</c:v>
                </c:pt>
                <c:pt idx="45">
                  <c:v>103.84099999999999</c:v>
                </c:pt>
                <c:pt idx="46">
                  <c:v>102.384</c:v>
                </c:pt>
                <c:pt idx="47">
                  <c:v>102.39400000000001</c:v>
                </c:pt>
                <c:pt idx="48">
                  <c:v>98.537000000000006</c:v>
                </c:pt>
                <c:pt idx="49">
                  <c:v>98.742999999999995</c:v>
                </c:pt>
                <c:pt idx="50">
                  <c:v>97.302000000000007</c:v>
                </c:pt>
                <c:pt idx="51">
                  <c:v>95.084999999999994</c:v>
                </c:pt>
                <c:pt idx="52">
                  <c:v>92.483000000000004</c:v>
                </c:pt>
                <c:pt idx="53">
                  <c:v>89.77</c:v>
                </c:pt>
                <c:pt idx="54">
                  <c:v>85.301000000000002</c:v>
                </c:pt>
                <c:pt idx="55">
                  <c:v>79.686999999999998</c:v>
                </c:pt>
                <c:pt idx="56">
                  <c:v>78.262</c:v>
                </c:pt>
                <c:pt idx="57">
                  <c:v>78.903999999999996</c:v>
                </c:pt>
                <c:pt idx="58">
                  <c:v>78.260000000000005</c:v>
                </c:pt>
                <c:pt idx="59">
                  <c:v>73.379000000000005</c:v>
                </c:pt>
                <c:pt idx="60">
                  <c:v>73.084999999999994</c:v>
                </c:pt>
                <c:pt idx="61">
                  <c:v>72.641999999999996</c:v>
                </c:pt>
                <c:pt idx="62">
                  <c:v>72.430000000000007</c:v>
                </c:pt>
                <c:pt idx="63">
                  <c:v>70.231999999999999</c:v>
                </c:pt>
                <c:pt idx="64">
                  <c:v>69.683999999999997</c:v>
                </c:pt>
                <c:pt idx="65">
                  <c:v>69.488</c:v>
                </c:pt>
                <c:pt idx="66">
                  <c:v>68.323999999999998</c:v>
                </c:pt>
                <c:pt idx="67">
                  <c:v>70.290999999999997</c:v>
                </c:pt>
                <c:pt idx="68">
                  <c:v>70.692999999999998</c:v>
                </c:pt>
                <c:pt idx="69">
                  <c:v>73.340999999999994</c:v>
                </c:pt>
                <c:pt idx="70">
                  <c:v>74.111000000000004</c:v>
                </c:pt>
                <c:pt idx="71">
                  <c:v>74.962000000000003</c:v>
                </c:pt>
                <c:pt idx="72">
                  <c:v>76.245999999999995</c:v>
                </c:pt>
                <c:pt idx="73">
                  <c:v>77.257000000000005</c:v>
                </c:pt>
                <c:pt idx="74">
                  <c:v>78.135000000000005</c:v>
                </c:pt>
                <c:pt idx="75">
                  <c:v>77.917000000000002</c:v>
                </c:pt>
                <c:pt idx="76">
                  <c:v>77.296999999999997</c:v>
                </c:pt>
                <c:pt idx="77">
                  <c:v>77.031999999999996</c:v>
                </c:pt>
                <c:pt idx="78">
                  <c:v>76.938999999999993</c:v>
                </c:pt>
                <c:pt idx="79">
                  <c:v>74.203999999999994</c:v>
                </c:pt>
                <c:pt idx="80">
                  <c:v>74.915999999999997</c:v>
                </c:pt>
                <c:pt idx="81">
                  <c:v>75.090999999999994</c:v>
                </c:pt>
                <c:pt idx="82">
                  <c:v>74.513000000000005</c:v>
                </c:pt>
                <c:pt idx="83">
                  <c:v>76.266999999999996</c:v>
                </c:pt>
                <c:pt idx="84">
                  <c:v>76.299000000000007</c:v>
                </c:pt>
                <c:pt idx="85">
                  <c:v>76.087999999999994</c:v>
                </c:pt>
              </c:numCache>
            </c:numRef>
          </c:val>
          <c:extLst>
            <c:ext xmlns:c16="http://schemas.microsoft.com/office/drawing/2014/chart" uri="{C3380CC4-5D6E-409C-BE32-E72D297353CC}">
              <c16:uniqueId val="{00000003-6433-4539-9324-95A740FD0D7F}"/>
            </c:ext>
          </c:extLst>
        </c:ser>
        <c:ser>
          <c:idx val="3"/>
          <c:order val="5"/>
          <c:tx>
            <c:v>Foreign bank</c:v>
          </c:tx>
          <c:spPr>
            <a:solidFill>
              <a:srgbClr val="FF000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ForeignBank'!$B$19:$DV$19</c:f>
              <c:numCache>
                <c:formatCode>0.0</c:formatCode>
                <c:ptCount val="125"/>
                <c:pt idx="0">
                  <c:v>36.771000000000001</c:v>
                </c:pt>
                <c:pt idx="1">
                  <c:v>37.612000000000002</c:v>
                </c:pt>
                <c:pt idx="2">
                  <c:v>39.914000000000001</c:v>
                </c:pt>
                <c:pt idx="3">
                  <c:v>37.156999999999996</c:v>
                </c:pt>
                <c:pt idx="4">
                  <c:v>36.531999999999996</c:v>
                </c:pt>
                <c:pt idx="5">
                  <c:v>42.802999999999997</c:v>
                </c:pt>
                <c:pt idx="6">
                  <c:v>45.947000000000003</c:v>
                </c:pt>
                <c:pt idx="7">
                  <c:v>45.100999999999999</c:v>
                </c:pt>
                <c:pt idx="8">
                  <c:v>36.585999999999999</c:v>
                </c:pt>
                <c:pt idx="9">
                  <c:v>38.747</c:v>
                </c:pt>
                <c:pt idx="10">
                  <c:v>35.698</c:v>
                </c:pt>
                <c:pt idx="11">
                  <c:v>34.707000000000001</c:v>
                </c:pt>
                <c:pt idx="12">
                  <c:v>32.06</c:v>
                </c:pt>
                <c:pt idx="13">
                  <c:v>30.61</c:v>
                </c:pt>
                <c:pt idx="14">
                  <c:v>31.53</c:v>
                </c:pt>
                <c:pt idx="15">
                  <c:v>32.930999999999997</c:v>
                </c:pt>
                <c:pt idx="16">
                  <c:v>34.816000000000003</c:v>
                </c:pt>
                <c:pt idx="17">
                  <c:v>36.396999999999998</c:v>
                </c:pt>
                <c:pt idx="18">
                  <c:v>34.902999999999999</c:v>
                </c:pt>
                <c:pt idx="19">
                  <c:v>31.631</c:v>
                </c:pt>
                <c:pt idx="20">
                  <c:v>36.5</c:v>
                </c:pt>
                <c:pt idx="21">
                  <c:v>38.491999999999997</c:v>
                </c:pt>
                <c:pt idx="22">
                  <c:v>33.982999999999997</c:v>
                </c:pt>
                <c:pt idx="23">
                  <c:v>35.558999999999997</c:v>
                </c:pt>
                <c:pt idx="24">
                  <c:v>37.171999999999997</c:v>
                </c:pt>
                <c:pt idx="25">
                  <c:v>27.760999999999999</c:v>
                </c:pt>
                <c:pt idx="26">
                  <c:v>27.300999999999998</c:v>
                </c:pt>
                <c:pt idx="27">
                  <c:v>26.457999999999998</c:v>
                </c:pt>
                <c:pt idx="28">
                  <c:v>26.474</c:v>
                </c:pt>
                <c:pt idx="29">
                  <c:v>23.824000000000002</c:v>
                </c:pt>
                <c:pt idx="30">
                  <c:v>21.257000000000001</c:v>
                </c:pt>
                <c:pt idx="31">
                  <c:v>20.221</c:v>
                </c:pt>
                <c:pt idx="32">
                  <c:v>18.849</c:v>
                </c:pt>
                <c:pt idx="33">
                  <c:v>18.131</c:v>
                </c:pt>
                <c:pt idx="34">
                  <c:v>18.257999999999999</c:v>
                </c:pt>
                <c:pt idx="35">
                  <c:v>18.193999999999999</c:v>
                </c:pt>
                <c:pt idx="36">
                  <c:v>17.853000000000002</c:v>
                </c:pt>
                <c:pt idx="37">
                  <c:v>17.559000000000001</c:v>
                </c:pt>
                <c:pt idx="38">
                  <c:v>16.192</c:v>
                </c:pt>
                <c:pt idx="39">
                  <c:v>16.199000000000002</c:v>
                </c:pt>
                <c:pt idx="40">
                  <c:v>14.632999999999999</c:v>
                </c:pt>
                <c:pt idx="41">
                  <c:v>13.925000000000001</c:v>
                </c:pt>
                <c:pt idx="42">
                  <c:v>15.762</c:v>
                </c:pt>
                <c:pt idx="43">
                  <c:v>16.201000000000001</c:v>
                </c:pt>
                <c:pt idx="44">
                  <c:v>20.818000000000001</c:v>
                </c:pt>
                <c:pt idx="45">
                  <c:v>18.826000000000001</c:v>
                </c:pt>
                <c:pt idx="46">
                  <c:v>20.867999999999999</c:v>
                </c:pt>
                <c:pt idx="47">
                  <c:v>20.895</c:v>
                </c:pt>
                <c:pt idx="48">
                  <c:v>22.08</c:v>
                </c:pt>
                <c:pt idx="49">
                  <c:v>22.491</c:v>
                </c:pt>
                <c:pt idx="50">
                  <c:v>22.486000000000001</c:v>
                </c:pt>
                <c:pt idx="51">
                  <c:v>22.314</c:v>
                </c:pt>
                <c:pt idx="52">
                  <c:v>20.498999999999999</c:v>
                </c:pt>
                <c:pt idx="53">
                  <c:v>19.207999999999998</c:v>
                </c:pt>
                <c:pt idx="54">
                  <c:v>20.114999999999998</c:v>
                </c:pt>
                <c:pt idx="55">
                  <c:v>18.829999999999998</c:v>
                </c:pt>
                <c:pt idx="56">
                  <c:v>23.393999999999998</c:v>
                </c:pt>
                <c:pt idx="57">
                  <c:v>21.405999999999999</c:v>
                </c:pt>
                <c:pt idx="58">
                  <c:v>22.786000000000001</c:v>
                </c:pt>
                <c:pt idx="59">
                  <c:v>20.677</c:v>
                </c:pt>
                <c:pt idx="60">
                  <c:v>22.683</c:v>
                </c:pt>
                <c:pt idx="61">
                  <c:v>23.872</c:v>
                </c:pt>
                <c:pt idx="62">
                  <c:v>25.425000000000001</c:v>
                </c:pt>
                <c:pt idx="63">
                  <c:v>22.87</c:v>
                </c:pt>
                <c:pt idx="64">
                  <c:v>27.559000000000001</c:v>
                </c:pt>
                <c:pt idx="65">
                  <c:v>27.465</c:v>
                </c:pt>
                <c:pt idx="66">
                  <c:v>26.114000000000001</c:v>
                </c:pt>
                <c:pt idx="67">
                  <c:v>26.681999999999999</c:v>
                </c:pt>
                <c:pt idx="68">
                  <c:v>28.954000000000001</c:v>
                </c:pt>
                <c:pt idx="69">
                  <c:v>28.798999999999999</c:v>
                </c:pt>
                <c:pt idx="70">
                  <c:v>26.401</c:v>
                </c:pt>
                <c:pt idx="71">
                  <c:v>23.826000000000001</c:v>
                </c:pt>
                <c:pt idx="72">
                  <c:v>23.032</c:v>
                </c:pt>
                <c:pt idx="73">
                  <c:v>22.663</c:v>
                </c:pt>
                <c:pt idx="74">
                  <c:v>21.407</c:v>
                </c:pt>
                <c:pt idx="75">
                  <c:v>19.442</c:v>
                </c:pt>
                <c:pt idx="76">
                  <c:v>20.478999999999999</c:v>
                </c:pt>
                <c:pt idx="77">
                  <c:v>18.992000000000001</c:v>
                </c:pt>
                <c:pt idx="78">
                  <c:v>18.856000000000002</c:v>
                </c:pt>
                <c:pt idx="79">
                  <c:v>16.856999999999999</c:v>
                </c:pt>
                <c:pt idx="80">
                  <c:v>19.831</c:v>
                </c:pt>
                <c:pt idx="81">
                  <c:v>18.812999999999999</c:v>
                </c:pt>
                <c:pt idx="82">
                  <c:v>16.521999999999998</c:v>
                </c:pt>
                <c:pt idx="83">
                  <c:v>17.742000000000001</c:v>
                </c:pt>
                <c:pt idx="84">
                  <c:v>20.414999999999999</c:v>
                </c:pt>
                <c:pt idx="85">
                  <c:v>22.161000000000001</c:v>
                </c:pt>
              </c:numCache>
            </c:numRef>
          </c:val>
          <c:extLst>
            <c:ext xmlns:c16="http://schemas.microsoft.com/office/drawing/2014/chart" uri="{C3380CC4-5D6E-409C-BE32-E72D297353CC}">
              <c16:uniqueId val="{00000004-6433-4539-9324-95A740FD0D7F}"/>
            </c:ext>
          </c:extLst>
        </c:ser>
        <c:ser>
          <c:idx val="4"/>
          <c:order val="6"/>
          <c:tx>
            <c:v>Foreign nonbank</c:v>
          </c:tx>
          <c:spPr>
            <a:solidFill>
              <a:schemeClr val="accent2">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ForeignNonbank'!$B$19:$DV$19</c:f>
              <c:numCache>
                <c:formatCode>0.0</c:formatCode>
                <c:ptCount val="125"/>
                <c:pt idx="0">
                  <c:v>13.57</c:v>
                </c:pt>
                <c:pt idx="1">
                  <c:v>12.728999999999999</c:v>
                </c:pt>
                <c:pt idx="2">
                  <c:v>10.227999999999994</c:v>
                </c:pt>
                <c:pt idx="3">
                  <c:v>15.059000000000005</c:v>
                </c:pt>
                <c:pt idx="4">
                  <c:v>17.353999999999999</c:v>
                </c:pt>
                <c:pt idx="5">
                  <c:v>15.906000000000006</c:v>
                </c:pt>
                <c:pt idx="6">
                  <c:v>17.465999999999994</c:v>
                </c:pt>
                <c:pt idx="7">
                  <c:v>20.358000000000004</c:v>
                </c:pt>
                <c:pt idx="8">
                  <c:v>28.082000000000008</c:v>
                </c:pt>
                <c:pt idx="9">
                  <c:v>28.081000000000003</c:v>
                </c:pt>
                <c:pt idx="10">
                  <c:v>33.166999999999994</c:v>
                </c:pt>
                <c:pt idx="11">
                  <c:v>35.829000000000001</c:v>
                </c:pt>
                <c:pt idx="12">
                  <c:v>37.201999999999998</c:v>
                </c:pt>
                <c:pt idx="13">
                  <c:v>39.763000000000005</c:v>
                </c:pt>
                <c:pt idx="14">
                  <c:v>39.051000000000002</c:v>
                </c:pt>
                <c:pt idx="15">
                  <c:v>40.796000000000006</c:v>
                </c:pt>
                <c:pt idx="16">
                  <c:v>39.218999999999994</c:v>
                </c:pt>
                <c:pt idx="17">
                  <c:v>39.818000000000005</c:v>
                </c:pt>
                <c:pt idx="18">
                  <c:v>42.907000000000004</c:v>
                </c:pt>
                <c:pt idx="19">
                  <c:v>50.631</c:v>
                </c:pt>
                <c:pt idx="20">
                  <c:v>48.385999999999996</c:v>
                </c:pt>
                <c:pt idx="21">
                  <c:v>51.279000000000003</c:v>
                </c:pt>
                <c:pt idx="22">
                  <c:v>51.818000000000005</c:v>
                </c:pt>
                <c:pt idx="23">
                  <c:v>54.781000000000006</c:v>
                </c:pt>
                <c:pt idx="24">
                  <c:v>54.775000000000006</c:v>
                </c:pt>
                <c:pt idx="25">
                  <c:v>42.299000000000007</c:v>
                </c:pt>
                <c:pt idx="26">
                  <c:v>47.870999999999995</c:v>
                </c:pt>
                <c:pt idx="27">
                  <c:v>44.895999999999987</c:v>
                </c:pt>
                <c:pt idx="28">
                  <c:v>44.166999999999987</c:v>
                </c:pt>
                <c:pt idx="29">
                  <c:v>37.156999999999996</c:v>
                </c:pt>
                <c:pt idx="30">
                  <c:v>34.506000000000014</c:v>
                </c:pt>
                <c:pt idx="31">
                  <c:v>30.986999999999998</c:v>
                </c:pt>
                <c:pt idx="32">
                  <c:v>25.996999999999989</c:v>
                </c:pt>
                <c:pt idx="33">
                  <c:v>18.040000000000006</c:v>
                </c:pt>
                <c:pt idx="34">
                  <c:v>17.901999999999983</c:v>
                </c:pt>
                <c:pt idx="35">
                  <c:v>19.65199999999999</c:v>
                </c:pt>
                <c:pt idx="36">
                  <c:v>23.481000000000002</c:v>
                </c:pt>
                <c:pt idx="37">
                  <c:v>26.307000000000013</c:v>
                </c:pt>
                <c:pt idx="38">
                  <c:v>21.359000000000002</c:v>
                </c:pt>
                <c:pt idx="39">
                  <c:v>23.114000000000001</c:v>
                </c:pt>
                <c:pt idx="40">
                  <c:v>31.874000000000006</c:v>
                </c:pt>
                <c:pt idx="41">
                  <c:v>30.680000000000003</c:v>
                </c:pt>
                <c:pt idx="42">
                  <c:v>36.723000000000013</c:v>
                </c:pt>
                <c:pt idx="43">
                  <c:v>32.490000000000016</c:v>
                </c:pt>
                <c:pt idx="44">
                  <c:v>31.755999999999997</c:v>
                </c:pt>
                <c:pt idx="45">
                  <c:v>31.957000000000001</c:v>
                </c:pt>
                <c:pt idx="46">
                  <c:v>32.224000000000004</c:v>
                </c:pt>
                <c:pt idx="47">
                  <c:v>30.726999999999986</c:v>
                </c:pt>
                <c:pt idx="48">
                  <c:v>26.372</c:v>
                </c:pt>
                <c:pt idx="49">
                  <c:v>25.885000000000005</c:v>
                </c:pt>
                <c:pt idx="50">
                  <c:v>28.044999999999991</c:v>
                </c:pt>
                <c:pt idx="51">
                  <c:v>22.227000000000011</c:v>
                </c:pt>
                <c:pt idx="52">
                  <c:v>25.033999999999988</c:v>
                </c:pt>
                <c:pt idx="53">
                  <c:v>30.393000000000015</c:v>
                </c:pt>
                <c:pt idx="54">
                  <c:v>31.664000000000012</c:v>
                </c:pt>
                <c:pt idx="55">
                  <c:v>32.562000000000012</c:v>
                </c:pt>
                <c:pt idx="56">
                  <c:v>31.065000000000005</c:v>
                </c:pt>
                <c:pt idx="57">
                  <c:v>31.942999999999991</c:v>
                </c:pt>
                <c:pt idx="58">
                  <c:v>29.658000000000001</c:v>
                </c:pt>
                <c:pt idx="59">
                  <c:v>33.419999999999995</c:v>
                </c:pt>
                <c:pt idx="60">
                  <c:v>35.615999999999993</c:v>
                </c:pt>
                <c:pt idx="61">
                  <c:v>33.530999999999992</c:v>
                </c:pt>
                <c:pt idx="62">
                  <c:v>33.230000000000004</c:v>
                </c:pt>
                <c:pt idx="63">
                  <c:v>36.049000000000007</c:v>
                </c:pt>
                <c:pt idx="64">
                  <c:v>35.990000000000009</c:v>
                </c:pt>
                <c:pt idx="65">
                  <c:v>33.69</c:v>
                </c:pt>
                <c:pt idx="66">
                  <c:v>38.683000000000007</c:v>
                </c:pt>
                <c:pt idx="67">
                  <c:v>35.36999999999999</c:v>
                </c:pt>
                <c:pt idx="68">
                  <c:v>36.524999999999999</c:v>
                </c:pt>
                <c:pt idx="69">
                  <c:v>33.253000000000007</c:v>
                </c:pt>
                <c:pt idx="70">
                  <c:v>26.31999999999999</c:v>
                </c:pt>
                <c:pt idx="71">
                  <c:v>22.904999999999994</c:v>
                </c:pt>
                <c:pt idx="72">
                  <c:v>26.032000000000007</c:v>
                </c:pt>
                <c:pt idx="73">
                  <c:v>28.573999999999995</c:v>
                </c:pt>
                <c:pt idx="74">
                  <c:v>27.289999999999988</c:v>
                </c:pt>
                <c:pt idx="75">
                  <c:v>24.359000000000002</c:v>
                </c:pt>
                <c:pt idx="76">
                  <c:v>22.987000000000009</c:v>
                </c:pt>
                <c:pt idx="77">
                  <c:v>21.685000000000006</c:v>
                </c:pt>
                <c:pt idx="78">
                  <c:v>21.56600000000001</c:v>
                </c:pt>
                <c:pt idx="79">
                  <c:v>19.246000000000009</c:v>
                </c:pt>
                <c:pt idx="80">
                  <c:v>24.003000000000004</c:v>
                </c:pt>
                <c:pt idx="81">
                  <c:v>30.431000000000001</c:v>
                </c:pt>
                <c:pt idx="82">
                  <c:v>30.161999999999999</c:v>
                </c:pt>
                <c:pt idx="83">
                  <c:v>26.982000000000003</c:v>
                </c:pt>
                <c:pt idx="84">
                  <c:v>31.823</c:v>
                </c:pt>
                <c:pt idx="85">
                  <c:v>37.213999999999999</c:v>
                </c:pt>
              </c:numCache>
            </c:numRef>
          </c:val>
          <c:extLst>
            <c:ext xmlns:c16="http://schemas.microsoft.com/office/drawing/2014/chart" uri="{C3380CC4-5D6E-409C-BE32-E72D297353CC}">
              <c16:uniqueId val="{00000005-6433-4539-9324-95A740FD0D7F}"/>
            </c:ext>
          </c:extLst>
        </c:ser>
        <c:dLbls>
          <c:showLegendKey val="0"/>
          <c:showVal val="0"/>
          <c:showCatName val="0"/>
          <c:showSerName val="0"/>
          <c:showPercent val="0"/>
          <c:showBubbleSize val="0"/>
        </c:dLbls>
        <c:axId val="569214848"/>
        <c:axId val="569216384"/>
      </c:areaChart>
      <c:lineChart>
        <c:grouping val="stacked"/>
        <c:varyColors val="0"/>
        <c:ser>
          <c:idx val="0"/>
          <c:order val="0"/>
          <c:tx>
            <c:v>Total debt (rhs)</c:v>
          </c:tx>
          <c:spPr>
            <a:ln>
              <a:solidFill>
                <a:schemeClr val="tx1"/>
              </a:solidFill>
            </a:ln>
          </c:spPr>
          <c:marker>
            <c:symbol val="none"/>
          </c:marker>
          <c:cat>
            <c:numRef>
              <c:f>FX!$A$54:$DV$54</c:f>
              <c:numCache>
                <c:formatCode>m/d/yyyy</c:formatCode>
                <c:ptCount val="126"/>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pt idx="43">
                  <c:v>41913</c:v>
                </c:pt>
                <c:pt idx="44">
                  <c:v>42005</c:v>
                </c:pt>
                <c:pt idx="45">
                  <c:v>42095</c:v>
                </c:pt>
                <c:pt idx="46">
                  <c:v>42186</c:v>
                </c:pt>
                <c:pt idx="47">
                  <c:v>42278</c:v>
                </c:pt>
                <c:pt idx="48">
                  <c:v>42370</c:v>
                </c:pt>
                <c:pt idx="49">
                  <c:v>42461</c:v>
                </c:pt>
                <c:pt idx="50">
                  <c:v>42552</c:v>
                </c:pt>
                <c:pt idx="51">
                  <c:v>42644</c:v>
                </c:pt>
                <c:pt idx="52">
                  <c:v>42736</c:v>
                </c:pt>
                <c:pt idx="53">
                  <c:v>42826</c:v>
                </c:pt>
                <c:pt idx="54">
                  <c:v>42917</c:v>
                </c:pt>
                <c:pt idx="55">
                  <c:v>43009</c:v>
                </c:pt>
                <c:pt idx="56">
                  <c:v>43101</c:v>
                </c:pt>
                <c:pt idx="57">
                  <c:v>43191</c:v>
                </c:pt>
                <c:pt idx="58">
                  <c:v>43282</c:v>
                </c:pt>
                <c:pt idx="59">
                  <c:v>43374</c:v>
                </c:pt>
                <c:pt idx="60">
                  <c:v>43466</c:v>
                </c:pt>
                <c:pt idx="61">
                  <c:v>43556</c:v>
                </c:pt>
                <c:pt idx="62">
                  <c:v>43647</c:v>
                </c:pt>
                <c:pt idx="63">
                  <c:v>43739</c:v>
                </c:pt>
                <c:pt idx="64">
                  <c:v>43831</c:v>
                </c:pt>
                <c:pt idx="65">
                  <c:v>43922</c:v>
                </c:pt>
                <c:pt idx="66">
                  <c:v>44013</c:v>
                </c:pt>
                <c:pt idx="67">
                  <c:v>44105</c:v>
                </c:pt>
                <c:pt idx="68">
                  <c:v>44197</c:v>
                </c:pt>
                <c:pt idx="69">
                  <c:v>44287</c:v>
                </c:pt>
                <c:pt idx="70">
                  <c:v>44378</c:v>
                </c:pt>
                <c:pt idx="71">
                  <c:v>44470</c:v>
                </c:pt>
                <c:pt idx="72">
                  <c:v>44562</c:v>
                </c:pt>
                <c:pt idx="73">
                  <c:v>44652</c:v>
                </c:pt>
                <c:pt idx="74">
                  <c:v>44743</c:v>
                </c:pt>
                <c:pt idx="75">
                  <c:v>44835</c:v>
                </c:pt>
                <c:pt idx="76">
                  <c:v>44927</c:v>
                </c:pt>
                <c:pt idx="77">
                  <c:v>45017</c:v>
                </c:pt>
                <c:pt idx="78">
                  <c:v>45108</c:v>
                </c:pt>
                <c:pt idx="79">
                  <c:v>45200</c:v>
                </c:pt>
                <c:pt idx="80">
                  <c:v>45292</c:v>
                </c:pt>
                <c:pt idx="81">
                  <c:v>45383</c:v>
                </c:pt>
                <c:pt idx="82">
                  <c:v>45474</c:v>
                </c:pt>
                <c:pt idx="83">
                  <c:v>45566</c:v>
                </c:pt>
                <c:pt idx="84">
                  <c:v>45658</c:v>
                </c:pt>
                <c:pt idx="85">
                  <c:v>45748</c:v>
                </c:pt>
                <c:pt idx="86">
                  <c:v>45839</c:v>
                </c:pt>
              </c:numCache>
            </c:numRef>
          </c:cat>
          <c:val>
            <c:numRef>
              <c:f>FX!$B$45:$DV$45</c:f>
              <c:numCache>
                <c:formatCode>0</c:formatCode>
                <c:ptCount val="125"/>
                <c:pt idx="0">
                  <c:v>63.765239022749356</c:v>
                </c:pt>
                <c:pt idx="1">
                  <c:v>65.228857338968965</c:v>
                </c:pt>
                <c:pt idx="2">
                  <c:v>65.559983347794812</c:v>
                </c:pt>
                <c:pt idx="3">
                  <c:v>67.09749881771846</c:v>
                </c:pt>
                <c:pt idx="4">
                  <c:v>67.451920856058919</c:v>
                </c:pt>
                <c:pt idx="5">
                  <c:v>68.171990178310722</c:v>
                </c:pt>
                <c:pt idx="6">
                  <c:v>71.06688630852959</c:v>
                </c:pt>
                <c:pt idx="7">
                  <c:v>72.242530888724914</c:v>
                </c:pt>
                <c:pt idx="8">
                  <c:v>71.98158264398316</c:v>
                </c:pt>
                <c:pt idx="9">
                  <c:v>73.776396895110395</c:v>
                </c:pt>
                <c:pt idx="10">
                  <c:v>73.252066882964584</c:v>
                </c:pt>
                <c:pt idx="11">
                  <c:v>73.660170816792984</c:v>
                </c:pt>
                <c:pt idx="12">
                  <c:v>71.631901724142026</c:v>
                </c:pt>
                <c:pt idx="13">
                  <c:v>71.769284823676514</c:v>
                </c:pt>
                <c:pt idx="14">
                  <c:v>71.762256396307706</c:v>
                </c:pt>
                <c:pt idx="15">
                  <c:v>72.696956400335083</c:v>
                </c:pt>
                <c:pt idx="16">
                  <c:v>71.448082416089619</c:v>
                </c:pt>
                <c:pt idx="17">
                  <c:v>73.066433623346541</c:v>
                </c:pt>
                <c:pt idx="18">
                  <c:v>73.302448650403292</c:v>
                </c:pt>
                <c:pt idx="19">
                  <c:v>75.492370312055073</c:v>
                </c:pt>
                <c:pt idx="20">
                  <c:v>78.703236610225289</c:v>
                </c:pt>
                <c:pt idx="21">
                  <c:v>83.979598728070243</c:v>
                </c:pt>
                <c:pt idx="22">
                  <c:v>84.040382068257074</c:v>
                </c:pt>
                <c:pt idx="23">
                  <c:v>87.576688690377793</c:v>
                </c:pt>
                <c:pt idx="24">
                  <c:v>90.114104921444962</c:v>
                </c:pt>
                <c:pt idx="25">
                  <c:v>93.630734078799122</c:v>
                </c:pt>
                <c:pt idx="26">
                  <c:v>97.368523827005234</c:v>
                </c:pt>
                <c:pt idx="27">
                  <c:v>99.884854887134424</c:v>
                </c:pt>
                <c:pt idx="28">
                  <c:v>101.11358735884508</c:v>
                </c:pt>
                <c:pt idx="29">
                  <c:v>112.3815108966411</c:v>
                </c:pt>
                <c:pt idx="30">
                  <c:v>116.26068163710144</c:v>
                </c:pt>
                <c:pt idx="31">
                  <c:v>114.02375253802788</c:v>
                </c:pt>
                <c:pt idx="32">
                  <c:v>118.1825874028722</c:v>
                </c:pt>
                <c:pt idx="33">
                  <c:v>123.44372353725814</c:v>
                </c:pt>
                <c:pt idx="34">
                  <c:v>126.2374376464447</c:v>
                </c:pt>
                <c:pt idx="35">
                  <c:v>128.60329063302856</c:v>
                </c:pt>
                <c:pt idx="36">
                  <c:v>131.06528992738419</c:v>
                </c:pt>
                <c:pt idx="37">
                  <c:v>134.38351365153261</c:v>
                </c:pt>
                <c:pt idx="38">
                  <c:v>130.56567391841168</c:v>
                </c:pt>
                <c:pt idx="39">
                  <c:v>130.84048137992454</c:v>
                </c:pt>
                <c:pt idx="40">
                  <c:v>134.6830163233391</c:v>
                </c:pt>
                <c:pt idx="41">
                  <c:v>132.59215091003898</c:v>
                </c:pt>
                <c:pt idx="42">
                  <c:v>134.63237979411491</c:v>
                </c:pt>
                <c:pt idx="43">
                  <c:v>132.4529554758729</c:v>
                </c:pt>
                <c:pt idx="44">
                  <c:v>132.47943418338136</c:v>
                </c:pt>
                <c:pt idx="45">
                  <c:v>130.75365149793276</c:v>
                </c:pt>
                <c:pt idx="46">
                  <c:v>132.43219706184925</c:v>
                </c:pt>
                <c:pt idx="47">
                  <c:v>131.02300535695375</c:v>
                </c:pt>
                <c:pt idx="48">
                  <c:v>130.62279490804039</c:v>
                </c:pt>
                <c:pt idx="49">
                  <c:v>133.01353377870271</c:v>
                </c:pt>
                <c:pt idx="50">
                  <c:v>134.25769445074681</c:v>
                </c:pt>
                <c:pt idx="51">
                  <c:v>131.18005590698624</c:v>
                </c:pt>
                <c:pt idx="52">
                  <c:v>131.23695763968871</c:v>
                </c:pt>
                <c:pt idx="53">
                  <c:v>132.61340623415398</c:v>
                </c:pt>
                <c:pt idx="54">
                  <c:v>131.17671480987497</c:v>
                </c:pt>
                <c:pt idx="55">
                  <c:v>126.02928765427681</c:v>
                </c:pt>
                <c:pt idx="56">
                  <c:v>126.34991365837878</c:v>
                </c:pt>
                <c:pt idx="57">
                  <c:v>125.42814877769135</c:v>
                </c:pt>
                <c:pt idx="58">
                  <c:v>124.93413464156473</c:v>
                </c:pt>
                <c:pt idx="59">
                  <c:v>121.11201084888634</c:v>
                </c:pt>
                <c:pt idx="60">
                  <c:v>122.22273064657287</c:v>
                </c:pt>
                <c:pt idx="61">
                  <c:v>119.36308480029862</c:v>
                </c:pt>
                <c:pt idx="62">
                  <c:v>118.59133194790552</c:v>
                </c:pt>
                <c:pt idx="63">
                  <c:v>116.10965546179308</c:v>
                </c:pt>
                <c:pt idx="64">
                  <c:v>118.54257413536753</c:v>
                </c:pt>
                <c:pt idx="65">
                  <c:v>125.59190314422402</c:v>
                </c:pt>
                <c:pt idx="66">
                  <c:v>130.72221368117914</c:v>
                </c:pt>
                <c:pt idx="67">
                  <c:v>134.09624290539364</c:v>
                </c:pt>
                <c:pt idx="68">
                  <c:v>137.45273441375642</c:v>
                </c:pt>
                <c:pt idx="69">
                  <c:v>133.32729059251324</c:v>
                </c:pt>
                <c:pt idx="70">
                  <c:v>127.92616675783223</c:v>
                </c:pt>
                <c:pt idx="71">
                  <c:v>123.87802895230355</c:v>
                </c:pt>
                <c:pt idx="72">
                  <c:v>123.40989946487196</c:v>
                </c:pt>
                <c:pt idx="73">
                  <c:v>121.50759336910943</c:v>
                </c:pt>
                <c:pt idx="74">
                  <c:v>117.69953531253275</c:v>
                </c:pt>
                <c:pt idx="75">
                  <c:v>111.23173346122472</c:v>
                </c:pt>
                <c:pt idx="76">
                  <c:v>110.75631015144045</c:v>
                </c:pt>
                <c:pt idx="77">
                  <c:v>108.23959092528472</c:v>
                </c:pt>
                <c:pt idx="78">
                  <c:v>105.42652630623681</c:v>
                </c:pt>
                <c:pt idx="79">
                  <c:v>97.738566677739499</c:v>
                </c:pt>
                <c:pt idx="80">
                  <c:v>98.136784729246912</c:v>
                </c:pt>
                <c:pt idx="81">
                  <c:v>99.087968123268936</c:v>
                </c:pt>
                <c:pt idx="82">
                  <c:v>95.874035840385972</c:v>
                </c:pt>
                <c:pt idx="83">
                  <c:v>94.985535502014514</c:v>
                </c:pt>
                <c:pt idx="84">
                  <c:v>94.987349427814607</c:v>
                </c:pt>
                <c:pt idx="85">
                  <c:v>96.681977095974844</c:v>
                </c:pt>
              </c:numCache>
            </c:numRef>
          </c:val>
          <c:smooth val="0"/>
          <c:extLst>
            <c:ext xmlns:c16="http://schemas.microsoft.com/office/drawing/2014/chart" uri="{C3380CC4-5D6E-409C-BE32-E72D297353CC}">
              <c16:uniqueId val="{00000006-6433-4539-9324-95A740FD0D7F}"/>
            </c:ext>
          </c:extLst>
        </c:ser>
        <c:dLbls>
          <c:showLegendKey val="0"/>
          <c:showVal val="0"/>
          <c:showCatName val="0"/>
          <c:showSerName val="0"/>
          <c:showPercent val="0"/>
          <c:showBubbleSize val="0"/>
        </c:dLbls>
        <c:marker val="1"/>
        <c:smooth val="0"/>
        <c:axId val="569234944"/>
        <c:axId val="569236480"/>
      </c:lineChart>
      <c:dateAx>
        <c:axId val="569214848"/>
        <c:scaling>
          <c:orientation val="minMax"/>
        </c:scaling>
        <c:delete val="0"/>
        <c:axPos val="b"/>
        <c:numFmt formatCode="yyyy" sourceLinked="0"/>
        <c:majorTickMark val="out"/>
        <c:minorTickMark val="out"/>
        <c:tickLblPos val="nextTo"/>
        <c:spPr>
          <a:ln/>
        </c:spPr>
        <c:txPr>
          <a:bodyPr rot="-2700000" vert="horz"/>
          <a:lstStyle/>
          <a:p>
            <a:pPr>
              <a:defRPr/>
            </a:pPr>
            <a:endParaRPr lang="en-US"/>
          </a:p>
        </c:txPr>
        <c:crossAx val="569216384"/>
        <c:crosses val="autoZero"/>
        <c:auto val="1"/>
        <c:lblOffset val="100"/>
        <c:baseTimeUnit val="days"/>
        <c:majorUnit val="24"/>
        <c:majorTimeUnit val="months"/>
        <c:minorUnit val="12"/>
        <c:minorTimeUnit val="months"/>
      </c:dateAx>
      <c:valAx>
        <c:axId val="569216384"/>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69214848"/>
        <c:crosses val="autoZero"/>
        <c:crossBetween val="midCat"/>
      </c:valAx>
      <c:dateAx>
        <c:axId val="569234944"/>
        <c:scaling>
          <c:orientation val="minMax"/>
        </c:scaling>
        <c:delete val="1"/>
        <c:axPos val="b"/>
        <c:numFmt formatCode="m/d/yyyy" sourceLinked="1"/>
        <c:majorTickMark val="out"/>
        <c:minorTickMark val="none"/>
        <c:tickLblPos val="none"/>
        <c:crossAx val="569236480"/>
        <c:crosses val="autoZero"/>
        <c:auto val="1"/>
        <c:lblOffset val="100"/>
        <c:baseTimeUnit val="months"/>
      </c:dateAx>
      <c:valAx>
        <c:axId val="569236480"/>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569234944"/>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1.5386981633067844E-2"/>
          <c:y val="0.12744025297391948"/>
          <c:w val="0.95914737108766057"/>
          <c:h val="0.60959073198286251"/>
        </c:manualLayout>
      </c:layout>
      <c:areaChart>
        <c:grouping val="percentStacked"/>
        <c:varyColors val="0"/>
        <c:ser>
          <c:idx val="4"/>
          <c:order val="1"/>
          <c:tx>
            <c:v>Foreign nonbank</c:v>
          </c:tx>
          <c:spPr>
            <a:solidFill>
              <a:schemeClr val="accent2">
                <a:lumMod val="60000"/>
                <a:lumOff val="40000"/>
              </a:schemeClr>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#N/A</c:v>
              </c:pt>
              <c:pt idx="1">
                <c:v>#N/A</c:v>
              </c:pt>
              <c:pt idx="2">
                <c:v>#N/A</c:v>
              </c:pt>
              <c:pt idx="3">
                <c:v>0.18885763897513391</c:v>
              </c:pt>
              <c:pt idx="4">
                <c:v>0.37853747192064013</c:v>
              </c:pt>
              <c:pt idx="5">
                <c:v>0.37442689738082802</c:v>
              </c:pt>
              <c:pt idx="6">
                <c:v>0.36780982981293225</c:v>
              </c:pt>
              <c:pt idx="7">
                <c:v>0.42352269772321988</c:v>
              </c:pt>
              <c:pt idx="8">
                <c:v>0.51566620979491751</c:v>
              </c:pt>
              <c:pt idx="9">
                <c:v>0.62838820821842545</c:v>
              </c:pt>
              <c:pt idx="10">
                <c:v>0.79789398577029658</c:v>
              </c:pt>
              <c:pt idx="11">
                <c:v>1.0038952800695975</c:v>
              </c:pt>
              <c:pt idx="12">
                <c:v>1.3780399396099823</c:v>
              </c:pt>
              <c:pt idx="13">
                <c:v>1.3557753105261432</c:v>
              </c:pt>
              <c:pt idx="14">
                <c:v>1.3099717774139386</c:v>
              </c:pt>
              <c:pt idx="15">
                <c:v>1.2631284217792755</c:v>
              </c:pt>
              <c:pt idx="16">
                <c:v>1.4840788196877601</c:v>
              </c:pt>
              <c:pt idx="17">
                <c:v>1.8334647876723502</c:v>
              </c:pt>
              <c:pt idx="18">
                <c:v>1.7026934323134264</c:v>
              </c:pt>
              <c:pt idx="19">
                <c:v>1.7670657072048102</c:v>
              </c:pt>
              <c:pt idx="20">
                <c:v>2.1243370565849897</c:v>
              </c:pt>
              <c:pt idx="21">
                <c:v>2.7675243833760041</c:v>
              </c:pt>
              <c:pt idx="22">
                <c:v>3.0198317481075456</c:v>
              </c:pt>
              <c:pt idx="23">
                <c:v>2.9179951510099054</c:v>
              </c:pt>
              <c:pt idx="24">
                <c:v>3.3174072963956007</c:v>
              </c:pt>
              <c:pt idx="25">
                <c:v>3.1452841967800058</c:v>
              </c:pt>
              <c:pt idx="26">
                <c:v>3.1375795138545444</c:v>
              </c:pt>
              <c:pt idx="27">
                <c:v>3.2060032985786981</c:v>
              </c:pt>
              <c:pt idx="28">
                <c:v>3.445857937368662</c:v>
              </c:pt>
              <c:pt idx="29">
                <c:v>4.0419550048519213</c:v>
              </c:pt>
              <c:pt idx="30">
                <c:v>3.8511050872618067</c:v>
              </c:pt>
              <c:pt idx="31">
                <c:v>4.0934513973025384</c:v>
              </c:pt>
              <c:pt idx="32">
                <c:v>4.0578403220515815</c:v>
              </c:pt>
              <c:pt idx="33">
                <c:v>4.4901759048710392</c:v>
              </c:pt>
              <c:pt idx="34">
                <c:v>4.3350201420537724</c:v>
              </c:pt>
              <c:pt idx="35">
                <c:v>4.5432322788468271</c:v>
              </c:pt>
            </c:numLit>
          </c:val>
          <c:extLst>
            <c:ext xmlns:c16="http://schemas.microsoft.com/office/drawing/2014/chart" uri="{C3380CC4-5D6E-409C-BE32-E72D297353CC}">
              <c16:uniqueId val="{00000000-71F8-4AC8-8D86-C096E64B30B9}"/>
            </c:ext>
          </c:extLst>
        </c:ser>
        <c:ser>
          <c:idx val="3"/>
          <c:order val="2"/>
          <c:tx>
            <c:v>Foreign bank</c:v>
          </c:tx>
          <c:spPr>
            <a:solidFill>
              <a:srgbClr val="FF0000"/>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0.15366229492033737</c:v>
              </c:pt>
              <c:pt idx="1">
                <c:v>0.27858543808080782</c:v>
              </c:pt>
              <c:pt idx="2">
                <c:v>0.20822404708804171</c:v>
              </c:pt>
              <c:pt idx="3">
                <c:v>0.25661447047648855</c:v>
              </c:pt>
              <c:pt idx="4">
                <c:v>0.51434611509260775</c:v>
              </c:pt>
              <c:pt idx="5">
                <c:v>0.50876078153335758</c:v>
              </c:pt>
              <c:pt idx="6">
                <c:v>0.49976969544726108</c:v>
              </c:pt>
              <c:pt idx="7">
                <c:v>0.57547078000549468</c:v>
              </c:pt>
              <c:pt idx="8">
                <c:v>0.70067280353199313</c:v>
              </c:pt>
              <c:pt idx="9">
                <c:v>0.85383629796870264</c:v>
              </c:pt>
              <c:pt idx="10">
                <c:v>1.0841560011336198</c:v>
              </c:pt>
              <c:pt idx="11">
                <c:v>1.3640647903197798</c:v>
              </c:pt>
              <c:pt idx="12">
                <c:v>1.8724420749802209</c:v>
              </c:pt>
              <c:pt idx="13">
                <c:v>1.8421895205497529</c:v>
              </c:pt>
              <c:pt idx="14">
                <c:v>1.7799529625829986</c:v>
              </c:pt>
              <c:pt idx="15">
                <c:v>1.7163035228951788</c:v>
              </c:pt>
              <c:pt idx="16">
                <c:v>2.0165247353838067</c:v>
              </c:pt>
              <c:pt idx="17">
                <c:v>2.0106420289332343</c:v>
              </c:pt>
              <c:pt idx="18">
                <c:v>1.9341618768308633</c:v>
              </c:pt>
              <c:pt idx="19">
                <c:v>1.7297385940990635</c:v>
              </c:pt>
              <c:pt idx="20">
                <c:v>1.6779251382689646</c:v>
              </c:pt>
              <c:pt idx="21">
                <c:v>1.5645106276644454</c:v>
              </c:pt>
              <c:pt idx="22">
                <c:v>1.2734639138299655</c:v>
              </c:pt>
              <c:pt idx="23">
                <c:v>1.1606872881810741</c:v>
              </c:pt>
              <c:pt idx="24">
                <c:v>1.2096380360012289</c:v>
              </c:pt>
              <c:pt idx="25">
                <c:v>1.1691731698218788</c:v>
              </c:pt>
              <c:pt idx="26">
                <c:v>1.1172262351863906</c:v>
              </c:pt>
              <c:pt idx="27">
                <c:v>1.125236757073969</c:v>
              </c:pt>
              <c:pt idx="28">
                <c:v>1.3863677685823821</c:v>
              </c:pt>
              <c:pt idx="29">
                <c:v>1.1106498487263081</c:v>
              </c:pt>
              <c:pt idx="30">
                <c:v>1.4124642200272346</c:v>
              </c:pt>
              <c:pt idx="31">
                <c:v>1.3122972943085751</c:v>
              </c:pt>
              <c:pt idx="32">
                <c:v>1.3126508945877147</c:v>
              </c:pt>
              <c:pt idx="33">
                <c:v>1.2764912115088738</c:v>
              </c:pt>
              <c:pt idx="34">
                <c:v>1.0560126233295501</c:v>
              </c:pt>
              <c:pt idx="35">
                <c:v>0.90876901517868702</c:v>
              </c:pt>
            </c:numLit>
          </c:val>
          <c:extLst>
            <c:ext xmlns:c16="http://schemas.microsoft.com/office/drawing/2014/chart" uri="{C3380CC4-5D6E-409C-BE32-E72D297353CC}">
              <c16:uniqueId val="{00000001-71F8-4AC8-8D86-C096E64B30B9}"/>
            </c:ext>
          </c:extLst>
        </c:ser>
        <c:ser>
          <c:idx val="5"/>
          <c:order val="3"/>
          <c:tx>
            <c:v>Foreign official sector</c:v>
          </c:tx>
          <c:spPr>
            <a:solidFill>
              <a:schemeClr val="accent3">
                <a:lumMod val="60000"/>
                <a:lumOff val="40000"/>
              </a:schemeClr>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30.091858236590635</c:v>
              </c:pt>
              <c:pt idx="1">
                <c:v>27.358041006175789</c:v>
              </c:pt>
              <c:pt idx="2">
                <c:v>28.034742362068027</c:v>
              </c:pt>
              <c:pt idx="3">
                <c:v>28.761011136355162</c:v>
              </c:pt>
              <c:pt idx="4">
                <c:v>28.470352779314052</c:v>
              </c:pt>
              <c:pt idx="5">
                <c:v>29.289897473625629</c:v>
              </c:pt>
              <c:pt idx="6">
                <c:v>27.047878727814183</c:v>
              </c:pt>
              <c:pt idx="7">
                <c:v>27.482355892824629</c:v>
              </c:pt>
              <c:pt idx="8">
                <c:v>26.147622129897236</c:v>
              </c:pt>
              <c:pt idx="9">
                <c:v>25.06135426084019</c:v>
              </c:pt>
              <c:pt idx="10">
                <c:v>24.861067837730879</c:v>
              </c:pt>
              <c:pt idx="11">
                <c:v>22.249753918311086</c:v>
              </c:pt>
              <c:pt idx="12">
                <c:v>19.368072033956196</c:v>
              </c:pt>
              <c:pt idx="13">
                <c:v>19.082780099831403</c:v>
              </c:pt>
              <c:pt idx="14">
                <c:v>17.645145534410826</c:v>
              </c:pt>
              <c:pt idx="15">
                <c:v>16.753392367132772</c:v>
              </c:pt>
              <c:pt idx="16">
                <c:v>16.252837812767144</c:v>
              </c:pt>
              <c:pt idx="17">
                <c:v>14.737568843603848</c:v>
              </c:pt>
              <c:pt idx="18">
                <c:v>14.710440790123092</c:v>
              </c:pt>
              <c:pt idx="19">
                <c:v>14.841100497482214</c:v>
              </c:pt>
              <c:pt idx="20">
                <c:v>14.779664894189992</c:v>
              </c:pt>
              <c:pt idx="21">
                <c:v>13.245533113358364</c:v>
              </c:pt>
              <c:pt idx="22">
                <c:v>12.399215458595485</c:v>
              </c:pt>
              <c:pt idx="23">
                <c:v>14.756342486597465</c:v>
              </c:pt>
              <c:pt idx="24">
                <c:v>14.277195072498071</c:v>
              </c:pt>
              <c:pt idx="25">
                <c:v>12.1510723028263</c:v>
              </c:pt>
              <c:pt idx="26">
                <c:v>11.650701259588356</c:v>
              </c:pt>
              <c:pt idx="27">
                <c:v>10.902169027148522</c:v>
              </c:pt>
              <c:pt idx="28">
                <c:v>10.118897087871041</c:v>
              </c:pt>
              <c:pt idx="29">
                <c:v>9.6075670269126938</c:v>
              </c:pt>
              <c:pt idx="30">
                <c:v>9.5580663933120888</c:v>
              </c:pt>
              <c:pt idx="31">
                <c:v>9.4972794631804884</c:v>
              </c:pt>
              <c:pt idx="32">
                <c:v>8.9073190074764987</c:v>
              </c:pt>
              <c:pt idx="33">
                <c:v>8.5001384110485017</c:v>
              </c:pt>
              <c:pt idx="34">
                <c:v>8.4862332089941894</c:v>
              </c:pt>
              <c:pt idx="35">
                <c:v>8.290143224361108</c:v>
              </c:pt>
            </c:numLit>
          </c:val>
          <c:extLst>
            <c:ext xmlns:c16="http://schemas.microsoft.com/office/drawing/2014/chart" uri="{C3380CC4-5D6E-409C-BE32-E72D297353CC}">
              <c16:uniqueId val="{00000002-71F8-4AC8-8D86-C096E64B30B9}"/>
            </c:ext>
          </c:extLst>
        </c:ser>
        <c:ser>
          <c:idx val="1"/>
          <c:order val="4"/>
          <c:tx>
            <c:v>Domestic nonbank</c:v>
          </c:tx>
          <c:spPr>
            <a:solidFill>
              <a:schemeClr val="accent1">
                <a:lumMod val="20000"/>
                <a:lumOff val="80000"/>
              </a:schemeClr>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0</c:v>
              </c:pt>
              <c:pt idx="1">
                <c:v>0</c:v>
              </c:pt>
              <c:pt idx="2">
                <c:v>0</c:v>
              </c:pt>
              <c:pt idx="3">
                <c:v>0.77789313071872546</c:v>
              </c:pt>
              <c:pt idx="4">
                <c:v>1.9398619593073478</c:v>
              </c:pt>
              <c:pt idx="5">
                <c:v>2.0304241828308336</c:v>
              </c:pt>
              <c:pt idx="6">
                <c:v>2.6118242154309281</c:v>
              </c:pt>
              <c:pt idx="7">
                <c:v>2.0384797454162609</c:v>
              </c:pt>
              <c:pt idx="8">
                <c:v>2.4107240821023463</c:v>
              </c:pt>
              <c:pt idx="9">
                <c:v>1.6139083506365615</c:v>
              </c:pt>
              <c:pt idx="10">
                <c:v>0.86102008002951891</c:v>
              </c:pt>
              <c:pt idx="11">
                <c:v>0.91434144041594423</c:v>
              </c:pt>
              <c:pt idx="12">
                <c:v>0.41044572373818544</c:v>
              </c:pt>
              <c:pt idx="13">
                <c:v>0.42666587109292986</c:v>
              </c:pt>
              <c:pt idx="14">
                <c:v>0.66378034040993161</c:v>
              </c:pt>
              <c:pt idx="15">
                <c:v>1.3428328257792201</c:v>
              </c:pt>
              <c:pt idx="16">
                <c:v>1.6439846381606338</c:v>
              </c:pt>
              <c:pt idx="17">
                <c:v>1.3612965862393218</c:v>
              </c:pt>
              <c:pt idx="18">
                <c:v>1.4843415201017407</c:v>
              </c:pt>
              <c:pt idx="19">
                <c:v>1.7697669439456096</c:v>
              </c:pt>
              <c:pt idx="20">
                <c:v>2.7025550809737977</c:v>
              </c:pt>
              <c:pt idx="21">
                <c:v>2.2804035047425075</c:v>
              </c:pt>
              <c:pt idx="22">
                <c:v>2.370557226162604</c:v>
              </c:pt>
              <c:pt idx="23">
                <c:v>2.2597626846700867</c:v>
              </c:pt>
              <c:pt idx="24">
                <c:v>2.2282268579511251</c:v>
              </c:pt>
              <c:pt idx="25">
                <c:v>2.1858775516347895</c:v>
              </c:pt>
              <c:pt idx="26">
                <c:v>2.591148574125453</c:v>
              </c:pt>
              <c:pt idx="27">
                <c:v>2.7036436534551007</c:v>
              </c:pt>
              <c:pt idx="28">
                <c:v>3.1488172782731012</c:v>
              </c:pt>
              <c:pt idx="29">
                <c:v>3.2735249846100456</c:v>
              </c:pt>
              <c:pt idx="30">
                <c:v>3.2415258414902852</c:v>
              </c:pt>
              <c:pt idx="31">
                <c:v>3.1014337254381279</c:v>
              </c:pt>
              <c:pt idx="32">
                <c:v>3.1985479677891795</c:v>
              </c:pt>
              <c:pt idx="33">
                <c:v>3.0832289020142274</c:v>
              </c:pt>
              <c:pt idx="34">
                <c:v>2.9880334125898371</c:v>
              </c:pt>
              <c:pt idx="35">
                <c:v>2.9875727666939458</c:v>
              </c:pt>
            </c:numLit>
          </c:val>
          <c:extLst>
            <c:ext xmlns:c16="http://schemas.microsoft.com/office/drawing/2014/chart" uri="{C3380CC4-5D6E-409C-BE32-E72D297353CC}">
              <c16:uniqueId val="{00000003-71F8-4AC8-8D86-C096E64B30B9}"/>
            </c:ext>
          </c:extLst>
        </c:ser>
        <c:ser>
          <c:idx val="6"/>
          <c:order val="5"/>
          <c:tx>
            <c:v>Domestic bank</c:v>
          </c:tx>
          <c:spPr>
            <a:solidFill>
              <a:schemeClr val="accent1"/>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20.37593841070094</c:v>
              </c:pt>
              <c:pt idx="1">
                <c:v>19.178269008395169</c:v>
              </c:pt>
              <c:pt idx="2">
                <c:v>18.154302905309009</c:v>
              </c:pt>
              <c:pt idx="3">
                <c:v>18.082113548611275</c:v>
              </c:pt>
              <c:pt idx="4">
                <c:v>16.535088060945498</c:v>
              </c:pt>
              <c:pt idx="5">
                <c:v>15.780667128837068</c:v>
              </c:pt>
              <c:pt idx="6">
                <c:v>14.954126730334458</c:v>
              </c:pt>
              <c:pt idx="7">
                <c:v>14.172763963819548</c:v>
              </c:pt>
              <c:pt idx="8">
                <c:v>13.301278834831942</c:v>
              </c:pt>
              <c:pt idx="9">
                <c:v>13.107751983299201</c:v>
              </c:pt>
              <c:pt idx="10">
                <c:v>12.694677635515818</c:v>
              </c:pt>
              <c:pt idx="11">
                <c:v>11.588187502207777</c:v>
              </c:pt>
              <c:pt idx="12">
                <c:v>10.717563213234568</c:v>
              </c:pt>
              <c:pt idx="13">
                <c:v>10.382465554754575</c:v>
              </c:pt>
              <c:pt idx="14">
                <c:v>9.9816114498421182</c:v>
              </c:pt>
              <c:pt idx="15">
                <c:v>9.3419205759913186</c:v>
              </c:pt>
              <c:pt idx="16">
                <c:v>8.8709099836136165</c:v>
              </c:pt>
              <c:pt idx="17">
                <c:v>8.5689681977006309</c:v>
              </c:pt>
              <c:pt idx="18">
                <c:v>8.533528923338249</c:v>
              </c:pt>
              <c:pt idx="19">
                <c:v>8.0464046753963547</c:v>
              </c:pt>
              <c:pt idx="20">
                <c:v>7.5288077779672058</c:v>
              </c:pt>
              <c:pt idx="21">
                <c:v>7.1066545081603749</c:v>
              </c:pt>
              <c:pt idx="22">
                <c:v>6.5582062268166865</c:v>
              </c:pt>
              <c:pt idx="23">
                <c:v>6.2529477498085351</c:v>
              </c:pt>
              <c:pt idx="24">
                <c:v>6.485478072073172</c:v>
              </c:pt>
              <c:pt idx="25">
                <c:v>6.2910627633012544</c:v>
              </c:pt>
              <c:pt idx="26">
                <c:v>5.8443134885582957</c:v>
              </c:pt>
              <c:pt idx="27">
                <c:v>5.4364453640612194</c:v>
              </c:pt>
              <c:pt idx="28">
                <c:v>4.6102756870612875</c:v>
              </c:pt>
              <c:pt idx="29">
                <c:v>4.1893964754847834</c:v>
              </c:pt>
              <c:pt idx="30">
                <c:v>4.0486826379092076</c:v>
              </c:pt>
              <c:pt idx="31">
                <c:v>3.7529898276059992</c:v>
              </c:pt>
              <c:pt idx="32">
                <c:v>3.6601993834088247</c:v>
              </c:pt>
              <c:pt idx="33">
                <c:v>3.3667825617188067</c:v>
              </c:pt>
              <c:pt idx="34">
                <c:v>3.3210247327683082</c:v>
              </c:pt>
              <c:pt idx="35">
                <c:v>3.2062447514460128</c:v>
              </c:pt>
            </c:numLit>
          </c:val>
          <c:extLst>
            <c:ext xmlns:c16="http://schemas.microsoft.com/office/drawing/2014/chart" uri="{C3380CC4-5D6E-409C-BE32-E72D297353CC}">
              <c16:uniqueId val="{00000004-71F8-4AC8-8D86-C096E64B30B9}"/>
            </c:ext>
          </c:extLst>
        </c:ser>
        <c:ser>
          <c:idx val="2"/>
          <c:order val="6"/>
          <c:tx>
            <c:v>Domestic central bank</c:v>
          </c:tx>
          <c:spPr>
            <a:solidFill>
              <a:srgbClr val="00B050"/>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17.241558955210394</c:v>
              </c:pt>
              <c:pt idx="1">
                <c:v>16.867134390118693</c:v>
              </c:pt>
              <c:pt idx="2">
                <c:v>13.320993400112949</c:v>
              </c:pt>
              <c:pt idx="3">
                <c:v>13.080263696971953</c:v>
              </c:pt>
              <c:pt idx="4">
                <c:v>13.057196772007456</c:v>
              </c:pt>
              <c:pt idx="5">
                <c:v>12.669882995430173</c:v>
              </c:pt>
              <c:pt idx="6">
                <c:v>12.390488110137674</c:v>
              </c:pt>
              <c:pt idx="7">
                <c:v>11.920328456947518</c:v>
              </c:pt>
              <c:pt idx="8">
                <c:v>11.667444404303152</c:v>
              </c:pt>
              <c:pt idx="9">
                <c:v>11.494126775800503</c:v>
              </c:pt>
              <c:pt idx="10">
                <c:v>11.344652686036131</c:v>
              </c:pt>
              <c:pt idx="11">
                <c:v>10.715385097837927</c:v>
              </c:pt>
              <c:pt idx="12">
                <c:v>10.604150026806131</c:v>
              </c:pt>
              <c:pt idx="13">
                <c:v>10.124849647974923</c:v>
              </c:pt>
              <c:pt idx="14">
                <c:v>9.6641771255616309</c:v>
              </c:pt>
              <c:pt idx="15">
                <c:v>8.6587963585475567</c:v>
              </c:pt>
              <c:pt idx="16">
                <c:v>8.4152724434062858</c:v>
              </c:pt>
              <c:pt idx="17">
                <c:v>7.7851572363103845</c:v>
              </c:pt>
              <c:pt idx="18">
                <c:v>7.4630009200612957</c:v>
              </c:pt>
              <c:pt idx="19">
                <c:v>7.0852553661891795</c:v>
              </c:pt>
              <c:pt idx="20">
                <c:v>6.7332943385235824</c:v>
              </c:pt>
              <c:pt idx="21">
                <c:v>6.3323911248968194</c:v>
              </c:pt>
              <c:pt idx="22">
                <c:v>5.9807566521858622</c:v>
              </c:pt>
              <c:pt idx="23">
                <c:v>5.7263841541903009</c:v>
              </c:pt>
              <c:pt idx="24">
                <c:v>5.5508320834780474</c:v>
              </c:pt>
              <c:pt idx="25">
                <c:v>5.2994789951700465</c:v>
              </c:pt>
              <c:pt idx="26">
                <c:v>5.146994819509187</c:v>
              </c:pt>
              <c:pt idx="27">
                <c:v>4.9996967642966892</c:v>
              </c:pt>
              <c:pt idx="28">
                <c:v>4.7871321886768374</c:v>
              </c:pt>
              <c:pt idx="29">
                <c:v>4.6387796603394609</c:v>
              </c:pt>
              <c:pt idx="30">
                <c:v>4.4877336288865761</c:v>
              </c:pt>
              <c:pt idx="31">
                <c:v>4.3274555364937077</c:v>
              </c:pt>
              <c:pt idx="32">
                <c:v>4.1880528361549958</c:v>
              </c:pt>
              <c:pt idx="33">
                <c:v>4.1844421364942299</c:v>
              </c:pt>
              <c:pt idx="34">
                <c:v>4.2485557583782665</c:v>
              </c:pt>
              <c:pt idx="35">
                <c:v>4.4476195996338994</c:v>
              </c:pt>
            </c:numLit>
          </c:val>
          <c:extLst>
            <c:ext xmlns:c16="http://schemas.microsoft.com/office/drawing/2014/chart" uri="{C3380CC4-5D6E-409C-BE32-E72D297353CC}">
              <c16:uniqueId val="{00000005-71F8-4AC8-8D86-C096E64B30B9}"/>
            </c:ext>
          </c:extLst>
        </c:ser>
        <c:dLbls>
          <c:showLegendKey val="0"/>
          <c:showVal val="0"/>
          <c:showCatName val="0"/>
          <c:showSerName val="0"/>
          <c:showPercent val="0"/>
          <c:showBubbleSize val="0"/>
        </c:dLbls>
        <c:axId val="569258368"/>
        <c:axId val="569259904"/>
      </c:areaChart>
      <c:lineChart>
        <c:grouping val="stacked"/>
        <c:varyColors val="0"/>
        <c:ser>
          <c:idx val="0"/>
          <c:order val="0"/>
          <c:tx>
            <c:v>Total debt (rhs)</c:v>
          </c:tx>
          <c:spPr>
            <a:ln>
              <a:solidFill>
                <a:schemeClr val="tx1"/>
              </a:solidFill>
            </a:ln>
          </c:spPr>
          <c:marker>
            <c:symbol val="none"/>
          </c:marke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0</c:v>
              </c:pt>
              <c:pt idx="1">
                <c:v>0</c:v>
              </c:pt>
              <c:pt idx="2">
                <c:v>0</c:v>
              </c:pt>
              <c:pt idx="3">
                <c:v>61.146753622108974</c:v>
              </c:pt>
              <c:pt idx="4">
                <c:v>60.895383158587592</c:v>
              </c:pt>
              <c:pt idx="5">
                <c:v>60.654059459637686</c:v>
              </c:pt>
              <c:pt idx="6">
                <c:v>57.871897308977296</c:v>
              </c:pt>
              <c:pt idx="7">
                <c:v>56.612921536736579</c:v>
              </c:pt>
              <c:pt idx="8">
                <c:v>54.743408464461574</c:v>
              </c:pt>
              <c:pt idx="9">
                <c:v>52.759365876763574</c:v>
              </c:pt>
              <c:pt idx="10">
                <c:v>51.64346822621615</c:v>
              </c:pt>
              <c:pt idx="11">
                <c:v>47.835628029162145</c:v>
              </c:pt>
              <c:pt idx="12">
                <c:v>44.350713012325336</c:v>
              </c:pt>
              <c:pt idx="13">
                <c:v>43.214726004729762</c:v>
              </c:pt>
              <c:pt idx="14">
                <c:v>41.044639190221474</c:v>
              </c:pt>
              <c:pt idx="15">
                <c:v>39.076374072125311</c:v>
              </c:pt>
              <c:pt idx="16">
                <c:v>38.683608433019295</c:v>
              </c:pt>
              <c:pt idx="17">
                <c:v>36.297097680459913</c:v>
              </c:pt>
              <c:pt idx="18">
                <c:v>35.828167462768519</c:v>
              </c:pt>
              <c:pt idx="19">
                <c:v>35.239331784317216</c:v>
              </c:pt>
              <c:pt idx="20">
                <c:v>35.546584286508484</c:v>
              </c:pt>
              <c:pt idx="21">
                <c:v>33.297017262198501</c:v>
              </c:pt>
              <c:pt idx="22">
                <c:v>31.602031225698141</c:v>
              </c:pt>
              <c:pt idx="23">
                <c:v>33.074119514457365</c:v>
              </c:pt>
              <c:pt idx="24">
                <c:v>33.068777418397204</c:v>
              </c:pt>
              <c:pt idx="25">
                <c:v>30.241948979534229</c:v>
              </c:pt>
              <c:pt idx="26">
                <c:v>29.487963890822186</c:v>
              </c:pt>
              <c:pt idx="27">
                <c:v>28.373194864614195</c:v>
              </c:pt>
              <c:pt idx="28">
                <c:v>27.497347947833255</c:v>
              </c:pt>
              <c:pt idx="29">
                <c:v>26.861873000925186</c:v>
              </c:pt>
              <c:pt idx="30">
                <c:v>26.599577808887187</c:v>
              </c:pt>
              <c:pt idx="31">
                <c:v>26.084907244329489</c:v>
              </c:pt>
              <c:pt idx="32">
                <c:v>25.324610411468825</c:v>
              </c:pt>
              <c:pt idx="33">
                <c:v>24.901259127655695</c:v>
              </c:pt>
              <c:pt idx="34">
                <c:v>24.434879878113922</c:v>
              </c:pt>
              <c:pt idx="35">
                <c:v>24.383581636160429</c:v>
              </c:pt>
            </c:numLit>
          </c:val>
          <c:smooth val="0"/>
          <c:extLst>
            <c:ext xmlns:c16="http://schemas.microsoft.com/office/drawing/2014/chart" uri="{C3380CC4-5D6E-409C-BE32-E72D297353CC}">
              <c16:uniqueId val="{00000006-71F8-4AC8-8D86-C096E64B30B9}"/>
            </c:ext>
          </c:extLst>
        </c:ser>
        <c:dLbls>
          <c:showLegendKey val="0"/>
          <c:showVal val="0"/>
          <c:showCatName val="0"/>
          <c:showSerName val="0"/>
          <c:showPercent val="0"/>
          <c:showBubbleSize val="0"/>
        </c:dLbls>
        <c:marker val="1"/>
        <c:smooth val="0"/>
        <c:axId val="569266176"/>
        <c:axId val="569267712"/>
      </c:lineChart>
      <c:dateAx>
        <c:axId val="569258368"/>
        <c:scaling>
          <c:orientation val="minMax"/>
        </c:scaling>
        <c:delete val="0"/>
        <c:axPos val="b"/>
        <c:numFmt formatCode="yyyy" sourceLinked="0"/>
        <c:majorTickMark val="out"/>
        <c:minorTickMark val="none"/>
        <c:tickLblPos val="nextTo"/>
        <c:txPr>
          <a:bodyPr/>
          <a:lstStyle/>
          <a:p>
            <a:pPr>
              <a:defRPr sz="800"/>
            </a:pPr>
            <a:endParaRPr lang="en-US"/>
          </a:p>
        </c:txPr>
        <c:crossAx val="569259904"/>
        <c:crosses val="autoZero"/>
        <c:auto val="1"/>
        <c:lblOffset val="100"/>
        <c:baseTimeUnit val="days"/>
        <c:majorUnit val="12"/>
        <c:majorTimeUnit val="months"/>
        <c:minorUnit val="12"/>
        <c:minorTimeUnit val="days"/>
      </c:dateAx>
      <c:valAx>
        <c:axId val="569259904"/>
        <c:scaling>
          <c:orientation val="minMax"/>
          <c:max val="1"/>
        </c:scaling>
        <c:delete val="0"/>
        <c:axPos val="l"/>
        <c:majorGridlines/>
        <c:title>
          <c:tx>
            <c:rich>
              <a:bodyPr rot="-5400000" vert="horz"/>
              <a:lstStyle/>
              <a:p>
                <a:pPr>
                  <a:defRPr sz="800" b="0"/>
                </a:pPr>
                <a:r>
                  <a:rPr lang="en-US"/>
                  <a:t>Percent of total</a:t>
                </a:r>
              </a:p>
            </c:rich>
          </c:tx>
          <c:overlay val="0"/>
        </c:title>
        <c:numFmt formatCode="0%" sourceLinked="0"/>
        <c:majorTickMark val="out"/>
        <c:minorTickMark val="none"/>
        <c:tickLblPos val="nextTo"/>
        <c:txPr>
          <a:bodyPr/>
          <a:lstStyle/>
          <a:p>
            <a:pPr>
              <a:defRPr sz="800"/>
            </a:pPr>
            <a:endParaRPr lang="en-US"/>
          </a:p>
        </c:txPr>
        <c:crossAx val="569258368"/>
        <c:crosses val="autoZero"/>
        <c:crossBetween val="midCat"/>
      </c:valAx>
      <c:dateAx>
        <c:axId val="569266176"/>
        <c:scaling>
          <c:orientation val="minMax"/>
        </c:scaling>
        <c:delete val="1"/>
        <c:axPos val="b"/>
        <c:numFmt formatCode="General" sourceLinked="1"/>
        <c:majorTickMark val="out"/>
        <c:minorTickMark val="none"/>
        <c:tickLblPos val="none"/>
        <c:crossAx val="569267712"/>
        <c:crosses val="autoZero"/>
        <c:auto val="1"/>
        <c:lblOffset val="100"/>
        <c:baseTimeUnit val="days"/>
      </c:dateAx>
      <c:valAx>
        <c:axId val="569267712"/>
        <c:scaling>
          <c:orientation val="minMax"/>
        </c:scaling>
        <c:delete val="0"/>
        <c:axPos val="r"/>
        <c:title>
          <c:tx>
            <c:rich>
              <a:bodyPr rot="-5400000" vert="horz"/>
              <a:lstStyle/>
              <a:p>
                <a:pPr>
                  <a:defRPr sz="800" b="0"/>
                </a:pPr>
                <a:r>
                  <a:rPr lang="en-US"/>
                  <a:t>Percent of GDP</a:t>
                </a:r>
              </a:p>
            </c:rich>
          </c:tx>
          <c:overlay val="0"/>
        </c:title>
        <c:numFmt formatCode="0" sourceLinked="0"/>
        <c:majorTickMark val="out"/>
        <c:minorTickMark val="none"/>
        <c:tickLblPos val="nextTo"/>
        <c:txPr>
          <a:bodyPr/>
          <a:lstStyle/>
          <a:p>
            <a:pPr>
              <a:defRPr sz="800"/>
            </a:pPr>
            <a:endParaRPr lang="en-US"/>
          </a:p>
        </c:txPr>
        <c:crossAx val="569266176"/>
        <c:crosses val="max"/>
        <c:crossBetween val="midCat"/>
      </c:valAx>
    </c:plotArea>
    <c:legend>
      <c:legendPos val="r"/>
      <c:layout>
        <c:manualLayout>
          <c:xMode val="edge"/>
          <c:yMode val="edge"/>
          <c:x val="0"/>
          <c:y val="5.5434588767250846E-2"/>
          <c:w val="0.9979097107640178"/>
          <c:h val="0.94456541123274906"/>
        </c:manualLayout>
      </c:layout>
      <c:overlay val="0"/>
      <c:spPr>
        <a:solidFill>
          <a:schemeClr val="bg1"/>
        </a:solidFill>
      </c:spPr>
      <c:txPr>
        <a:bodyPr/>
        <a:lstStyle/>
        <a:p>
          <a:pPr>
            <a:defRPr sz="800">
              <a:latin typeface="Arial" pitchFamily="34" charset="0"/>
              <a:cs typeface="Arial" pitchFamily="34" charset="0"/>
            </a:defRPr>
          </a:pPr>
          <a:endParaRPr lang="en-US"/>
        </a:p>
      </c:txPr>
    </c:legend>
    <c:plotVisOnly val="1"/>
    <c:dispBlanksAs val="zero"/>
    <c:showDLblsOverMax val="0"/>
  </c:chart>
  <c:spPr>
    <a:ln>
      <a:noFill/>
    </a:ln>
  </c:spPr>
  <c:txPr>
    <a:bodyPr/>
    <a:lstStyle/>
    <a:p>
      <a:pPr>
        <a:defRPr sz="1400"/>
      </a:pPr>
      <a:endParaRPr lang="en-US"/>
    </a:p>
  </c:txPr>
  <c:printSettings>
    <c:headerFooter/>
    <c:pageMargins b="0.75000000000001465" l="0.70000000000000062" r="0.70000000000000062" t="0.75000000000001465" header="0.30000000000000032" footer="0.30000000000000032"/>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486067642537091"/>
          <c:y val="0.15336648396608926"/>
          <c:w val="0.678736149069322"/>
          <c:h val="0.6426563599501447"/>
        </c:manualLayout>
      </c:layout>
      <c:areaChart>
        <c:grouping val="percentStacked"/>
        <c:varyColors val="0"/>
        <c:ser>
          <c:idx val="2"/>
          <c:order val="1"/>
          <c:tx>
            <c:v>Domestic central bank</c:v>
          </c:tx>
          <c:spPr>
            <a:solidFill>
              <a:srgbClr val="00B05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DomesticCentralBank'!$B$20:$DV$20</c:f>
              <c:numCache>
                <c:formatCode>0.0</c:formatCode>
                <c:ptCount val="125"/>
                <c:pt idx="0">
                  <c:v>0.108</c:v>
                </c:pt>
                <c:pt idx="1">
                  <c:v>0.111</c:v>
                </c:pt>
                <c:pt idx="2">
                  <c:v>0.113</c:v>
                </c:pt>
                <c:pt idx="3">
                  <c:v>0.11600000000000001</c:v>
                </c:pt>
                <c:pt idx="4">
                  <c:v>0.11700000000000001</c:v>
                </c:pt>
                <c:pt idx="5">
                  <c:v>8.3000000000000004E-2</c:v>
                </c:pt>
                <c:pt idx="6">
                  <c:v>8.3000000000000004E-2</c:v>
                </c:pt>
                <c:pt idx="7">
                  <c:v>8.3000000000000004E-2</c:v>
                </c:pt>
                <c:pt idx="8">
                  <c:v>8.2000000000000003E-2</c:v>
                </c:pt>
                <c:pt idx="9">
                  <c:v>8.3000000000000004E-2</c:v>
                </c:pt>
                <c:pt idx="10">
                  <c:v>8.2000000000000003E-2</c:v>
                </c:pt>
                <c:pt idx="11">
                  <c:v>8.2000000000000003E-2</c:v>
                </c:pt>
                <c:pt idx="12">
                  <c:v>8.7999999999999995E-2</c:v>
                </c:pt>
                <c:pt idx="13">
                  <c:v>9.4E-2</c:v>
                </c:pt>
                <c:pt idx="14">
                  <c:v>9.9000000000000005E-2</c:v>
                </c:pt>
                <c:pt idx="15">
                  <c:v>0.105</c:v>
                </c:pt>
                <c:pt idx="16">
                  <c:v>0.104</c:v>
                </c:pt>
                <c:pt idx="17">
                  <c:v>0.104</c:v>
                </c:pt>
                <c:pt idx="18">
                  <c:v>0.106</c:v>
                </c:pt>
                <c:pt idx="19">
                  <c:v>0.107</c:v>
                </c:pt>
                <c:pt idx="20">
                  <c:v>0.14099999999999999</c:v>
                </c:pt>
                <c:pt idx="21">
                  <c:v>0.18</c:v>
                </c:pt>
                <c:pt idx="22">
                  <c:v>0.20300000000000001</c:v>
                </c:pt>
                <c:pt idx="23">
                  <c:v>0.19600000000000001</c:v>
                </c:pt>
                <c:pt idx="24">
                  <c:v>0.17699999999999999</c:v>
                </c:pt>
                <c:pt idx="25">
                  <c:v>0.17899999999999999</c:v>
                </c:pt>
                <c:pt idx="26">
                  <c:v>0.17799999999999999</c:v>
                </c:pt>
                <c:pt idx="27">
                  <c:v>0.17699999999999999</c:v>
                </c:pt>
                <c:pt idx="28">
                  <c:v>0.14299999999999999</c:v>
                </c:pt>
                <c:pt idx="29">
                  <c:v>0.125</c:v>
                </c:pt>
                <c:pt idx="30">
                  <c:v>0.13100000000000001</c:v>
                </c:pt>
                <c:pt idx="31">
                  <c:v>0.161</c:v>
                </c:pt>
                <c:pt idx="32">
                  <c:v>0.23899999999999999</c:v>
                </c:pt>
                <c:pt idx="33">
                  <c:v>0.26</c:v>
                </c:pt>
                <c:pt idx="34">
                  <c:v>0.26100000000000001</c:v>
                </c:pt>
                <c:pt idx="35">
                  <c:v>0.27300000000000002</c:v>
                </c:pt>
                <c:pt idx="36">
                  <c:v>0.28199999999999997</c:v>
                </c:pt>
                <c:pt idx="37">
                  <c:v>0.28699999999999998</c:v>
                </c:pt>
                <c:pt idx="38">
                  <c:v>0.28599999999999998</c:v>
                </c:pt>
                <c:pt idx="39">
                  <c:v>0.28899999999999998</c:v>
                </c:pt>
                <c:pt idx="40">
                  <c:v>0.28899999999999998</c:v>
                </c:pt>
                <c:pt idx="41">
                  <c:v>0.26700000000000002</c:v>
                </c:pt>
                <c:pt idx="42">
                  <c:v>0.25900000000000001</c:v>
                </c:pt>
                <c:pt idx="43">
                  <c:v>0.28299999999999997</c:v>
                </c:pt>
                <c:pt idx="44">
                  <c:v>0.40799999999999997</c:v>
                </c:pt>
                <c:pt idx="45">
                  <c:v>0.94</c:v>
                </c:pt>
                <c:pt idx="46">
                  <c:v>1.5229999999999999</c:v>
                </c:pt>
                <c:pt idx="47">
                  <c:v>2.0720000000000001</c:v>
                </c:pt>
                <c:pt idx="48">
                  <c:v>2.69</c:v>
                </c:pt>
                <c:pt idx="49">
                  <c:v>3.25</c:v>
                </c:pt>
                <c:pt idx="50">
                  <c:v>3.7639999999999998</c:v>
                </c:pt>
                <c:pt idx="51">
                  <c:v>4.07</c:v>
                </c:pt>
                <c:pt idx="52">
                  <c:v>4.32</c:v>
                </c:pt>
                <c:pt idx="53">
                  <c:v>4.641</c:v>
                </c:pt>
                <c:pt idx="54">
                  <c:v>5.0570000000000004</c:v>
                </c:pt>
                <c:pt idx="55">
                  <c:v>5.6660000000000004</c:v>
                </c:pt>
                <c:pt idx="56">
                  <c:v>5.9630000000000001</c:v>
                </c:pt>
                <c:pt idx="57">
                  <c:v>6.2679999999999998</c:v>
                </c:pt>
                <c:pt idx="58">
                  <c:v>6.5259999999999998</c:v>
                </c:pt>
                <c:pt idx="59">
                  <c:v>6.6360000000000001</c:v>
                </c:pt>
                <c:pt idx="60">
                  <c:v>6.5860000000000003</c:v>
                </c:pt>
                <c:pt idx="61">
                  <c:v>6.9420000000000002</c:v>
                </c:pt>
                <c:pt idx="62">
                  <c:v>7.0419999999999998</c:v>
                </c:pt>
                <c:pt idx="63">
                  <c:v>6.8609999999999998</c:v>
                </c:pt>
                <c:pt idx="64">
                  <c:v>6.4509999999999996</c:v>
                </c:pt>
                <c:pt idx="65">
                  <c:v>7.8739999999999997</c:v>
                </c:pt>
                <c:pt idx="66">
                  <c:v>9.15</c:v>
                </c:pt>
                <c:pt idx="67">
                  <c:v>10.329000000000001</c:v>
                </c:pt>
                <c:pt idx="68">
                  <c:v>10.757</c:v>
                </c:pt>
                <c:pt idx="69">
                  <c:v>11.706</c:v>
                </c:pt>
                <c:pt idx="70">
                  <c:v>12.798999999999999</c:v>
                </c:pt>
                <c:pt idx="71">
                  <c:v>13.093</c:v>
                </c:pt>
                <c:pt idx="72">
                  <c:v>13.41</c:v>
                </c:pt>
                <c:pt idx="73">
                  <c:v>13.837999999999999</c:v>
                </c:pt>
                <c:pt idx="74">
                  <c:v>14.111000000000001</c:v>
                </c:pt>
                <c:pt idx="75">
                  <c:v>14.321999999999999</c:v>
                </c:pt>
                <c:pt idx="76">
                  <c:v>13.945</c:v>
                </c:pt>
                <c:pt idx="77">
                  <c:v>14.065</c:v>
                </c:pt>
                <c:pt idx="78">
                  <c:v>14.13</c:v>
                </c:pt>
                <c:pt idx="79">
                  <c:v>14.189</c:v>
                </c:pt>
                <c:pt idx="80">
                  <c:v>14.249000000000001</c:v>
                </c:pt>
                <c:pt idx="81">
                  <c:v>14.295999999999999</c:v>
                </c:pt>
                <c:pt idx="82">
                  <c:v>13.73</c:v>
                </c:pt>
                <c:pt idx="83">
                  <c:v>13.75</c:v>
                </c:pt>
                <c:pt idx="84">
                  <c:v>13.749000000000001</c:v>
                </c:pt>
                <c:pt idx="85">
                  <c:v>13.74</c:v>
                </c:pt>
              </c:numCache>
            </c:numRef>
          </c:val>
          <c:extLst>
            <c:ext xmlns:c16="http://schemas.microsoft.com/office/drawing/2014/chart" uri="{C3380CC4-5D6E-409C-BE32-E72D297353CC}">
              <c16:uniqueId val="{00000000-6AA2-44FE-AC80-91C7A3EF969D}"/>
            </c:ext>
          </c:extLst>
        </c:ser>
        <c:ser>
          <c:idx val="6"/>
          <c:order val="2"/>
          <c:tx>
            <c:v>Domestic bank</c:v>
          </c:tx>
          <c:spPr>
            <a:solidFill>
              <a:schemeClr val="accent1"/>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DomesticBank'!$B$20:$DV$20</c:f>
              <c:numCache>
                <c:formatCode>0.0</c:formatCode>
                <c:ptCount val="125"/>
                <c:pt idx="0">
                  <c:v>2.645</c:v>
                </c:pt>
                <c:pt idx="1">
                  <c:v>2.74</c:v>
                </c:pt>
                <c:pt idx="2">
                  <c:v>2.835</c:v>
                </c:pt>
                <c:pt idx="3">
                  <c:v>2.93</c:v>
                </c:pt>
                <c:pt idx="4">
                  <c:v>3.206</c:v>
                </c:pt>
                <c:pt idx="5">
                  <c:v>3.0139999999999998</c:v>
                </c:pt>
                <c:pt idx="6">
                  <c:v>3.1110000000000002</c:v>
                </c:pt>
                <c:pt idx="7">
                  <c:v>3.2509999999999999</c:v>
                </c:pt>
                <c:pt idx="8">
                  <c:v>3.206</c:v>
                </c:pt>
                <c:pt idx="9">
                  <c:v>3.242</c:v>
                </c:pt>
                <c:pt idx="10">
                  <c:v>3.2690000000000001</c:v>
                </c:pt>
                <c:pt idx="11">
                  <c:v>3.2709999999999999</c:v>
                </c:pt>
                <c:pt idx="12">
                  <c:v>3.01</c:v>
                </c:pt>
                <c:pt idx="13">
                  <c:v>2.5649999999999999</c:v>
                </c:pt>
                <c:pt idx="14">
                  <c:v>2.4820000000000002</c:v>
                </c:pt>
                <c:pt idx="15">
                  <c:v>2.544</c:v>
                </c:pt>
                <c:pt idx="16">
                  <c:v>2.5670000000000002</c:v>
                </c:pt>
                <c:pt idx="17">
                  <c:v>2.2280000000000002</c:v>
                </c:pt>
                <c:pt idx="18">
                  <c:v>2.258</c:v>
                </c:pt>
                <c:pt idx="19">
                  <c:v>2.4</c:v>
                </c:pt>
                <c:pt idx="20">
                  <c:v>3.3660000000000001</c:v>
                </c:pt>
                <c:pt idx="21">
                  <c:v>3.694</c:v>
                </c:pt>
                <c:pt idx="22">
                  <c:v>3.835</c:v>
                </c:pt>
                <c:pt idx="23">
                  <c:v>3.7890000000000001</c:v>
                </c:pt>
                <c:pt idx="24">
                  <c:v>3.2069999999999999</c:v>
                </c:pt>
                <c:pt idx="25">
                  <c:v>3.4689999999999999</c:v>
                </c:pt>
                <c:pt idx="26">
                  <c:v>3.802</c:v>
                </c:pt>
                <c:pt idx="27">
                  <c:v>3.9239999999999999</c:v>
                </c:pt>
                <c:pt idx="28">
                  <c:v>4.0609999999999999</c:v>
                </c:pt>
                <c:pt idx="29">
                  <c:v>4.0579999999999998</c:v>
                </c:pt>
                <c:pt idx="30">
                  <c:v>4.2649999999999997</c:v>
                </c:pt>
                <c:pt idx="31">
                  <c:v>5.39</c:v>
                </c:pt>
                <c:pt idx="32">
                  <c:v>5.8049999999999997</c:v>
                </c:pt>
                <c:pt idx="33">
                  <c:v>5.7190000000000003</c:v>
                </c:pt>
                <c:pt idx="34">
                  <c:v>5.6909999999999998</c:v>
                </c:pt>
                <c:pt idx="35">
                  <c:v>5.8070000000000004</c:v>
                </c:pt>
                <c:pt idx="36">
                  <c:v>5.8</c:v>
                </c:pt>
                <c:pt idx="37">
                  <c:v>5.7460000000000004</c:v>
                </c:pt>
                <c:pt idx="38">
                  <c:v>5.7469999999999999</c:v>
                </c:pt>
                <c:pt idx="39">
                  <c:v>7.2949999999999999</c:v>
                </c:pt>
                <c:pt idx="40">
                  <c:v>6.97</c:v>
                </c:pt>
                <c:pt idx="41">
                  <c:v>6.548</c:v>
                </c:pt>
                <c:pt idx="42">
                  <c:v>6.6180000000000003</c:v>
                </c:pt>
                <c:pt idx="43">
                  <c:v>7.1139999999999999</c:v>
                </c:pt>
                <c:pt idx="44">
                  <c:v>6.9530000000000003</c:v>
                </c:pt>
                <c:pt idx="45">
                  <c:v>7.1449999999999996</c:v>
                </c:pt>
                <c:pt idx="46">
                  <c:v>7.0149999999999997</c:v>
                </c:pt>
                <c:pt idx="47">
                  <c:v>6.7889999999999997</c:v>
                </c:pt>
                <c:pt idx="48">
                  <c:v>6.7220000000000004</c:v>
                </c:pt>
                <c:pt idx="49">
                  <c:v>6.55</c:v>
                </c:pt>
                <c:pt idx="50">
                  <c:v>6.633</c:v>
                </c:pt>
                <c:pt idx="51">
                  <c:v>6.085</c:v>
                </c:pt>
                <c:pt idx="52">
                  <c:v>5.71</c:v>
                </c:pt>
                <c:pt idx="53">
                  <c:v>5.4169999999999998</c:v>
                </c:pt>
                <c:pt idx="54">
                  <c:v>5.2469999999999999</c:v>
                </c:pt>
                <c:pt idx="55">
                  <c:v>4.9489999999999998</c:v>
                </c:pt>
                <c:pt idx="56">
                  <c:v>4.7190000000000003</c:v>
                </c:pt>
                <c:pt idx="57">
                  <c:v>4.7220000000000004</c:v>
                </c:pt>
                <c:pt idx="58">
                  <c:v>4.649</c:v>
                </c:pt>
                <c:pt idx="59">
                  <c:v>4.798</c:v>
                </c:pt>
                <c:pt idx="60">
                  <c:v>4.6449999999999996</c:v>
                </c:pt>
                <c:pt idx="61">
                  <c:v>4.84</c:v>
                </c:pt>
                <c:pt idx="62">
                  <c:v>4.8150000000000004</c:v>
                </c:pt>
                <c:pt idx="63">
                  <c:v>4.4649999999999999</c:v>
                </c:pt>
                <c:pt idx="64">
                  <c:v>4.53</c:v>
                </c:pt>
                <c:pt idx="65">
                  <c:v>4.6420000000000003</c:v>
                </c:pt>
                <c:pt idx="66">
                  <c:v>4.4560000000000004</c:v>
                </c:pt>
                <c:pt idx="67">
                  <c:v>4.3</c:v>
                </c:pt>
                <c:pt idx="68">
                  <c:v>4.5060000000000002</c:v>
                </c:pt>
                <c:pt idx="69">
                  <c:v>4.5129999999999999</c:v>
                </c:pt>
                <c:pt idx="70">
                  <c:v>4.1609999999999996</c:v>
                </c:pt>
                <c:pt idx="71">
                  <c:v>3.653</c:v>
                </c:pt>
                <c:pt idx="72">
                  <c:v>3.8</c:v>
                </c:pt>
                <c:pt idx="73">
                  <c:v>3.9870000000000001</c:v>
                </c:pt>
                <c:pt idx="74">
                  <c:v>3.8940000000000001</c:v>
                </c:pt>
                <c:pt idx="75">
                  <c:v>3.8969999999999998</c:v>
                </c:pt>
                <c:pt idx="76">
                  <c:v>3.9430000000000001</c:v>
                </c:pt>
                <c:pt idx="77">
                  <c:v>3.9990000000000001</c:v>
                </c:pt>
                <c:pt idx="78">
                  <c:v>3.9159999999999999</c:v>
                </c:pt>
                <c:pt idx="79">
                  <c:v>4.1070000000000002</c:v>
                </c:pt>
                <c:pt idx="80">
                  <c:v>4.4649999999999999</c:v>
                </c:pt>
                <c:pt idx="81">
                  <c:v>4.5549999999999997</c:v>
                </c:pt>
                <c:pt idx="82">
                  <c:v>4.5590000000000002</c:v>
                </c:pt>
                <c:pt idx="83">
                  <c:v>4.8289999999999997</c:v>
                </c:pt>
                <c:pt idx="84">
                  <c:v>4.8289999999999997</c:v>
                </c:pt>
                <c:pt idx="85">
                  <c:v>4.8289999999999997</c:v>
                </c:pt>
              </c:numCache>
            </c:numRef>
          </c:val>
          <c:extLst>
            <c:ext xmlns:c16="http://schemas.microsoft.com/office/drawing/2014/chart" uri="{C3380CC4-5D6E-409C-BE32-E72D297353CC}">
              <c16:uniqueId val="{00000001-6AA2-44FE-AC80-91C7A3EF969D}"/>
            </c:ext>
          </c:extLst>
        </c:ser>
        <c:ser>
          <c:idx val="1"/>
          <c:order val="3"/>
          <c:tx>
            <c:v>Domestic nonbank</c:v>
          </c:tx>
          <c:spPr>
            <a:solidFill>
              <a:schemeClr val="accent1">
                <a:lumMod val="20000"/>
                <a:lumOff val="8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DomesticNonbank'!$B$20:$DV$20</c:f>
              <c:numCache>
                <c:formatCode>0.0</c:formatCode>
                <c:ptCount val="125"/>
                <c:pt idx="0">
                  <c:v>2.0610000000000004</c:v>
                </c:pt>
                <c:pt idx="1">
                  <c:v>2.3370000000000006</c:v>
                </c:pt>
                <c:pt idx="2">
                  <c:v>2.2479999999999993</c:v>
                </c:pt>
                <c:pt idx="3">
                  <c:v>2.2420000000000004</c:v>
                </c:pt>
                <c:pt idx="4">
                  <c:v>2.3370000000000002</c:v>
                </c:pt>
                <c:pt idx="5">
                  <c:v>2.3410000000000006</c:v>
                </c:pt>
                <c:pt idx="6">
                  <c:v>2.331</c:v>
                </c:pt>
                <c:pt idx="7">
                  <c:v>2.3649999999999998</c:v>
                </c:pt>
                <c:pt idx="8">
                  <c:v>2.4010000000000002</c:v>
                </c:pt>
                <c:pt idx="9">
                  <c:v>2.4709999999999992</c:v>
                </c:pt>
                <c:pt idx="10">
                  <c:v>2.471000000000001</c:v>
                </c:pt>
                <c:pt idx="11">
                  <c:v>2.5440000000000005</c:v>
                </c:pt>
                <c:pt idx="12">
                  <c:v>2.5260000000000007</c:v>
                </c:pt>
                <c:pt idx="13">
                  <c:v>2.4809999999999994</c:v>
                </c:pt>
                <c:pt idx="14">
                  <c:v>2.3679999999999994</c:v>
                </c:pt>
                <c:pt idx="15">
                  <c:v>2.3379999999999996</c:v>
                </c:pt>
                <c:pt idx="16">
                  <c:v>2.0710000000000006</c:v>
                </c:pt>
                <c:pt idx="17">
                  <c:v>2.1149999999999998</c:v>
                </c:pt>
                <c:pt idx="18">
                  <c:v>2.0739999999999998</c:v>
                </c:pt>
                <c:pt idx="19">
                  <c:v>2.0639999999999996</c:v>
                </c:pt>
                <c:pt idx="20">
                  <c:v>2.012</c:v>
                </c:pt>
                <c:pt idx="21">
                  <c:v>2.1380000000000008</c:v>
                </c:pt>
                <c:pt idx="22">
                  <c:v>2.0429999999999993</c:v>
                </c:pt>
                <c:pt idx="23">
                  <c:v>2.1070000000000007</c:v>
                </c:pt>
                <c:pt idx="24">
                  <c:v>1.9980000000000002</c:v>
                </c:pt>
                <c:pt idx="25">
                  <c:v>1.859999999999999</c:v>
                </c:pt>
                <c:pt idx="26">
                  <c:v>1.6819999999999991</c:v>
                </c:pt>
                <c:pt idx="27">
                  <c:v>1.8809999999999998</c:v>
                </c:pt>
                <c:pt idx="28">
                  <c:v>1.5649999999999986</c:v>
                </c:pt>
                <c:pt idx="29">
                  <c:v>1.0700000000000021</c:v>
                </c:pt>
                <c:pt idx="30">
                  <c:v>0.91900000000000137</c:v>
                </c:pt>
                <c:pt idx="31">
                  <c:v>2.1070000000000002</c:v>
                </c:pt>
                <c:pt idx="32">
                  <c:v>1.4510000000000014</c:v>
                </c:pt>
                <c:pt idx="33">
                  <c:v>1.9229999999999992</c:v>
                </c:pt>
                <c:pt idx="34">
                  <c:v>2.3600000000000003</c:v>
                </c:pt>
                <c:pt idx="35">
                  <c:v>1.9870000000000001</c:v>
                </c:pt>
                <c:pt idx="36">
                  <c:v>2.3290000000000015</c:v>
                </c:pt>
                <c:pt idx="37">
                  <c:v>2.8819999999999997</c:v>
                </c:pt>
                <c:pt idx="38">
                  <c:v>3.0220000000000002</c:v>
                </c:pt>
                <c:pt idx="39">
                  <c:v>2.3150000000000013</c:v>
                </c:pt>
                <c:pt idx="40">
                  <c:v>1.966000000000002</c:v>
                </c:pt>
                <c:pt idx="41">
                  <c:v>2.104000000000001</c:v>
                </c:pt>
                <c:pt idx="42">
                  <c:v>1.7589999999999986</c:v>
                </c:pt>
                <c:pt idx="43">
                  <c:v>2.0590000000000002</c:v>
                </c:pt>
                <c:pt idx="44">
                  <c:v>0.73900000000000077</c:v>
                </c:pt>
                <c:pt idx="45">
                  <c:v>1.6890000000000018</c:v>
                </c:pt>
                <c:pt idx="46">
                  <c:v>1.8990000000000054</c:v>
                </c:pt>
                <c:pt idx="47">
                  <c:v>1.6469999999999967</c:v>
                </c:pt>
                <c:pt idx="48">
                  <c:v>1.4900000000000011</c:v>
                </c:pt>
                <c:pt idx="49">
                  <c:v>1.1439999999999992</c:v>
                </c:pt>
                <c:pt idx="50">
                  <c:v>0.76800000000000335</c:v>
                </c:pt>
                <c:pt idx="51">
                  <c:v>1.5509999999999993</c:v>
                </c:pt>
                <c:pt idx="52">
                  <c:v>1.9609999999999994</c:v>
                </c:pt>
                <c:pt idx="53">
                  <c:v>2.2160000000000011</c:v>
                </c:pt>
                <c:pt idx="54">
                  <c:v>1.9379999999999971</c:v>
                </c:pt>
                <c:pt idx="55">
                  <c:v>1.5200000000000014</c:v>
                </c:pt>
                <c:pt idx="56">
                  <c:v>1.631000000000002</c:v>
                </c:pt>
                <c:pt idx="57">
                  <c:v>1.4530000000000012</c:v>
                </c:pt>
                <c:pt idx="58">
                  <c:v>1.5979999999999999</c:v>
                </c:pt>
                <c:pt idx="59">
                  <c:v>1.4850000000000003</c:v>
                </c:pt>
                <c:pt idx="60">
                  <c:v>1.1549999999999994</c:v>
                </c:pt>
                <c:pt idx="61">
                  <c:v>0.33399999999999963</c:v>
                </c:pt>
                <c:pt idx="62">
                  <c:v>0.22100000000000275</c:v>
                </c:pt>
                <c:pt idx="63">
                  <c:v>1.3639999999999981</c:v>
                </c:pt>
                <c:pt idx="64">
                  <c:v>2.0509999999999966</c:v>
                </c:pt>
                <c:pt idx="65">
                  <c:v>1.9020000000000028</c:v>
                </c:pt>
                <c:pt idx="66">
                  <c:v>1.4719999999999986</c:v>
                </c:pt>
                <c:pt idx="67">
                  <c:v>1.2819999999999974</c:v>
                </c:pt>
                <c:pt idx="68">
                  <c:v>2.3699999999999992</c:v>
                </c:pt>
                <c:pt idx="69">
                  <c:v>2.3000000000000025</c:v>
                </c:pt>
                <c:pt idx="70">
                  <c:v>2.3460000000000019</c:v>
                </c:pt>
                <c:pt idx="71">
                  <c:v>2.3540000000000014</c:v>
                </c:pt>
                <c:pt idx="72">
                  <c:v>1.7730000000000006</c:v>
                </c:pt>
                <c:pt idx="73">
                  <c:v>1.6560000000000059</c:v>
                </c:pt>
                <c:pt idx="74">
                  <c:v>1.677999999999999</c:v>
                </c:pt>
                <c:pt idx="75">
                  <c:v>2.1250000000000058</c:v>
                </c:pt>
                <c:pt idx="76">
                  <c:v>2.0959999999999979</c:v>
                </c:pt>
                <c:pt idx="77">
                  <c:v>2.3929999999999976</c:v>
                </c:pt>
                <c:pt idx="78">
                  <c:v>2.624000000000001</c:v>
                </c:pt>
                <c:pt idx="79">
                  <c:v>2.2869999999999981</c:v>
                </c:pt>
                <c:pt idx="80">
                  <c:v>2.6660000000000021</c:v>
                </c:pt>
                <c:pt idx="81">
                  <c:v>2.8350000000000044</c:v>
                </c:pt>
                <c:pt idx="82">
                  <c:v>2.6499999999999959</c:v>
                </c:pt>
                <c:pt idx="83">
                  <c:v>2.8540000000000001</c:v>
                </c:pt>
                <c:pt idx="84">
                  <c:v>3.3560000000000043</c:v>
                </c:pt>
                <c:pt idx="85">
                  <c:v>3.3889999999999985</c:v>
                </c:pt>
              </c:numCache>
            </c:numRef>
          </c:val>
          <c:extLst>
            <c:ext xmlns:c16="http://schemas.microsoft.com/office/drawing/2014/chart" uri="{C3380CC4-5D6E-409C-BE32-E72D297353CC}">
              <c16:uniqueId val="{00000002-6AA2-44FE-AC80-91C7A3EF969D}"/>
            </c:ext>
          </c:extLst>
        </c:ser>
        <c:ser>
          <c:idx val="5"/>
          <c:order val="4"/>
          <c:tx>
            <c:v>Foreign official sector</c:v>
          </c:tx>
          <c:spPr>
            <a:solidFill>
              <a:schemeClr val="accent3">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ForeignOfficial'!$B$20:$DV$20</c:f>
              <c:numCache>
                <c:formatCode>0.0</c:formatCode>
                <c:ptCount val="125"/>
                <c:pt idx="0">
                  <c:v>0.37</c:v>
                </c:pt>
                <c:pt idx="1">
                  <c:v>0.36299999999999999</c:v>
                </c:pt>
                <c:pt idx="2">
                  <c:v>0.39200000000000002</c:v>
                </c:pt>
                <c:pt idx="3">
                  <c:v>0.38100000000000001</c:v>
                </c:pt>
                <c:pt idx="4">
                  <c:v>0.372</c:v>
                </c:pt>
                <c:pt idx="5">
                  <c:v>0.37</c:v>
                </c:pt>
                <c:pt idx="6">
                  <c:v>0.36099999999999999</c:v>
                </c:pt>
                <c:pt idx="7">
                  <c:v>0.36299999999999999</c:v>
                </c:pt>
                <c:pt idx="8">
                  <c:v>0.34899999999999998</c:v>
                </c:pt>
                <c:pt idx="9">
                  <c:v>0.252</c:v>
                </c:pt>
                <c:pt idx="10">
                  <c:v>0.24299999999999999</c:v>
                </c:pt>
                <c:pt idx="11">
                  <c:v>0.24099999999999999</c:v>
                </c:pt>
                <c:pt idx="12">
                  <c:v>0.23300000000000001</c:v>
                </c:pt>
                <c:pt idx="13">
                  <c:v>0.23</c:v>
                </c:pt>
                <c:pt idx="14">
                  <c:v>0.21</c:v>
                </c:pt>
                <c:pt idx="15">
                  <c:v>0.20300000000000001</c:v>
                </c:pt>
                <c:pt idx="16">
                  <c:v>0.184</c:v>
                </c:pt>
                <c:pt idx="17">
                  <c:v>0.188</c:v>
                </c:pt>
                <c:pt idx="18">
                  <c:v>0.17299999999999999</c:v>
                </c:pt>
                <c:pt idx="19">
                  <c:v>0.28899999999999998</c:v>
                </c:pt>
                <c:pt idx="20">
                  <c:v>0.27</c:v>
                </c:pt>
                <c:pt idx="21">
                  <c:v>0.27900000000000003</c:v>
                </c:pt>
                <c:pt idx="22">
                  <c:v>0.27900000000000003</c:v>
                </c:pt>
                <c:pt idx="23">
                  <c:v>0.29699999999999999</c:v>
                </c:pt>
                <c:pt idx="24">
                  <c:v>0.317</c:v>
                </c:pt>
                <c:pt idx="25">
                  <c:v>0.34699999999999998</c:v>
                </c:pt>
                <c:pt idx="26">
                  <c:v>0.35499999999999998</c:v>
                </c:pt>
                <c:pt idx="27">
                  <c:v>0.39200000000000002</c:v>
                </c:pt>
                <c:pt idx="28">
                  <c:v>0.40300000000000002</c:v>
                </c:pt>
                <c:pt idx="29">
                  <c:v>0.43099999999999999</c:v>
                </c:pt>
                <c:pt idx="30">
                  <c:v>0.42299999999999999</c:v>
                </c:pt>
                <c:pt idx="31">
                  <c:v>0.439</c:v>
                </c:pt>
                <c:pt idx="32">
                  <c:v>0.70099999999999996</c:v>
                </c:pt>
                <c:pt idx="33">
                  <c:v>1.0149999999999999</c:v>
                </c:pt>
                <c:pt idx="34">
                  <c:v>1.08</c:v>
                </c:pt>
                <c:pt idx="35">
                  <c:v>1.321</c:v>
                </c:pt>
                <c:pt idx="36">
                  <c:v>1.4119999999999999</c:v>
                </c:pt>
                <c:pt idx="37">
                  <c:v>1.5720000000000001</c:v>
                </c:pt>
                <c:pt idx="38">
                  <c:v>1.79</c:v>
                </c:pt>
                <c:pt idx="39">
                  <c:v>1.996</c:v>
                </c:pt>
                <c:pt idx="40">
                  <c:v>2.09</c:v>
                </c:pt>
                <c:pt idx="41">
                  <c:v>2.2599999999999998</c:v>
                </c:pt>
                <c:pt idx="42">
                  <c:v>2.2749999999999999</c:v>
                </c:pt>
                <c:pt idx="43">
                  <c:v>2.6429999999999998</c:v>
                </c:pt>
                <c:pt idx="44">
                  <c:v>3.6480000000000001</c:v>
                </c:pt>
                <c:pt idx="45">
                  <c:v>3.5579999999999998</c:v>
                </c:pt>
                <c:pt idx="46">
                  <c:v>3.6819999999999999</c:v>
                </c:pt>
                <c:pt idx="47">
                  <c:v>3.8809999999999998</c:v>
                </c:pt>
                <c:pt idx="48">
                  <c:v>3.7090000000000001</c:v>
                </c:pt>
                <c:pt idx="49">
                  <c:v>3.9550000000000001</c:v>
                </c:pt>
                <c:pt idx="50">
                  <c:v>3.8490000000000002</c:v>
                </c:pt>
                <c:pt idx="51">
                  <c:v>4.4180000000000001</c:v>
                </c:pt>
                <c:pt idx="52">
                  <c:v>4.3140000000000001</c:v>
                </c:pt>
                <c:pt idx="53">
                  <c:v>4.0750000000000002</c:v>
                </c:pt>
                <c:pt idx="54">
                  <c:v>3.9089999999999998</c:v>
                </c:pt>
                <c:pt idx="55">
                  <c:v>3.956</c:v>
                </c:pt>
                <c:pt idx="56">
                  <c:v>3.8889999999999998</c:v>
                </c:pt>
                <c:pt idx="57">
                  <c:v>4.1820000000000004</c:v>
                </c:pt>
                <c:pt idx="58">
                  <c:v>4.3159999999999998</c:v>
                </c:pt>
                <c:pt idx="59">
                  <c:v>4.524</c:v>
                </c:pt>
                <c:pt idx="60">
                  <c:v>4.5289999999999999</c:v>
                </c:pt>
                <c:pt idx="61">
                  <c:v>4.7640000000000002</c:v>
                </c:pt>
                <c:pt idx="62">
                  <c:v>5.133</c:v>
                </c:pt>
                <c:pt idx="63">
                  <c:v>4.9420000000000002</c:v>
                </c:pt>
                <c:pt idx="64">
                  <c:v>5.1139999999999999</c:v>
                </c:pt>
                <c:pt idx="65">
                  <c:v>5.3410000000000002</c:v>
                </c:pt>
                <c:pt idx="66">
                  <c:v>5.27</c:v>
                </c:pt>
                <c:pt idx="67">
                  <c:v>5.4809999999999999</c:v>
                </c:pt>
                <c:pt idx="68">
                  <c:v>6.4889999999999999</c:v>
                </c:pt>
                <c:pt idx="69">
                  <c:v>6.6159999999999997</c:v>
                </c:pt>
                <c:pt idx="70">
                  <c:v>6.9109999999999996</c:v>
                </c:pt>
                <c:pt idx="71">
                  <c:v>7.2990000000000004</c:v>
                </c:pt>
                <c:pt idx="72">
                  <c:v>7.4329999999999998</c:v>
                </c:pt>
                <c:pt idx="73">
                  <c:v>8.8030000000000008</c:v>
                </c:pt>
                <c:pt idx="74">
                  <c:v>9.5670000000000002</c:v>
                </c:pt>
                <c:pt idx="75">
                  <c:v>9.4559999999999995</c:v>
                </c:pt>
                <c:pt idx="76">
                  <c:v>9.4849999999999994</c:v>
                </c:pt>
                <c:pt idx="77">
                  <c:v>9.6679999999999993</c:v>
                </c:pt>
                <c:pt idx="78">
                  <c:v>10.401999999999999</c:v>
                </c:pt>
                <c:pt idx="79">
                  <c:v>9.9890000000000008</c:v>
                </c:pt>
                <c:pt idx="80">
                  <c:v>10.141</c:v>
                </c:pt>
                <c:pt idx="81">
                  <c:v>10.385999999999999</c:v>
                </c:pt>
                <c:pt idx="82">
                  <c:v>10.167999999999999</c:v>
                </c:pt>
                <c:pt idx="83">
                  <c:v>10.272</c:v>
                </c:pt>
                <c:pt idx="84">
                  <c:v>10.994</c:v>
                </c:pt>
                <c:pt idx="85">
                  <c:v>11.332000000000001</c:v>
                </c:pt>
              </c:numCache>
            </c:numRef>
          </c:val>
          <c:extLst>
            <c:ext xmlns:c16="http://schemas.microsoft.com/office/drawing/2014/chart" uri="{C3380CC4-5D6E-409C-BE32-E72D297353CC}">
              <c16:uniqueId val="{00000003-6AA2-44FE-AC80-91C7A3EF969D}"/>
            </c:ext>
          </c:extLst>
        </c:ser>
        <c:ser>
          <c:idx val="3"/>
          <c:order val="5"/>
          <c:tx>
            <c:v>Foreign bank</c:v>
          </c:tx>
          <c:spPr>
            <a:solidFill>
              <a:srgbClr val="FF000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ForeignBank'!$B$20:$DV$20</c:f>
              <c:numCache>
                <c:formatCode>0.0</c:formatCode>
                <c:ptCount val="125"/>
                <c:pt idx="0">
                  <c:v>1.21</c:v>
                </c:pt>
                <c:pt idx="1">
                  <c:v>1.173</c:v>
                </c:pt>
                <c:pt idx="2">
                  <c:v>1.3080000000000001</c:v>
                </c:pt>
                <c:pt idx="3">
                  <c:v>1.41</c:v>
                </c:pt>
                <c:pt idx="4">
                  <c:v>1.238</c:v>
                </c:pt>
                <c:pt idx="5">
                  <c:v>1.081</c:v>
                </c:pt>
                <c:pt idx="6">
                  <c:v>1.637</c:v>
                </c:pt>
                <c:pt idx="7">
                  <c:v>1.6180000000000001</c:v>
                </c:pt>
                <c:pt idx="8">
                  <c:v>1.8169999999999999</c:v>
                </c:pt>
                <c:pt idx="9">
                  <c:v>1.9179999999999999</c:v>
                </c:pt>
                <c:pt idx="10">
                  <c:v>1.944</c:v>
                </c:pt>
                <c:pt idx="11">
                  <c:v>2.0510000000000002</c:v>
                </c:pt>
                <c:pt idx="12">
                  <c:v>2.9220000000000002</c:v>
                </c:pt>
                <c:pt idx="13">
                  <c:v>2.569</c:v>
                </c:pt>
                <c:pt idx="14">
                  <c:v>2.347</c:v>
                </c:pt>
                <c:pt idx="15">
                  <c:v>1.978</c:v>
                </c:pt>
                <c:pt idx="16">
                  <c:v>2.0089999999999999</c:v>
                </c:pt>
                <c:pt idx="17">
                  <c:v>2.2749999999999999</c:v>
                </c:pt>
                <c:pt idx="18">
                  <c:v>2.226</c:v>
                </c:pt>
                <c:pt idx="19">
                  <c:v>2.294</c:v>
                </c:pt>
                <c:pt idx="20">
                  <c:v>2.6440000000000001</c:v>
                </c:pt>
                <c:pt idx="21">
                  <c:v>2.4510000000000001</c:v>
                </c:pt>
                <c:pt idx="22">
                  <c:v>2.984</c:v>
                </c:pt>
                <c:pt idx="23">
                  <c:v>2.81</c:v>
                </c:pt>
                <c:pt idx="24">
                  <c:v>3.7269999999999999</c:v>
                </c:pt>
                <c:pt idx="25">
                  <c:v>3.9129999999999998</c:v>
                </c:pt>
                <c:pt idx="26">
                  <c:v>3.9159999999999999</c:v>
                </c:pt>
                <c:pt idx="27">
                  <c:v>4.0819999999999999</c:v>
                </c:pt>
                <c:pt idx="28">
                  <c:v>5.5789999999999997</c:v>
                </c:pt>
                <c:pt idx="29">
                  <c:v>5.35</c:v>
                </c:pt>
                <c:pt idx="30">
                  <c:v>5.1669999999999998</c:v>
                </c:pt>
                <c:pt idx="31">
                  <c:v>4.6719999999999997</c:v>
                </c:pt>
                <c:pt idx="32">
                  <c:v>4.0640000000000001</c:v>
                </c:pt>
                <c:pt idx="33">
                  <c:v>4.2610000000000001</c:v>
                </c:pt>
                <c:pt idx="34">
                  <c:v>4.0659999999999998</c:v>
                </c:pt>
                <c:pt idx="35">
                  <c:v>4.18</c:v>
                </c:pt>
                <c:pt idx="36">
                  <c:v>4.0449999999999999</c:v>
                </c:pt>
                <c:pt idx="37">
                  <c:v>3.726</c:v>
                </c:pt>
                <c:pt idx="38">
                  <c:v>3.4180000000000001</c:v>
                </c:pt>
                <c:pt idx="39">
                  <c:v>3.4319999999999999</c:v>
                </c:pt>
                <c:pt idx="40">
                  <c:v>3.4529999999999998</c:v>
                </c:pt>
                <c:pt idx="41">
                  <c:v>3.5859999999999999</c:v>
                </c:pt>
                <c:pt idx="42">
                  <c:v>3.4140000000000001</c:v>
                </c:pt>
                <c:pt idx="43">
                  <c:v>3.1840000000000002</c:v>
                </c:pt>
                <c:pt idx="44">
                  <c:v>3.677</c:v>
                </c:pt>
                <c:pt idx="45">
                  <c:v>3.6389999999999998</c:v>
                </c:pt>
                <c:pt idx="46">
                  <c:v>3.7650000000000001</c:v>
                </c:pt>
                <c:pt idx="47">
                  <c:v>3.855</c:v>
                </c:pt>
                <c:pt idx="48">
                  <c:v>3.343</c:v>
                </c:pt>
                <c:pt idx="49">
                  <c:v>3.5419999999999998</c:v>
                </c:pt>
                <c:pt idx="50">
                  <c:v>3.359</c:v>
                </c:pt>
                <c:pt idx="51">
                  <c:v>2.2890000000000001</c:v>
                </c:pt>
                <c:pt idx="52">
                  <c:v>2.0640000000000001</c:v>
                </c:pt>
                <c:pt idx="53">
                  <c:v>2.3279999999999998</c:v>
                </c:pt>
                <c:pt idx="54">
                  <c:v>2.21</c:v>
                </c:pt>
                <c:pt idx="55">
                  <c:v>2.1179999999999999</c:v>
                </c:pt>
                <c:pt idx="56">
                  <c:v>2.0129999999999999</c:v>
                </c:pt>
                <c:pt idx="57">
                  <c:v>2.2130000000000001</c:v>
                </c:pt>
                <c:pt idx="58">
                  <c:v>2.1339999999999999</c:v>
                </c:pt>
                <c:pt idx="59">
                  <c:v>1.877</c:v>
                </c:pt>
                <c:pt idx="60">
                  <c:v>2.5339999999999998</c:v>
                </c:pt>
                <c:pt idx="61">
                  <c:v>2.7530000000000001</c:v>
                </c:pt>
                <c:pt idx="62">
                  <c:v>2.9569999999999999</c:v>
                </c:pt>
                <c:pt idx="63">
                  <c:v>2.5779999999999998</c:v>
                </c:pt>
                <c:pt idx="64">
                  <c:v>3.3919999999999999</c:v>
                </c:pt>
                <c:pt idx="65">
                  <c:v>4.3609999999999998</c:v>
                </c:pt>
                <c:pt idx="66">
                  <c:v>4.1210000000000004</c:v>
                </c:pt>
                <c:pt idx="67">
                  <c:v>3.9689999999999999</c:v>
                </c:pt>
                <c:pt idx="68">
                  <c:v>4.5940000000000003</c:v>
                </c:pt>
                <c:pt idx="69">
                  <c:v>4.2229999999999999</c:v>
                </c:pt>
                <c:pt idx="70">
                  <c:v>3.6539999999999999</c:v>
                </c:pt>
                <c:pt idx="71">
                  <c:v>3.0960000000000001</c:v>
                </c:pt>
                <c:pt idx="72">
                  <c:v>4.7830000000000004</c:v>
                </c:pt>
                <c:pt idx="73">
                  <c:v>4.3650000000000002</c:v>
                </c:pt>
                <c:pt idx="74">
                  <c:v>4.7160000000000002</c:v>
                </c:pt>
                <c:pt idx="75">
                  <c:v>4.1349999999999998</c:v>
                </c:pt>
                <c:pt idx="76">
                  <c:v>4.8840000000000003</c:v>
                </c:pt>
                <c:pt idx="77">
                  <c:v>4.8620000000000001</c:v>
                </c:pt>
                <c:pt idx="78">
                  <c:v>5.181</c:v>
                </c:pt>
                <c:pt idx="79">
                  <c:v>4.7030000000000003</c:v>
                </c:pt>
                <c:pt idx="80">
                  <c:v>4.6020000000000003</c:v>
                </c:pt>
                <c:pt idx="81">
                  <c:v>4.6070000000000002</c:v>
                </c:pt>
                <c:pt idx="82">
                  <c:v>5.0119999999999996</c:v>
                </c:pt>
                <c:pt idx="83">
                  <c:v>5.0359999999999996</c:v>
                </c:pt>
                <c:pt idx="84">
                  <c:v>6.0019999999999998</c:v>
                </c:pt>
                <c:pt idx="85">
                  <c:v>6.0439999999999996</c:v>
                </c:pt>
              </c:numCache>
            </c:numRef>
          </c:val>
          <c:extLst>
            <c:ext xmlns:c16="http://schemas.microsoft.com/office/drawing/2014/chart" uri="{C3380CC4-5D6E-409C-BE32-E72D297353CC}">
              <c16:uniqueId val="{00000004-6AA2-44FE-AC80-91C7A3EF969D}"/>
            </c:ext>
          </c:extLst>
        </c:ser>
        <c:ser>
          <c:idx val="4"/>
          <c:order val="6"/>
          <c:tx>
            <c:v>Foreign nonbank</c:v>
          </c:tx>
          <c:spPr>
            <a:solidFill>
              <a:schemeClr val="accent2">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ForeignNonbank'!$B$20:$DV$20</c:f>
              <c:numCache>
                <c:formatCode>0.0</c:formatCode>
                <c:ptCount val="125"/>
                <c:pt idx="0">
                  <c:v>0.73799999999999999</c:v>
                </c:pt>
                <c:pt idx="1">
                  <c:v>0.51900000000000013</c:v>
                </c:pt>
                <c:pt idx="2">
                  <c:v>0.40999999999999992</c:v>
                </c:pt>
                <c:pt idx="3">
                  <c:v>0.3490000000000002</c:v>
                </c:pt>
                <c:pt idx="4">
                  <c:v>0.55400000000000027</c:v>
                </c:pt>
                <c:pt idx="5">
                  <c:v>0.48399999999999999</c:v>
                </c:pt>
                <c:pt idx="6">
                  <c:v>1.0000000000000009E-2</c:v>
                </c:pt>
                <c:pt idx="7">
                  <c:v>1.0000000000000009E-2</c:v>
                </c:pt>
                <c:pt idx="8">
                  <c:v>1.2000000000000011E-2</c:v>
                </c:pt>
                <c:pt idx="9">
                  <c:v>1.2000000000000011E-2</c:v>
                </c:pt>
                <c:pt idx="10">
                  <c:v>1.2000000000000011E-2</c:v>
                </c:pt>
                <c:pt idx="11">
                  <c:v>1.2999999999999901E-2</c:v>
                </c:pt>
                <c:pt idx="12">
                  <c:v>0.24199999999999955</c:v>
                </c:pt>
                <c:pt idx="13">
                  <c:v>0.2410000000000001</c:v>
                </c:pt>
                <c:pt idx="14">
                  <c:v>0.48200000000000021</c:v>
                </c:pt>
                <c:pt idx="15">
                  <c:v>0.84800000000000009</c:v>
                </c:pt>
                <c:pt idx="16">
                  <c:v>1.7599999999999998</c:v>
                </c:pt>
                <c:pt idx="17">
                  <c:v>1.2370000000000001</c:v>
                </c:pt>
                <c:pt idx="18">
                  <c:v>1.3399999999999999</c:v>
                </c:pt>
                <c:pt idx="19">
                  <c:v>1.109</c:v>
                </c:pt>
                <c:pt idx="20">
                  <c:v>1.0149999999999997</c:v>
                </c:pt>
                <c:pt idx="21">
                  <c:v>2.3340000000000001</c:v>
                </c:pt>
                <c:pt idx="22">
                  <c:v>3.2080000000000002</c:v>
                </c:pt>
                <c:pt idx="23">
                  <c:v>3.32</c:v>
                </c:pt>
                <c:pt idx="24">
                  <c:v>4.1189999999999998</c:v>
                </c:pt>
                <c:pt idx="25">
                  <c:v>3.7930000000000015</c:v>
                </c:pt>
                <c:pt idx="26">
                  <c:v>3.7920000000000003</c:v>
                </c:pt>
                <c:pt idx="27">
                  <c:v>3.4619999999999997</c:v>
                </c:pt>
                <c:pt idx="28">
                  <c:v>5.0149999999999997</c:v>
                </c:pt>
                <c:pt idx="29">
                  <c:v>5.2200000000000006</c:v>
                </c:pt>
                <c:pt idx="30">
                  <c:v>5.3580000000000005</c:v>
                </c:pt>
                <c:pt idx="31">
                  <c:v>4.4509999999999996</c:v>
                </c:pt>
                <c:pt idx="32">
                  <c:v>5.0350000000000001</c:v>
                </c:pt>
                <c:pt idx="33">
                  <c:v>4.4229999999999992</c:v>
                </c:pt>
                <c:pt idx="34">
                  <c:v>4.0420000000000007</c:v>
                </c:pt>
                <c:pt idx="35">
                  <c:v>5.8630000000000013</c:v>
                </c:pt>
                <c:pt idx="36">
                  <c:v>5.4610000000000003</c:v>
                </c:pt>
                <c:pt idx="37">
                  <c:v>7.8639999999999999</c:v>
                </c:pt>
                <c:pt idx="38">
                  <c:v>7.8639999999999999</c:v>
                </c:pt>
                <c:pt idx="39">
                  <c:v>10.202999999999999</c:v>
                </c:pt>
                <c:pt idx="40">
                  <c:v>13.422000000000001</c:v>
                </c:pt>
                <c:pt idx="41">
                  <c:v>14.084999999999999</c:v>
                </c:pt>
                <c:pt idx="42">
                  <c:v>14.617000000000003</c:v>
                </c:pt>
                <c:pt idx="43">
                  <c:v>14.956</c:v>
                </c:pt>
                <c:pt idx="44">
                  <c:v>15.431000000000001</c:v>
                </c:pt>
                <c:pt idx="45">
                  <c:v>13.736000000000001</c:v>
                </c:pt>
                <c:pt idx="46">
                  <c:v>14.334</c:v>
                </c:pt>
                <c:pt idx="47">
                  <c:v>13.867000000000001</c:v>
                </c:pt>
                <c:pt idx="48">
                  <c:v>14.591000000000001</c:v>
                </c:pt>
                <c:pt idx="49">
                  <c:v>13.924999999999999</c:v>
                </c:pt>
                <c:pt idx="50">
                  <c:v>14.308999999999999</c:v>
                </c:pt>
                <c:pt idx="51">
                  <c:v>13.370000000000003</c:v>
                </c:pt>
                <c:pt idx="52">
                  <c:v>14.622</c:v>
                </c:pt>
                <c:pt idx="53">
                  <c:v>14.68</c:v>
                </c:pt>
                <c:pt idx="54">
                  <c:v>15.015000000000001</c:v>
                </c:pt>
                <c:pt idx="55">
                  <c:v>13.712999999999999</c:v>
                </c:pt>
                <c:pt idx="56">
                  <c:v>14.842000000000001</c:v>
                </c:pt>
                <c:pt idx="57">
                  <c:v>13.533000000000001</c:v>
                </c:pt>
                <c:pt idx="58">
                  <c:v>13.057000000000002</c:v>
                </c:pt>
                <c:pt idx="59">
                  <c:v>12.960999999999997</c:v>
                </c:pt>
                <c:pt idx="60">
                  <c:v>12.164000000000001</c:v>
                </c:pt>
                <c:pt idx="61">
                  <c:v>12.222000000000001</c:v>
                </c:pt>
                <c:pt idx="62">
                  <c:v>12.276</c:v>
                </c:pt>
                <c:pt idx="63">
                  <c:v>11.583000000000002</c:v>
                </c:pt>
                <c:pt idx="64">
                  <c:v>11.896000000000001</c:v>
                </c:pt>
                <c:pt idx="65">
                  <c:v>12.814999999999998</c:v>
                </c:pt>
                <c:pt idx="66">
                  <c:v>12.293999999999999</c:v>
                </c:pt>
                <c:pt idx="67">
                  <c:v>12.109000000000004</c:v>
                </c:pt>
                <c:pt idx="68">
                  <c:v>11.488999999999997</c:v>
                </c:pt>
                <c:pt idx="69">
                  <c:v>10.162000000000003</c:v>
                </c:pt>
                <c:pt idx="70">
                  <c:v>10.321</c:v>
                </c:pt>
                <c:pt idx="71">
                  <c:v>9.4349999999999987</c:v>
                </c:pt>
                <c:pt idx="72">
                  <c:v>9.1449999999999996</c:v>
                </c:pt>
                <c:pt idx="73">
                  <c:v>8.5049999999999972</c:v>
                </c:pt>
                <c:pt idx="74">
                  <c:v>7.9399999999999986</c:v>
                </c:pt>
                <c:pt idx="75">
                  <c:v>7.4599999999999991</c:v>
                </c:pt>
                <c:pt idx="76">
                  <c:v>8.0169999999999995</c:v>
                </c:pt>
                <c:pt idx="77">
                  <c:v>7.6420000000000012</c:v>
                </c:pt>
                <c:pt idx="78">
                  <c:v>7.9590000000000023</c:v>
                </c:pt>
                <c:pt idx="79">
                  <c:v>8.4639999999999986</c:v>
                </c:pt>
                <c:pt idx="80">
                  <c:v>9.3489999999999984</c:v>
                </c:pt>
                <c:pt idx="81">
                  <c:v>8.7890000000000015</c:v>
                </c:pt>
                <c:pt idx="82">
                  <c:v>8.1260000000000012</c:v>
                </c:pt>
                <c:pt idx="83">
                  <c:v>8.1640000000000015</c:v>
                </c:pt>
                <c:pt idx="84">
                  <c:v>8.16</c:v>
                </c:pt>
                <c:pt idx="85">
                  <c:v>8.16</c:v>
                </c:pt>
              </c:numCache>
            </c:numRef>
          </c:val>
          <c:extLst>
            <c:ext xmlns:c16="http://schemas.microsoft.com/office/drawing/2014/chart" uri="{C3380CC4-5D6E-409C-BE32-E72D297353CC}">
              <c16:uniqueId val="{00000005-6AA2-44FE-AC80-91C7A3EF969D}"/>
            </c:ext>
          </c:extLst>
        </c:ser>
        <c:dLbls>
          <c:showLegendKey val="0"/>
          <c:showVal val="0"/>
          <c:showCatName val="0"/>
          <c:showSerName val="0"/>
          <c:showPercent val="0"/>
          <c:showBubbleSize val="0"/>
        </c:dLbls>
        <c:axId val="569393152"/>
        <c:axId val="569394688"/>
      </c:areaChart>
      <c:lineChart>
        <c:grouping val="stacked"/>
        <c:varyColors val="0"/>
        <c:ser>
          <c:idx val="0"/>
          <c:order val="0"/>
          <c:tx>
            <c:v>Total debt (rhs)</c:v>
          </c:tx>
          <c:spPr>
            <a:ln>
              <a:solidFill>
                <a:schemeClr val="tx1"/>
              </a:solidFill>
            </a:ln>
          </c:spPr>
          <c:marker>
            <c:symbol val="none"/>
          </c:marker>
          <c:cat>
            <c:numRef>
              <c:f>FX!$A$54:$DV$54</c:f>
              <c:numCache>
                <c:formatCode>m/d/yyyy</c:formatCode>
                <c:ptCount val="126"/>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pt idx="43">
                  <c:v>41913</c:v>
                </c:pt>
                <c:pt idx="44">
                  <c:v>42005</c:v>
                </c:pt>
                <c:pt idx="45">
                  <c:v>42095</c:v>
                </c:pt>
                <c:pt idx="46">
                  <c:v>42186</c:v>
                </c:pt>
                <c:pt idx="47">
                  <c:v>42278</c:v>
                </c:pt>
                <c:pt idx="48">
                  <c:v>42370</c:v>
                </c:pt>
                <c:pt idx="49">
                  <c:v>42461</c:v>
                </c:pt>
                <c:pt idx="50">
                  <c:v>42552</c:v>
                </c:pt>
                <c:pt idx="51">
                  <c:v>42644</c:v>
                </c:pt>
                <c:pt idx="52">
                  <c:v>42736</c:v>
                </c:pt>
                <c:pt idx="53">
                  <c:v>42826</c:v>
                </c:pt>
                <c:pt idx="54">
                  <c:v>42917</c:v>
                </c:pt>
                <c:pt idx="55">
                  <c:v>43009</c:v>
                </c:pt>
                <c:pt idx="56">
                  <c:v>43101</c:v>
                </c:pt>
                <c:pt idx="57">
                  <c:v>43191</c:v>
                </c:pt>
                <c:pt idx="58">
                  <c:v>43282</c:v>
                </c:pt>
                <c:pt idx="59">
                  <c:v>43374</c:v>
                </c:pt>
                <c:pt idx="60">
                  <c:v>43466</c:v>
                </c:pt>
                <c:pt idx="61">
                  <c:v>43556</c:v>
                </c:pt>
                <c:pt idx="62">
                  <c:v>43647</c:v>
                </c:pt>
                <c:pt idx="63">
                  <c:v>43739</c:v>
                </c:pt>
                <c:pt idx="64">
                  <c:v>43831</c:v>
                </c:pt>
                <c:pt idx="65">
                  <c:v>43922</c:v>
                </c:pt>
                <c:pt idx="66">
                  <c:v>44013</c:v>
                </c:pt>
                <c:pt idx="67">
                  <c:v>44105</c:v>
                </c:pt>
                <c:pt idx="68">
                  <c:v>44197</c:v>
                </c:pt>
                <c:pt idx="69">
                  <c:v>44287</c:v>
                </c:pt>
                <c:pt idx="70">
                  <c:v>44378</c:v>
                </c:pt>
                <c:pt idx="71">
                  <c:v>44470</c:v>
                </c:pt>
                <c:pt idx="72">
                  <c:v>44562</c:v>
                </c:pt>
                <c:pt idx="73">
                  <c:v>44652</c:v>
                </c:pt>
                <c:pt idx="74">
                  <c:v>44743</c:v>
                </c:pt>
                <c:pt idx="75">
                  <c:v>44835</c:v>
                </c:pt>
                <c:pt idx="76">
                  <c:v>44927</c:v>
                </c:pt>
                <c:pt idx="77">
                  <c:v>45017</c:v>
                </c:pt>
                <c:pt idx="78">
                  <c:v>45108</c:v>
                </c:pt>
                <c:pt idx="79">
                  <c:v>45200</c:v>
                </c:pt>
                <c:pt idx="80">
                  <c:v>45292</c:v>
                </c:pt>
                <c:pt idx="81">
                  <c:v>45383</c:v>
                </c:pt>
                <c:pt idx="82">
                  <c:v>45474</c:v>
                </c:pt>
                <c:pt idx="83">
                  <c:v>45566</c:v>
                </c:pt>
                <c:pt idx="84">
                  <c:v>45658</c:v>
                </c:pt>
                <c:pt idx="85">
                  <c:v>45748</c:v>
                </c:pt>
                <c:pt idx="86">
                  <c:v>45839</c:v>
                </c:pt>
              </c:numCache>
            </c:numRef>
          </c:cat>
          <c:val>
            <c:numRef>
              <c:f>FX!$B$46:$DV$46</c:f>
              <c:numCache>
                <c:formatCode>0</c:formatCode>
                <c:ptCount val="125"/>
                <c:pt idx="0">
                  <c:v>27.606214969188365</c:v>
                </c:pt>
                <c:pt idx="1">
                  <c:v>27.469385123578295</c:v>
                </c:pt>
                <c:pt idx="2">
                  <c:v>27.153083372978116</c:v>
                </c:pt>
                <c:pt idx="3">
                  <c:v>27.086904197512858</c:v>
                </c:pt>
                <c:pt idx="4">
                  <c:v>28.261262172392872</c:v>
                </c:pt>
                <c:pt idx="5">
                  <c:v>26.143797802291317</c:v>
                </c:pt>
                <c:pt idx="6">
                  <c:v>26.401603835747029</c:v>
                </c:pt>
                <c:pt idx="7">
                  <c:v>26.603819276274827</c:v>
                </c:pt>
                <c:pt idx="8">
                  <c:v>26.757075752473664</c:v>
                </c:pt>
                <c:pt idx="9">
                  <c:v>26.692003506118983</c:v>
                </c:pt>
                <c:pt idx="10">
                  <c:v>26.234553768259094</c:v>
                </c:pt>
                <c:pt idx="11">
                  <c:v>26.207899277816832</c:v>
                </c:pt>
                <c:pt idx="12">
                  <c:v>28.076798585780622</c:v>
                </c:pt>
                <c:pt idx="13">
                  <c:v>24.751720256359054</c:v>
                </c:pt>
                <c:pt idx="14">
                  <c:v>23.447741435536468</c:v>
                </c:pt>
                <c:pt idx="15">
                  <c:v>22.943297936285319</c:v>
                </c:pt>
                <c:pt idx="16">
                  <c:v>24.345513089738205</c:v>
                </c:pt>
                <c:pt idx="17">
                  <c:v>22.231197026671541</c:v>
                </c:pt>
                <c:pt idx="18">
                  <c:v>21.88327102328531</c:v>
                </c:pt>
                <c:pt idx="19">
                  <c:v>21.893911292459332</c:v>
                </c:pt>
                <c:pt idx="20">
                  <c:v>25.198104174390345</c:v>
                </c:pt>
                <c:pt idx="21">
                  <c:v>30.047285877447376</c:v>
                </c:pt>
                <c:pt idx="22">
                  <c:v>34.655409005944513</c:v>
                </c:pt>
                <c:pt idx="23">
                  <c:v>34.94083170527491</c:v>
                </c:pt>
                <c:pt idx="24">
                  <c:v>37.859594593083706</c:v>
                </c:pt>
                <c:pt idx="25">
                  <c:v>37.831172707770172</c:v>
                </c:pt>
                <c:pt idx="26">
                  <c:v>38.174722823335692</c:v>
                </c:pt>
                <c:pt idx="27">
                  <c:v>38.606973454273117</c:v>
                </c:pt>
                <c:pt idx="28">
                  <c:v>45.929590699025027</c:v>
                </c:pt>
                <c:pt idx="29">
                  <c:v>44.297273800082316</c:v>
                </c:pt>
                <c:pt idx="30">
                  <c:v>44.198313956332456</c:v>
                </c:pt>
                <c:pt idx="31">
                  <c:v>46.815018215431465</c:v>
                </c:pt>
                <c:pt idx="32">
                  <c:v>47.040632318182681</c:v>
                </c:pt>
                <c:pt idx="33">
                  <c:v>48.23066805502274</c:v>
                </c:pt>
                <c:pt idx="34">
                  <c:v>48.272666085555713</c:v>
                </c:pt>
                <c:pt idx="35">
                  <c:v>54.073301051928546</c:v>
                </c:pt>
                <c:pt idx="36">
                  <c:v>54.302321334760471</c:v>
                </c:pt>
                <c:pt idx="37">
                  <c:v>61.939364692811402</c:v>
                </c:pt>
                <c:pt idx="38">
                  <c:v>61.866190980794542</c:v>
                </c:pt>
                <c:pt idx="39">
                  <c:v>70.836824727393804</c:v>
                </c:pt>
                <c:pt idx="40">
                  <c:v>77.557859288850722</c:v>
                </c:pt>
                <c:pt idx="41">
                  <c:v>78.60499965942374</c:v>
                </c:pt>
                <c:pt idx="42">
                  <c:v>78.103377554214646</c:v>
                </c:pt>
                <c:pt idx="43">
                  <c:v>81.132784202194742</c:v>
                </c:pt>
                <c:pt idx="44">
                  <c:v>82.185454099923817</c:v>
                </c:pt>
                <c:pt idx="45">
                  <c:v>81.320875640231137</c:v>
                </c:pt>
                <c:pt idx="46">
                  <c:v>84.695119546786884</c:v>
                </c:pt>
                <c:pt idx="47">
                  <c:v>83.417935262638338</c:v>
                </c:pt>
                <c:pt idx="48">
                  <c:v>83.82485511912428</c:v>
                </c:pt>
                <c:pt idx="49">
                  <c:v>82.511930983847279</c:v>
                </c:pt>
                <c:pt idx="50">
                  <c:v>82.516013543026375</c:v>
                </c:pt>
                <c:pt idx="51">
                  <c:v>79.43068502736611</c:v>
                </c:pt>
                <c:pt idx="52">
                  <c:v>81.411882575907129</c:v>
                </c:pt>
                <c:pt idx="53">
                  <c:v>81.133920319112732</c:v>
                </c:pt>
                <c:pt idx="54">
                  <c:v>79.904621226086491</c:v>
                </c:pt>
                <c:pt idx="55">
                  <c:v>74.889034861352229</c:v>
                </c:pt>
                <c:pt idx="56">
                  <c:v>76.357878397294627</c:v>
                </c:pt>
                <c:pt idx="57">
                  <c:v>73.663885892692164</c:v>
                </c:pt>
                <c:pt idx="58">
                  <c:v>72.102051392016023</c:v>
                </c:pt>
                <c:pt idx="59">
                  <c:v>71.007214816770045</c:v>
                </c:pt>
                <c:pt idx="60">
                  <c:v>68.503646946143078</c:v>
                </c:pt>
                <c:pt idx="61">
                  <c:v>68.063698676968315</c:v>
                </c:pt>
                <c:pt idx="62">
                  <c:v>68.299475822579609</c:v>
                </c:pt>
                <c:pt idx="63">
                  <c:v>66.019685611645258</c:v>
                </c:pt>
                <c:pt idx="64">
                  <c:v>69.19399401885407</c:v>
                </c:pt>
                <c:pt idx="65">
                  <c:v>78.280128691509162</c:v>
                </c:pt>
                <c:pt idx="66">
                  <c:v>78.266849190246774</c:v>
                </c:pt>
                <c:pt idx="67">
                  <c:v>80.169451635678996</c:v>
                </c:pt>
                <c:pt idx="68">
                  <c:v>85.464934601133891</c:v>
                </c:pt>
                <c:pt idx="69">
                  <c:v>80.356402143943512</c:v>
                </c:pt>
                <c:pt idx="70">
                  <c:v>79.664782987023017</c:v>
                </c:pt>
                <c:pt idx="71">
                  <c:v>74.818380996309969</c:v>
                </c:pt>
                <c:pt idx="72">
                  <c:v>75.871627784516733</c:v>
                </c:pt>
                <c:pt idx="73">
                  <c:v>75.572943829468414</c:v>
                </c:pt>
                <c:pt idx="74">
                  <c:v>75.06529239168988</c:v>
                </c:pt>
                <c:pt idx="75">
                  <c:v>72.772933441158898</c:v>
                </c:pt>
                <c:pt idx="76">
                  <c:v>71.996825796014889</c:v>
                </c:pt>
                <c:pt idx="77">
                  <c:v>70.076012874845077</c:v>
                </c:pt>
                <c:pt idx="78">
                  <c:v>70.986211281445264</c:v>
                </c:pt>
                <c:pt idx="79">
                  <c:v>68.288680718188914</c:v>
                </c:pt>
                <c:pt idx="80">
                  <c:v>69.781656574089126</c:v>
                </c:pt>
                <c:pt idx="81">
                  <c:v>69.008071296962413</c:v>
                </c:pt>
                <c:pt idx="82">
                  <c:v>66.305556471360447</c:v>
                </c:pt>
                <c:pt idx="83">
                  <c:v>66.606395918004083</c:v>
                </c:pt>
                <c:pt idx="84">
                  <c:v>69.456440935962334</c:v>
                </c:pt>
                <c:pt idx="85">
                  <c:v>69.333845250990507</c:v>
                </c:pt>
              </c:numCache>
            </c:numRef>
          </c:val>
          <c:smooth val="0"/>
          <c:extLst>
            <c:ext xmlns:c16="http://schemas.microsoft.com/office/drawing/2014/chart" uri="{C3380CC4-5D6E-409C-BE32-E72D297353CC}">
              <c16:uniqueId val="{00000006-6AA2-44FE-AC80-91C7A3EF969D}"/>
            </c:ext>
          </c:extLst>
        </c:ser>
        <c:dLbls>
          <c:showLegendKey val="0"/>
          <c:showVal val="0"/>
          <c:showCatName val="0"/>
          <c:showSerName val="0"/>
          <c:showPercent val="0"/>
          <c:showBubbleSize val="0"/>
        </c:dLbls>
        <c:marker val="1"/>
        <c:smooth val="0"/>
        <c:axId val="569396608"/>
        <c:axId val="569398400"/>
      </c:lineChart>
      <c:dateAx>
        <c:axId val="569393152"/>
        <c:scaling>
          <c:orientation val="minMax"/>
        </c:scaling>
        <c:delete val="0"/>
        <c:axPos val="b"/>
        <c:numFmt formatCode="yyyy" sourceLinked="0"/>
        <c:majorTickMark val="out"/>
        <c:minorTickMark val="out"/>
        <c:tickLblPos val="nextTo"/>
        <c:spPr>
          <a:ln/>
        </c:spPr>
        <c:crossAx val="569394688"/>
        <c:crosses val="autoZero"/>
        <c:auto val="1"/>
        <c:lblOffset val="100"/>
        <c:baseTimeUnit val="days"/>
        <c:majorUnit val="24"/>
        <c:majorTimeUnit val="months"/>
        <c:minorUnit val="12"/>
        <c:minorTimeUnit val="months"/>
      </c:dateAx>
      <c:valAx>
        <c:axId val="569394688"/>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69393152"/>
        <c:crosses val="autoZero"/>
        <c:crossBetween val="between"/>
      </c:valAx>
      <c:dateAx>
        <c:axId val="569396608"/>
        <c:scaling>
          <c:orientation val="minMax"/>
        </c:scaling>
        <c:delete val="1"/>
        <c:axPos val="b"/>
        <c:numFmt formatCode="m/d/yyyy" sourceLinked="1"/>
        <c:majorTickMark val="out"/>
        <c:minorTickMark val="none"/>
        <c:tickLblPos val="none"/>
        <c:crossAx val="569398400"/>
        <c:crosses val="autoZero"/>
        <c:auto val="1"/>
        <c:lblOffset val="100"/>
        <c:baseTimeUnit val="months"/>
      </c:dateAx>
      <c:valAx>
        <c:axId val="569398400"/>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569396608"/>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486067642537091"/>
          <c:y val="0.15336648396608926"/>
          <c:w val="0.70875951151978156"/>
          <c:h val="0.6426563599501447"/>
        </c:manualLayout>
      </c:layout>
      <c:areaChart>
        <c:grouping val="percentStacked"/>
        <c:varyColors val="0"/>
        <c:ser>
          <c:idx val="2"/>
          <c:order val="1"/>
          <c:tx>
            <c:v>Domestic central bank</c:v>
          </c:tx>
          <c:spPr>
            <a:solidFill>
              <a:srgbClr val="00B05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DomesticCentralBank'!$B$21:$DV$21</c:f>
              <c:numCache>
                <c:formatCode>0.0</c:formatCode>
                <c:ptCount val="125"/>
                <c:pt idx="0">
                  <c:v>19.52</c:v>
                </c:pt>
                <c:pt idx="1">
                  <c:v>20.158999999999999</c:v>
                </c:pt>
                <c:pt idx="2">
                  <c:v>20.55</c:v>
                </c:pt>
                <c:pt idx="3">
                  <c:v>20.029</c:v>
                </c:pt>
                <c:pt idx="4">
                  <c:v>20.513999999999999</c:v>
                </c:pt>
                <c:pt idx="5">
                  <c:v>21.344000000000001</c:v>
                </c:pt>
                <c:pt idx="6">
                  <c:v>22.72</c:v>
                </c:pt>
                <c:pt idx="7">
                  <c:v>21.023</c:v>
                </c:pt>
                <c:pt idx="8">
                  <c:v>20.228999999999999</c:v>
                </c:pt>
                <c:pt idx="9">
                  <c:v>20.151</c:v>
                </c:pt>
                <c:pt idx="10">
                  <c:v>20.303000000000001</c:v>
                </c:pt>
                <c:pt idx="11">
                  <c:v>19.013000000000002</c:v>
                </c:pt>
                <c:pt idx="12">
                  <c:v>19.718</c:v>
                </c:pt>
                <c:pt idx="13">
                  <c:v>18.192</c:v>
                </c:pt>
                <c:pt idx="14">
                  <c:v>18.399000000000001</c:v>
                </c:pt>
                <c:pt idx="15">
                  <c:v>18.292000000000002</c:v>
                </c:pt>
                <c:pt idx="16">
                  <c:v>19.152999999999999</c:v>
                </c:pt>
                <c:pt idx="17">
                  <c:v>19.498999999999999</c:v>
                </c:pt>
                <c:pt idx="18">
                  <c:v>20.41</c:v>
                </c:pt>
                <c:pt idx="19">
                  <c:v>20.341999999999999</c:v>
                </c:pt>
                <c:pt idx="20">
                  <c:v>21.544</c:v>
                </c:pt>
                <c:pt idx="21">
                  <c:v>22.042999999999999</c:v>
                </c:pt>
                <c:pt idx="22">
                  <c:v>22.568999999999999</c:v>
                </c:pt>
                <c:pt idx="23">
                  <c:v>23.263000000000002</c:v>
                </c:pt>
                <c:pt idx="24">
                  <c:v>24.456</c:v>
                </c:pt>
                <c:pt idx="25">
                  <c:v>24.003</c:v>
                </c:pt>
                <c:pt idx="26">
                  <c:v>25.405999999999999</c:v>
                </c:pt>
                <c:pt idx="27">
                  <c:v>26.106000000000002</c:v>
                </c:pt>
                <c:pt idx="28">
                  <c:v>27.574000000000002</c:v>
                </c:pt>
                <c:pt idx="29">
                  <c:v>27.957999999999998</c:v>
                </c:pt>
                <c:pt idx="30">
                  <c:v>32.634</c:v>
                </c:pt>
                <c:pt idx="31">
                  <c:v>35.313000000000002</c:v>
                </c:pt>
                <c:pt idx="32">
                  <c:v>36.048999999999999</c:v>
                </c:pt>
                <c:pt idx="33">
                  <c:v>35.118000000000002</c:v>
                </c:pt>
                <c:pt idx="34">
                  <c:v>37.484000000000002</c:v>
                </c:pt>
                <c:pt idx="35">
                  <c:v>37.601999999999997</c:v>
                </c:pt>
                <c:pt idx="36">
                  <c:v>37.558999999999997</c:v>
                </c:pt>
                <c:pt idx="37">
                  <c:v>36.296999999999997</c:v>
                </c:pt>
                <c:pt idx="38">
                  <c:v>37.762999999999998</c:v>
                </c:pt>
                <c:pt idx="39">
                  <c:v>37.851999999999997</c:v>
                </c:pt>
                <c:pt idx="40">
                  <c:v>38.784999999999997</c:v>
                </c:pt>
                <c:pt idx="41">
                  <c:v>38.084000000000003</c:v>
                </c:pt>
                <c:pt idx="42">
                  <c:v>38.524999999999999</c:v>
                </c:pt>
                <c:pt idx="43">
                  <c:v>40.28</c:v>
                </c:pt>
                <c:pt idx="44">
                  <c:v>45.267000000000003</c:v>
                </c:pt>
                <c:pt idx="45">
                  <c:v>58.470999999999997</c:v>
                </c:pt>
                <c:pt idx="46">
                  <c:v>73.289000000000001</c:v>
                </c:pt>
                <c:pt idx="47">
                  <c:v>88.918999999999997</c:v>
                </c:pt>
                <c:pt idx="48">
                  <c:v>98.293999999999997</c:v>
                </c:pt>
                <c:pt idx="49">
                  <c:v>118.392</c:v>
                </c:pt>
                <c:pt idx="50">
                  <c:v>130.827</c:v>
                </c:pt>
                <c:pt idx="51">
                  <c:v>143.13900000000001</c:v>
                </c:pt>
                <c:pt idx="52">
                  <c:v>162.102</c:v>
                </c:pt>
                <c:pt idx="53">
                  <c:v>177.154</c:v>
                </c:pt>
                <c:pt idx="54">
                  <c:v>188.63200000000001</c:v>
                </c:pt>
                <c:pt idx="55">
                  <c:v>202.959</c:v>
                </c:pt>
                <c:pt idx="56">
                  <c:v>208.322</c:v>
                </c:pt>
                <c:pt idx="57">
                  <c:v>216.99</c:v>
                </c:pt>
                <c:pt idx="58">
                  <c:v>223.25399999999999</c:v>
                </c:pt>
                <c:pt idx="59">
                  <c:v>226.88900000000001</c:v>
                </c:pt>
                <c:pt idx="60">
                  <c:v>225.83099999999999</c:v>
                </c:pt>
                <c:pt idx="61">
                  <c:v>223.696</c:v>
                </c:pt>
                <c:pt idx="62">
                  <c:v>221.185</c:v>
                </c:pt>
                <c:pt idx="63">
                  <c:v>222.30199999999999</c:v>
                </c:pt>
                <c:pt idx="64">
                  <c:v>226.5</c:v>
                </c:pt>
                <c:pt idx="65">
                  <c:v>269.52600000000001</c:v>
                </c:pt>
                <c:pt idx="66">
                  <c:v>292.13499999999999</c:v>
                </c:pt>
                <c:pt idx="67">
                  <c:v>313.28500000000003</c:v>
                </c:pt>
                <c:pt idx="68">
                  <c:v>328.62299999999999</c:v>
                </c:pt>
                <c:pt idx="69">
                  <c:v>355.16399999999999</c:v>
                </c:pt>
                <c:pt idx="70">
                  <c:v>374.54500000000002</c:v>
                </c:pt>
                <c:pt idx="71">
                  <c:v>393.726</c:v>
                </c:pt>
                <c:pt idx="72">
                  <c:v>405.88600000000002</c:v>
                </c:pt>
                <c:pt idx="73">
                  <c:v>414.16500000000002</c:v>
                </c:pt>
                <c:pt idx="74">
                  <c:v>423.69</c:v>
                </c:pt>
                <c:pt idx="75">
                  <c:v>420.69900000000001</c:v>
                </c:pt>
                <c:pt idx="76">
                  <c:v>420.45600000000002</c:v>
                </c:pt>
                <c:pt idx="77">
                  <c:v>420.77800000000002</c:v>
                </c:pt>
                <c:pt idx="78">
                  <c:v>416.08</c:v>
                </c:pt>
                <c:pt idx="79">
                  <c:v>409.505</c:v>
                </c:pt>
                <c:pt idx="80">
                  <c:v>406.76499999999999</c:v>
                </c:pt>
                <c:pt idx="81">
                  <c:v>398.86200000000002</c:v>
                </c:pt>
                <c:pt idx="82">
                  <c:v>393.935</c:v>
                </c:pt>
                <c:pt idx="83">
                  <c:v>383.56299999999999</c:v>
                </c:pt>
                <c:pt idx="84">
                  <c:v>375.375</c:v>
                </c:pt>
                <c:pt idx="85">
                  <c:v>362.19799999999998</c:v>
                </c:pt>
              </c:numCache>
            </c:numRef>
          </c:val>
          <c:extLst>
            <c:ext xmlns:c16="http://schemas.microsoft.com/office/drawing/2014/chart" uri="{C3380CC4-5D6E-409C-BE32-E72D297353CC}">
              <c16:uniqueId val="{00000000-4818-4090-9B13-3025830FC234}"/>
            </c:ext>
          </c:extLst>
        </c:ser>
        <c:ser>
          <c:idx val="6"/>
          <c:order val="2"/>
          <c:tx>
            <c:v>Domestic bank</c:v>
          </c:tx>
          <c:spPr>
            <a:solidFill>
              <a:schemeClr val="accent1"/>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DomesticBank'!$B$21:$DV$21</c:f>
              <c:numCache>
                <c:formatCode>0.0</c:formatCode>
                <c:ptCount val="125"/>
                <c:pt idx="0">
                  <c:v>109.943</c:v>
                </c:pt>
                <c:pt idx="1">
                  <c:v>112.51</c:v>
                </c:pt>
                <c:pt idx="2">
                  <c:v>106.393</c:v>
                </c:pt>
                <c:pt idx="3">
                  <c:v>100.642</c:v>
                </c:pt>
                <c:pt idx="4">
                  <c:v>99.046999999999997</c:v>
                </c:pt>
                <c:pt idx="5">
                  <c:v>100.916</c:v>
                </c:pt>
                <c:pt idx="6">
                  <c:v>99.108999999999995</c:v>
                </c:pt>
                <c:pt idx="7">
                  <c:v>99.869</c:v>
                </c:pt>
                <c:pt idx="8">
                  <c:v>92.67</c:v>
                </c:pt>
                <c:pt idx="9">
                  <c:v>88.16</c:v>
                </c:pt>
                <c:pt idx="10">
                  <c:v>87.409000000000006</c:v>
                </c:pt>
                <c:pt idx="11">
                  <c:v>85.561999999999998</c:v>
                </c:pt>
                <c:pt idx="12">
                  <c:v>84.790999999999997</c:v>
                </c:pt>
                <c:pt idx="13">
                  <c:v>88.551000000000002</c:v>
                </c:pt>
                <c:pt idx="14">
                  <c:v>87.89</c:v>
                </c:pt>
                <c:pt idx="15">
                  <c:v>93.195999999999998</c:v>
                </c:pt>
                <c:pt idx="16">
                  <c:v>89.370999999999995</c:v>
                </c:pt>
                <c:pt idx="17">
                  <c:v>91.385999999999996</c:v>
                </c:pt>
                <c:pt idx="18">
                  <c:v>86.736999999999995</c:v>
                </c:pt>
                <c:pt idx="19">
                  <c:v>115.619</c:v>
                </c:pt>
                <c:pt idx="20">
                  <c:v>134.249</c:v>
                </c:pt>
                <c:pt idx="21">
                  <c:v>155.423</c:v>
                </c:pt>
                <c:pt idx="22">
                  <c:v>159.828</c:v>
                </c:pt>
                <c:pt idx="23">
                  <c:v>171.08099999999999</c:v>
                </c:pt>
                <c:pt idx="24">
                  <c:v>170.892</c:v>
                </c:pt>
                <c:pt idx="25">
                  <c:v>183.91</c:v>
                </c:pt>
                <c:pt idx="26">
                  <c:v>180.767</c:v>
                </c:pt>
                <c:pt idx="27">
                  <c:v>183.21299999999999</c:v>
                </c:pt>
                <c:pt idx="28">
                  <c:v>190.26</c:v>
                </c:pt>
                <c:pt idx="29">
                  <c:v>202.33799999999999</c:v>
                </c:pt>
                <c:pt idx="30">
                  <c:v>188.404</c:v>
                </c:pt>
                <c:pt idx="31">
                  <c:v>213.61600000000001</c:v>
                </c:pt>
                <c:pt idx="32">
                  <c:v>261.74</c:v>
                </c:pt>
                <c:pt idx="33">
                  <c:v>275.73399999999998</c:v>
                </c:pt>
                <c:pt idx="34">
                  <c:v>260.483</c:v>
                </c:pt>
                <c:pt idx="35">
                  <c:v>246.15899999999999</c:v>
                </c:pt>
                <c:pt idx="36">
                  <c:v>281.238</c:v>
                </c:pt>
                <c:pt idx="37">
                  <c:v>303.42500000000001</c:v>
                </c:pt>
                <c:pt idx="38">
                  <c:v>298.524</c:v>
                </c:pt>
                <c:pt idx="39">
                  <c:v>254.148</c:v>
                </c:pt>
                <c:pt idx="40">
                  <c:v>284.64400000000001</c:v>
                </c:pt>
                <c:pt idx="41">
                  <c:v>290.01900000000001</c:v>
                </c:pt>
                <c:pt idx="42">
                  <c:v>295.92700000000002</c:v>
                </c:pt>
                <c:pt idx="43">
                  <c:v>290.17</c:v>
                </c:pt>
                <c:pt idx="44">
                  <c:v>278.69</c:v>
                </c:pt>
                <c:pt idx="45">
                  <c:v>267.96600000000001</c:v>
                </c:pt>
                <c:pt idx="46">
                  <c:v>265.52100000000002</c:v>
                </c:pt>
                <c:pt idx="47">
                  <c:v>255.37</c:v>
                </c:pt>
                <c:pt idx="48">
                  <c:v>303.87700000000001</c:v>
                </c:pt>
                <c:pt idx="49">
                  <c:v>337.65100000000001</c:v>
                </c:pt>
                <c:pt idx="50">
                  <c:v>344.32400000000001</c:v>
                </c:pt>
                <c:pt idx="51">
                  <c:v>348.29399999999998</c:v>
                </c:pt>
                <c:pt idx="52">
                  <c:v>342.62799999999999</c:v>
                </c:pt>
                <c:pt idx="53">
                  <c:v>330.39299999999997</c:v>
                </c:pt>
                <c:pt idx="54">
                  <c:v>322.637</c:v>
                </c:pt>
                <c:pt idx="55">
                  <c:v>300.69200000000001</c:v>
                </c:pt>
                <c:pt idx="56">
                  <c:v>306.815</c:v>
                </c:pt>
                <c:pt idx="57">
                  <c:v>304.43799999999999</c:v>
                </c:pt>
                <c:pt idx="58">
                  <c:v>297.04300000000001</c:v>
                </c:pt>
                <c:pt idx="59">
                  <c:v>287.69400000000002</c:v>
                </c:pt>
                <c:pt idx="60">
                  <c:v>303.61200000000002</c:v>
                </c:pt>
                <c:pt idx="61">
                  <c:v>292.52300000000002</c:v>
                </c:pt>
                <c:pt idx="62">
                  <c:v>283.02999999999997</c:v>
                </c:pt>
                <c:pt idx="63">
                  <c:v>270.73</c:v>
                </c:pt>
                <c:pt idx="64">
                  <c:v>283.733</c:v>
                </c:pt>
                <c:pt idx="65">
                  <c:v>307.08800000000002</c:v>
                </c:pt>
                <c:pt idx="66">
                  <c:v>306.613</c:v>
                </c:pt>
                <c:pt idx="67">
                  <c:v>301.40800000000002</c:v>
                </c:pt>
                <c:pt idx="68">
                  <c:v>330.36099999999999</c:v>
                </c:pt>
                <c:pt idx="69">
                  <c:v>323.25799999999998</c:v>
                </c:pt>
                <c:pt idx="70">
                  <c:v>302.22899999999998</c:v>
                </c:pt>
                <c:pt idx="71">
                  <c:v>281.45699999999999</c:v>
                </c:pt>
                <c:pt idx="72">
                  <c:v>288.48700000000002</c:v>
                </c:pt>
                <c:pt idx="73">
                  <c:v>300.32</c:v>
                </c:pt>
                <c:pt idx="74">
                  <c:v>304.79399999999998</c:v>
                </c:pt>
                <c:pt idx="75">
                  <c:v>305.589</c:v>
                </c:pt>
                <c:pt idx="76">
                  <c:v>313.43599999999998</c:v>
                </c:pt>
                <c:pt idx="77">
                  <c:v>306.779</c:v>
                </c:pt>
                <c:pt idx="78">
                  <c:v>301.94799999999998</c:v>
                </c:pt>
                <c:pt idx="79">
                  <c:v>296.13200000000001</c:v>
                </c:pt>
                <c:pt idx="80">
                  <c:v>302.23700000000002</c:v>
                </c:pt>
                <c:pt idx="81">
                  <c:v>312.80399999999997</c:v>
                </c:pt>
                <c:pt idx="82">
                  <c:v>310.721</c:v>
                </c:pt>
                <c:pt idx="83">
                  <c:v>315.33699999999999</c:v>
                </c:pt>
                <c:pt idx="84">
                  <c:v>315.33699999999999</c:v>
                </c:pt>
                <c:pt idx="85">
                  <c:v>315.33699999999999</c:v>
                </c:pt>
              </c:numCache>
            </c:numRef>
          </c:val>
          <c:extLst>
            <c:ext xmlns:c16="http://schemas.microsoft.com/office/drawing/2014/chart" uri="{C3380CC4-5D6E-409C-BE32-E72D297353CC}">
              <c16:uniqueId val="{00000001-4818-4090-9B13-3025830FC234}"/>
            </c:ext>
          </c:extLst>
        </c:ser>
        <c:ser>
          <c:idx val="1"/>
          <c:order val="3"/>
          <c:tx>
            <c:v>Domestic nonbank</c:v>
          </c:tx>
          <c:spPr>
            <a:solidFill>
              <a:schemeClr val="accent1">
                <a:lumMod val="20000"/>
                <a:lumOff val="8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DomesticNonbank'!$B$21:$DV$21</c:f>
              <c:numCache>
                <c:formatCode>0.0</c:formatCode>
                <c:ptCount val="125"/>
                <c:pt idx="0">
                  <c:v>94.614999999999995</c:v>
                </c:pt>
                <c:pt idx="1">
                  <c:v>97.145999999999972</c:v>
                </c:pt>
                <c:pt idx="2">
                  <c:v>94.485000000000014</c:v>
                </c:pt>
                <c:pt idx="3">
                  <c:v>93.063999999999993</c:v>
                </c:pt>
                <c:pt idx="4">
                  <c:v>96.863999999999976</c:v>
                </c:pt>
                <c:pt idx="5">
                  <c:v>84.375</c:v>
                </c:pt>
                <c:pt idx="6">
                  <c:v>81.992000000000004</c:v>
                </c:pt>
                <c:pt idx="7">
                  <c:v>85.524999999999977</c:v>
                </c:pt>
                <c:pt idx="8">
                  <c:v>91.43499999999996</c:v>
                </c:pt>
                <c:pt idx="9">
                  <c:v>90.681999999999988</c:v>
                </c:pt>
                <c:pt idx="10">
                  <c:v>93.65600000000002</c:v>
                </c:pt>
                <c:pt idx="11">
                  <c:v>90.97699999999999</c:v>
                </c:pt>
                <c:pt idx="12">
                  <c:v>92.836999999999989</c:v>
                </c:pt>
                <c:pt idx="13">
                  <c:v>95.116</c:v>
                </c:pt>
                <c:pt idx="14">
                  <c:v>93.3</c:v>
                </c:pt>
                <c:pt idx="15">
                  <c:v>89.492999999999967</c:v>
                </c:pt>
                <c:pt idx="16">
                  <c:v>87.283000000000001</c:v>
                </c:pt>
                <c:pt idx="17">
                  <c:v>95.771999999999991</c:v>
                </c:pt>
                <c:pt idx="18">
                  <c:v>101.76299999999998</c:v>
                </c:pt>
                <c:pt idx="19">
                  <c:v>97.342999999999989</c:v>
                </c:pt>
                <c:pt idx="20">
                  <c:v>109.57599999999996</c:v>
                </c:pt>
                <c:pt idx="21">
                  <c:v>116.98000000000002</c:v>
                </c:pt>
                <c:pt idx="22">
                  <c:v>120.91400000000002</c:v>
                </c:pt>
                <c:pt idx="23">
                  <c:v>129.20400000000004</c:v>
                </c:pt>
                <c:pt idx="24">
                  <c:v>121.56299999999999</c:v>
                </c:pt>
                <c:pt idx="25">
                  <c:v>147.59000000000006</c:v>
                </c:pt>
                <c:pt idx="26">
                  <c:v>134.77200000000005</c:v>
                </c:pt>
                <c:pt idx="27">
                  <c:v>162.12900000000005</c:v>
                </c:pt>
                <c:pt idx="28">
                  <c:v>191.04399999999998</c:v>
                </c:pt>
                <c:pt idx="29">
                  <c:v>203.28299999999999</c:v>
                </c:pt>
                <c:pt idx="30">
                  <c:v>207.916</c:v>
                </c:pt>
                <c:pt idx="31">
                  <c:v>227.02900000000002</c:v>
                </c:pt>
                <c:pt idx="32">
                  <c:v>274.73099999999999</c:v>
                </c:pt>
                <c:pt idx="33">
                  <c:v>269.18400000000003</c:v>
                </c:pt>
                <c:pt idx="34">
                  <c:v>265.36999999999995</c:v>
                </c:pt>
                <c:pt idx="35">
                  <c:v>310.42700000000002</c:v>
                </c:pt>
                <c:pt idx="36">
                  <c:v>362.05</c:v>
                </c:pt>
                <c:pt idx="37">
                  <c:v>392.95</c:v>
                </c:pt>
                <c:pt idx="38">
                  <c:v>331.90699999999993</c:v>
                </c:pt>
                <c:pt idx="39">
                  <c:v>356.63000000000011</c:v>
                </c:pt>
                <c:pt idx="40">
                  <c:v>335.83199999999999</c:v>
                </c:pt>
                <c:pt idx="41">
                  <c:v>314.58699999999999</c:v>
                </c:pt>
                <c:pt idx="42">
                  <c:v>329.73800000000006</c:v>
                </c:pt>
                <c:pt idx="43">
                  <c:v>321.04800000000006</c:v>
                </c:pt>
                <c:pt idx="44">
                  <c:v>301.70999999999987</c:v>
                </c:pt>
                <c:pt idx="45">
                  <c:v>307.56799999999998</c:v>
                </c:pt>
                <c:pt idx="46">
                  <c:v>296.58</c:v>
                </c:pt>
                <c:pt idx="47">
                  <c:v>291.04599999999994</c:v>
                </c:pt>
                <c:pt idx="48">
                  <c:v>243.09500000000008</c:v>
                </c:pt>
                <c:pt idx="49">
                  <c:v>192.70799999999991</c:v>
                </c:pt>
                <c:pt idx="50">
                  <c:v>168.57800000000003</c:v>
                </c:pt>
                <c:pt idx="51">
                  <c:v>159.822</c:v>
                </c:pt>
                <c:pt idx="52">
                  <c:v>172.49000000000007</c:v>
                </c:pt>
                <c:pt idx="53">
                  <c:v>162.55000000000001</c:v>
                </c:pt>
                <c:pt idx="54">
                  <c:v>166.95099999999991</c:v>
                </c:pt>
                <c:pt idx="55">
                  <c:v>167.40799999999984</c:v>
                </c:pt>
                <c:pt idx="56">
                  <c:v>151.02300000000008</c:v>
                </c:pt>
                <c:pt idx="57">
                  <c:v>149.70699999999988</c:v>
                </c:pt>
                <c:pt idx="58">
                  <c:v>156.36900000000003</c:v>
                </c:pt>
                <c:pt idx="59">
                  <c:v>162.05899999999991</c:v>
                </c:pt>
                <c:pt idx="60">
                  <c:v>156.59699999999992</c:v>
                </c:pt>
                <c:pt idx="61">
                  <c:v>144.92799999999988</c:v>
                </c:pt>
                <c:pt idx="62">
                  <c:v>136.76800000000009</c:v>
                </c:pt>
                <c:pt idx="63">
                  <c:v>149.13999999999999</c:v>
                </c:pt>
                <c:pt idx="64">
                  <c:v>160.55299999999994</c:v>
                </c:pt>
                <c:pt idx="65">
                  <c:v>152.20499999999993</c:v>
                </c:pt>
                <c:pt idx="66">
                  <c:v>149.39800000000008</c:v>
                </c:pt>
                <c:pt idx="67">
                  <c:v>142.31299999999993</c:v>
                </c:pt>
                <c:pt idx="68">
                  <c:v>149.41400000000016</c:v>
                </c:pt>
                <c:pt idx="69">
                  <c:v>150.32199999999995</c:v>
                </c:pt>
                <c:pt idx="70">
                  <c:v>156.79700000000003</c:v>
                </c:pt>
                <c:pt idx="71">
                  <c:v>167.02499999999998</c:v>
                </c:pt>
                <c:pt idx="72">
                  <c:v>166.76299999999981</c:v>
                </c:pt>
                <c:pt idx="73">
                  <c:v>174.45699999999988</c:v>
                </c:pt>
                <c:pt idx="74">
                  <c:v>179.7519999999999</c:v>
                </c:pt>
                <c:pt idx="75">
                  <c:v>191.97199999999998</c:v>
                </c:pt>
                <c:pt idx="76">
                  <c:v>216.56299999999993</c:v>
                </c:pt>
                <c:pt idx="77">
                  <c:v>233.99899999999991</c:v>
                </c:pt>
                <c:pt idx="78">
                  <c:v>240.81999999999982</c:v>
                </c:pt>
                <c:pt idx="79">
                  <c:v>242.45099999999996</c:v>
                </c:pt>
                <c:pt idx="80">
                  <c:v>253.012</c:v>
                </c:pt>
                <c:pt idx="81">
                  <c:v>251.71399999999983</c:v>
                </c:pt>
                <c:pt idx="82">
                  <c:v>250.98800000000006</c:v>
                </c:pt>
                <c:pt idx="83">
                  <c:v>244.39800000000014</c:v>
                </c:pt>
                <c:pt idx="84">
                  <c:v>262.00300000000004</c:v>
                </c:pt>
                <c:pt idx="85">
                  <c:v>268.11</c:v>
                </c:pt>
              </c:numCache>
            </c:numRef>
          </c:val>
          <c:extLst>
            <c:ext xmlns:c16="http://schemas.microsoft.com/office/drawing/2014/chart" uri="{C3380CC4-5D6E-409C-BE32-E72D297353CC}">
              <c16:uniqueId val="{00000002-4818-4090-9B13-3025830FC234}"/>
            </c:ext>
          </c:extLst>
        </c:ser>
        <c:ser>
          <c:idx val="5"/>
          <c:order val="4"/>
          <c:tx>
            <c:v>Foreign official sector</c:v>
          </c:tx>
          <c:spPr>
            <a:solidFill>
              <a:schemeClr val="accent3">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ForeignOfficial'!$B$21:$DV$21</c:f>
              <c:numCache>
                <c:formatCode>0.0</c:formatCode>
                <c:ptCount val="125"/>
                <c:pt idx="0">
                  <c:v>11.045999999999999</c:v>
                </c:pt>
                <c:pt idx="1">
                  <c:v>11.868</c:v>
                </c:pt>
                <c:pt idx="2">
                  <c:v>12.987</c:v>
                </c:pt>
                <c:pt idx="3">
                  <c:v>14.375</c:v>
                </c:pt>
                <c:pt idx="4">
                  <c:v>15.654</c:v>
                </c:pt>
                <c:pt idx="5">
                  <c:v>16.704000000000001</c:v>
                </c:pt>
                <c:pt idx="6">
                  <c:v>16.719000000000001</c:v>
                </c:pt>
                <c:pt idx="7">
                  <c:v>17.247</c:v>
                </c:pt>
                <c:pt idx="8">
                  <c:v>21.02</c:v>
                </c:pt>
                <c:pt idx="9">
                  <c:v>24.484000000000002</c:v>
                </c:pt>
                <c:pt idx="10">
                  <c:v>27.91</c:v>
                </c:pt>
                <c:pt idx="11">
                  <c:v>32.033999999999999</c:v>
                </c:pt>
                <c:pt idx="12">
                  <c:v>37.451000000000001</c:v>
                </c:pt>
                <c:pt idx="13">
                  <c:v>42.454000000000001</c:v>
                </c:pt>
                <c:pt idx="14">
                  <c:v>47.34</c:v>
                </c:pt>
                <c:pt idx="15">
                  <c:v>51.65</c:v>
                </c:pt>
                <c:pt idx="16">
                  <c:v>53.930999999999997</c:v>
                </c:pt>
                <c:pt idx="17">
                  <c:v>56.46</c:v>
                </c:pt>
                <c:pt idx="18">
                  <c:v>59.707999999999998</c:v>
                </c:pt>
                <c:pt idx="19">
                  <c:v>62.725000000000001</c:v>
                </c:pt>
                <c:pt idx="20">
                  <c:v>58.936</c:v>
                </c:pt>
                <c:pt idx="21">
                  <c:v>59.914999999999999</c:v>
                </c:pt>
                <c:pt idx="22">
                  <c:v>58.874000000000002</c:v>
                </c:pt>
                <c:pt idx="23">
                  <c:v>58.600999999999999</c:v>
                </c:pt>
                <c:pt idx="24">
                  <c:v>58.465000000000003</c:v>
                </c:pt>
                <c:pt idx="25">
                  <c:v>57.161000000000001</c:v>
                </c:pt>
                <c:pt idx="26">
                  <c:v>53.143000000000001</c:v>
                </c:pt>
                <c:pt idx="27">
                  <c:v>50.427999999999997</c:v>
                </c:pt>
                <c:pt idx="28">
                  <c:v>48.914000000000001</c:v>
                </c:pt>
                <c:pt idx="29">
                  <c:v>48.734999999999999</c:v>
                </c:pt>
                <c:pt idx="30">
                  <c:v>69.515000000000001</c:v>
                </c:pt>
                <c:pt idx="31">
                  <c:v>81.126999999999995</c:v>
                </c:pt>
                <c:pt idx="32">
                  <c:v>81.22</c:v>
                </c:pt>
                <c:pt idx="33">
                  <c:v>84.152000000000001</c:v>
                </c:pt>
                <c:pt idx="34">
                  <c:v>77.466999999999999</c:v>
                </c:pt>
                <c:pt idx="35">
                  <c:v>68.308000000000007</c:v>
                </c:pt>
                <c:pt idx="36">
                  <c:v>63.201999999999998</c:v>
                </c:pt>
                <c:pt idx="37">
                  <c:v>57.994999999999997</c:v>
                </c:pt>
                <c:pt idx="38">
                  <c:v>54.908000000000001</c:v>
                </c:pt>
                <c:pt idx="39">
                  <c:v>52.89</c:v>
                </c:pt>
                <c:pt idx="40">
                  <c:v>51.837000000000003</c:v>
                </c:pt>
                <c:pt idx="41">
                  <c:v>51.658000000000001</c:v>
                </c:pt>
                <c:pt idx="42">
                  <c:v>49.213999999999999</c:v>
                </c:pt>
                <c:pt idx="43">
                  <c:v>47.322000000000003</c:v>
                </c:pt>
                <c:pt idx="44">
                  <c:v>59.298000000000002</c:v>
                </c:pt>
                <c:pt idx="45">
                  <c:v>66.290000000000006</c:v>
                </c:pt>
                <c:pt idx="46">
                  <c:v>70.222999999999999</c:v>
                </c:pt>
                <c:pt idx="47">
                  <c:v>73.847999999999999</c:v>
                </c:pt>
                <c:pt idx="48">
                  <c:v>73.347999999999999</c:v>
                </c:pt>
                <c:pt idx="49">
                  <c:v>75.078999999999994</c:v>
                </c:pt>
                <c:pt idx="50">
                  <c:v>82.781000000000006</c:v>
                </c:pt>
                <c:pt idx="51">
                  <c:v>89.460999999999999</c:v>
                </c:pt>
                <c:pt idx="52">
                  <c:v>94.522999999999996</c:v>
                </c:pt>
                <c:pt idx="53">
                  <c:v>98.481999999999999</c:v>
                </c:pt>
                <c:pt idx="54">
                  <c:v>98.995000000000005</c:v>
                </c:pt>
                <c:pt idx="55">
                  <c:v>100.729</c:v>
                </c:pt>
                <c:pt idx="56">
                  <c:v>102.855</c:v>
                </c:pt>
                <c:pt idx="57">
                  <c:v>107.05</c:v>
                </c:pt>
                <c:pt idx="58">
                  <c:v>110.922</c:v>
                </c:pt>
                <c:pt idx="59">
                  <c:v>115.197</c:v>
                </c:pt>
                <c:pt idx="60">
                  <c:v>116.38</c:v>
                </c:pt>
                <c:pt idx="61">
                  <c:v>118.04</c:v>
                </c:pt>
                <c:pt idx="62">
                  <c:v>120.518</c:v>
                </c:pt>
                <c:pt idx="63">
                  <c:v>121.458</c:v>
                </c:pt>
                <c:pt idx="64">
                  <c:v>123.413</c:v>
                </c:pt>
                <c:pt idx="65">
                  <c:v>131.238</c:v>
                </c:pt>
                <c:pt idx="66">
                  <c:v>137.779</c:v>
                </c:pt>
                <c:pt idx="67">
                  <c:v>146.25299999999999</c:v>
                </c:pt>
                <c:pt idx="68">
                  <c:v>143.131</c:v>
                </c:pt>
                <c:pt idx="69">
                  <c:v>147.30500000000001</c:v>
                </c:pt>
                <c:pt idx="70">
                  <c:v>157.42599999999999</c:v>
                </c:pt>
                <c:pt idx="71">
                  <c:v>170.24</c:v>
                </c:pt>
                <c:pt idx="72">
                  <c:v>170.626</c:v>
                </c:pt>
                <c:pt idx="73">
                  <c:v>178.244</c:v>
                </c:pt>
                <c:pt idx="74">
                  <c:v>189.90600000000001</c:v>
                </c:pt>
                <c:pt idx="75">
                  <c:v>192.17099999999999</c:v>
                </c:pt>
                <c:pt idx="76">
                  <c:v>177.506</c:v>
                </c:pt>
                <c:pt idx="77">
                  <c:v>173.803</c:v>
                </c:pt>
                <c:pt idx="78">
                  <c:v>178.346</c:v>
                </c:pt>
                <c:pt idx="79">
                  <c:v>171.851</c:v>
                </c:pt>
                <c:pt idx="80">
                  <c:v>172.46600000000001</c:v>
                </c:pt>
                <c:pt idx="81">
                  <c:v>176.054</c:v>
                </c:pt>
                <c:pt idx="82">
                  <c:v>164.41800000000001</c:v>
                </c:pt>
                <c:pt idx="83">
                  <c:v>161.19800000000001</c:v>
                </c:pt>
                <c:pt idx="84">
                  <c:v>159.72800000000001</c:v>
                </c:pt>
                <c:pt idx="85">
                  <c:v>157.56800000000001</c:v>
                </c:pt>
              </c:numCache>
            </c:numRef>
          </c:val>
          <c:extLst>
            <c:ext xmlns:c16="http://schemas.microsoft.com/office/drawing/2014/chart" uri="{C3380CC4-5D6E-409C-BE32-E72D297353CC}">
              <c16:uniqueId val="{00000003-4818-4090-9B13-3025830FC234}"/>
            </c:ext>
          </c:extLst>
        </c:ser>
        <c:ser>
          <c:idx val="3"/>
          <c:order val="5"/>
          <c:tx>
            <c:v>Foreign bank</c:v>
          </c:tx>
          <c:spPr>
            <a:solidFill>
              <a:srgbClr val="FF000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ForeignBank'!$B$21:$DV$21</c:f>
              <c:numCache>
                <c:formatCode>0.0</c:formatCode>
                <c:ptCount val="125"/>
                <c:pt idx="0">
                  <c:v>57.996000000000002</c:v>
                </c:pt>
                <c:pt idx="1">
                  <c:v>58.86</c:v>
                </c:pt>
                <c:pt idx="2">
                  <c:v>66.766999999999996</c:v>
                </c:pt>
                <c:pt idx="3">
                  <c:v>64.715000000000003</c:v>
                </c:pt>
                <c:pt idx="4">
                  <c:v>68.72</c:v>
                </c:pt>
                <c:pt idx="5">
                  <c:v>73.108999999999995</c:v>
                </c:pt>
                <c:pt idx="6">
                  <c:v>73.105999999999995</c:v>
                </c:pt>
                <c:pt idx="7">
                  <c:v>75.769000000000005</c:v>
                </c:pt>
                <c:pt idx="8">
                  <c:v>78.563000000000002</c:v>
                </c:pt>
                <c:pt idx="9">
                  <c:v>79.379000000000005</c:v>
                </c:pt>
                <c:pt idx="10">
                  <c:v>75.682000000000002</c:v>
                </c:pt>
                <c:pt idx="11">
                  <c:v>75.650999999999996</c:v>
                </c:pt>
                <c:pt idx="12">
                  <c:v>80.596999999999994</c:v>
                </c:pt>
                <c:pt idx="13">
                  <c:v>74.680000000000007</c:v>
                </c:pt>
                <c:pt idx="14">
                  <c:v>69.527000000000001</c:v>
                </c:pt>
                <c:pt idx="15">
                  <c:v>63.332999999999998</c:v>
                </c:pt>
                <c:pt idx="16">
                  <c:v>64.206000000000003</c:v>
                </c:pt>
                <c:pt idx="17">
                  <c:v>63.534999999999997</c:v>
                </c:pt>
                <c:pt idx="18">
                  <c:v>66.174999999999997</c:v>
                </c:pt>
                <c:pt idx="19">
                  <c:v>64.421000000000006</c:v>
                </c:pt>
                <c:pt idx="20">
                  <c:v>62.018999999999998</c:v>
                </c:pt>
                <c:pt idx="21">
                  <c:v>60.933999999999997</c:v>
                </c:pt>
                <c:pt idx="22">
                  <c:v>59.98</c:v>
                </c:pt>
                <c:pt idx="23">
                  <c:v>66.787999999999997</c:v>
                </c:pt>
                <c:pt idx="24">
                  <c:v>64.728999999999999</c:v>
                </c:pt>
                <c:pt idx="25">
                  <c:v>65.808999999999997</c:v>
                </c:pt>
                <c:pt idx="26">
                  <c:v>62.938000000000002</c:v>
                </c:pt>
                <c:pt idx="27">
                  <c:v>62.256999999999998</c:v>
                </c:pt>
                <c:pt idx="28">
                  <c:v>62.198999999999998</c:v>
                </c:pt>
                <c:pt idx="29">
                  <c:v>60.566000000000003</c:v>
                </c:pt>
                <c:pt idx="30">
                  <c:v>58.347999999999999</c:v>
                </c:pt>
                <c:pt idx="31">
                  <c:v>47.841999999999999</c:v>
                </c:pt>
                <c:pt idx="32">
                  <c:v>46.183999999999997</c:v>
                </c:pt>
                <c:pt idx="33">
                  <c:v>44.503999999999998</c:v>
                </c:pt>
                <c:pt idx="34">
                  <c:v>45.756</c:v>
                </c:pt>
                <c:pt idx="35">
                  <c:v>48.268000000000001</c:v>
                </c:pt>
                <c:pt idx="36">
                  <c:v>48.015000000000001</c:v>
                </c:pt>
                <c:pt idx="37">
                  <c:v>48.323</c:v>
                </c:pt>
                <c:pt idx="38">
                  <c:v>45.286999999999999</c:v>
                </c:pt>
                <c:pt idx="39">
                  <c:v>52.19</c:v>
                </c:pt>
                <c:pt idx="40">
                  <c:v>45.588999999999999</c:v>
                </c:pt>
                <c:pt idx="41">
                  <c:v>44.506</c:v>
                </c:pt>
                <c:pt idx="42">
                  <c:v>47.999000000000002</c:v>
                </c:pt>
                <c:pt idx="43">
                  <c:v>60.475999999999999</c:v>
                </c:pt>
                <c:pt idx="44">
                  <c:v>59.384999999999998</c:v>
                </c:pt>
                <c:pt idx="45">
                  <c:v>62.704999999999998</c:v>
                </c:pt>
                <c:pt idx="46">
                  <c:v>64.680999999999997</c:v>
                </c:pt>
                <c:pt idx="47">
                  <c:v>74.968000000000004</c:v>
                </c:pt>
                <c:pt idx="48">
                  <c:v>85.924999999999997</c:v>
                </c:pt>
                <c:pt idx="49">
                  <c:v>84.980999999999995</c:v>
                </c:pt>
                <c:pt idx="50">
                  <c:v>81.519000000000005</c:v>
                </c:pt>
                <c:pt idx="51">
                  <c:v>88.948999999999998</c:v>
                </c:pt>
                <c:pt idx="52">
                  <c:v>88.114999999999995</c:v>
                </c:pt>
                <c:pt idx="53">
                  <c:v>90.899000000000001</c:v>
                </c:pt>
                <c:pt idx="54">
                  <c:v>94.236000000000004</c:v>
                </c:pt>
                <c:pt idx="55">
                  <c:v>92.408000000000001</c:v>
                </c:pt>
                <c:pt idx="56">
                  <c:v>95.820999999999998</c:v>
                </c:pt>
                <c:pt idx="57">
                  <c:v>98.527000000000001</c:v>
                </c:pt>
                <c:pt idx="58">
                  <c:v>99.04</c:v>
                </c:pt>
                <c:pt idx="59">
                  <c:v>102.45399999999999</c:v>
                </c:pt>
                <c:pt idx="60">
                  <c:v>113.04</c:v>
                </c:pt>
                <c:pt idx="61">
                  <c:v>120.122</c:v>
                </c:pt>
                <c:pt idx="62">
                  <c:v>131.37</c:v>
                </c:pt>
                <c:pt idx="63">
                  <c:v>125.7</c:v>
                </c:pt>
                <c:pt idx="64">
                  <c:v>139.464</c:v>
                </c:pt>
                <c:pt idx="65">
                  <c:v>143.88200000000001</c:v>
                </c:pt>
                <c:pt idx="66">
                  <c:v>144.30199999999999</c:v>
                </c:pt>
                <c:pt idx="67">
                  <c:v>144.94200000000001</c:v>
                </c:pt>
                <c:pt idx="68">
                  <c:v>146.566</c:v>
                </c:pt>
                <c:pt idx="69">
                  <c:v>146.749</c:v>
                </c:pt>
                <c:pt idx="70">
                  <c:v>142.06</c:v>
                </c:pt>
                <c:pt idx="71">
                  <c:v>139.41</c:v>
                </c:pt>
                <c:pt idx="72">
                  <c:v>137.512</c:v>
                </c:pt>
                <c:pt idx="73">
                  <c:v>132.52699999999999</c:v>
                </c:pt>
                <c:pt idx="74">
                  <c:v>127.768</c:v>
                </c:pt>
                <c:pt idx="75">
                  <c:v>122.136</c:v>
                </c:pt>
                <c:pt idx="76">
                  <c:v>156.483</c:v>
                </c:pt>
                <c:pt idx="77">
                  <c:v>165.88</c:v>
                </c:pt>
                <c:pt idx="78">
                  <c:v>139.24100000000001</c:v>
                </c:pt>
                <c:pt idx="79">
                  <c:v>154.536</c:v>
                </c:pt>
                <c:pt idx="80">
                  <c:v>159.07</c:v>
                </c:pt>
                <c:pt idx="81">
                  <c:v>168.01499999999999</c:v>
                </c:pt>
                <c:pt idx="82">
                  <c:v>171.49600000000001</c:v>
                </c:pt>
                <c:pt idx="83">
                  <c:v>165.80199999999999</c:v>
                </c:pt>
                <c:pt idx="84">
                  <c:v>171.69399999999999</c:v>
                </c:pt>
                <c:pt idx="85">
                  <c:v>182.96299999999999</c:v>
                </c:pt>
              </c:numCache>
            </c:numRef>
          </c:val>
          <c:extLst>
            <c:ext xmlns:c16="http://schemas.microsoft.com/office/drawing/2014/chart" uri="{C3380CC4-5D6E-409C-BE32-E72D297353CC}">
              <c16:uniqueId val="{00000004-4818-4090-9B13-3025830FC234}"/>
            </c:ext>
          </c:extLst>
        </c:ser>
        <c:ser>
          <c:idx val="4"/>
          <c:order val="6"/>
          <c:tx>
            <c:v>Foreign nonbank</c:v>
          </c:tx>
          <c:spPr>
            <a:solidFill>
              <a:schemeClr val="accent2">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ForeignNonbank'!$B$21:$DV$21</c:f>
              <c:numCache>
                <c:formatCode>0.0</c:formatCode>
                <c:ptCount val="125"/>
                <c:pt idx="0">
                  <c:v>95.661000000000001</c:v>
                </c:pt>
                <c:pt idx="1">
                  <c:v>89.797000000000011</c:v>
                </c:pt>
                <c:pt idx="2">
                  <c:v>85.5</c:v>
                </c:pt>
                <c:pt idx="3">
                  <c:v>97.062999999999988</c:v>
                </c:pt>
                <c:pt idx="4">
                  <c:v>93.923000000000002</c:v>
                </c:pt>
                <c:pt idx="5">
                  <c:v>96.588999999999984</c:v>
                </c:pt>
                <c:pt idx="6">
                  <c:v>96.813000000000017</c:v>
                </c:pt>
                <c:pt idx="7">
                  <c:v>94.045999999999992</c:v>
                </c:pt>
                <c:pt idx="8">
                  <c:v>90.066999999999993</c:v>
                </c:pt>
                <c:pt idx="9">
                  <c:v>87.413999999999973</c:v>
                </c:pt>
                <c:pt idx="10">
                  <c:v>89.623000000000005</c:v>
                </c:pt>
                <c:pt idx="11">
                  <c:v>88.895000000000024</c:v>
                </c:pt>
                <c:pt idx="12">
                  <c:v>83.340000000000018</c:v>
                </c:pt>
                <c:pt idx="13">
                  <c:v>81.018999999999977</c:v>
                </c:pt>
                <c:pt idx="14">
                  <c:v>74.844000000000008</c:v>
                </c:pt>
                <c:pt idx="15">
                  <c:v>68.698000000000008</c:v>
                </c:pt>
                <c:pt idx="16">
                  <c:v>66.325999999999979</c:v>
                </c:pt>
                <c:pt idx="17">
                  <c:v>63.98599999999999</c:v>
                </c:pt>
                <c:pt idx="18">
                  <c:v>68.929000000000016</c:v>
                </c:pt>
                <c:pt idx="19">
                  <c:v>80.171000000000006</c:v>
                </c:pt>
                <c:pt idx="20">
                  <c:v>87.385999999999996</c:v>
                </c:pt>
                <c:pt idx="21">
                  <c:v>95.878000000000014</c:v>
                </c:pt>
                <c:pt idx="22">
                  <c:v>111.51300000000001</c:v>
                </c:pt>
                <c:pt idx="23">
                  <c:v>120.598</c:v>
                </c:pt>
                <c:pt idx="24">
                  <c:v>146.74599999999998</c:v>
                </c:pt>
                <c:pt idx="25">
                  <c:v>130.559</c:v>
                </c:pt>
                <c:pt idx="26">
                  <c:v>163.51499999999999</c:v>
                </c:pt>
                <c:pt idx="27">
                  <c:v>165.01999999999998</c:v>
                </c:pt>
                <c:pt idx="28">
                  <c:v>171.09500000000003</c:v>
                </c:pt>
                <c:pt idx="29">
                  <c:v>167.96</c:v>
                </c:pt>
                <c:pt idx="30">
                  <c:v>157.07799999999997</c:v>
                </c:pt>
                <c:pt idx="31">
                  <c:v>138.11599999999999</c:v>
                </c:pt>
                <c:pt idx="32">
                  <c:v>81.646999999999991</c:v>
                </c:pt>
                <c:pt idx="33">
                  <c:v>102.26399999999998</c:v>
                </c:pt>
                <c:pt idx="34">
                  <c:v>136.98699999999999</c:v>
                </c:pt>
                <c:pt idx="35">
                  <c:v>217.04900000000001</c:v>
                </c:pt>
                <c:pt idx="36">
                  <c:v>208.21899999999999</c:v>
                </c:pt>
                <c:pt idx="37">
                  <c:v>175.65399999999997</c:v>
                </c:pt>
                <c:pt idx="38">
                  <c:v>256.55599999999998</c:v>
                </c:pt>
                <c:pt idx="39">
                  <c:v>272.09500000000003</c:v>
                </c:pt>
                <c:pt idx="40">
                  <c:v>296.95100000000002</c:v>
                </c:pt>
                <c:pt idx="41">
                  <c:v>327.47299999999996</c:v>
                </c:pt>
                <c:pt idx="42">
                  <c:v>312.08299999999997</c:v>
                </c:pt>
                <c:pt idx="43">
                  <c:v>325.86899999999997</c:v>
                </c:pt>
                <c:pt idx="44">
                  <c:v>351.62200000000001</c:v>
                </c:pt>
                <c:pt idx="45">
                  <c:v>338.27800000000002</c:v>
                </c:pt>
                <c:pt idx="46">
                  <c:v>340.95600000000002</c:v>
                </c:pt>
                <c:pt idx="47">
                  <c:v>329.97799999999995</c:v>
                </c:pt>
                <c:pt idx="48">
                  <c:v>331.71099999999996</c:v>
                </c:pt>
                <c:pt idx="49">
                  <c:v>336.41800000000001</c:v>
                </c:pt>
                <c:pt idx="50">
                  <c:v>338.863</c:v>
                </c:pt>
                <c:pt idx="51">
                  <c:v>315.98999999999995</c:v>
                </c:pt>
                <c:pt idx="52">
                  <c:v>306.63</c:v>
                </c:pt>
                <c:pt idx="53">
                  <c:v>316.08199999999999</c:v>
                </c:pt>
                <c:pt idx="54">
                  <c:v>305.96500000000003</c:v>
                </c:pt>
                <c:pt idx="55">
                  <c:v>319.95200000000006</c:v>
                </c:pt>
                <c:pt idx="56">
                  <c:v>335.76799999999992</c:v>
                </c:pt>
                <c:pt idx="57">
                  <c:v>326.95500000000004</c:v>
                </c:pt>
                <c:pt idx="58">
                  <c:v>328.85199999999992</c:v>
                </c:pt>
                <c:pt idx="59">
                  <c:v>315.44900000000001</c:v>
                </c:pt>
                <c:pt idx="60">
                  <c:v>317.07099999999997</c:v>
                </c:pt>
                <c:pt idx="61">
                  <c:v>343.89599999999996</c:v>
                </c:pt>
                <c:pt idx="62">
                  <c:v>346.75900000000001</c:v>
                </c:pt>
                <c:pt idx="63">
                  <c:v>335.03400000000005</c:v>
                </c:pt>
                <c:pt idx="64">
                  <c:v>326.12600000000003</c:v>
                </c:pt>
                <c:pt idx="65">
                  <c:v>322.25699999999995</c:v>
                </c:pt>
                <c:pt idx="66">
                  <c:v>313.28099999999995</c:v>
                </c:pt>
                <c:pt idx="67">
                  <c:v>298.71499999999997</c:v>
                </c:pt>
                <c:pt idx="68">
                  <c:v>297.11299999999994</c:v>
                </c:pt>
                <c:pt idx="69">
                  <c:v>304.23400000000004</c:v>
                </c:pt>
                <c:pt idx="70">
                  <c:v>301.61599999999999</c:v>
                </c:pt>
                <c:pt idx="71">
                  <c:v>277.54600000000005</c:v>
                </c:pt>
                <c:pt idx="72">
                  <c:v>286.74000000000007</c:v>
                </c:pt>
                <c:pt idx="73">
                  <c:v>277.80900000000003</c:v>
                </c:pt>
                <c:pt idx="74">
                  <c:v>280.06500000000005</c:v>
                </c:pt>
                <c:pt idx="75">
                  <c:v>271.53800000000001</c:v>
                </c:pt>
                <c:pt idx="76">
                  <c:v>252.27900000000005</c:v>
                </c:pt>
                <c:pt idx="77">
                  <c:v>268.88</c:v>
                </c:pt>
                <c:pt idx="78">
                  <c:v>302.37700000000007</c:v>
                </c:pt>
                <c:pt idx="79">
                  <c:v>300.90199999999999</c:v>
                </c:pt>
                <c:pt idx="80">
                  <c:v>321.16299999999995</c:v>
                </c:pt>
                <c:pt idx="81">
                  <c:v>318.21900000000005</c:v>
                </c:pt>
                <c:pt idx="82">
                  <c:v>344.173</c:v>
                </c:pt>
                <c:pt idx="83">
                  <c:v>350.27499999999998</c:v>
                </c:pt>
                <c:pt idx="84">
                  <c:v>383.23900000000003</c:v>
                </c:pt>
                <c:pt idx="85">
                  <c:v>404.74600000000009</c:v>
                </c:pt>
              </c:numCache>
            </c:numRef>
          </c:val>
          <c:extLst>
            <c:ext xmlns:c16="http://schemas.microsoft.com/office/drawing/2014/chart" uri="{C3380CC4-5D6E-409C-BE32-E72D297353CC}">
              <c16:uniqueId val="{00000005-4818-4090-9B13-3025830FC234}"/>
            </c:ext>
          </c:extLst>
        </c:ser>
        <c:dLbls>
          <c:showLegendKey val="0"/>
          <c:showVal val="0"/>
          <c:showCatName val="0"/>
          <c:showSerName val="0"/>
          <c:showPercent val="0"/>
          <c:showBubbleSize val="0"/>
        </c:dLbls>
        <c:axId val="569621120"/>
        <c:axId val="569635200"/>
      </c:areaChart>
      <c:lineChart>
        <c:grouping val="stacked"/>
        <c:varyColors val="0"/>
        <c:ser>
          <c:idx val="0"/>
          <c:order val="0"/>
          <c:tx>
            <c:v>Total debt (rhs)</c:v>
          </c:tx>
          <c:spPr>
            <a:ln>
              <a:solidFill>
                <a:schemeClr val="tx1"/>
              </a:solidFill>
            </a:ln>
          </c:spPr>
          <c:marker>
            <c:symbol val="none"/>
          </c:marker>
          <c:cat>
            <c:numRef>
              <c:f>FX!$A$54:$DV$54</c:f>
              <c:numCache>
                <c:formatCode>m/d/yyyy</c:formatCode>
                <c:ptCount val="126"/>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pt idx="43">
                  <c:v>41913</c:v>
                </c:pt>
                <c:pt idx="44">
                  <c:v>42005</c:v>
                </c:pt>
                <c:pt idx="45">
                  <c:v>42095</c:v>
                </c:pt>
                <c:pt idx="46">
                  <c:v>42186</c:v>
                </c:pt>
                <c:pt idx="47">
                  <c:v>42278</c:v>
                </c:pt>
                <c:pt idx="48">
                  <c:v>42370</c:v>
                </c:pt>
                <c:pt idx="49">
                  <c:v>42461</c:v>
                </c:pt>
                <c:pt idx="50">
                  <c:v>42552</c:v>
                </c:pt>
                <c:pt idx="51">
                  <c:v>42644</c:v>
                </c:pt>
                <c:pt idx="52">
                  <c:v>42736</c:v>
                </c:pt>
                <c:pt idx="53">
                  <c:v>42826</c:v>
                </c:pt>
                <c:pt idx="54">
                  <c:v>42917</c:v>
                </c:pt>
                <c:pt idx="55">
                  <c:v>43009</c:v>
                </c:pt>
                <c:pt idx="56">
                  <c:v>43101</c:v>
                </c:pt>
                <c:pt idx="57">
                  <c:v>43191</c:v>
                </c:pt>
                <c:pt idx="58">
                  <c:v>43282</c:v>
                </c:pt>
                <c:pt idx="59">
                  <c:v>43374</c:v>
                </c:pt>
                <c:pt idx="60">
                  <c:v>43466</c:v>
                </c:pt>
                <c:pt idx="61">
                  <c:v>43556</c:v>
                </c:pt>
                <c:pt idx="62">
                  <c:v>43647</c:v>
                </c:pt>
                <c:pt idx="63">
                  <c:v>43739</c:v>
                </c:pt>
                <c:pt idx="64">
                  <c:v>43831</c:v>
                </c:pt>
                <c:pt idx="65">
                  <c:v>43922</c:v>
                </c:pt>
                <c:pt idx="66">
                  <c:v>44013</c:v>
                </c:pt>
                <c:pt idx="67">
                  <c:v>44105</c:v>
                </c:pt>
                <c:pt idx="68">
                  <c:v>44197</c:v>
                </c:pt>
                <c:pt idx="69">
                  <c:v>44287</c:v>
                </c:pt>
                <c:pt idx="70">
                  <c:v>44378</c:v>
                </c:pt>
                <c:pt idx="71">
                  <c:v>44470</c:v>
                </c:pt>
                <c:pt idx="72">
                  <c:v>44562</c:v>
                </c:pt>
                <c:pt idx="73">
                  <c:v>44652</c:v>
                </c:pt>
                <c:pt idx="74">
                  <c:v>44743</c:v>
                </c:pt>
                <c:pt idx="75">
                  <c:v>44835</c:v>
                </c:pt>
                <c:pt idx="76">
                  <c:v>44927</c:v>
                </c:pt>
                <c:pt idx="77">
                  <c:v>45017</c:v>
                </c:pt>
                <c:pt idx="78">
                  <c:v>45108</c:v>
                </c:pt>
                <c:pt idx="79">
                  <c:v>45200</c:v>
                </c:pt>
                <c:pt idx="80">
                  <c:v>45292</c:v>
                </c:pt>
                <c:pt idx="81">
                  <c:v>45383</c:v>
                </c:pt>
                <c:pt idx="82">
                  <c:v>45474</c:v>
                </c:pt>
                <c:pt idx="83">
                  <c:v>45566</c:v>
                </c:pt>
                <c:pt idx="84">
                  <c:v>45658</c:v>
                </c:pt>
                <c:pt idx="85">
                  <c:v>45748</c:v>
                </c:pt>
                <c:pt idx="86">
                  <c:v>45839</c:v>
                </c:pt>
              </c:numCache>
            </c:numRef>
          </c:cat>
          <c:val>
            <c:numRef>
              <c:f>FX!$B$47:$DV$47</c:f>
              <c:numCache>
                <c:formatCode>0</c:formatCode>
                <c:ptCount val="125"/>
                <c:pt idx="0">
                  <c:v>47.666752899317459</c:v>
                </c:pt>
                <c:pt idx="1">
                  <c:v>47.026932599227749</c:v>
                </c:pt>
                <c:pt idx="2">
                  <c:v>45.81339443649982</c:v>
                </c:pt>
                <c:pt idx="3">
                  <c:v>45.332703919149736</c:v>
                </c:pt>
                <c:pt idx="4">
                  <c:v>45.059177541757599</c:v>
                </c:pt>
                <c:pt idx="5">
                  <c:v>43.965640674568554</c:v>
                </c:pt>
                <c:pt idx="6">
                  <c:v>42.896316242217701</c:v>
                </c:pt>
                <c:pt idx="7">
                  <c:v>42.395180805971627</c:v>
                </c:pt>
                <c:pt idx="8">
                  <c:v>41.610892780005678</c:v>
                </c:pt>
                <c:pt idx="9">
                  <c:v>40.400035610249951</c:v>
                </c:pt>
                <c:pt idx="10">
                  <c:v>40.080835537569534</c:v>
                </c:pt>
                <c:pt idx="11">
                  <c:v>39.019041250736336</c:v>
                </c:pt>
                <c:pt idx="12">
                  <c:v>38.973349467399863</c:v>
                </c:pt>
                <c:pt idx="13">
                  <c:v>38.392810010240972</c:v>
                </c:pt>
                <c:pt idx="14">
                  <c:v>36.985191745487441</c:v>
                </c:pt>
                <c:pt idx="15">
                  <c:v>35.698131208000447</c:v>
                </c:pt>
                <c:pt idx="16">
                  <c:v>34.907331760558854</c:v>
                </c:pt>
                <c:pt idx="17">
                  <c:v>35.447965706113592</c:v>
                </c:pt>
                <c:pt idx="18">
                  <c:v>36.334198814725475</c:v>
                </c:pt>
                <c:pt idx="19">
                  <c:v>39.608803054928302</c:v>
                </c:pt>
                <c:pt idx="20">
                  <c:v>42.954971227940362</c:v>
                </c:pt>
                <c:pt idx="21">
                  <c:v>46.895658986699345</c:v>
                </c:pt>
                <c:pt idx="22">
                  <c:v>49.369694065494087</c:v>
                </c:pt>
                <c:pt idx="23">
                  <c:v>53.079245845720834</c:v>
                </c:pt>
                <c:pt idx="24">
                  <c:v>54.711461278783247</c:v>
                </c:pt>
                <c:pt idx="25">
                  <c:v>56.696384934262646</c:v>
                </c:pt>
                <c:pt idx="26">
                  <c:v>57.699356469200069</c:v>
                </c:pt>
                <c:pt idx="27">
                  <c:v>60.266073741232617</c:v>
                </c:pt>
                <c:pt idx="28">
                  <c:v>64.07802638276803</c:v>
                </c:pt>
                <c:pt idx="29">
                  <c:v>65.960884093353329</c:v>
                </c:pt>
                <c:pt idx="30">
                  <c:v>66.376050527599858</c:v>
                </c:pt>
                <c:pt idx="31">
                  <c:v>69.528394576537622</c:v>
                </c:pt>
                <c:pt idx="32">
                  <c:v>73.576173840515651</c:v>
                </c:pt>
                <c:pt idx="33">
                  <c:v>77.068684182766262</c:v>
                </c:pt>
                <c:pt idx="34">
                  <c:v>78.726510057490501</c:v>
                </c:pt>
                <c:pt idx="35">
                  <c:v>89.560351518006414</c:v>
                </c:pt>
                <c:pt idx="36">
                  <c:v>97.060104931101975</c:v>
                </c:pt>
                <c:pt idx="37">
                  <c:v>98.758419310881834</c:v>
                </c:pt>
                <c:pt idx="38">
                  <c:v>99.953092665877378</c:v>
                </c:pt>
                <c:pt idx="39">
                  <c:v>100.01491734038446</c:v>
                </c:pt>
                <c:pt idx="40">
                  <c:v>102.57579002706439</c:v>
                </c:pt>
                <c:pt idx="41">
                  <c:v>103.62730101593583</c:v>
                </c:pt>
                <c:pt idx="42">
                  <c:v>103.92419388722216</c:v>
                </c:pt>
                <c:pt idx="43">
                  <c:v>104.44834154515765</c:v>
                </c:pt>
                <c:pt idx="44">
                  <c:v>104.50438767541405</c:v>
                </c:pt>
                <c:pt idx="45">
                  <c:v>103.80894925862734</c:v>
                </c:pt>
                <c:pt idx="46">
                  <c:v>103.54711172279099</c:v>
                </c:pt>
                <c:pt idx="47">
                  <c:v>102.48520851577392</c:v>
                </c:pt>
                <c:pt idx="48">
                  <c:v>103.67603986269597</c:v>
                </c:pt>
                <c:pt idx="49">
                  <c:v>103.58832372430935</c:v>
                </c:pt>
                <c:pt idx="50">
                  <c:v>102.8891518426249</c:v>
                </c:pt>
                <c:pt idx="51">
                  <c:v>102.02036212996464</c:v>
                </c:pt>
                <c:pt idx="52">
                  <c:v>102.93225373215986</c:v>
                </c:pt>
                <c:pt idx="53">
                  <c:v>102.64425343759933</c:v>
                </c:pt>
                <c:pt idx="54">
                  <c:v>101.7855012526345</c:v>
                </c:pt>
                <c:pt idx="55">
                  <c:v>101.2071547250313</c:v>
                </c:pt>
                <c:pt idx="56">
                  <c:v>101.73816956644058</c:v>
                </c:pt>
                <c:pt idx="57">
                  <c:v>101.06118411993673</c:v>
                </c:pt>
                <c:pt idx="58">
                  <c:v>101.22159107469868</c:v>
                </c:pt>
                <c:pt idx="59">
                  <c:v>99.790971692914809</c:v>
                </c:pt>
                <c:pt idx="60">
                  <c:v>100.62413971585926</c:v>
                </c:pt>
                <c:pt idx="61">
                  <c:v>100.62070227010787</c:v>
                </c:pt>
                <c:pt idx="62">
                  <c:v>99.617643371681496</c:v>
                </c:pt>
                <c:pt idx="63">
                  <c:v>97.659267294669419</c:v>
                </c:pt>
                <c:pt idx="64">
                  <c:v>101.32533211722567</c:v>
                </c:pt>
                <c:pt idx="65">
                  <c:v>112.61309532402051</c:v>
                </c:pt>
                <c:pt idx="66">
                  <c:v>116.47078711590228</c:v>
                </c:pt>
                <c:pt idx="67">
                  <c:v>119.27907376281202</c:v>
                </c:pt>
                <c:pt idx="68">
                  <c:v>124.19445863739381</c:v>
                </c:pt>
                <c:pt idx="69">
                  <c:v>121.15679647218339</c:v>
                </c:pt>
                <c:pt idx="70">
                  <c:v>119.44132013157358</c:v>
                </c:pt>
                <c:pt idx="71">
                  <c:v>115.69680948364758</c:v>
                </c:pt>
                <c:pt idx="72">
                  <c:v>114.55810187862465</c:v>
                </c:pt>
                <c:pt idx="73">
                  <c:v>112.90627505010977</c:v>
                </c:pt>
                <c:pt idx="74">
                  <c:v>112.06263408114927</c:v>
                </c:pt>
                <c:pt idx="75">
                  <c:v>109.32084081045859</c:v>
                </c:pt>
                <c:pt idx="76">
                  <c:v>108.86707534010267</c:v>
                </c:pt>
                <c:pt idx="77">
                  <c:v>108.77422814254025</c:v>
                </c:pt>
                <c:pt idx="78">
                  <c:v>107.34762675021605</c:v>
                </c:pt>
                <c:pt idx="79">
                  <c:v>105.1821352004759</c:v>
                </c:pt>
                <c:pt idx="80">
                  <c:v>106.27852423646861</c:v>
                </c:pt>
                <c:pt idx="81">
                  <c:v>105.24105187449547</c:v>
                </c:pt>
                <c:pt idx="82">
                  <c:v>104.23814303238861</c:v>
                </c:pt>
                <c:pt idx="83">
                  <c:v>101.64602058544969</c:v>
                </c:pt>
                <c:pt idx="84">
                  <c:v>103.36354810993369</c:v>
                </c:pt>
                <c:pt idx="85">
                  <c:v>103.43890583383188</c:v>
                </c:pt>
              </c:numCache>
            </c:numRef>
          </c:val>
          <c:smooth val="0"/>
          <c:extLst>
            <c:ext xmlns:c16="http://schemas.microsoft.com/office/drawing/2014/chart" uri="{C3380CC4-5D6E-409C-BE32-E72D297353CC}">
              <c16:uniqueId val="{00000006-4818-4090-9B13-3025830FC234}"/>
            </c:ext>
          </c:extLst>
        </c:ser>
        <c:dLbls>
          <c:showLegendKey val="0"/>
          <c:showVal val="0"/>
          <c:showCatName val="0"/>
          <c:showSerName val="0"/>
          <c:showPercent val="0"/>
          <c:showBubbleSize val="0"/>
        </c:dLbls>
        <c:marker val="1"/>
        <c:smooth val="0"/>
        <c:axId val="569637120"/>
        <c:axId val="569651200"/>
      </c:lineChart>
      <c:dateAx>
        <c:axId val="569621120"/>
        <c:scaling>
          <c:orientation val="minMax"/>
        </c:scaling>
        <c:delete val="0"/>
        <c:axPos val="b"/>
        <c:numFmt formatCode="yyyy" sourceLinked="0"/>
        <c:majorTickMark val="out"/>
        <c:minorTickMark val="out"/>
        <c:tickLblPos val="nextTo"/>
        <c:spPr>
          <a:ln/>
        </c:spPr>
        <c:crossAx val="569635200"/>
        <c:crosses val="autoZero"/>
        <c:auto val="1"/>
        <c:lblOffset val="100"/>
        <c:baseTimeUnit val="days"/>
        <c:majorUnit val="24"/>
        <c:majorTimeUnit val="months"/>
        <c:minorUnit val="12"/>
        <c:minorTimeUnit val="months"/>
      </c:dateAx>
      <c:valAx>
        <c:axId val="569635200"/>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69621120"/>
        <c:crosses val="autoZero"/>
        <c:crossBetween val="between"/>
      </c:valAx>
      <c:dateAx>
        <c:axId val="569637120"/>
        <c:scaling>
          <c:orientation val="minMax"/>
        </c:scaling>
        <c:delete val="1"/>
        <c:axPos val="b"/>
        <c:numFmt formatCode="m/d/yyyy" sourceLinked="1"/>
        <c:majorTickMark val="out"/>
        <c:minorTickMark val="none"/>
        <c:tickLblPos val="none"/>
        <c:crossAx val="569651200"/>
        <c:crosses val="autoZero"/>
        <c:auto val="1"/>
        <c:lblOffset val="100"/>
        <c:baseTimeUnit val="months"/>
      </c:dateAx>
      <c:valAx>
        <c:axId val="569651200"/>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569637120"/>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337195353244821"/>
          <c:y val="0.15336648396608926"/>
          <c:w val="0.69599259585909612"/>
          <c:h val="0.6426563599501447"/>
        </c:manualLayout>
      </c:layout>
      <c:areaChart>
        <c:grouping val="percentStacked"/>
        <c:varyColors val="0"/>
        <c:ser>
          <c:idx val="2"/>
          <c:order val="1"/>
          <c:tx>
            <c:v>Domestic central bank</c:v>
          </c:tx>
          <c:spPr>
            <a:solidFill>
              <a:srgbClr val="00B05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DomesticCentralBank'!$B$22:$DV$22</c:f>
              <c:numCache>
                <c:formatCode>0.0</c:formatCode>
                <c:ptCount val="12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0.748</c:v>
                </c:pt>
                <c:pt idx="33">
                  <c:v>1.4950000000000001</c:v>
                </c:pt>
                <c:pt idx="34">
                  <c:v>2.2429999999999999</c:v>
                </c:pt>
                <c:pt idx="35">
                  <c:v>2.99</c:v>
                </c:pt>
                <c:pt idx="36">
                  <c:v>4.556</c:v>
                </c:pt>
                <c:pt idx="37">
                  <c:v>6.1219999999999999</c:v>
                </c:pt>
                <c:pt idx="38">
                  <c:v>7.6870000000000003</c:v>
                </c:pt>
                <c:pt idx="39">
                  <c:v>9.2530000000000001</c:v>
                </c:pt>
                <c:pt idx="40">
                  <c:v>9.56</c:v>
                </c:pt>
                <c:pt idx="41">
                  <c:v>9.8670000000000009</c:v>
                </c:pt>
                <c:pt idx="42">
                  <c:v>10.173</c:v>
                </c:pt>
                <c:pt idx="43">
                  <c:v>10.48</c:v>
                </c:pt>
                <c:pt idx="44">
                  <c:v>46.948</c:v>
                </c:pt>
                <c:pt idx="45">
                  <c:v>83.415999999999997</c:v>
                </c:pt>
                <c:pt idx="46">
                  <c:v>119.884</c:v>
                </c:pt>
                <c:pt idx="47">
                  <c:v>156.352</c:v>
                </c:pt>
                <c:pt idx="48">
                  <c:v>187.672</c:v>
                </c:pt>
                <c:pt idx="49">
                  <c:v>218.99299999999999</c:v>
                </c:pt>
                <c:pt idx="50">
                  <c:v>250.31299999999999</c:v>
                </c:pt>
                <c:pt idx="51">
                  <c:v>281.63299999999998</c:v>
                </c:pt>
                <c:pt idx="52">
                  <c:v>295.73</c:v>
                </c:pt>
                <c:pt idx="53">
                  <c:v>309.827</c:v>
                </c:pt>
                <c:pt idx="54">
                  <c:v>323.92399999999998</c:v>
                </c:pt>
                <c:pt idx="55">
                  <c:v>338.02100000000002</c:v>
                </c:pt>
                <c:pt idx="56">
                  <c:v>347.858</c:v>
                </c:pt>
                <c:pt idx="57">
                  <c:v>357.69600000000003</c:v>
                </c:pt>
                <c:pt idx="58">
                  <c:v>367.53300000000002</c:v>
                </c:pt>
                <c:pt idx="59">
                  <c:v>377.37</c:v>
                </c:pt>
                <c:pt idx="60">
                  <c:v>372.56700000000001</c:v>
                </c:pt>
                <c:pt idx="61">
                  <c:v>367.76299999999998</c:v>
                </c:pt>
                <c:pt idx="62">
                  <c:v>362.96</c:v>
                </c:pt>
                <c:pt idx="63">
                  <c:v>358.15600000000001</c:v>
                </c:pt>
                <c:pt idx="64">
                  <c:v>359.82400000000001</c:v>
                </c:pt>
                <c:pt idx="65">
                  <c:v>361.49299999999999</c:v>
                </c:pt>
                <c:pt idx="66">
                  <c:v>363.161</c:v>
                </c:pt>
                <c:pt idx="67">
                  <c:v>364.82900000000001</c:v>
                </c:pt>
                <c:pt idx="68">
                  <c:v>382.01900000000001</c:v>
                </c:pt>
                <c:pt idx="69">
                  <c:v>399.20800000000003</c:v>
                </c:pt>
                <c:pt idx="70">
                  <c:v>416.39800000000002</c:v>
                </c:pt>
                <c:pt idx="71">
                  <c:v>433.58699999999999</c:v>
                </c:pt>
                <c:pt idx="72">
                  <c:v>414.53699999999998</c:v>
                </c:pt>
                <c:pt idx="73">
                  <c:v>395.48599999999999</c:v>
                </c:pt>
                <c:pt idx="74">
                  <c:v>376.43599999999998</c:v>
                </c:pt>
                <c:pt idx="75">
                  <c:v>357.38499999999999</c:v>
                </c:pt>
                <c:pt idx="76">
                  <c:v>354</c:v>
                </c:pt>
                <c:pt idx="77">
                  <c:v>338</c:v>
                </c:pt>
                <c:pt idx="78">
                  <c:v>330</c:v>
                </c:pt>
                <c:pt idx="79">
                  <c:v>271.61900000000003</c:v>
                </c:pt>
                <c:pt idx="80">
                  <c:v>247</c:v>
                </c:pt>
                <c:pt idx="81">
                  <c:v>231</c:v>
                </c:pt>
                <c:pt idx="82">
                  <c:v>227</c:v>
                </c:pt>
                <c:pt idx="83">
                  <c:v>204.96100000000001</c:v>
                </c:pt>
                <c:pt idx="84">
                  <c:v>180.34200000000001</c:v>
                </c:pt>
                <c:pt idx="85">
                  <c:v>164.34200000000001</c:v>
                </c:pt>
              </c:numCache>
            </c:numRef>
          </c:val>
          <c:extLst>
            <c:ext xmlns:c16="http://schemas.microsoft.com/office/drawing/2014/chart" uri="{C3380CC4-5D6E-409C-BE32-E72D297353CC}">
              <c16:uniqueId val="{00000000-D6A1-430E-A8D5-82A687BC8B5E}"/>
            </c:ext>
          </c:extLst>
        </c:ser>
        <c:ser>
          <c:idx val="6"/>
          <c:order val="2"/>
          <c:tx>
            <c:v>Domestic bank</c:v>
          </c:tx>
          <c:spPr>
            <a:solidFill>
              <a:schemeClr val="accent1"/>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DomesticBank'!$B$22:$DV$22</c:f>
              <c:numCache>
                <c:formatCode>0.0</c:formatCode>
                <c:ptCount val="125"/>
                <c:pt idx="0">
                  <c:v>264.81099999999998</c:v>
                </c:pt>
                <c:pt idx="1">
                  <c:v>210.53200000000001</c:v>
                </c:pt>
                <c:pt idx="2">
                  <c:v>221.184</c:v>
                </c:pt>
                <c:pt idx="3">
                  <c:v>223.47499999999999</c:v>
                </c:pt>
                <c:pt idx="4">
                  <c:v>250.173</c:v>
                </c:pt>
                <c:pt idx="5">
                  <c:v>248.642</c:v>
                </c:pt>
                <c:pt idx="6">
                  <c:v>247.64</c:v>
                </c:pt>
                <c:pt idx="7">
                  <c:v>284.94799999999998</c:v>
                </c:pt>
                <c:pt idx="8">
                  <c:v>265.017</c:v>
                </c:pt>
                <c:pt idx="9">
                  <c:v>286.52699999999999</c:v>
                </c:pt>
                <c:pt idx="10">
                  <c:v>303.57600000000002</c:v>
                </c:pt>
                <c:pt idx="11">
                  <c:v>326.39499999999998</c:v>
                </c:pt>
                <c:pt idx="12">
                  <c:v>312.08699999999999</c:v>
                </c:pt>
                <c:pt idx="13">
                  <c:v>293.11</c:v>
                </c:pt>
                <c:pt idx="14">
                  <c:v>299.35199999999998</c:v>
                </c:pt>
                <c:pt idx="15">
                  <c:v>305.154</c:v>
                </c:pt>
                <c:pt idx="16">
                  <c:v>325.09800000000001</c:v>
                </c:pt>
                <c:pt idx="17">
                  <c:v>261.322</c:v>
                </c:pt>
                <c:pt idx="18">
                  <c:v>269.64600000000002</c:v>
                </c:pt>
                <c:pt idx="19">
                  <c:v>292.83</c:v>
                </c:pt>
                <c:pt idx="20">
                  <c:v>265.899</c:v>
                </c:pt>
                <c:pt idx="21">
                  <c:v>282.93799999999999</c:v>
                </c:pt>
                <c:pt idx="22">
                  <c:v>291.11700000000002</c:v>
                </c:pt>
                <c:pt idx="23">
                  <c:v>408.666</c:v>
                </c:pt>
                <c:pt idx="24">
                  <c:v>373.44200000000001</c:v>
                </c:pt>
                <c:pt idx="25">
                  <c:v>380.97800000000001</c:v>
                </c:pt>
                <c:pt idx="26">
                  <c:v>390.73399999999998</c:v>
                </c:pt>
                <c:pt idx="27">
                  <c:v>384.33</c:v>
                </c:pt>
                <c:pt idx="28">
                  <c:v>448.33800000000002</c:v>
                </c:pt>
                <c:pt idx="29">
                  <c:v>425.59699999999998</c:v>
                </c:pt>
                <c:pt idx="30">
                  <c:v>456.375</c:v>
                </c:pt>
                <c:pt idx="31">
                  <c:v>409.56299999999999</c:v>
                </c:pt>
                <c:pt idx="32">
                  <c:v>429.20100000000002</c:v>
                </c:pt>
                <c:pt idx="33">
                  <c:v>388.44900000000001</c:v>
                </c:pt>
                <c:pt idx="34">
                  <c:v>398.13600000000002</c:v>
                </c:pt>
                <c:pt idx="35">
                  <c:v>376.334</c:v>
                </c:pt>
                <c:pt idx="36">
                  <c:v>408.75200000000001</c:v>
                </c:pt>
                <c:pt idx="37">
                  <c:v>402.4</c:v>
                </c:pt>
                <c:pt idx="38">
                  <c:v>393.95699999999999</c:v>
                </c:pt>
                <c:pt idx="39">
                  <c:v>384.58499999999998</c:v>
                </c:pt>
                <c:pt idx="40">
                  <c:v>467.66300000000001</c:v>
                </c:pt>
                <c:pt idx="41">
                  <c:v>446.45100000000002</c:v>
                </c:pt>
                <c:pt idx="42">
                  <c:v>468.11900000000003</c:v>
                </c:pt>
                <c:pt idx="43">
                  <c:v>439.97699999999998</c:v>
                </c:pt>
                <c:pt idx="44">
                  <c:v>436.40899999999999</c:v>
                </c:pt>
                <c:pt idx="45">
                  <c:v>429.17200000000003</c:v>
                </c:pt>
                <c:pt idx="46">
                  <c:v>474.91399999999999</c:v>
                </c:pt>
                <c:pt idx="47">
                  <c:v>428.096</c:v>
                </c:pt>
                <c:pt idx="48">
                  <c:v>493.62200000000001</c:v>
                </c:pt>
                <c:pt idx="49">
                  <c:v>447.15899999999999</c:v>
                </c:pt>
                <c:pt idx="50">
                  <c:v>432.69499999999999</c:v>
                </c:pt>
                <c:pt idx="51">
                  <c:v>436.23099999999999</c:v>
                </c:pt>
                <c:pt idx="52">
                  <c:v>412.91199999999998</c:v>
                </c:pt>
                <c:pt idx="53">
                  <c:v>446.19299999999998</c:v>
                </c:pt>
                <c:pt idx="54">
                  <c:v>445.28300000000002</c:v>
                </c:pt>
                <c:pt idx="55">
                  <c:v>519.76400000000001</c:v>
                </c:pt>
                <c:pt idx="56">
                  <c:v>440.69200000000001</c:v>
                </c:pt>
                <c:pt idx="57">
                  <c:v>466.57900000000001</c:v>
                </c:pt>
                <c:pt idx="58">
                  <c:v>453.42700000000002</c:v>
                </c:pt>
                <c:pt idx="59">
                  <c:v>442.80399999999997</c:v>
                </c:pt>
                <c:pt idx="60">
                  <c:v>404.577</c:v>
                </c:pt>
                <c:pt idx="61">
                  <c:v>422.70100000000002</c:v>
                </c:pt>
                <c:pt idx="62">
                  <c:v>443.20400000000001</c:v>
                </c:pt>
                <c:pt idx="63">
                  <c:v>471.54700000000003</c:v>
                </c:pt>
                <c:pt idx="64">
                  <c:v>527.24099999999999</c:v>
                </c:pt>
                <c:pt idx="65">
                  <c:v>529.14499999999998</c:v>
                </c:pt>
                <c:pt idx="66">
                  <c:v>528.75900000000001</c:v>
                </c:pt>
                <c:pt idx="67">
                  <c:v>612.79300000000001</c:v>
                </c:pt>
                <c:pt idx="68">
                  <c:v>664.60199999999998</c:v>
                </c:pt>
                <c:pt idx="69">
                  <c:v>623.41200000000003</c:v>
                </c:pt>
                <c:pt idx="70">
                  <c:v>551.03099999999995</c:v>
                </c:pt>
                <c:pt idx="71">
                  <c:v>572.03</c:v>
                </c:pt>
                <c:pt idx="72">
                  <c:v>587.61599999999999</c:v>
                </c:pt>
                <c:pt idx="73">
                  <c:v>633.822</c:v>
                </c:pt>
                <c:pt idx="74">
                  <c:v>632.15800000000002</c:v>
                </c:pt>
                <c:pt idx="75">
                  <c:v>645.71400000000006</c:v>
                </c:pt>
                <c:pt idx="76">
                  <c:v>731.67200000000003</c:v>
                </c:pt>
                <c:pt idx="77">
                  <c:v>628.37</c:v>
                </c:pt>
                <c:pt idx="78">
                  <c:v>623.23800000000006</c:v>
                </c:pt>
                <c:pt idx="79">
                  <c:v>677.37599999999998</c:v>
                </c:pt>
                <c:pt idx="80">
                  <c:v>656.07600000000002</c:v>
                </c:pt>
                <c:pt idx="81">
                  <c:v>696.53700000000003</c:v>
                </c:pt>
                <c:pt idx="82">
                  <c:v>704.93700000000001</c:v>
                </c:pt>
                <c:pt idx="83">
                  <c:v>781.71699999999998</c:v>
                </c:pt>
                <c:pt idx="84">
                  <c:v>781.71699999999998</c:v>
                </c:pt>
                <c:pt idx="85">
                  <c:v>781.71699999999998</c:v>
                </c:pt>
              </c:numCache>
            </c:numRef>
          </c:val>
          <c:extLst>
            <c:ext xmlns:c16="http://schemas.microsoft.com/office/drawing/2014/chart" uri="{C3380CC4-5D6E-409C-BE32-E72D297353CC}">
              <c16:uniqueId val="{00000001-D6A1-430E-A8D5-82A687BC8B5E}"/>
            </c:ext>
          </c:extLst>
        </c:ser>
        <c:ser>
          <c:idx val="1"/>
          <c:order val="3"/>
          <c:tx>
            <c:v>Domestic nonbank</c:v>
          </c:tx>
          <c:spPr>
            <a:solidFill>
              <a:schemeClr val="accent1">
                <a:lumMod val="20000"/>
                <a:lumOff val="8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DomesticNonbank'!$B$22:$DV$22</c:f>
              <c:numCache>
                <c:formatCode>0.0</c:formatCode>
                <c:ptCount val="125"/>
                <c:pt idx="0">
                  <c:v>580.94799999999987</c:v>
                </c:pt>
                <c:pt idx="1">
                  <c:v>633.59699999999998</c:v>
                </c:pt>
                <c:pt idx="2">
                  <c:v>589.84900000000005</c:v>
                </c:pt>
                <c:pt idx="3">
                  <c:v>664.65299999999991</c:v>
                </c:pt>
                <c:pt idx="4">
                  <c:v>652.1880000000001</c:v>
                </c:pt>
                <c:pt idx="5">
                  <c:v>648.04299999999989</c:v>
                </c:pt>
                <c:pt idx="6">
                  <c:v>657.53199999999993</c:v>
                </c:pt>
                <c:pt idx="7">
                  <c:v>722.01599999999996</c:v>
                </c:pt>
                <c:pt idx="8">
                  <c:v>703.4369999999999</c:v>
                </c:pt>
                <c:pt idx="9">
                  <c:v>714.01</c:v>
                </c:pt>
                <c:pt idx="10">
                  <c:v>784.52</c:v>
                </c:pt>
                <c:pt idx="11">
                  <c:v>727.97400000000016</c:v>
                </c:pt>
                <c:pt idx="12">
                  <c:v>687.70800000000008</c:v>
                </c:pt>
                <c:pt idx="13">
                  <c:v>713.59299999999996</c:v>
                </c:pt>
                <c:pt idx="14">
                  <c:v>664.88300000000004</c:v>
                </c:pt>
                <c:pt idx="15">
                  <c:v>664.52700000000004</c:v>
                </c:pt>
                <c:pt idx="16">
                  <c:v>627.74599999999987</c:v>
                </c:pt>
                <c:pt idx="17">
                  <c:v>630.55999999999983</c:v>
                </c:pt>
                <c:pt idx="18">
                  <c:v>704.79199999999992</c:v>
                </c:pt>
                <c:pt idx="19">
                  <c:v>662.02299999999991</c:v>
                </c:pt>
                <c:pt idx="20">
                  <c:v>640.11599999999987</c:v>
                </c:pt>
                <c:pt idx="21">
                  <c:v>610.54700000000003</c:v>
                </c:pt>
                <c:pt idx="22">
                  <c:v>574.8739999999998</c:v>
                </c:pt>
                <c:pt idx="23">
                  <c:v>604.48399999999992</c:v>
                </c:pt>
                <c:pt idx="24">
                  <c:v>520.28199999999993</c:v>
                </c:pt>
                <c:pt idx="25">
                  <c:v>570.43499999999995</c:v>
                </c:pt>
                <c:pt idx="26">
                  <c:v>514.46399999999994</c:v>
                </c:pt>
                <c:pt idx="27">
                  <c:v>597.02800000000002</c:v>
                </c:pt>
                <c:pt idx="28">
                  <c:v>552.2170000000001</c:v>
                </c:pt>
                <c:pt idx="29">
                  <c:v>584.44800000000009</c:v>
                </c:pt>
                <c:pt idx="30">
                  <c:v>504.26099999999997</c:v>
                </c:pt>
                <c:pt idx="31">
                  <c:v>564.779</c:v>
                </c:pt>
                <c:pt idx="32">
                  <c:v>546.18100000000004</c:v>
                </c:pt>
                <c:pt idx="33">
                  <c:v>561.89800000000014</c:v>
                </c:pt>
                <c:pt idx="34">
                  <c:v>550.07999999999993</c:v>
                </c:pt>
                <c:pt idx="35">
                  <c:v>561.51099999999997</c:v>
                </c:pt>
                <c:pt idx="36">
                  <c:v>536.29399999999987</c:v>
                </c:pt>
                <c:pt idx="37">
                  <c:v>595.01800000000003</c:v>
                </c:pt>
                <c:pt idx="38">
                  <c:v>612.14900000000011</c:v>
                </c:pt>
                <c:pt idx="39">
                  <c:v>590.41499999999996</c:v>
                </c:pt>
                <c:pt idx="40">
                  <c:v>552.52600000000029</c:v>
                </c:pt>
                <c:pt idx="41">
                  <c:v>578.9849999999999</c:v>
                </c:pt>
                <c:pt idx="42">
                  <c:v>551.32599999999991</c:v>
                </c:pt>
                <c:pt idx="43">
                  <c:v>614.29600000000016</c:v>
                </c:pt>
                <c:pt idx="44">
                  <c:v>612.49199999999985</c:v>
                </c:pt>
                <c:pt idx="45">
                  <c:v>631.20000000000005</c:v>
                </c:pt>
                <c:pt idx="46">
                  <c:v>595.02400000000011</c:v>
                </c:pt>
                <c:pt idx="47">
                  <c:v>607.63699999999994</c:v>
                </c:pt>
                <c:pt idx="48">
                  <c:v>546.16899999999987</c:v>
                </c:pt>
                <c:pt idx="49">
                  <c:v>633.57200000000023</c:v>
                </c:pt>
                <c:pt idx="50">
                  <c:v>604.3589999999997</c:v>
                </c:pt>
                <c:pt idx="51">
                  <c:v>624.22499999999991</c:v>
                </c:pt>
                <c:pt idx="52">
                  <c:v>668.71800000000007</c:v>
                </c:pt>
                <c:pt idx="53">
                  <c:v>655.52299999999991</c:v>
                </c:pt>
                <c:pt idx="54">
                  <c:v>645.28700000000015</c:v>
                </c:pt>
                <c:pt idx="55">
                  <c:v>614.3520000000002</c:v>
                </c:pt>
                <c:pt idx="56">
                  <c:v>622.05500000000006</c:v>
                </c:pt>
                <c:pt idx="57">
                  <c:v>651.4530000000002</c:v>
                </c:pt>
                <c:pt idx="58">
                  <c:v>603.54399999999998</c:v>
                </c:pt>
                <c:pt idx="59">
                  <c:v>590.08100000000024</c:v>
                </c:pt>
                <c:pt idx="60">
                  <c:v>490.56500000000005</c:v>
                </c:pt>
                <c:pt idx="61">
                  <c:v>444.06999999999994</c:v>
                </c:pt>
                <c:pt idx="62">
                  <c:v>426.3010000000001</c:v>
                </c:pt>
                <c:pt idx="63">
                  <c:v>415.86200000000008</c:v>
                </c:pt>
                <c:pt idx="64">
                  <c:v>453.27799999999979</c:v>
                </c:pt>
                <c:pt idx="65">
                  <c:v>478.56600000000026</c:v>
                </c:pt>
                <c:pt idx="66">
                  <c:v>515.41999999999985</c:v>
                </c:pt>
                <c:pt idx="67">
                  <c:v>461.91099999999994</c:v>
                </c:pt>
                <c:pt idx="68">
                  <c:v>476.9910000000001</c:v>
                </c:pt>
                <c:pt idx="69">
                  <c:v>510</c:v>
                </c:pt>
                <c:pt idx="70">
                  <c:v>553.10100000000011</c:v>
                </c:pt>
                <c:pt idx="71">
                  <c:v>581.95299999999997</c:v>
                </c:pt>
                <c:pt idx="72">
                  <c:v>608.72199999999998</c:v>
                </c:pt>
                <c:pt idx="73">
                  <c:v>543.85999999999979</c:v>
                </c:pt>
                <c:pt idx="74">
                  <c:v>616.09699999999987</c:v>
                </c:pt>
                <c:pt idx="75">
                  <c:v>634.99999999999989</c:v>
                </c:pt>
                <c:pt idx="76">
                  <c:v>543.63099999999986</c:v>
                </c:pt>
                <c:pt idx="77">
                  <c:v>607.73400000000004</c:v>
                </c:pt>
                <c:pt idx="78">
                  <c:v>563.92000000000007</c:v>
                </c:pt>
                <c:pt idx="79">
                  <c:v>637.25199999999973</c:v>
                </c:pt>
                <c:pt idx="80">
                  <c:v>650.39400000000001</c:v>
                </c:pt>
                <c:pt idx="81">
                  <c:v>694.74600000000009</c:v>
                </c:pt>
                <c:pt idx="82">
                  <c:v>727.23899999999992</c:v>
                </c:pt>
                <c:pt idx="83">
                  <c:v>768.35400000000016</c:v>
                </c:pt>
                <c:pt idx="84">
                  <c:v>818.96399999999983</c:v>
                </c:pt>
                <c:pt idx="85">
                  <c:v>886.04799999999989</c:v>
                </c:pt>
              </c:numCache>
            </c:numRef>
          </c:val>
          <c:extLst>
            <c:ext xmlns:c16="http://schemas.microsoft.com/office/drawing/2014/chart" uri="{C3380CC4-5D6E-409C-BE32-E72D297353CC}">
              <c16:uniqueId val="{00000002-D6A1-430E-A8D5-82A687BC8B5E}"/>
            </c:ext>
          </c:extLst>
        </c:ser>
        <c:ser>
          <c:idx val="5"/>
          <c:order val="4"/>
          <c:tx>
            <c:v>Foreign official sector</c:v>
          </c:tx>
          <c:spPr>
            <a:solidFill>
              <a:schemeClr val="accent3">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ForeignOfficial'!$B$22:$DV$22</c:f>
              <c:numCache>
                <c:formatCode>0.0</c:formatCode>
                <c:ptCount val="125"/>
                <c:pt idx="0">
                  <c:v>80.748999999999995</c:v>
                </c:pt>
                <c:pt idx="1">
                  <c:v>86.164000000000001</c:v>
                </c:pt>
                <c:pt idx="2">
                  <c:v>91.168000000000006</c:v>
                </c:pt>
                <c:pt idx="3">
                  <c:v>94.545000000000002</c:v>
                </c:pt>
                <c:pt idx="4">
                  <c:v>91.072000000000003</c:v>
                </c:pt>
                <c:pt idx="5">
                  <c:v>87.072999999999993</c:v>
                </c:pt>
                <c:pt idx="6">
                  <c:v>76.266999999999996</c:v>
                </c:pt>
                <c:pt idx="7">
                  <c:v>66.846999999999994</c:v>
                </c:pt>
                <c:pt idx="8">
                  <c:v>73.837000000000003</c:v>
                </c:pt>
                <c:pt idx="9">
                  <c:v>76.995000000000005</c:v>
                </c:pt>
                <c:pt idx="10">
                  <c:v>79.525000000000006</c:v>
                </c:pt>
                <c:pt idx="11">
                  <c:v>89.69</c:v>
                </c:pt>
                <c:pt idx="12">
                  <c:v>100.67700000000001</c:v>
                </c:pt>
                <c:pt idx="13">
                  <c:v>102.617</c:v>
                </c:pt>
                <c:pt idx="14">
                  <c:v>109.825</c:v>
                </c:pt>
                <c:pt idx="15">
                  <c:v>119.24</c:v>
                </c:pt>
                <c:pt idx="16">
                  <c:v>116.32299999999999</c:v>
                </c:pt>
                <c:pt idx="17">
                  <c:v>122.00700000000001</c:v>
                </c:pt>
                <c:pt idx="18">
                  <c:v>135.40199999999999</c:v>
                </c:pt>
                <c:pt idx="19">
                  <c:v>151.578</c:v>
                </c:pt>
                <c:pt idx="20">
                  <c:v>148.14500000000001</c:v>
                </c:pt>
                <c:pt idx="21">
                  <c:v>159.33600000000001</c:v>
                </c:pt>
                <c:pt idx="22">
                  <c:v>162.16</c:v>
                </c:pt>
                <c:pt idx="23">
                  <c:v>165.28899999999999</c:v>
                </c:pt>
                <c:pt idx="24">
                  <c:v>175.28299999999999</c:v>
                </c:pt>
                <c:pt idx="25">
                  <c:v>178.11</c:v>
                </c:pt>
                <c:pt idx="26">
                  <c:v>174.83600000000001</c:v>
                </c:pt>
                <c:pt idx="27">
                  <c:v>178.345</c:v>
                </c:pt>
                <c:pt idx="28">
                  <c:v>162.648</c:v>
                </c:pt>
                <c:pt idx="29">
                  <c:v>171.179</c:v>
                </c:pt>
                <c:pt idx="30">
                  <c:v>185.63200000000001</c:v>
                </c:pt>
                <c:pt idx="31">
                  <c:v>194.72399999999999</c:v>
                </c:pt>
                <c:pt idx="32">
                  <c:v>188.381</c:v>
                </c:pt>
                <c:pt idx="33">
                  <c:v>201.62200000000001</c:v>
                </c:pt>
                <c:pt idx="34">
                  <c:v>196.56899999999999</c:v>
                </c:pt>
                <c:pt idx="35">
                  <c:v>202.91499999999999</c:v>
                </c:pt>
                <c:pt idx="36">
                  <c:v>261.91199999999998</c:v>
                </c:pt>
                <c:pt idx="37">
                  <c:v>314.50900000000001</c:v>
                </c:pt>
                <c:pt idx="38">
                  <c:v>290.79300000000001</c:v>
                </c:pt>
                <c:pt idx="39">
                  <c:v>279.07900000000001</c:v>
                </c:pt>
                <c:pt idx="40">
                  <c:v>275.39999999999998</c:v>
                </c:pt>
                <c:pt idx="41">
                  <c:v>280.84100000000001</c:v>
                </c:pt>
                <c:pt idx="42">
                  <c:v>343.59199999999998</c:v>
                </c:pt>
                <c:pt idx="43">
                  <c:v>412.90600000000001</c:v>
                </c:pt>
                <c:pt idx="44">
                  <c:v>447.29199999999997</c:v>
                </c:pt>
                <c:pt idx="45">
                  <c:v>431.17399999999998</c:v>
                </c:pt>
                <c:pt idx="46">
                  <c:v>434.34399999999999</c:v>
                </c:pt>
                <c:pt idx="47">
                  <c:v>440.60599999999999</c:v>
                </c:pt>
                <c:pt idx="48">
                  <c:v>403.18900000000002</c:v>
                </c:pt>
                <c:pt idx="49">
                  <c:v>404.23</c:v>
                </c:pt>
                <c:pt idx="50">
                  <c:v>391.87200000000001</c:v>
                </c:pt>
                <c:pt idx="51">
                  <c:v>382.54500000000002</c:v>
                </c:pt>
                <c:pt idx="52">
                  <c:v>368.95600000000002</c:v>
                </c:pt>
                <c:pt idx="53">
                  <c:v>346.09699999999998</c:v>
                </c:pt>
                <c:pt idx="54">
                  <c:v>324.2</c:v>
                </c:pt>
                <c:pt idx="55">
                  <c:v>332.1</c:v>
                </c:pt>
                <c:pt idx="56">
                  <c:v>340.82400000000001</c:v>
                </c:pt>
                <c:pt idx="57">
                  <c:v>345.93</c:v>
                </c:pt>
                <c:pt idx="58">
                  <c:v>395.21899999999999</c:v>
                </c:pt>
                <c:pt idx="59">
                  <c:v>452.00299999999999</c:v>
                </c:pt>
                <c:pt idx="60">
                  <c:v>482.82600000000002</c:v>
                </c:pt>
                <c:pt idx="61">
                  <c:v>493.37400000000002</c:v>
                </c:pt>
                <c:pt idx="62">
                  <c:v>533.21</c:v>
                </c:pt>
                <c:pt idx="63">
                  <c:v>530.19500000000005</c:v>
                </c:pt>
                <c:pt idx="64">
                  <c:v>255.297</c:v>
                </c:pt>
                <c:pt idx="65">
                  <c:v>225.03399999999999</c:v>
                </c:pt>
                <c:pt idx="66">
                  <c:v>242.30500000000001</c:v>
                </c:pt>
                <c:pt idx="67">
                  <c:v>245.214</c:v>
                </c:pt>
                <c:pt idx="68">
                  <c:v>257.45600000000002</c:v>
                </c:pt>
                <c:pt idx="69">
                  <c:v>253.53100000000001</c:v>
                </c:pt>
                <c:pt idx="70">
                  <c:v>233.333</c:v>
                </c:pt>
                <c:pt idx="71">
                  <c:v>210.994</c:v>
                </c:pt>
                <c:pt idx="72">
                  <c:v>203.535</c:v>
                </c:pt>
                <c:pt idx="73">
                  <c:v>208.2</c:v>
                </c:pt>
                <c:pt idx="74">
                  <c:v>229.702</c:v>
                </c:pt>
                <c:pt idx="75">
                  <c:v>233.63499999999999</c:v>
                </c:pt>
                <c:pt idx="76">
                  <c:v>231.25</c:v>
                </c:pt>
                <c:pt idx="77">
                  <c:v>239.27500000000001</c:v>
                </c:pt>
                <c:pt idx="78">
                  <c:v>263.42200000000003</c:v>
                </c:pt>
                <c:pt idx="79">
                  <c:v>278.512</c:v>
                </c:pt>
                <c:pt idx="80">
                  <c:v>286.584</c:v>
                </c:pt>
                <c:pt idx="81">
                  <c:v>274.18099999999998</c:v>
                </c:pt>
                <c:pt idx="82">
                  <c:v>277.726</c:v>
                </c:pt>
                <c:pt idx="83">
                  <c:v>303.42700000000002</c:v>
                </c:pt>
                <c:pt idx="84">
                  <c:v>279.87200000000001</c:v>
                </c:pt>
                <c:pt idx="85">
                  <c:v>273.911</c:v>
                </c:pt>
              </c:numCache>
            </c:numRef>
          </c:val>
          <c:extLst>
            <c:ext xmlns:c16="http://schemas.microsoft.com/office/drawing/2014/chart" uri="{C3380CC4-5D6E-409C-BE32-E72D297353CC}">
              <c16:uniqueId val="{00000003-D6A1-430E-A8D5-82A687BC8B5E}"/>
            </c:ext>
          </c:extLst>
        </c:ser>
        <c:ser>
          <c:idx val="3"/>
          <c:order val="5"/>
          <c:tx>
            <c:v>Foreign bank</c:v>
          </c:tx>
          <c:spPr>
            <a:solidFill>
              <a:srgbClr val="FF000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ForeignBank'!$B$22:$DV$22</c:f>
              <c:numCache>
                <c:formatCode>0.0</c:formatCode>
                <c:ptCount val="125"/>
                <c:pt idx="0">
                  <c:v>145.18100000000001</c:v>
                </c:pt>
                <c:pt idx="1">
                  <c:v>150.70500000000001</c:v>
                </c:pt>
                <c:pt idx="2">
                  <c:v>167.613</c:v>
                </c:pt>
                <c:pt idx="3">
                  <c:v>149.006</c:v>
                </c:pt>
                <c:pt idx="4">
                  <c:v>152.82300000000001</c:v>
                </c:pt>
                <c:pt idx="5">
                  <c:v>197.95</c:v>
                </c:pt>
                <c:pt idx="6">
                  <c:v>190.83500000000001</c:v>
                </c:pt>
                <c:pt idx="7">
                  <c:v>181.499</c:v>
                </c:pt>
                <c:pt idx="8">
                  <c:v>154.41200000000001</c:v>
                </c:pt>
                <c:pt idx="9">
                  <c:v>138.70400000000001</c:v>
                </c:pt>
                <c:pt idx="10">
                  <c:v>140.37200000000001</c:v>
                </c:pt>
                <c:pt idx="11">
                  <c:v>136.501</c:v>
                </c:pt>
                <c:pt idx="12">
                  <c:v>154.99100000000001</c:v>
                </c:pt>
                <c:pt idx="13">
                  <c:v>144.75800000000001</c:v>
                </c:pt>
                <c:pt idx="14">
                  <c:v>153.114</c:v>
                </c:pt>
                <c:pt idx="15">
                  <c:v>135.68700000000001</c:v>
                </c:pt>
                <c:pt idx="16">
                  <c:v>100.294</c:v>
                </c:pt>
                <c:pt idx="17">
                  <c:v>106.236</c:v>
                </c:pt>
                <c:pt idx="18">
                  <c:v>128.16399999999999</c:v>
                </c:pt>
                <c:pt idx="19">
                  <c:v>93.3</c:v>
                </c:pt>
                <c:pt idx="20">
                  <c:v>108.46899999999999</c:v>
                </c:pt>
                <c:pt idx="21">
                  <c:v>123.43</c:v>
                </c:pt>
                <c:pt idx="22">
                  <c:v>182.82</c:v>
                </c:pt>
                <c:pt idx="23">
                  <c:v>163.095</c:v>
                </c:pt>
                <c:pt idx="24">
                  <c:v>148.16900000000001</c:v>
                </c:pt>
                <c:pt idx="25">
                  <c:v>158.74100000000001</c:v>
                </c:pt>
                <c:pt idx="26">
                  <c:v>156.209</c:v>
                </c:pt>
                <c:pt idx="27">
                  <c:v>121.994</c:v>
                </c:pt>
                <c:pt idx="28">
                  <c:v>120.176</c:v>
                </c:pt>
                <c:pt idx="29">
                  <c:v>123.657</c:v>
                </c:pt>
                <c:pt idx="30">
                  <c:v>127.35</c:v>
                </c:pt>
                <c:pt idx="31">
                  <c:v>102.34099999999999</c:v>
                </c:pt>
                <c:pt idx="32">
                  <c:v>92.448999999999998</c:v>
                </c:pt>
                <c:pt idx="33">
                  <c:v>110.286</c:v>
                </c:pt>
                <c:pt idx="34">
                  <c:v>113.285</c:v>
                </c:pt>
                <c:pt idx="35">
                  <c:v>125.53</c:v>
                </c:pt>
                <c:pt idx="36">
                  <c:v>141.922</c:v>
                </c:pt>
                <c:pt idx="37">
                  <c:v>134.75899999999999</c:v>
                </c:pt>
                <c:pt idx="38">
                  <c:v>116.858</c:v>
                </c:pt>
                <c:pt idx="39">
                  <c:v>121.702</c:v>
                </c:pt>
                <c:pt idx="40">
                  <c:v>133.18600000000001</c:v>
                </c:pt>
                <c:pt idx="41">
                  <c:v>112.74299999999999</c:v>
                </c:pt>
                <c:pt idx="42">
                  <c:v>145.09399999999999</c:v>
                </c:pt>
                <c:pt idx="43">
                  <c:v>142.32499999999999</c:v>
                </c:pt>
                <c:pt idx="44">
                  <c:v>201.51300000000001</c:v>
                </c:pt>
                <c:pt idx="45">
                  <c:v>178.74100000000001</c:v>
                </c:pt>
                <c:pt idx="46">
                  <c:v>201.71600000000001</c:v>
                </c:pt>
                <c:pt idx="47">
                  <c:v>207.65600000000001</c:v>
                </c:pt>
                <c:pt idx="48">
                  <c:v>188.71600000000001</c:v>
                </c:pt>
                <c:pt idx="49">
                  <c:v>170.221</c:v>
                </c:pt>
                <c:pt idx="50">
                  <c:v>166.08199999999999</c:v>
                </c:pt>
                <c:pt idx="51">
                  <c:v>156.636</c:v>
                </c:pt>
                <c:pt idx="52">
                  <c:v>119.595</c:v>
                </c:pt>
                <c:pt idx="53">
                  <c:v>112.297</c:v>
                </c:pt>
                <c:pt idx="54">
                  <c:v>82.953999999999994</c:v>
                </c:pt>
                <c:pt idx="55">
                  <c:v>98.554000000000002</c:v>
                </c:pt>
                <c:pt idx="56">
                  <c:v>80.070999999999998</c:v>
                </c:pt>
                <c:pt idx="57">
                  <c:v>39.953000000000003</c:v>
                </c:pt>
                <c:pt idx="58">
                  <c:v>45.03</c:v>
                </c:pt>
                <c:pt idx="59">
                  <c:v>49.573999999999998</c:v>
                </c:pt>
                <c:pt idx="60">
                  <c:v>70.155000000000001</c:v>
                </c:pt>
                <c:pt idx="61">
                  <c:v>67.209000000000003</c:v>
                </c:pt>
                <c:pt idx="62">
                  <c:v>30.311</c:v>
                </c:pt>
                <c:pt idx="63">
                  <c:v>28.449000000000002</c:v>
                </c:pt>
                <c:pt idx="64">
                  <c:v>198.27600000000001</c:v>
                </c:pt>
                <c:pt idx="65">
                  <c:v>136.56</c:v>
                </c:pt>
                <c:pt idx="66">
                  <c:v>150.863</c:v>
                </c:pt>
                <c:pt idx="67">
                  <c:v>148.74299999999999</c:v>
                </c:pt>
                <c:pt idx="68">
                  <c:v>130.79499999999999</c:v>
                </c:pt>
                <c:pt idx="69">
                  <c:v>110.387</c:v>
                </c:pt>
                <c:pt idx="70">
                  <c:v>120.83199999999999</c:v>
                </c:pt>
                <c:pt idx="71">
                  <c:v>162.55000000000001</c:v>
                </c:pt>
                <c:pt idx="72">
                  <c:v>152.874</c:v>
                </c:pt>
                <c:pt idx="73">
                  <c:v>130.07</c:v>
                </c:pt>
                <c:pt idx="74">
                  <c:v>137.77500000000001</c:v>
                </c:pt>
                <c:pt idx="75">
                  <c:v>106.51600000000001</c:v>
                </c:pt>
                <c:pt idx="76">
                  <c:v>86.429000000000002</c:v>
                </c:pt>
                <c:pt idx="77">
                  <c:v>86.11</c:v>
                </c:pt>
                <c:pt idx="78">
                  <c:v>80.283000000000001</c:v>
                </c:pt>
                <c:pt idx="79">
                  <c:v>87.341999999999999</c:v>
                </c:pt>
                <c:pt idx="80">
                  <c:v>95.992000000000004</c:v>
                </c:pt>
                <c:pt idx="81">
                  <c:v>89.606999999999999</c:v>
                </c:pt>
                <c:pt idx="82">
                  <c:v>98.247</c:v>
                </c:pt>
                <c:pt idx="83">
                  <c:v>107.446</c:v>
                </c:pt>
                <c:pt idx="84">
                  <c:v>94.013000000000005</c:v>
                </c:pt>
                <c:pt idx="85">
                  <c:v>81.02</c:v>
                </c:pt>
              </c:numCache>
            </c:numRef>
          </c:val>
          <c:extLst>
            <c:ext xmlns:c16="http://schemas.microsoft.com/office/drawing/2014/chart" uri="{C3380CC4-5D6E-409C-BE32-E72D297353CC}">
              <c16:uniqueId val="{00000004-D6A1-430E-A8D5-82A687BC8B5E}"/>
            </c:ext>
          </c:extLst>
        </c:ser>
        <c:ser>
          <c:idx val="4"/>
          <c:order val="6"/>
          <c:tx>
            <c:v>Foreign nonbank</c:v>
          </c:tx>
          <c:spPr>
            <a:solidFill>
              <a:schemeClr val="accent2">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ForeignNonbank'!$B$22:$DV$22</c:f>
              <c:numCache>
                <c:formatCode>0.0</c:formatCode>
                <c:ptCount val="125"/>
                <c:pt idx="0">
                  <c:v>293.09299999999996</c:v>
                </c:pt>
                <c:pt idx="1">
                  <c:v>255.04</c:v>
                </c:pt>
                <c:pt idx="2">
                  <c:v>254.73499999999996</c:v>
                </c:pt>
                <c:pt idx="3">
                  <c:v>244.09399999999997</c:v>
                </c:pt>
                <c:pt idx="4">
                  <c:v>230.89599999999999</c:v>
                </c:pt>
                <c:pt idx="5">
                  <c:v>172.16100000000006</c:v>
                </c:pt>
                <c:pt idx="6">
                  <c:v>194.70099999999999</c:v>
                </c:pt>
                <c:pt idx="7">
                  <c:v>178.816</c:v>
                </c:pt>
                <c:pt idx="8">
                  <c:v>160.501</c:v>
                </c:pt>
                <c:pt idx="9">
                  <c:v>127.35399999999998</c:v>
                </c:pt>
                <c:pt idx="10">
                  <c:v>53.725999999999971</c:v>
                </c:pt>
                <c:pt idx="11">
                  <c:v>88.965000000000003</c:v>
                </c:pt>
                <c:pt idx="12">
                  <c:v>78.142999999999944</c:v>
                </c:pt>
                <c:pt idx="13">
                  <c:v>40.159999999999997</c:v>
                </c:pt>
                <c:pt idx="14">
                  <c:v>56.431000000000012</c:v>
                </c:pt>
                <c:pt idx="15">
                  <c:v>76.464999999999975</c:v>
                </c:pt>
                <c:pt idx="16">
                  <c:v>64.127000000000052</c:v>
                </c:pt>
                <c:pt idx="17">
                  <c:v>66.36</c:v>
                </c:pt>
                <c:pt idx="18">
                  <c:v>30.996000000000038</c:v>
                </c:pt>
                <c:pt idx="19">
                  <c:v>90.456000000000003</c:v>
                </c:pt>
                <c:pt idx="20">
                  <c:v>30.431000000000012</c:v>
                </c:pt>
                <c:pt idx="21">
                  <c:v>78.728999999999985</c:v>
                </c:pt>
                <c:pt idx="22">
                  <c:v>80.043000000000063</c:v>
                </c:pt>
                <c:pt idx="23">
                  <c:v>31.353000000000037</c:v>
                </c:pt>
                <c:pt idx="24">
                  <c:v>99.057999999999993</c:v>
                </c:pt>
                <c:pt idx="25">
                  <c:v>27.124999999999972</c:v>
                </c:pt>
                <c:pt idx="26">
                  <c:v>70.827999999999975</c:v>
                </c:pt>
                <c:pt idx="27">
                  <c:v>93.139999999999986</c:v>
                </c:pt>
                <c:pt idx="28">
                  <c:v>29.293000000000021</c:v>
                </c:pt>
                <c:pt idx="29">
                  <c:v>32.298999999999992</c:v>
                </c:pt>
                <c:pt idx="30">
                  <c:v>50.279000000000025</c:v>
                </c:pt>
                <c:pt idx="31">
                  <c:v>128.88200000000001</c:v>
                </c:pt>
                <c:pt idx="32">
                  <c:v>114.85400000000003</c:v>
                </c:pt>
                <c:pt idx="33">
                  <c:v>120.44</c:v>
                </c:pt>
                <c:pt idx="34">
                  <c:v>126.98099999999999</c:v>
                </c:pt>
                <c:pt idx="35">
                  <c:v>150.67299999999997</c:v>
                </c:pt>
                <c:pt idx="36">
                  <c:v>180.56800000000007</c:v>
                </c:pt>
                <c:pt idx="37">
                  <c:v>108.02099999999999</c:v>
                </c:pt>
                <c:pt idx="38">
                  <c:v>145.60899999999998</c:v>
                </c:pt>
                <c:pt idx="39">
                  <c:v>181.62700000000001</c:v>
                </c:pt>
                <c:pt idx="40">
                  <c:v>155.67999999999998</c:v>
                </c:pt>
                <c:pt idx="41">
                  <c:v>218.12299999999999</c:v>
                </c:pt>
                <c:pt idx="42">
                  <c:v>164.92500000000001</c:v>
                </c:pt>
                <c:pt idx="43">
                  <c:v>205.93700000000001</c:v>
                </c:pt>
                <c:pt idx="44">
                  <c:v>89.59099999999998</c:v>
                </c:pt>
                <c:pt idx="45">
                  <c:v>102.69900000000004</c:v>
                </c:pt>
                <c:pt idx="46">
                  <c:v>28.763999999999953</c:v>
                </c:pt>
                <c:pt idx="47">
                  <c:v>54.726000000000056</c:v>
                </c:pt>
                <c:pt idx="48">
                  <c:v>21.51600000000002</c:v>
                </c:pt>
                <c:pt idx="49">
                  <c:v>18.381999999999948</c:v>
                </c:pt>
                <c:pt idx="50">
                  <c:v>4.2510000000000332</c:v>
                </c:pt>
                <c:pt idx="51">
                  <c:v>15.498999999999938</c:v>
                </c:pt>
                <c:pt idx="52">
                  <c:v>25.805999999999955</c:v>
                </c:pt>
                <c:pt idx="53">
                  <c:v>16.824000000000041</c:v>
                </c:pt>
                <c:pt idx="54">
                  <c:v>12.428000000000011</c:v>
                </c:pt>
                <c:pt idx="55">
                  <c:v>14.764999999999958</c:v>
                </c:pt>
                <c:pt idx="56">
                  <c:v>11.996000000000009</c:v>
                </c:pt>
                <c:pt idx="57">
                  <c:v>5.9860000000000184</c:v>
                </c:pt>
                <c:pt idx="58">
                  <c:v>6.7469999999999857</c:v>
                </c:pt>
                <c:pt idx="59">
                  <c:v>7.4270000000000351</c:v>
                </c:pt>
                <c:pt idx="60">
                  <c:v>10.509999999999962</c:v>
                </c:pt>
                <c:pt idx="61">
                  <c:v>10.069000000000017</c:v>
                </c:pt>
                <c:pt idx="62">
                  <c:v>4.5419999999999519</c:v>
                </c:pt>
                <c:pt idx="63">
                  <c:v>4.2619999999998974</c:v>
                </c:pt>
                <c:pt idx="64">
                  <c:v>69.146000000000015</c:v>
                </c:pt>
                <c:pt idx="65">
                  <c:v>167.82400000000001</c:v>
                </c:pt>
                <c:pt idx="66">
                  <c:v>155.81399999999996</c:v>
                </c:pt>
                <c:pt idx="67">
                  <c:v>193.95600000000002</c:v>
                </c:pt>
                <c:pt idx="68">
                  <c:v>126.83000000000001</c:v>
                </c:pt>
                <c:pt idx="69">
                  <c:v>113.22899999999998</c:v>
                </c:pt>
                <c:pt idx="70">
                  <c:v>82.267000000000024</c:v>
                </c:pt>
                <c:pt idx="71">
                  <c:v>56.570999999999998</c:v>
                </c:pt>
                <c:pt idx="72">
                  <c:v>2.2300000000000182</c:v>
                </c:pt>
                <c:pt idx="73">
                  <c:v>32.325000000000045</c:v>
                </c:pt>
                <c:pt idx="74">
                  <c:v>9.4709999999999752</c:v>
                </c:pt>
                <c:pt idx="75">
                  <c:v>7.3220000000000169</c:v>
                </c:pt>
                <c:pt idx="76">
                  <c:v>5.9410000000000025</c:v>
                </c:pt>
                <c:pt idx="77">
                  <c:v>5.9200000000000017</c:v>
                </c:pt>
                <c:pt idx="78">
                  <c:v>12.555999999999997</c:v>
                </c:pt>
                <c:pt idx="79">
                  <c:v>13.660000000000011</c:v>
                </c:pt>
                <c:pt idx="80">
                  <c:v>20.325000000000003</c:v>
                </c:pt>
                <c:pt idx="81">
                  <c:v>37.260999999999996</c:v>
                </c:pt>
                <c:pt idx="82">
                  <c:v>5.4799999999999756</c:v>
                </c:pt>
                <c:pt idx="83">
                  <c:v>5.9929999999999666</c:v>
                </c:pt>
                <c:pt idx="84">
                  <c:v>5.2429999999999666</c:v>
                </c:pt>
                <c:pt idx="85">
                  <c:v>4.5180000000000149</c:v>
                </c:pt>
              </c:numCache>
            </c:numRef>
          </c:val>
          <c:extLst>
            <c:ext xmlns:c16="http://schemas.microsoft.com/office/drawing/2014/chart" uri="{C3380CC4-5D6E-409C-BE32-E72D297353CC}">
              <c16:uniqueId val="{00000005-D6A1-430E-A8D5-82A687BC8B5E}"/>
            </c:ext>
          </c:extLst>
        </c:ser>
        <c:dLbls>
          <c:showLegendKey val="0"/>
          <c:showVal val="0"/>
          <c:showCatName val="0"/>
          <c:showSerName val="0"/>
          <c:showPercent val="0"/>
          <c:showBubbleSize val="0"/>
        </c:dLbls>
        <c:axId val="569446784"/>
        <c:axId val="569448320"/>
      </c:areaChart>
      <c:lineChart>
        <c:grouping val="stacked"/>
        <c:varyColors val="0"/>
        <c:ser>
          <c:idx val="0"/>
          <c:order val="0"/>
          <c:tx>
            <c:v>Total debt (rhs)</c:v>
          </c:tx>
          <c:spPr>
            <a:ln>
              <a:solidFill>
                <a:schemeClr val="tx1"/>
              </a:solidFill>
            </a:ln>
          </c:spPr>
          <c:marker>
            <c:symbol val="none"/>
          </c:marker>
          <c:cat>
            <c:numRef>
              <c:f>FX!$A$54:$DV$54</c:f>
              <c:numCache>
                <c:formatCode>m/d/yyyy</c:formatCode>
                <c:ptCount val="126"/>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pt idx="43">
                  <c:v>41913</c:v>
                </c:pt>
                <c:pt idx="44">
                  <c:v>42005</c:v>
                </c:pt>
                <c:pt idx="45">
                  <c:v>42095</c:v>
                </c:pt>
                <c:pt idx="46">
                  <c:v>42186</c:v>
                </c:pt>
                <c:pt idx="47">
                  <c:v>42278</c:v>
                </c:pt>
                <c:pt idx="48">
                  <c:v>42370</c:v>
                </c:pt>
                <c:pt idx="49">
                  <c:v>42461</c:v>
                </c:pt>
                <c:pt idx="50">
                  <c:v>42552</c:v>
                </c:pt>
                <c:pt idx="51">
                  <c:v>42644</c:v>
                </c:pt>
                <c:pt idx="52">
                  <c:v>42736</c:v>
                </c:pt>
                <c:pt idx="53">
                  <c:v>42826</c:v>
                </c:pt>
                <c:pt idx="54">
                  <c:v>42917</c:v>
                </c:pt>
                <c:pt idx="55">
                  <c:v>43009</c:v>
                </c:pt>
                <c:pt idx="56">
                  <c:v>43101</c:v>
                </c:pt>
                <c:pt idx="57">
                  <c:v>43191</c:v>
                </c:pt>
                <c:pt idx="58">
                  <c:v>43282</c:v>
                </c:pt>
                <c:pt idx="59">
                  <c:v>43374</c:v>
                </c:pt>
                <c:pt idx="60">
                  <c:v>43466</c:v>
                </c:pt>
                <c:pt idx="61">
                  <c:v>43556</c:v>
                </c:pt>
                <c:pt idx="62">
                  <c:v>43647</c:v>
                </c:pt>
                <c:pt idx="63">
                  <c:v>43739</c:v>
                </c:pt>
                <c:pt idx="64">
                  <c:v>43831</c:v>
                </c:pt>
                <c:pt idx="65">
                  <c:v>43922</c:v>
                </c:pt>
                <c:pt idx="66">
                  <c:v>44013</c:v>
                </c:pt>
                <c:pt idx="67">
                  <c:v>44105</c:v>
                </c:pt>
                <c:pt idx="68">
                  <c:v>44197</c:v>
                </c:pt>
                <c:pt idx="69">
                  <c:v>44287</c:v>
                </c:pt>
                <c:pt idx="70">
                  <c:v>44378</c:v>
                </c:pt>
                <c:pt idx="71">
                  <c:v>44470</c:v>
                </c:pt>
                <c:pt idx="72">
                  <c:v>44562</c:v>
                </c:pt>
                <c:pt idx="73">
                  <c:v>44652</c:v>
                </c:pt>
                <c:pt idx="74">
                  <c:v>44743</c:v>
                </c:pt>
                <c:pt idx="75">
                  <c:v>44835</c:v>
                </c:pt>
                <c:pt idx="76">
                  <c:v>44927</c:v>
                </c:pt>
                <c:pt idx="77">
                  <c:v>45017</c:v>
                </c:pt>
                <c:pt idx="78">
                  <c:v>45108</c:v>
                </c:pt>
                <c:pt idx="79">
                  <c:v>45200</c:v>
                </c:pt>
                <c:pt idx="80">
                  <c:v>45292</c:v>
                </c:pt>
                <c:pt idx="81">
                  <c:v>45383</c:v>
                </c:pt>
                <c:pt idx="82">
                  <c:v>45474</c:v>
                </c:pt>
                <c:pt idx="83">
                  <c:v>45566</c:v>
                </c:pt>
                <c:pt idx="84">
                  <c:v>45658</c:v>
                </c:pt>
                <c:pt idx="85">
                  <c:v>45748</c:v>
                </c:pt>
                <c:pt idx="86">
                  <c:v>45839</c:v>
                </c:pt>
              </c:numCache>
            </c:numRef>
          </c:cat>
          <c:val>
            <c:numRef>
              <c:f>FX!$B$48:$DV$48</c:f>
              <c:numCache>
                <c:formatCode>0</c:formatCode>
                <c:ptCount val="125"/>
                <c:pt idx="0">
                  <c:v>50.101338341575364</c:v>
                </c:pt>
                <c:pt idx="1">
                  <c:v>48.398353488476566</c:v>
                </c:pt>
                <c:pt idx="2">
                  <c:v>47.436992967622984</c:v>
                </c:pt>
                <c:pt idx="3">
                  <c:v>48.682937565861977</c:v>
                </c:pt>
                <c:pt idx="4">
                  <c:v>48.512927602887487</c:v>
                </c:pt>
                <c:pt idx="5">
                  <c:v>47.229004344860904</c:v>
                </c:pt>
                <c:pt idx="6">
                  <c:v>47.256905960840008</c:v>
                </c:pt>
                <c:pt idx="7">
                  <c:v>48.994321052690914</c:v>
                </c:pt>
                <c:pt idx="8">
                  <c:v>45.586055517955415</c:v>
                </c:pt>
                <c:pt idx="9">
                  <c:v>44.472814813172064</c:v>
                </c:pt>
                <c:pt idx="10">
                  <c:v>44.432520091754796</c:v>
                </c:pt>
                <c:pt idx="11">
                  <c:v>43.930246649638065</c:v>
                </c:pt>
                <c:pt idx="12">
                  <c:v>42.105771647308288</c:v>
                </c:pt>
                <c:pt idx="13">
                  <c:v>40.199232255100782</c:v>
                </c:pt>
                <c:pt idx="14">
                  <c:v>39.37542524127938</c:v>
                </c:pt>
                <c:pt idx="15">
                  <c:v>39.282003903826386</c:v>
                </c:pt>
                <c:pt idx="16">
                  <c:v>36.865824546135926</c:v>
                </c:pt>
                <c:pt idx="17">
                  <c:v>35.077255194470588</c:v>
                </c:pt>
                <c:pt idx="18">
                  <c:v>37.223507657072055</c:v>
                </c:pt>
                <c:pt idx="19">
                  <c:v>38.037597516180597</c:v>
                </c:pt>
                <c:pt idx="20">
                  <c:v>35.475598891956217</c:v>
                </c:pt>
                <c:pt idx="21">
                  <c:v>37.655368375887576</c:v>
                </c:pt>
                <c:pt idx="22">
                  <c:v>38.941244000896454</c:v>
                </c:pt>
                <c:pt idx="23">
                  <c:v>41.300578947605914</c:v>
                </c:pt>
                <c:pt idx="24">
                  <c:v>39.283847867215549</c:v>
                </c:pt>
                <c:pt idx="25">
                  <c:v>38.612900527064333</c:v>
                </c:pt>
                <c:pt idx="26">
                  <c:v>37.658907201910793</c:v>
                </c:pt>
                <c:pt idx="27">
                  <c:v>38.711293268166756</c:v>
                </c:pt>
                <c:pt idx="28">
                  <c:v>36.294342418863401</c:v>
                </c:pt>
                <c:pt idx="29">
                  <c:v>36.512097748596304</c:v>
                </c:pt>
                <c:pt idx="30">
                  <c:v>35.773941897949868</c:v>
                </c:pt>
                <c:pt idx="31">
                  <c:v>37.796441767569085</c:v>
                </c:pt>
                <c:pt idx="32">
                  <c:v>36.969770958463464</c:v>
                </c:pt>
                <c:pt idx="33">
                  <c:v>37.266921881322759</c:v>
                </c:pt>
                <c:pt idx="34">
                  <c:v>37.388884621655897</c:v>
                </c:pt>
                <c:pt idx="35">
                  <c:v>38.124712209306225</c:v>
                </c:pt>
                <c:pt idx="36">
                  <c:v>41.095219572203632</c:v>
                </c:pt>
                <c:pt idx="37">
                  <c:v>41.639062092750834</c:v>
                </c:pt>
                <c:pt idx="38">
                  <c:v>41.580940387366297</c:v>
                </c:pt>
                <c:pt idx="39">
                  <c:v>41.17400477690267</c:v>
                </c:pt>
                <c:pt idx="40">
                  <c:v>41.525633240409533</c:v>
                </c:pt>
                <c:pt idx="41">
                  <c:v>42.44367935760193</c:v>
                </c:pt>
                <c:pt idx="42">
                  <c:v>42.906175456520259</c:v>
                </c:pt>
                <c:pt idx="43">
                  <c:v>46.066469778230555</c:v>
                </c:pt>
                <c:pt idx="44">
                  <c:v>45.663880064926659</c:v>
                </c:pt>
                <c:pt idx="45">
                  <c:v>45.323155410110147</c:v>
                </c:pt>
                <c:pt idx="46">
                  <c:v>44.648338656447187</c:v>
                </c:pt>
                <c:pt idx="47">
                  <c:v>44.790868970837664</c:v>
                </c:pt>
                <c:pt idx="48">
                  <c:v>43.121792892724677</c:v>
                </c:pt>
                <c:pt idx="49">
                  <c:v>43.962100584115028</c:v>
                </c:pt>
                <c:pt idx="50">
                  <c:v>42.591360611467927</c:v>
                </c:pt>
                <c:pt idx="51">
                  <c:v>43.179033149919604</c:v>
                </c:pt>
                <c:pt idx="52">
                  <c:v>42.404321584024899</c:v>
                </c:pt>
                <c:pt idx="53">
                  <c:v>41.9058400642149</c:v>
                </c:pt>
                <c:pt idx="54">
                  <c:v>40.405064919701019</c:v>
                </c:pt>
                <c:pt idx="55">
                  <c:v>41.912747966498763</c:v>
                </c:pt>
                <c:pt idx="56">
                  <c:v>39.947776322304598</c:v>
                </c:pt>
                <c:pt idx="57">
                  <c:v>39.997451432658927</c:v>
                </c:pt>
                <c:pt idx="58">
                  <c:v>39.655985648834644</c:v>
                </c:pt>
                <c:pt idx="59">
                  <c:v>40.17003928765255</c:v>
                </c:pt>
                <c:pt idx="60">
                  <c:v>37.909919638091935</c:v>
                </c:pt>
                <c:pt idx="61">
                  <c:v>36.900309113007971</c:v>
                </c:pt>
                <c:pt idx="62">
                  <c:v>36.324586046370875</c:v>
                </c:pt>
                <c:pt idx="63">
                  <c:v>36.015403727499724</c:v>
                </c:pt>
                <c:pt idx="64">
                  <c:v>36.663976490179678</c:v>
                </c:pt>
                <c:pt idx="65">
                  <c:v>37.842692544342469</c:v>
                </c:pt>
                <c:pt idx="66">
                  <c:v>39.038338278173825</c:v>
                </c:pt>
                <c:pt idx="67">
                  <c:v>40.444936069365667</c:v>
                </c:pt>
                <c:pt idx="68">
                  <c:v>40.515194790380292</c:v>
                </c:pt>
                <c:pt idx="69">
                  <c:v>38.74546158038504</c:v>
                </c:pt>
                <c:pt idx="70">
                  <c:v>37.054543946652537</c:v>
                </c:pt>
                <c:pt idx="71">
                  <c:v>37.242052065798411</c:v>
                </c:pt>
                <c:pt idx="72">
                  <c:v>35.727023895667315</c:v>
                </c:pt>
                <c:pt idx="73">
                  <c:v>34.578888437822108</c:v>
                </c:pt>
                <c:pt idx="74">
                  <c:v>34.909070932085079</c:v>
                </c:pt>
                <c:pt idx="75">
                  <c:v>34.137385313805844</c:v>
                </c:pt>
                <c:pt idx="76">
                  <c:v>32.947202093587919</c:v>
                </c:pt>
                <c:pt idx="77">
                  <c:v>31.767289283033641</c:v>
                </c:pt>
                <c:pt idx="78">
                  <c:v>30.805830520648449</c:v>
                </c:pt>
                <c:pt idx="79">
                  <c:v>31.999042190967003</c:v>
                </c:pt>
                <c:pt idx="80">
                  <c:v>31.557318014053248</c:v>
                </c:pt>
                <c:pt idx="81">
                  <c:v>32.320900427866171</c:v>
                </c:pt>
                <c:pt idx="82">
                  <c:v>32.308657127784421</c:v>
                </c:pt>
                <c:pt idx="83">
                  <c:v>34.043126139624441</c:v>
                </c:pt>
                <c:pt idx="84">
                  <c:v>33.63025527471585</c:v>
                </c:pt>
                <c:pt idx="85">
                  <c:v>33.912049108158335</c:v>
                </c:pt>
              </c:numCache>
            </c:numRef>
          </c:val>
          <c:smooth val="0"/>
          <c:extLst>
            <c:ext xmlns:c16="http://schemas.microsoft.com/office/drawing/2014/chart" uri="{C3380CC4-5D6E-409C-BE32-E72D297353CC}">
              <c16:uniqueId val="{00000006-D6A1-430E-A8D5-82A687BC8B5E}"/>
            </c:ext>
          </c:extLst>
        </c:ser>
        <c:dLbls>
          <c:showLegendKey val="0"/>
          <c:showVal val="0"/>
          <c:showCatName val="0"/>
          <c:showSerName val="0"/>
          <c:showPercent val="0"/>
          <c:showBubbleSize val="0"/>
        </c:dLbls>
        <c:marker val="1"/>
        <c:smooth val="0"/>
        <c:axId val="569470976"/>
        <c:axId val="569472512"/>
      </c:lineChart>
      <c:dateAx>
        <c:axId val="569446784"/>
        <c:scaling>
          <c:orientation val="minMax"/>
        </c:scaling>
        <c:delete val="0"/>
        <c:axPos val="b"/>
        <c:numFmt formatCode="yyyy" sourceLinked="0"/>
        <c:majorTickMark val="out"/>
        <c:minorTickMark val="out"/>
        <c:tickLblPos val="nextTo"/>
        <c:spPr>
          <a:ln/>
        </c:spPr>
        <c:crossAx val="569448320"/>
        <c:crosses val="autoZero"/>
        <c:auto val="1"/>
        <c:lblOffset val="100"/>
        <c:baseTimeUnit val="days"/>
        <c:majorUnit val="24"/>
        <c:majorTimeUnit val="months"/>
        <c:minorUnit val="12"/>
        <c:minorTimeUnit val="months"/>
      </c:dateAx>
      <c:valAx>
        <c:axId val="569448320"/>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69446784"/>
        <c:crosses val="autoZero"/>
        <c:crossBetween val="midCat"/>
      </c:valAx>
      <c:dateAx>
        <c:axId val="569470976"/>
        <c:scaling>
          <c:orientation val="minMax"/>
        </c:scaling>
        <c:delete val="1"/>
        <c:axPos val="b"/>
        <c:numFmt formatCode="m/d/yyyy" sourceLinked="1"/>
        <c:majorTickMark val="out"/>
        <c:minorTickMark val="none"/>
        <c:tickLblPos val="none"/>
        <c:crossAx val="569472512"/>
        <c:crosses val="autoZero"/>
        <c:auto val="1"/>
        <c:lblOffset val="100"/>
        <c:baseTimeUnit val="months"/>
      </c:dateAx>
      <c:valAx>
        <c:axId val="569472512"/>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569470976"/>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62759208598668"/>
          <c:y val="0.15336648396608926"/>
          <c:w val="0.67471440309147002"/>
          <c:h val="0.6426563599501447"/>
        </c:manualLayout>
      </c:layout>
      <c:areaChart>
        <c:grouping val="percentStacked"/>
        <c:varyColors val="0"/>
        <c:ser>
          <c:idx val="2"/>
          <c:order val="1"/>
          <c:tx>
            <c:v>Domestic central bank</c:v>
          </c:tx>
          <c:spPr>
            <a:solidFill>
              <a:srgbClr val="00B05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DomesticCentralBank'!$B$23:$DV$23</c:f>
              <c:numCache>
                <c:formatCode>0.0</c:formatCode>
                <c:ptCount val="125"/>
                <c:pt idx="0">
                  <c:v>10.210000000000001</c:v>
                </c:pt>
                <c:pt idx="1">
                  <c:v>9.98</c:v>
                </c:pt>
                <c:pt idx="2">
                  <c:v>9.86</c:v>
                </c:pt>
                <c:pt idx="3">
                  <c:v>9.81</c:v>
                </c:pt>
                <c:pt idx="4">
                  <c:v>8.2899999999999991</c:v>
                </c:pt>
                <c:pt idx="5">
                  <c:v>3.17</c:v>
                </c:pt>
                <c:pt idx="6">
                  <c:v>3.1</c:v>
                </c:pt>
                <c:pt idx="7">
                  <c:v>3.3</c:v>
                </c:pt>
                <c:pt idx="8">
                  <c:v>3.1</c:v>
                </c:pt>
                <c:pt idx="9">
                  <c:v>3.03</c:v>
                </c:pt>
                <c:pt idx="10">
                  <c:v>2.95</c:v>
                </c:pt>
                <c:pt idx="11">
                  <c:v>2.8</c:v>
                </c:pt>
                <c:pt idx="12">
                  <c:v>2.66</c:v>
                </c:pt>
                <c:pt idx="13">
                  <c:v>2.48</c:v>
                </c:pt>
                <c:pt idx="14">
                  <c:v>2.4300000000000002</c:v>
                </c:pt>
                <c:pt idx="15">
                  <c:v>2.27</c:v>
                </c:pt>
                <c:pt idx="16">
                  <c:v>1.6779999999999999</c:v>
                </c:pt>
                <c:pt idx="17">
                  <c:v>1.56</c:v>
                </c:pt>
                <c:pt idx="18">
                  <c:v>1.5309999999999999</c:v>
                </c:pt>
                <c:pt idx="19">
                  <c:v>1.45</c:v>
                </c:pt>
                <c:pt idx="20">
                  <c:v>1.4730000000000001</c:v>
                </c:pt>
                <c:pt idx="21">
                  <c:v>1.4370000000000001</c:v>
                </c:pt>
                <c:pt idx="22">
                  <c:v>1.3069999999999999</c:v>
                </c:pt>
                <c:pt idx="23">
                  <c:v>1.268</c:v>
                </c:pt>
                <c:pt idx="24">
                  <c:v>1.26</c:v>
                </c:pt>
                <c:pt idx="25">
                  <c:v>1.204</c:v>
                </c:pt>
                <c:pt idx="26">
                  <c:v>1.1890000000000001</c:v>
                </c:pt>
                <c:pt idx="27">
                  <c:v>1.2230000000000001</c:v>
                </c:pt>
                <c:pt idx="28">
                  <c:v>1.2130000000000001</c:v>
                </c:pt>
                <c:pt idx="29">
                  <c:v>1.19</c:v>
                </c:pt>
                <c:pt idx="30">
                  <c:v>1.202</c:v>
                </c:pt>
                <c:pt idx="31">
                  <c:v>1.256</c:v>
                </c:pt>
                <c:pt idx="32">
                  <c:v>1.2310000000000001</c:v>
                </c:pt>
                <c:pt idx="33">
                  <c:v>1.2549999999999999</c:v>
                </c:pt>
                <c:pt idx="34">
                  <c:v>1.292</c:v>
                </c:pt>
                <c:pt idx="35">
                  <c:v>1.2909999999999999</c:v>
                </c:pt>
                <c:pt idx="36">
                  <c:v>1.304</c:v>
                </c:pt>
                <c:pt idx="37">
                  <c:v>1.252</c:v>
                </c:pt>
                <c:pt idx="38">
                  <c:v>1.323</c:v>
                </c:pt>
                <c:pt idx="39">
                  <c:v>1.323</c:v>
                </c:pt>
                <c:pt idx="40">
                  <c:v>1.3640000000000001</c:v>
                </c:pt>
                <c:pt idx="41">
                  <c:v>1.4239999999999999</c:v>
                </c:pt>
                <c:pt idx="42">
                  <c:v>1.498</c:v>
                </c:pt>
                <c:pt idx="43">
                  <c:v>1.5920000000000001</c:v>
                </c:pt>
                <c:pt idx="44">
                  <c:v>1.556</c:v>
                </c:pt>
                <c:pt idx="45">
                  <c:v>1.5229999999999999</c:v>
                </c:pt>
                <c:pt idx="46">
                  <c:v>1.508</c:v>
                </c:pt>
                <c:pt idx="47">
                  <c:v>1.5840000000000001</c:v>
                </c:pt>
                <c:pt idx="48">
                  <c:v>1.637</c:v>
                </c:pt>
                <c:pt idx="49">
                  <c:v>1.643</c:v>
                </c:pt>
                <c:pt idx="50">
                  <c:v>1.6220000000000001</c:v>
                </c:pt>
                <c:pt idx="51">
                  <c:v>1.53</c:v>
                </c:pt>
                <c:pt idx="52">
                  <c:v>1.524</c:v>
                </c:pt>
                <c:pt idx="53">
                  <c:v>1.5409999999999999</c:v>
                </c:pt>
                <c:pt idx="54">
                  <c:v>1.5680000000000001</c:v>
                </c:pt>
                <c:pt idx="55">
                  <c:v>1.577</c:v>
                </c:pt>
                <c:pt idx="56">
                  <c:v>1.5329999999999999</c:v>
                </c:pt>
                <c:pt idx="57">
                  <c:v>1.4870000000000001</c:v>
                </c:pt>
                <c:pt idx="58">
                  <c:v>1.452</c:v>
                </c:pt>
                <c:pt idx="59">
                  <c:v>1.4970000000000001</c:v>
                </c:pt>
                <c:pt idx="60">
                  <c:v>1.5549999999999999</c:v>
                </c:pt>
                <c:pt idx="61">
                  <c:v>1.462</c:v>
                </c:pt>
                <c:pt idx="62">
                  <c:v>1.526</c:v>
                </c:pt>
                <c:pt idx="63">
                  <c:v>1.484</c:v>
                </c:pt>
                <c:pt idx="64">
                  <c:v>1.4450000000000001</c:v>
                </c:pt>
                <c:pt idx="65">
                  <c:v>1.4350000000000001</c:v>
                </c:pt>
                <c:pt idx="66">
                  <c:v>1.4139999999999999</c:v>
                </c:pt>
                <c:pt idx="67">
                  <c:v>1.4219999999999999</c:v>
                </c:pt>
                <c:pt idx="68">
                  <c:v>1.365</c:v>
                </c:pt>
                <c:pt idx="69">
                  <c:v>1.343</c:v>
                </c:pt>
                <c:pt idx="70">
                  <c:v>1.3520000000000001</c:v>
                </c:pt>
                <c:pt idx="71">
                  <c:v>1.355</c:v>
                </c:pt>
                <c:pt idx="72">
                  <c:v>1.216</c:v>
                </c:pt>
                <c:pt idx="73">
                  <c:v>1.119</c:v>
                </c:pt>
                <c:pt idx="74">
                  <c:v>1.135</c:v>
                </c:pt>
                <c:pt idx="75">
                  <c:v>1.1120000000000001</c:v>
                </c:pt>
                <c:pt idx="76">
                  <c:v>1.145</c:v>
                </c:pt>
                <c:pt idx="77">
                  <c:v>1.1890000000000001</c:v>
                </c:pt>
                <c:pt idx="78">
                  <c:v>1.1639999999999999</c:v>
                </c:pt>
                <c:pt idx="79">
                  <c:v>1.234</c:v>
                </c:pt>
                <c:pt idx="80">
                  <c:v>1.2410000000000001</c:v>
                </c:pt>
                <c:pt idx="81">
                  <c:v>1.2529999999999999</c:v>
                </c:pt>
                <c:pt idx="82">
                  <c:v>1.284</c:v>
                </c:pt>
                <c:pt idx="83">
                  <c:v>1.3149999999999999</c:v>
                </c:pt>
                <c:pt idx="84">
                  <c:v>1.2709999999999999</c:v>
                </c:pt>
                <c:pt idx="85">
                  <c:v>1.262</c:v>
                </c:pt>
              </c:numCache>
            </c:numRef>
          </c:val>
          <c:extLst>
            <c:ext xmlns:c16="http://schemas.microsoft.com/office/drawing/2014/chart" uri="{C3380CC4-5D6E-409C-BE32-E72D297353CC}">
              <c16:uniqueId val="{00000000-B7E5-409B-B992-7A986B84DC9D}"/>
            </c:ext>
          </c:extLst>
        </c:ser>
        <c:ser>
          <c:idx val="6"/>
          <c:order val="2"/>
          <c:tx>
            <c:v>Domestic bank</c:v>
          </c:tx>
          <c:spPr>
            <a:solidFill>
              <a:schemeClr val="accent1"/>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DomesticBank'!$B$23:$DV$23</c:f>
              <c:numCache>
                <c:formatCode>0.0</c:formatCode>
                <c:ptCount val="125"/>
                <c:pt idx="0">
                  <c:v>24.093</c:v>
                </c:pt>
                <c:pt idx="1">
                  <c:v>24.565000000000001</c:v>
                </c:pt>
                <c:pt idx="2">
                  <c:v>24.460999999999999</c:v>
                </c:pt>
                <c:pt idx="3">
                  <c:v>24.477</c:v>
                </c:pt>
                <c:pt idx="4">
                  <c:v>24.512</c:v>
                </c:pt>
                <c:pt idx="5">
                  <c:v>21.942</c:v>
                </c:pt>
                <c:pt idx="6">
                  <c:v>21.451000000000001</c:v>
                </c:pt>
                <c:pt idx="7">
                  <c:v>21.361999999999998</c:v>
                </c:pt>
                <c:pt idx="8">
                  <c:v>20.850999999999999</c:v>
                </c:pt>
                <c:pt idx="9">
                  <c:v>20.611999999999998</c:v>
                </c:pt>
                <c:pt idx="10">
                  <c:v>21.097000000000001</c:v>
                </c:pt>
                <c:pt idx="11">
                  <c:v>21.231999999999999</c:v>
                </c:pt>
                <c:pt idx="12">
                  <c:v>20.696999999999999</c:v>
                </c:pt>
                <c:pt idx="13">
                  <c:v>20.792000000000002</c:v>
                </c:pt>
                <c:pt idx="14">
                  <c:v>20.92</c:v>
                </c:pt>
                <c:pt idx="15">
                  <c:v>19.928999999999998</c:v>
                </c:pt>
                <c:pt idx="16">
                  <c:v>19.462</c:v>
                </c:pt>
                <c:pt idx="17">
                  <c:v>19.777000000000001</c:v>
                </c:pt>
                <c:pt idx="18">
                  <c:v>19.274999999999999</c:v>
                </c:pt>
                <c:pt idx="19">
                  <c:v>18.183</c:v>
                </c:pt>
                <c:pt idx="20">
                  <c:v>17.245999999999999</c:v>
                </c:pt>
                <c:pt idx="21">
                  <c:v>17.43</c:v>
                </c:pt>
                <c:pt idx="22">
                  <c:v>18.404</c:v>
                </c:pt>
                <c:pt idx="23">
                  <c:v>18.327999999999999</c:v>
                </c:pt>
                <c:pt idx="24">
                  <c:v>17.347000000000001</c:v>
                </c:pt>
                <c:pt idx="25">
                  <c:v>17.312999999999999</c:v>
                </c:pt>
                <c:pt idx="26">
                  <c:v>17.888999999999999</c:v>
                </c:pt>
                <c:pt idx="27">
                  <c:v>19.806000000000001</c:v>
                </c:pt>
                <c:pt idx="28">
                  <c:v>19.157</c:v>
                </c:pt>
                <c:pt idx="29">
                  <c:v>19.725999999999999</c:v>
                </c:pt>
                <c:pt idx="30">
                  <c:v>19.843</c:v>
                </c:pt>
                <c:pt idx="31">
                  <c:v>18.620999999999999</c:v>
                </c:pt>
                <c:pt idx="32">
                  <c:v>18.878</c:v>
                </c:pt>
                <c:pt idx="33">
                  <c:v>18.856000000000002</c:v>
                </c:pt>
                <c:pt idx="34">
                  <c:v>18.872</c:v>
                </c:pt>
                <c:pt idx="35">
                  <c:v>19.218</c:v>
                </c:pt>
                <c:pt idx="36">
                  <c:v>19.481999999999999</c:v>
                </c:pt>
                <c:pt idx="37">
                  <c:v>26.228999999999999</c:v>
                </c:pt>
                <c:pt idx="38">
                  <c:v>25.577999999999999</c:v>
                </c:pt>
                <c:pt idx="39">
                  <c:v>26.123000000000001</c:v>
                </c:pt>
                <c:pt idx="40">
                  <c:v>26.759</c:v>
                </c:pt>
                <c:pt idx="41">
                  <c:v>27.861000000000001</c:v>
                </c:pt>
                <c:pt idx="42">
                  <c:v>26.669</c:v>
                </c:pt>
                <c:pt idx="43">
                  <c:v>29.059000000000001</c:v>
                </c:pt>
                <c:pt idx="44">
                  <c:v>26.016999999999999</c:v>
                </c:pt>
                <c:pt idx="45">
                  <c:v>28.786000000000001</c:v>
                </c:pt>
                <c:pt idx="46">
                  <c:v>29.155999999999999</c:v>
                </c:pt>
                <c:pt idx="47">
                  <c:v>26.605</c:v>
                </c:pt>
                <c:pt idx="48">
                  <c:v>25.013000000000002</c:v>
                </c:pt>
                <c:pt idx="49">
                  <c:v>25.798999999999999</c:v>
                </c:pt>
                <c:pt idx="50">
                  <c:v>24.959</c:v>
                </c:pt>
                <c:pt idx="51">
                  <c:v>26.975999999999999</c:v>
                </c:pt>
                <c:pt idx="52">
                  <c:v>25.13</c:v>
                </c:pt>
                <c:pt idx="53">
                  <c:v>25.946999999999999</c:v>
                </c:pt>
                <c:pt idx="54">
                  <c:v>25.277000000000001</c:v>
                </c:pt>
                <c:pt idx="55">
                  <c:v>24.835000000000001</c:v>
                </c:pt>
                <c:pt idx="56">
                  <c:v>23.914000000000001</c:v>
                </c:pt>
                <c:pt idx="57">
                  <c:v>24.439</c:v>
                </c:pt>
                <c:pt idx="58">
                  <c:v>24.170999999999999</c:v>
                </c:pt>
                <c:pt idx="59">
                  <c:v>24.835000000000001</c:v>
                </c:pt>
                <c:pt idx="60">
                  <c:v>23.766999999999999</c:v>
                </c:pt>
                <c:pt idx="61">
                  <c:v>24.887</c:v>
                </c:pt>
                <c:pt idx="62">
                  <c:v>24.405999999999999</c:v>
                </c:pt>
                <c:pt idx="63">
                  <c:v>23.710999999999999</c:v>
                </c:pt>
                <c:pt idx="64">
                  <c:v>23.183</c:v>
                </c:pt>
                <c:pt idx="65">
                  <c:v>22.565999999999999</c:v>
                </c:pt>
                <c:pt idx="66">
                  <c:v>22.29</c:v>
                </c:pt>
                <c:pt idx="67">
                  <c:v>22.399000000000001</c:v>
                </c:pt>
                <c:pt idx="68">
                  <c:v>22.280999999999999</c:v>
                </c:pt>
                <c:pt idx="69">
                  <c:v>22.501999999999999</c:v>
                </c:pt>
                <c:pt idx="70">
                  <c:v>22.004000000000001</c:v>
                </c:pt>
                <c:pt idx="71">
                  <c:v>22.305</c:v>
                </c:pt>
                <c:pt idx="72">
                  <c:v>22.204999999999998</c:v>
                </c:pt>
                <c:pt idx="73">
                  <c:v>22.727</c:v>
                </c:pt>
                <c:pt idx="74">
                  <c:v>22.768999999999998</c:v>
                </c:pt>
                <c:pt idx="75">
                  <c:v>22.091999999999999</c:v>
                </c:pt>
                <c:pt idx="76">
                  <c:v>21.719000000000001</c:v>
                </c:pt>
                <c:pt idx="77">
                  <c:v>22.712</c:v>
                </c:pt>
                <c:pt idx="78">
                  <c:v>22.603000000000002</c:v>
                </c:pt>
                <c:pt idx="79">
                  <c:v>23.582000000000001</c:v>
                </c:pt>
                <c:pt idx="80">
                  <c:v>23.838999999999999</c:v>
                </c:pt>
                <c:pt idx="81">
                  <c:v>23.443000000000001</c:v>
                </c:pt>
                <c:pt idx="82">
                  <c:v>24.876000000000001</c:v>
                </c:pt>
                <c:pt idx="83">
                  <c:v>25.268000000000001</c:v>
                </c:pt>
                <c:pt idx="84">
                  <c:v>25.417000000000002</c:v>
                </c:pt>
                <c:pt idx="85">
                  <c:v>25.021000000000001</c:v>
                </c:pt>
              </c:numCache>
            </c:numRef>
          </c:val>
          <c:extLst>
            <c:ext xmlns:c16="http://schemas.microsoft.com/office/drawing/2014/chart" uri="{C3380CC4-5D6E-409C-BE32-E72D297353CC}">
              <c16:uniqueId val="{00000001-B7E5-409B-B992-7A986B84DC9D}"/>
            </c:ext>
          </c:extLst>
        </c:ser>
        <c:ser>
          <c:idx val="1"/>
          <c:order val="3"/>
          <c:tx>
            <c:v>Domestic nonbank</c:v>
          </c:tx>
          <c:spPr>
            <a:solidFill>
              <a:schemeClr val="accent1">
                <a:lumMod val="20000"/>
                <a:lumOff val="8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DomesticNonbank'!$B$23:$DV$23</c:f>
              <c:numCache>
                <c:formatCode>0.0</c:formatCode>
                <c:ptCount val="125"/>
                <c:pt idx="0">
                  <c:v>166.60000000000002</c:v>
                </c:pt>
                <c:pt idx="1">
                  <c:v>170.14700000000002</c:v>
                </c:pt>
                <c:pt idx="2">
                  <c:v>169.53199999999998</c:v>
                </c:pt>
                <c:pt idx="3">
                  <c:v>167.86599999999999</c:v>
                </c:pt>
                <c:pt idx="4">
                  <c:v>164.50900000000001</c:v>
                </c:pt>
                <c:pt idx="5">
                  <c:v>164.96799999999999</c:v>
                </c:pt>
                <c:pt idx="6">
                  <c:v>156</c:v>
                </c:pt>
                <c:pt idx="7">
                  <c:v>154.96700000000001</c:v>
                </c:pt>
                <c:pt idx="8">
                  <c:v>144.39099999999999</c:v>
                </c:pt>
                <c:pt idx="9">
                  <c:v>141.273</c:v>
                </c:pt>
                <c:pt idx="10">
                  <c:v>133.642</c:v>
                </c:pt>
                <c:pt idx="11">
                  <c:v>129.733</c:v>
                </c:pt>
                <c:pt idx="12">
                  <c:v>136.17699999999999</c:v>
                </c:pt>
                <c:pt idx="13">
                  <c:v>131.21700000000001</c:v>
                </c:pt>
                <c:pt idx="14">
                  <c:v>126.996</c:v>
                </c:pt>
                <c:pt idx="15">
                  <c:v>131.31199999999998</c:v>
                </c:pt>
                <c:pt idx="16">
                  <c:v>128.49600000000004</c:v>
                </c:pt>
                <c:pt idx="17">
                  <c:v>129.59800000000001</c:v>
                </c:pt>
                <c:pt idx="18">
                  <c:v>130.77499999999998</c:v>
                </c:pt>
                <c:pt idx="19">
                  <c:v>155.66700000000003</c:v>
                </c:pt>
                <c:pt idx="20">
                  <c:v>154.29699999999997</c:v>
                </c:pt>
                <c:pt idx="21">
                  <c:v>152.74299999999999</c:v>
                </c:pt>
                <c:pt idx="22">
                  <c:v>153.21900000000002</c:v>
                </c:pt>
                <c:pt idx="23">
                  <c:v>147.24700000000001</c:v>
                </c:pt>
                <c:pt idx="24">
                  <c:v>147.928</c:v>
                </c:pt>
                <c:pt idx="25">
                  <c:v>153.23400000000001</c:v>
                </c:pt>
                <c:pt idx="26">
                  <c:v>146.00399999999999</c:v>
                </c:pt>
                <c:pt idx="27">
                  <c:v>143.68499999999997</c:v>
                </c:pt>
                <c:pt idx="28">
                  <c:v>137.12700000000001</c:v>
                </c:pt>
                <c:pt idx="29">
                  <c:v>132.76500000000001</c:v>
                </c:pt>
                <c:pt idx="30">
                  <c:v>132.24300000000002</c:v>
                </c:pt>
                <c:pt idx="31">
                  <c:v>139.357</c:v>
                </c:pt>
                <c:pt idx="32">
                  <c:v>144.02800000000002</c:v>
                </c:pt>
                <c:pt idx="33">
                  <c:v>139.02700000000002</c:v>
                </c:pt>
                <c:pt idx="34">
                  <c:v>138.05099999999999</c:v>
                </c:pt>
                <c:pt idx="35">
                  <c:v>137.43200000000002</c:v>
                </c:pt>
                <c:pt idx="36">
                  <c:v>143.12899999999999</c:v>
                </c:pt>
                <c:pt idx="37">
                  <c:v>134.142</c:v>
                </c:pt>
                <c:pt idx="38">
                  <c:v>137.37599999999998</c:v>
                </c:pt>
                <c:pt idx="39">
                  <c:v>134.81</c:v>
                </c:pt>
                <c:pt idx="40">
                  <c:v>131.40899999999999</c:v>
                </c:pt>
                <c:pt idx="41">
                  <c:v>133.31900000000002</c:v>
                </c:pt>
                <c:pt idx="42">
                  <c:v>135.059</c:v>
                </c:pt>
                <c:pt idx="43">
                  <c:v>130.81599999999997</c:v>
                </c:pt>
                <c:pt idx="44">
                  <c:v>135.08099999999999</c:v>
                </c:pt>
                <c:pt idx="45">
                  <c:v>131.07900000000001</c:v>
                </c:pt>
                <c:pt idx="46">
                  <c:v>127.65899999999996</c:v>
                </c:pt>
                <c:pt idx="47">
                  <c:v>132.40299999999999</c:v>
                </c:pt>
                <c:pt idx="48">
                  <c:v>140.07699999999997</c:v>
                </c:pt>
                <c:pt idx="49">
                  <c:v>137.84100000000001</c:v>
                </c:pt>
                <c:pt idx="50">
                  <c:v>138.45400000000001</c:v>
                </c:pt>
                <c:pt idx="51">
                  <c:v>129.703</c:v>
                </c:pt>
                <c:pt idx="52">
                  <c:v>134.16499999999999</c:v>
                </c:pt>
                <c:pt idx="53">
                  <c:v>132.327</c:v>
                </c:pt>
                <c:pt idx="54">
                  <c:v>131.77099999999996</c:v>
                </c:pt>
                <c:pt idx="55">
                  <c:v>132.834</c:v>
                </c:pt>
                <c:pt idx="56">
                  <c:v>131.76100000000002</c:v>
                </c:pt>
                <c:pt idx="57">
                  <c:v>129.37400000000002</c:v>
                </c:pt>
                <c:pt idx="58">
                  <c:v>127.44300000000001</c:v>
                </c:pt>
                <c:pt idx="59">
                  <c:v>128.48099999999997</c:v>
                </c:pt>
                <c:pt idx="60">
                  <c:v>128.83199999999999</c:v>
                </c:pt>
                <c:pt idx="61">
                  <c:v>127.84700000000001</c:v>
                </c:pt>
                <c:pt idx="62">
                  <c:v>129.88999999999999</c:v>
                </c:pt>
                <c:pt idx="63">
                  <c:v>128.42000000000002</c:v>
                </c:pt>
                <c:pt idx="64">
                  <c:v>130.18700000000001</c:v>
                </c:pt>
                <c:pt idx="65">
                  <c:v>142.982</c:v>
                </c:pt>
                <c:pt idx="66">
                  <c:v>146.29800000000003</c:v>
                </c:pt>
                <c:pt idx="67">
                  <c:v>148.99199999999999</c:v>
                </c:pt>
                <c:pt idx="68">
                  <c:v>151.77399999999997</c:v>
                </c:pt>
                <c:pt idx="69">
                  <c:v>151.523</c:v>
                </c:pt>
                <c:pt idx="70">
                  <c:v>152.703</c:v>
                </c:pt>
                <c:pt idx="71">
                  <c:v>150.48499999999999</c:v>
                </c:pt>
                <c:pt idx="72">
                  <c:v>156.84299999999996</c:v>
                </c:pt>
                <c:pt idx="73">
                  <c:v>145.584</c:v>
                </c:pt>
                <c:pt idx="74">
                  <c:v>144.59299999999999</c:v>
                </c:pt>
                <c:pt idx="75">
                  <c:v>151.88900000000001</c:v>
                </c:pt>
                <c:pt idx="76">
                  <c:v>159.87799999999999</c:v>
                </c:pt>
                <c:pt idx="77">
                  <c:v>153.42000000000002</c:v>
                </c:pt>
                <c:pt idx="78">
                  <c:v>154.62200000000001</c:v>
                </c:pt>
                <c:pt idx="79">
                  <c:v>156.06399999999999</c:v>
                </c:pt>
                <c:pt idx="80">
                  <c:v>156.01299999999998</c:v>
                </c:pt>
                <c:pt idx="81">
                  <c:v>153.28</c:v>
                </c:pt>
                <c:pt idx="82">
                  <c:v>154.84400000000002</c:v>
                </c:pt>
                <c:pt idx="83">
                  <c:v>155.83000000000001</c:v>
                </c:pt>
                <c:pt idx="84">
                  <c:v>155.92699999999999</c:v>
                </c:pt>
                <c:pt idx="85">
                  <c:v>159.82299999999998</c:v>
                </c:pt>
              </c:numCache>
            </c:numRef>
          </c:val>
          <c:extLst>
            <c:ext xmlns:c16="http://schemas.microsoft.com/office/drawing/2014/chart" uri="{C3380CC4-5D6E-409C-BE32-E72D297353CC}">
              <c16:uniqueId val="{00000002-B7E5-409B-B992-7A986B84DC9D}"/>
            </c:ext>
          </c:extLst>
        </c:ser>
        <c:ser>
          <c:idx val="5"/>
          <c:order val="4"/>
          <c:tx>
            <c:v>Foreign official sector</c:v>
          </c:tx>
          <c:spPr>
            <a:solidFill>
              <a:schemeClr val="accent3">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ForeignOfficial'!$B$23:$DV$23</c:f>
              <c:numCache>
                <c:formatCode>0.0</c:formatCode>
                <c:ptCount val="125"/>
                <c:pt idx="0">
                  <c:v>7.0460000000000003</c:v>
                </c:pt>
                <c:pt idx="1">
                  <c:v>7.3330000000000002</c:v>
                </c:pt>
                <c:pt idx="2">
                  <c:v>5.4379999999999997</c:v>
                </c:pt>
                <c:pt idx="3">
                  <c:v>5.2549999999999999</c:v>
                </c:pt>
                <c:pt idx="4">
                  <c:v>5.9260000000000002</c:v>
                </c:pt>
                <c:pt idx="5">
                  <c:v>5.1180000000000003</c:v>
                </c:pt>
                <c:pt idx="6">
                  <c:v>5.7409999999999997</c:v>
                </c:pt>
                <c:pt idx="7">
                  <c:v>6.1260000000000003</c:v>
                </c:pt>
                <c:pt idx="8">
                  <c:v>7.2320000000000002</c:v>
                </c:pt>
                <c:pt idx="9">
                  <c:v>6.8049999999999997</c:v>
                </c:pt>
                <c:pt idx="10">
                  <c:v>7.6660000000000004</c:v>
                </c:pt>
                <c:pt idx="11">
                  <c:v>8.5860000000000003</c:v>
                </c:pt>
                <c:pt idx="12">
                  <c:v>9.2520000000000007</c:v>
                </c:pt>
                <c:pt idx="13">
                  <c:v>8.6910000000000007</c:v>
                </c:pt>
                <c:pt idx="14">
                  <c:v>9.1460000000000008</c:v>
                </c:pt>
                <c:pt idx="15">
                  <c:v>9.0519999999999996</c:v>
                </c:pt>
                <c:pt idx="16">
                  <c:v>7.9969999999999999</c:v>
                </c:pt>
                <c:pt idx="17">
                  <c:v>8.9269999999999996</c:v>
                </c:pt>
                <c:pt idx="18">
                  <c:v>9.0220000000000002</c:v>
                </c:pt>
                <c:pt idx="19">
                  <c:v>7.9320000000000004</c:v>
                </c:pt>
                <c:pt idx="20">
                  <c:v>8.2330000000000005</c:v>
                </c:pt>
                <c:pt idx="21">
                  <c:v>7.3179999999999996</c:v>
                </c:pt>
                <c:pt idx="22">
                  <c:v>7.0389999999999997</c:v>
                </c:pt>
                <c:pt idx="23">
                  <c:v>7.0720000000000001</c:v>
                </c:pt>
                <c:pt idx="24">
                  <c:v>7.5289999999999999</c:v>
                </c:pt>
                <c:pt idx="25">
                  <c:v>7.2519999999999998</c:v>
                </c:pt>
                <c:pt idx="26">
                  <c:v>6.4390000000000001</c:v>
                </c:pt>
                <c:pt idx="27">
                  <c:v>8.0719999999999992</c:v>
                </c:pt>
                <c:pt idx="28">
                  <c:v>7.2229999999999999</c:v>
                </c:pt>
                <c:pt idx="29">
                  <c:v>6.8040000000000003</c:v>
                </c:pt>
                <c:pt idx="30">
                  <c:v>19.247</c:v>
                </c:pt>
                <c:pt idx="31">
                  <c:v>5.1150000000000002</c:v>
                </c:pt>
                <c:pt idx="32">
                  <c:v>15.975</c:v>
                </c:pt>
                <c:pt idx="33">
                  <c:v>16.359000000000002</c:v>
                </c:pt>
                <c:pt idx="34">
                  <c:v>20.62</c:v>
                </c:pt>
                <c:pt idx="35">
                  <c:v>14.778</c:v>
                </c:pt>
                <c:pt idx="36">
                  <c:v>20.111000000000001</c:v>
                </c:pt>
                <c:pt idx="37">
                  <c:v>19.728999999999999</c:v>
                </c:pt>
                <c:pt idx="38">
                  <c:v>19.916</c:v>
                </c:pt>
                <c:pt idx="39">
                  <c:v>20.465</c:v>
                </c:pt>
                <c:pt idx="40">
                  <c:v>17.219000000000001</c:v>
                </c:pt>
                <c:pt idx="41">
                  <c:v>17.870999999999999</c:v>
                </c:pt>
                <c:pt idx="42">
                  <c:v>17.951000000000001</c:v>
                </c:pt>
                <c:pt idx="43">
                  <c:v>19.061</c:v>
                </c:pt>
                <c:pt idx="44">
                  <c:v>20.001999999999999</c:v>
                </c:pt>
                <c:pt idx="45">
                  <c:v>21.184999999999999</c:v>
                </c:pt>
                <c:pt idx="46">
                  <c:v>18.702999999999999</c:v>
                </c:pt>
                <c:pt idx="47">
                  <c:v>19.702000000000002</c:v>
                </c:pt>
                <c:pt idx="48">
                  <c:v>13.496</c:v>
                </c:pt>
                <c:pt idx="49">
                  <c:v>12.743</c:v>
                </c:pt>
                <c:pt idx="50">
                  <c:v>12.686999999999999</c:v>
                </c:pt>
                <c:pt idx="51">
                  <c:v>11.864000000000001</c:v>
                </c:pt>
                <c:pt idx="52">
                  <c:v>12.137</c:v>
                </c:pt>
                <c:pt idx="53">
                  <c:v>12.239000000000001</c:v>
                </c:pt>
                <c:pt idx="54">
                  <c:v>12.423</c:v>
                </c:pt>
                <c:pt idx="55">
                  <c:v>13.363</c:v>
                </c:pt>
                <c:pt idx="56">
                  <c:v>12.792</c:v>
                </c:pt>
                <c:pt idx="57">
                  <c:v>12.459</c:v>
                </c:pt>
                <c:pt idx="58">
                  <c:v>11.928000000000001</c:v>
                </c:pt>
                <c:pt idx="59">
                  <c:v>10.662000000000001</c:v>
                </c:pt>
                <c:pt idx="60">
                  <c:v>10.37</c:v>
                </c:pt>
                <c:pt idx="61">
                  <c:v>10.347</c:v>
                </c:pt>
                <c:pt idx="62">
                  <c:v>11.026</c:v>
                </c:pt>
                <c:pt idx="63">
                  <c:v>11.371</c:v>
                </c:pt>
                <c:pt idx="64">
                  <c:v>10.66</c:v>
                </c:pt>
                <c:pt idx="65">
                  <c:v>11.715</c:v>
                </c:pt>
                <c:pt idx="66">
                  <c:v>12.763</c:v>
                </c:pt>
                <c:pt idx="67">
                  <c:v>13.108000000000001</c:v>
                </c:pt>
                <c:pt idx="68">
                  <c:v>13.667</c:v>
                </c:pt>
                <c:pt idx="69">
                  <c:v>15.939</c:v>
                </c:pt>
                <c:pt idx="70">
                  <c:v>16.555</c:v>
                </c:pt>
                <c:pt idx="71">
                  <c:v>14.108000000000001</c:v>
                </c:pt>
                <c:pt idx="72">
                  <c:v>23.609000000000002</c:v>
                </c:pt>
                <c:pt idx="73">
                  <c:v>22.847999999999999</c:v>
                </c:pt>
                <c:pt idx="74">
                  <c:v>20.948</c:v>
                </c:pt>
                <c:pt idx="75">
                  <c:v>20.236999999999998</c:v>
                </c:pt>
                <c:pt idx="76">
                  <c:v>21.228000000000002</c:v>
                </c:pt>
                <c:pt idx="77">
                  <c:v>15.622999999999999</c:v>
                </c:pt>
                <c:pt idx="78">
                  <c:v>14.753</c:v>
                </c:pt>
                <c:pt idx="79">
                  <c:v>15.273999999999999</c:v>
                </c:pt>
                <c:pt idx="80">
                  <c:v>15.795999999999999</c:v>
                </c:pt>
                <c:pt idx="81">
                  <c:v>16.016999999999999</c:v>
                </c:pt>
                <c:pt idx="82">
                  <c:v>13.509</c:v>
                </c:pt>
                <c:pt idx="83">
                  <c:v>14.666</c:v>
                </c:pt>
                <c:pt idx="84">
                  <c:v>15.02</c:v>
                </c:pt>
                <c:pt idx="85">
                  <c:v>12.512</c:v>
                </c:pt>
              </c:numCache>
            </c:numRef>
          </c:val>
          <c:extLst>
            <c:ext xmlns:c16="http://schemas.microsoft.com/office/drawing/2014/chart" uri="{C3380CC4-5D6E-409C-BE32-E72D297353CC}">
              <c16:uniqueId val="{00000003-B7E5-409B-B992-7A986B84DC9D}"/>
            </c:ext>
          </c:extLst>
        </c:ser>
        <c:ser>
          <c:idx val="3"/>
          <c:order val="5"/>
          <c:tx>
            <c:v>Foreign bank</c:v>
          </c:tx>
          <c:spPr>
            <a:solidFill>
              <a:srgbClr val="FF000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ForeignBank'!$B$23:$DV$23</c:f>
              <c:numCache>
                <c:formatCode>0.0</c:formatCode>
                <c:ptCount val="125"/>
                <c:pt idx="0">
                  <c:v>11.635</c:v>
                </c:pt>
                <c:pt idx="1">
                  <c:v>14.906000000000001</c:v>
                </c:pt>
                <c:pt idx="2">
                  <c:v>12.272</c:v>
                </c:pt>
                <c:pt idx="3">
                  <c:v>12.706</c:v>
                </c:pt>
                <c:pt idx="4">
                  <c:v>12.574999999999999</c:v>
                </c:pt>
                <c:pt idx="5">
                  <c:v>14.532</c:v>
                </c:pt>
                <c:pt idx="6">
                  <c:v>13.76</c:v>
                </c:pt>
                <c:pt idx="7">
                  <c:v>15.036</c:v>
                </c:pt>
                <c:pt idx="8">
                  <c:v>14.004</c:v>
                </c:pt>
                <c:pt idx="9">
                  <c:v>14.526</c:v>
                </c:pt>
                <c:pt idx="10">
                  <c:v>15.417</c:v>
                </c:pt>
                <c:pt idx="11">
                  <c:v>13.826000000000001</c:v>
                </c:pt>
                <c:pt idx="12">
                  <c:v>13.337</c:v>
                </c:pt>
                <c:pt idx="13">
                  <c:v>14.443</c:v>
                </c:pt>
                <c:pt idx="14">
                  <c:v>14.121</c:v>
                </c:pt>
                <c:pt idx="15">
                  <c:v>15.279</c:v>
                </c:pt>
                <c:pt idx="16">
                  <c:v>13.36</c:v>
                </c:pt>
                <c:pt idx="17">
                  <c:v>12.151</c:v>
                </c:pt>
                <c:pt idx="18">
                  <c:v>12.074999999999999</c:v>
                </c:pt>
                <c:pt idx="19">
                  <c:v>11.956</c:v>
                </c:pt>
                <c:pt idx="20">
                  <c:v>8.3840000000000003</c:v>
                </c:pt>
                <c:pt idx="21">
                  <c:v>8.9700000000000006</c:v>
                </c:pt>
                <c:pt idx="22">
                  <c:v>8.7989999999999995</c:v>
                </c:pt>
                <c:pt idx="23">
                  <c:v>11.188000000000001</c:v>
                </c:pt>
                <c:pt idx="24">
                  <c:v>11.586</c:v>
                </c:pt>
                <c:pt idx="25">
                  <c:v>12.06</c:v>
                </c:pt>
                <c:pt idx="26">
                  <c:v>12.416</c:v>
                </c:pt>
                <c:pt idx="27">
                  <c:v>9.9339999999999993</c:v>
                </c:pt>
                <c:pt idx="28">
                  <c:v>13.079000000000001</c:v>
                </c:pt>
                <c:pt idx="29">
                  <c:v>14.802</c:v>
                </c:pt>
                <c:pt idx="30">
                  <c:v>7.5789999999999997</c:v>
                </c:pt>
                <c:pt idx="31">
                  <c:v>10.523999999999999</c:v>
                </c:pt>
                <c:pt idx="32">
                  <c:v>5.29</c:v>
                </c:pt>
                <c:pt idx="33">
                  <c:v>6.4119999999999999</c:v>
                </c:pt>
                <c:pt idx="34">
                  <c:v>3.5790000000000002</c:v>
                </c:pt>
                <c:pt idx="35">
                  <c:v>11.117000000000001</c:v>
                </c:pt>
                <c:pt idx="36">
                  <c:v>6.2949999999999999</c:v>
                </c:pt>
                <c:pt idx="37">
                  <c:v>6.9029999999999996</c:v>
                </c:pt>
                <c:pt idx="38">
                  <c:v>6.3369999999999997</c:v>
                </c:pt>
                <c:pt idx="39">
                  <c:v>5.9379999999999997</c:v>
                </c:pt>
                <c:pt idx="40">
                  <c:v>8.19</c:v>
                </c:pt>
                <c:pt idx="41">
                  <c:v>7.1680000000000001</c:v>
                </c:pt>
                <c:pt idx="42">
                  <c:v>8.8940000000000001</c:v>
                </c:pt>
                <c:pt idx="43">
                  <c:v>10.622</c:v>
                </c:pt>
                <c:pt idx="44">
                  <c:v>11.962999999999999</c:v>
                </c:pt>
                <c:pt idx="45">
                  <c:v>7.2919999999999998</c:v>
                </c:pt>
                <c:pt idx="46">
                  <c:v>10.164999999999999</c:v>
                </c:pt>
                <c:pt idx="47">
                  <c:v>8.8559999999999999</c:v>
                </c:pt>
                <c:pt idx="48">
                  <c:v>12.701000000000001</c:v>
                </c:pt>
                <c:pt idx="49">
                  <c:v>11.477</c:v>
                </c:pt>
                <c:pt idx="50">
                  <c:v>12.182</c:v>
                </c:pt>
                <c:pt idx="51">
                  <c:v>13.384</c:v>
                </c:pt>
                <c:pt idx="52">
                  <c:v>13.225</c:v>
                </c:pt>
                <c:pt idx="53">
                  <c:v>11.541</c:v>
                </c:pt>
                <c:pt idx="54">
                  <c:v>9.3940000000000001</c:v>
                </c:pt>
                <c:pt idx="55">
                  <c:v>9.9440000000000008</c:v>
                </c:pt>
                <c:pt idx="56">
                  <c:v>7.7649999999999997</c:v>
                </c:pt>
                <c:pt idx="57">
                  <c:v>7.923</c:v>
                </c:pt>
                <c:pt idx="58">
                  <c:v>8.6150000000000002</c:v>
                </c:pt>
                <c:pt idx="59">
                  <c:v>8.4809999999999999</c:v>
                </c:pt>
                <c:pt idx="60">
                  <c:v>7.5549999999999997</c:v>
                </c:pt>
                <c:pt idx="61">
                  <c:v>6.665</c:v>
                </c:pt>
                <c:pt idx="62">
                  <c:v>6.4379999999999997</c:v>
                </c:pt>
                <c:pt idx="63">
                  <c:v>7.4779999999999998</c:v>
                </c:pt>
                <c:pt idx="64">
                  <c:v>7.08</c:v>
                </c:pt>
                <c:pt idx="65">
                  <c:v>8.0890000000000004</c:v>
                </c:pt>
                <c:pt idx="66">
                  <c:v>4.7249999999999996</c:v>
                </c:pt>
                <c:pt idx="67">
                  <c:v>4.1159999999999997</c:v>
                </c:pt>
                <c:pt idx="68">
                  <c:v>7.0030000000000001</c:v>
                </c:pt>
                <c:pt idx="69">
                  <c:v>4.3179999999999996</c:v>
                </c:pt>
                <c:pt idx="70">
                  <c:v>3.4470000000000001</c:v>
                </c:pt>
                <c:pt idx="71">
                  <c:v>6.2750000000000004</c:v>
                </c:pt>
                <c:pt idx="72">
                  <c:v>0.45600000000000002</c:v>
                </c:pt>
                <c:pt idx="73">
                  <c:v>0.65900000000000003</c:v>
                </c:pt>
                <c:pt idx="74">
                  <c:v>3.9</c:v>
                </c:pt>
                <c:pt idx="75">
                  <c:v>3.7919999999999998</c:v>
                </c:pt>
                <c:pt idx="76">
                  <c:v>1.304</c:v>
                </c:pt>
                <c:pt idx="77">
                  <c:v>8.5549999999999997</c:v>
                </c:pt>
                <c:pt idx="78">
                  <c:v>7.7560000000000002</c:v>
                </c:pt>
                <c:pt idx="79">
                  <c:v>8.1449999999999996</c:v>
                </c:pt>
                <c:pt idx="80">
                  <c:v>6.883</c:v>
                </c:pt>
                <c:pt idx="81">
                  <c:v>5.3639999999999999</c:v>
                </c:pt>
                <c:pt idx="82">
                  <c:v>5.5250000000000004</c:v>
                </c:pt>
                <c:pt idx="83">
                  <c:v>6.1609999999999996</c:v>
                </c:pt>
                <c:pt idx="84">
                  <c:v>5.931</c:v>
                </c:pt>
                <c:pt idx="85">
                  <c:v>6.5949999999999998</c:v>
                </c:pt>
              </c:numCache>
            </c:numRef>
          </c:val>
          <c:extLst>
            <c:ext xmlns:c16="http://schemas.microsoft.com/office/drawing/2014/chart" uri="{C3380CC4-5D6E-409C-BE32-E72D297353CC}">
              <c16:uniqueId val="{00000004-B7E5-409B-B992-7A986B84DC9D}"/>
            </c:ext>
          </c:extLst>
        </c:ser>
        <c:ser>
          <c:idx val="4"/>
          <c:order val="6"/>
          <c:tx>
            <c:v>Foreign nonbank</c:v>
          </c:tx>
          <c:spPr>
            <a:solidFill>
              <a:schemeClr val="accent2">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ForeignNonbank'!$B$23:$DV$23</c:f>
              <c:numCache>
                <c:formatCode>0.0</c:formatCode>
                <c:ptCount val="125"/>
                <c:pt idx="0">
                  <c:v>7.5299999999999994</c:v>
                </c:pt>
                <c:pt idx="1">
                  <c:v>1.0359999999999978</c:v>
                </c:pt>
                <c:pt idx="2">
                  <c:v>7.2430000000000003</c:v>
                </c:pt>
                <c:pt idx="3">
                  <c:v>9.5710000000000015</c:v>
                </c:pt>
                <c:pt idx="4">
                  <c:v>12.956</c:v>
                </c:pt>
                <c:pt idx="5">
                  <c:v>18.126000000000001</c:v>
                </c:pt>
                <c:pt idx="6">
                  <c:v>26.881</c:v>
                </c:pt>
                <c:pt idx="7">
                  <c:v>25.270000000000003</c:v>
                </c:pt>
                <c:pt idx="8">
                  <c:v>32.928000000000004</c:v>
                </c:pt>
                <c:pt idx="9">
                  <c:v>32.741</c:v>
                </c:pt>
                <c:pt idx="10">
                  <c:v>34.671999999999997</c:v>
                </c:pt>
                <c:pt idx="11">
                  <c:v>35.777999999999999</c:v>
                </c:pt>
                <c:pt idx="12">
                  <c:v>30.66</c:v>
                </c:pt>
                <c:pt idx="13">
                  <c:v>31.896999999999998</c:v>
                </c:pt>
                <c:pt idx="14">
                  <c:v>32.264999999999993</c:v>
                </c:pt>
                <c:pt idx="15">
                  <c:v>24.001000000000001</c:v>
                </c:pt>
                <c:pt idx="16">
                  <c:v>24.224000000000004</c:v>
                </c:pt>
                <c:pt idx="17">
                  <c:v>19.812000000000001</c:v>
                </c:pt>
                <c:pt idx="18">
                  <c:v>22.041</c:v>
                </c:pt>
                <c:pt idx="19">
                  <c:v>2.2969999999999988</c:v>
                </c:pt>
                <c:pt idx="20">
                  <c:v>1.6110000000000007</c:v>
                </c:pt>
                <c:pt idx="21">
                  <c:v>1.722999999999999</c:v>
                </c:pt>
                <c:pt idx="22">
                  <c:v>1.6910000000000007</c:v>
                </c:pt>
                <c:pt idx="23">
                  <c:v>9.0000000000001634E-2</c:v>
                </c:pt>
                <c:pt idx="24">
                  <c:v>9.3999999999999417E-2</c:v>
                </c:pt>
                <c:pt idx="25">
                  <c:v>9.8000000000000753E-2</c:v>
                </c:pt>
                <c:pt idx="26">
                  <c:v>9.9999999999997868E-2</c:v>
                </c:pt>
                <c:pt idx="27">
                  <c:v>8.0000000000000071E-2</c:v>
                </c:pt>
                <c:pt idx="28">
                  <c:v>0.10600000000000165</c:v>
                </c:pt>
                <c:pt idx="29">
                  <c:v>0.11900000000000155</c:v>
                </c:pt>
                <c:pt idx="30">
                  <c:v>6.1000000000000831E-2</c:v>
                </c:pt>
                <c:pt idx="31">
                  <c:v>6.7950000000000035</c:v>
                </c:pt>
                <c:pt idx="32">
                  <c:v>3.4160000000000013</c:v>
                </c:pt>
                <c:pt idx="33">
                  <c:v>4.1399999999999997</c:v>
                </c:pt>
                <c:pt idx="34">
                  <c:v>2.3099999999999992</c:v>
                </c:pt>
                <c:pt idx="35">
                  <c:v>4.4879999999999978</c:v>
                </c:pt>
                <c:pt idx="36">
                  <c:v>2.5419999999999998</c:v>
                </c:pt>
                <c:pt idx="37">
                  <c:v>2.7870000000000017</c:v>
                </c:pt>
                <c:pt idx="38">
                  <c:v>2.5579999999999998</c:v>
                </c:pt>
                <c:pt idx="39">
                  <c:v>2.3970000000000011</c:v>
                </c:pt>
                <c:pt idx="40">
                  <c:v>3.3070000000000004</c:v>
                </c:pt>
                <c:pt idx="41">
                  <c:v>2.8929999999999998</c:v>
                </c:pt>
                <c:pt idx="42">
                  <c:v>3.5899999999999981</c:v>
                </c:pt>
                <c:pt idx="43">
                  <c:v>4.2890000000000015</c:v>
                </c:pt>
                <c:pt idx="44">
                  <c:v>4.8300000000000036</c:v>
                </c:pt>
                <c:pt idx="45">
                  <c:v>2.9440000000000008</c:v>
                </c:pt>
                <c:pt idx="46">
                  <c:v>4.1040000000000028</c:v>
                </c:pt>
                <c:pt idx="47">
                  <c:v>3.5759999999999987</c:v>
                </c:pt>
                <c:pt idx="48">
                  <c:v>1.3409999999999993</c:v>
                </c:pt>
                <c:pt idx="49">
                  <c:v>3.8379999999999992</c:v>
                </c:pt>
                <c:pt idx="50">
                  <c:v>3.218</c:v>
                </c:pt>
                <c:pt idx="51">
                  <c:v>4.6169999999999973</c:v>
                </c:pt>
                <c:pt idx="52">
                  <c:v>4.7580000000000009</c:v>
                </c:pt>
                <c:pt idx="53">
                  <c:v>3.5339999999999989</c:v>
                </c:pt>
                <c:pt idx="54">
                  <c:v>5.8389999999999986</c:v>
                </c:pt>
                <c:pt idx="55">
                  <c:v>4.5269999999999992</c:v>
                </c:pt>
                <c:pt idx="56">
                  <c:v>5.2589999999999995</c:v>
                </c:pt>
                <c:pt idx="57">
                  <c:v>5.6210000000000004</c:v>
                </c:pt>
                <c:pt idx="58">
                  <c:v>5.7840000000000007</c:v>
                </c:pt>
                <c:pt idx="59">
                  <c:v>6.9959999999999987</c:v>
                </c:pt>
                <c:pt idx="60">
                  <c:v>6.5510000000000002</c:v>
                </c:pt>
                <c:pt idx="61">
                  <c:v>6.216000000000002</c:v>
                </c:pt>
                <c:pt idx="62">
                  <c:v>6.4889999999999999</c:v>
                </c:pt>
                <c:pt idx="63">
                  <c:v>6.4789999999999992</c:v>
                </c:pt>
                <c:pt idx="64">
                  <c:v>6.6450000000000014</c:v>
                </c:pt>
                <c:pt idx="65">
                  <c:v>3.9120000000000008</c:v>
                </c:pt>
                <c:pt idx="66">
                  <c:v>2.2850000000000001</c:v>
                </c:pt>
                <c:pt idx="67">
                  <c:v>1.9899999999999984</c:v>
                </c:pt>
                <c:pt idx="68">
                  <c:v>1.5739999999999998</c:v>
                </c:pt>
                <c:pt idx="69">
                  <c:v>0.97100000000000186</c:v>
                </c:pt>
                <c:pt idx="70">
                  <c:v>0.77400000000000002</c:v>
                </c:pt>
                <c:pt idx="71">
                  <c:v>1.5109999999999975</c:v>
                </c:pt>
                <c:pt idx="72">
                  <c:v>0.10999999999999893</c:v>
                </c:pt>
                <c:pt idx="73">
                  <c:v>0.15900000000000136</c:v>
                </c:pt>
                <c:pt idx="74">
                  <c:v>0.93899999999999872</c:v>
                </c:pt>
                <c:pt idx="75">
                  <c:v>0.91300000000000203</c:v>
                </c:pt>
                <c:pt idx="76">
                  <c:v>0.3139999999999985</c:v>
                </c:pt>
                <c:pt idx="77">
                  <c:v>2.0589999999999993</c:v>
                </c:pt>
                <c:pt idx="78">
                  <c:v>1.2379999999999995</c:v>
                </c:pt>
                <c:pt idx="79">
                  <c:v>2.6250000000000018</c:v>
                </c:pt>
                <c:pt idx="80">
                  <c:v>2.8860000000000019</c:v>
                </c:pt>
                <c:pt idx="81">
                  <c:v>4.1710000000000003</c:v>
                </c:pt>
                <c:pt idx="82">
                  <c:v>7.9930000000000003</c:v>
                </c:pt>
                <c:pt idx="83">
                  <c:v>6.386000000000001</c:v>
                </c:pt>
                <c:pt idx="84">
                  <c:v>7.3720000000000008</c:v>
                </c:pt>
                <c:pt idx="85">
                  <c:v>8.1539999999999999</c:v>
                </c:pt>
              </c:numCache>
            </c:numRef>
          </c:val>
          <c:extLst>
            <c:ext xmlns:c16="http://schemas.microsoft.com/office/drawing/2014/chart" uri="{C3380CC4-5D6E-409C-BE32-E72D297353CC}">
              <c16:uniqueId val="{00000005-B7E5-409B-B992-7A986B84DC9D}"/>
            </c:ext>
          </c:extLst>
        </c:ser>
        <c:dLbls>
          <c:showLegendKey val="0"/>
          <c:showVal val="0"/>
          <c:showCatName val="0"/>
          <c:showSerName val="0"/>
          <c:showPercent val="0"/>
          <c:showBubbleSize val="0"/>
        </c:dLbls>
        <c:axId val="569781248"/>
        <c:axId val="569799424"/>
      </c:areaChart>
      <c:lineChart>
        <c:grouping val="stacked"/>
        <c:varyColors val="0"/>
        <c:ser>
          <c:idx val="0"/>
          <c:order val="0"/>
          <c:tx>
            <c:v>Total debt (rhs)</c:v>
          </c:tx>
          <c:spPr>
            <a:ln>
              <a:solidFill>
                <a:schemeClr val="tx1"/>
              </a:solidFill>
            </a:ln>
          </c:spPr>
          <c:marker>
            <c:symbol val="none"/>
          </c:marker>
          <c:cat>
            <c:numRef>
              <c:f>FX!$A$54:$DV$54</c:f>
              <c:numCache>
                <c:formatCode>m/d/yyyy</c:formatCode>
                <c:ptCount val="126"/>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pt idx="43">
                  <c:v>41913</c:v>
                </c:pt>
                <c:pt idx="44">
                  <c:v>42005</c:v>
                </c:pt>
                <c:pt idx="45">
                  <c:v>42095</c:v>
                </c:pt>
                <c:pt idx="46">
                  <c:v>42186</c:v>
                </c:pt>
                <c:pt idx="47">
                  <c:v>42278</c:v>
                </c:pt>
                <c:pt idx="48">
                  <c:v>42370</c:v>
                </c:pt>
                <c:pt idx="49">
                  <c:v>42461</c:v>
                </c:pt>
                <c:pt idx="50">
                  <c:v>42552</c:v>
                </c:pt>
                <c:pt idx="51">
                  <c:v>42644</c:v>
                </c:pt>
                <c:pt idx="52">
                  <c:v>42736</c:v>
                </c:pt>
                <c:pt idx="53">
                  <c:v>42826</c:v>
                </c:pt>
                <c:pt idx="54">
                  <c:v>42917</c:v>
                </c:pt>
                <c:pt idx="55">
                  <c:v>43009</c:v>
                </c:pt>
                <c:pt idx="56">
                  <c:v>43101</c:v>
                </c:pt>
                <c:pt idx="57">
                  <c:v>43191</c:v>
                </c:pt>
                <c:pt idx="58">
                  <c:v>43282</c:v>
                </c:pt>
                <c:pt idx="59">
                  <c:v>43374</c:v>
                </c:pt>
                <c:pt idx="60">
                  <c:v>43466</c:v>
                </c:pt>
                <c:pt idx="61">
                  <c:v>43556</c:v>
                </c:pt>
                <c:pt idx="62">
                  <c:v>43647</c:v>
                </c:pt>
                <c:pt idx="63">
                  <c:v>43739</c:v>
                </c:pt>
                <c:pt idx="64">
                  <c:v>43831</c:v>
                </c:pt>
                <c:pt idx="65">
                  <c:v>43922</c:v>
                </c:pt>
                <c:pt idx="66">
                  <c:v>44013</c:v>
                </c:pt>
                <c:pt idx="67">
                  <c:v>44105</c:v>
                </c:pt>
                <c:pt idx="68">
                  <c:v>44197</c:v>
                </c:pt>
                <c:pt idx="69">
                  <c:v>44287</c:v>
                </c:pt>
                <c:pt idx="70">
                  <c:v>44378</c:v>
                </c:pt>
                <c:pt idx="71">
                  <c:v>44470</c:v>
                </c:pt>
                <c:pt idx="72">
                  <c:v>44562</c:v>
                </c:pt>
                <c:pt idx="73">
                  <c:v>44652</c:v>
                </c:pt>
                <c:pt idx="74">
                  <c:v>44743</c:v>
                </c:pt>
                <c:pt idx="75">
                  <c:v>44835</c:v>
                </c:pt>
                <c:pt idx="76">
                  <c:v>44927</c:v>
                </c:pt>
                <c:pt idx="77">
                  <c:v>45017</c:v>
                </c:pt>
                <c:pt idx="78">
                  <c:v>45108</c:v>
                </c:pt>
                <c:pt idx="79">
                  <c:v>45200</c:v>
                </c:pt>
                <c:pt idx="80">
                  <c:v>45292</c:v>
                </c:pt>
                <c:pt idx="81">
                  <c:v>45383</c:v>
                </c:pt>
                <c:pt idx="82">
                  <c:v>45474</c:v>
                </c:pt>
                <c:pt idx="83">
                  <c:v>45566</c:v>
                </c:pt>
                <c:pt idx="84">
                  <c:v>45658</c:v>
                </c:pt>
                <c:pt idx="85">
                  <c:v>45748</c:v>
                </c:pt>
                <c:pt idx="86">
                  <c:v>45839</c:v>
                </c:pt>
              </c:numCache>
            </c:numRef>
          </c:cat>
          <c:val>
            <c:numRef>
              <c:f>FX!$B$49:$DV$49</c:f>
              <c:numCache>
                <c:formatCode>0</c:formatCode>
                <c:ptCount val="125"/>
                <c:pt idx="0">
                  <c:v>45.627686563745847</c:v>
                </c:pt>
                <c:pt idx="1">
                  <c:v>45.393333422274672</c:v>
                </c:pt>
                <c:pt idx="2">
                  <c:v>45.261441270072375</c:v>
                </c:pt>
                <c:pt idx="3">
                  <c:v>45.781343432330083</c:v>
                </c:pt>
                <c:pt idx="4">
                  <c:v>44.732176534574222</c:v>
                </c:pt>
                <c:pt idx="5">
                  <c:v>44.202333301841897</c:v>
                </c:pt>
                <c:pt idx="6">
                  <c:v>43.526770729559104</c:v>
                </c:pt>
                <c:pt idx="7">
                  <c:v>43.405739916168891</c:v>
                </c:pt>
                <c:pt idx="8">
                  <c:v>41.447265969899483</c:v>
                </c:pt>
                <c:pt idx="9">
                  <c:v>40.156542796854701</c:v>
                </c:pt>
                <c:pt idx="10">
                  <c:v>38.931746023141052</c:v>
                </c:pt>
                <c:pt idx="11">
                  <c:v>38.256953594570696</c:v>
                </c:pt>
                <c:pt idx="12">
                  <c:v>37.260692992188631</c:v>
                </c:pt>
                <c:pt idx="13">
                  <c:v>36.081692174877723</c:v>
                </c:pt>
                <c:pt idx="14">
                  <c:v>34.857326196327485</c:v>
                </c:pt>
                <c:pt idx="15">
                  <c:v>34.242773311256144</c:v>
                </c:pt>
                <c:pt idx="16">
                  <c:v>32.140067122767825</c:v>
                </c:pt>
                <c:pt idx="17">
                  <c:v>31.201848183916614</c:v>
                </c:pt>
                <c:pt idx="18">
                  <c:v>31.357680859557867</c:v>
                </c:pt>
                <c:pt idx="19">
                  <c:v>32.160538058170218</c:v>
                </c:pt>
                <c:pt idx="20">
                  <c:v>30.863448396954645</c:v>
                </c:pt>
                <c:pt idx="21">
                  <c:v>30.817129045762918</c:v>
                </c:pt>
                <c:pt idx="22">
                  <c:v>31.120080416566182</c:v>
                </c:pt>
                <c:pt idx="23">
                  <c:v>30.727125511446786</c:v>
                </c:pt>
                <c:pt idx="24">
                  <c:v>30.039851191597688</c:v>
                </c:pt>
                <c:pt idx="25">
                  <c:v>30.603029901834201</c:v>
                </c:pt>
                <c:pt idx="26">
                  <c:v>29.211234604290365</c:v>
                </c:pt>
                <c:pt idx="27">
                  <c:v>29.29444927877643</c:v>
                </c:pt>
                <c:pt idx="28">
                  <c:v>27.81005779764914</c:v>
                </c:pt>
                <c:pt idx="29">
                  <c:v>27.272359771380238</c:v>
                </c:pt>
                <c:pt idx="30">
                  <c:v>27.938769320277306</c:v>
                </c:pt>
                <c:pt idx="31">
                  <c:v>28.57713646609859</c:v>
                </c:pt>
                <c:pt idx="32">
                  <c:v>29.177014660052198</c:v>
                </c:pt>
                <c:pt idx="33">
                  <c:v>28.704939713902551</c:v>
                </c:pt>
                <c:pt idx="34">
                  <c:v>28.348550091764015</c:v>
                </c:pt>
                <c:pt idx="35">
                  <c:v>29.253759164906178</c:v>
                </c:pt>
                <c:pt idx="36">
                  <c:v>29.345165350420189</c:v>
                </c:pt>
                <c:pt idx="37">
                  <c:v>28.919471528833107</c:v>
                </c:pt>
                <c:pt idx="38">
                  <c:v>29.102177448404859</c:v>
                </c:pt>
                <c:pt idx="39">
                  <c:v>29.16351202833069</c:v>
                </c:pt>
                <c:pt idx="40">
                  <c:v>28.091114965732199</c:v>
                </c:pt>
                <c:pt idx="41">
                  <c:v>28.283347076492372</c:v>
                </c:pt>
                <c:pt idx="42">
                  <c:v>28.628016137212725</c:v>
                </c:pt>
                <c:pt idx="43">
                  <c:v>29.356920331543829</c:v>
                </c:pt>
                <c:pt idx="44">
                  <c:v>29.330881948527388</c:v>
                </c:pt>
                <c:pt idx="45">
                  <c:v>28.381991407193819</c:v>
                </c:pt>
                <c:pt idx="46">
                  <c:v>28.171330937995826</c:v>
                </c:pt>
                <c:pt idx="47">
                  <c:v>28.863555354538018</c:v>
                </c:pt>
                <c:pt idx="48">
                  <c:v>28.529498324930074</c:v>
                </c:pt>
                <c:pt idx="49">
                  <c:v>28.271324348380343</c:v>
                </c:pt>
                <c:pt idx="50">
                  <c:v>28.119586213042101</c:v>
                </c:pt>
                <c:pt idx="51">
                  <c:v>27.750947661353269</c:v>
                </c:pt>
                <c:pt idx="52">
                  <c:v>27.717872561572204</c:v>
                </c:pt>
                <c:pt idx="53">
                  <c:v>27.141236421694654</c:v>
                </c:pt>
                <c:pt idx="54">
                  <c:v>26.946914266420197</c:v>
                </c:pt>
                <c:pt idx="55">
                  <c:v>27.316531845924715</c:v>
                </c:pt>
                <c:pt idx="56">
                  <c:v>26.025804827793621</c:v>
                </c:pt>
                <c:pt idx="57">
                  <c:v>25.439608239321998</c:v>
                </c:pt>
                <c:pt idx="58">
                  <c:v>24.922471972239116</c:v>
                </c:pt>
                <c:pt idx="59">
                  <c:v>25.491941846049816</c:v>
                </c:pt>
                <c:pt idx="60">
                  <c:v>24.529136159157197</c:v>
                </c:pt>
                <c:pt idx="61">
                  <c:v>24.328479448095202</c:v>
                </c:pt>
                <c:pt idx="62">
                  <c:v>24.593460622418728</c:v>
                </c:pt>
                <c:pt idx="63">
                  <c:v>24.944866830044859</c:v>
                </c:pt>
                <c:pt idx="64">
                  <c:v>24.539383313794488</c:v>
                </c:pt>
                <c:pt idx="65">
                  <c:v>26.651842928000512</c:v>
                </c:pt>
                <c:pt idx="66">
                  <c:v>26.682993523249039</c:v>
                </c:pt>
                <c:pt idx="67">
                  <c:v>27.588342116302989</c:v>
                </c:pt>
                <c:pt idx="68">
                  <c:v>27.732460548756567</c:v>
                </c:pt>
                <c:pt idx="69">
                  <c:v>26.762866108074629</c:v>
                </c:pt>
                <c:pt idx="70">
                  <c:v>26.209566814788303</c:v>
                </c:pt>
                <c:pt idx="71">
                  <c:v>26.331384392624919</c:v>
                </c:pt>
                <c:pt idx="72">
                  <c:v>26.033113049129909</c:v>
                </c:pt>
                <c:pt idx="73">
                  <c:v>24.160849778837935</c:v>
                </c:pt>
                <c:pt idx="74">
                  <c:v>23.982744827145218</c:v>
                </c:pt>
                <c:pt idx="75">
                  <c:v>25.285965837052881</c:v>
                </c:pt>
                <c:pt idx="76">
                  <c:v>24.856134908985087</c:v>
                </c:pt>
                <c:pt idx="77">
                  <c:v>24.50440568407641</c:v>
                </c:pt>
                <c:pt idx="78">
                  <c:v>24.273395848511509</c:v>
                </c:pt>
                <c:pt idx="79">
                  <c:v>25.737392130669594</c:v>
                </c:pt>
                <c:pt idx="80">
                  <c:v>24.711780791253386</c:v>
                </c:pt>
                <c:pt idx="81">
                  <c:v>24.184480215123145</c:v>
                </c:pt>
                <c:pt idx="82">
                  <c:v>24.532666332930614</c:v>
                </c:pt>
                <c:pt idx="83">
                  <c:v>25.378819062746672</c:v>
                </c:pt>
                <c:pt idx="84">
                  <c:v>24.494404750942351</c:v>
                </c:pt>
                <c:pt idx="85">
                  <c:v>24.6460965068169</c:v>
                </c:pt>
              </c:numCache>
            </c:numRef>
          </c:val>
          <c:smooth val="0"/>
          <c:extLst>
            <c:ext xmlns:c16="http://schemas.microsoft.com/office/drawing/2014/chart" uri="{C3380CC4-5D6E-409C-BE32-E72D297353CC}">
              <c16:uniqueId val="{00000006-B7E5-409B-B992-7A986B84DC9D}"/>
            </c:ext>
          </c:extLst>
        </c:ser>
        <c:dLbls>
          <c:showLegendKey val="0"/>
          <c:showVal val="0"/>
          <c:showCatName val="0"/>
          <c:showSerName val="0"/>
          <c:showPercent val="0"/>
          <c:showBubbleSize val="0"/>
        </c:dLbls>
        <c:marker val="1"/>
        <c:smooth val="0"/>
        <c:axId val="569801344"/>
        <c:axId val="569803136"/>
      </c:lineChart>
      <c:dateAx>
        <c:axId val="569781248"/>
        <c:scaling>
          <c:orientation val="minMax"/>
        </c:scaling>
        <c:delete val="0"/>
        <c:axPos val="b"/>
        <c:numFmt formatCode="yyyy" sourceLinked="0"/>
        <c:majorTickMark val="out"/>
        <c:minorTickMark val="out"/>
        <c:tickLblPos val="nextTo"/>
        <c:spPr>
          <a:ln/>
        </c:spPr>
        <c:crossAx val="569799424"/>
        <c:crosses val="autoZero"/>
        <c:auto val="1"/>
        <c:lblOffset val="100"/>
        <c:baseTimeUnit val="days"/>
        <c:majorUnit val="24"/>
        <c:majorTimeUnit val="months"/>
        <c:minorUnit val="12"/>
        <c:minorTimeUnit val="months"/>
      </c:dateAx>
      <c:valAx>
        <c:axId val="569799424"/>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69781248"/>
        <c:crosses val="autoZero"/>
        <c:crossBetween val="midCat"/>
      </c:valAx>
      <c:dateAx>
        <c:axId val="569801344"/>
        <c:scaling>
          <c:orientation val="minMax"/>
        </c:scaling>
        <c:delete val="1"/>
        <c:axPos val="b"/>
        <c:numFmt formatCode="m/d/yyyy" sourceLinked="1"/>
        <c:majorTickMark val="out"/>
        <c:minorTickMark val="none"/>
        <c:tickLblPos val="none"/>
        <c:crossAx val="569803136"/>
        <c:crosses val="autoZero"/>
        <c:auto val="1"/>
        <c:lblOffset val="100"/>
        <c:baseTimeUnit val="months"/>
      </c:dateAx>
      <c:valAx>
        <c:axId val="569803136"/>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569801344"/>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7188323063952529"/>
          <c:y val="0.15336648396608926"/>
          <c:w val="0.66596923340883762"/>
          <c:h val="0.6426563599501447"/>
        </c:manualLayout>
      </c:layout>
      <c:areaChart>
        <c:grouping val="percentStacked"/>
        <c:varyColors val="0"/>
        <c:ser>
          <c:idx val="2"/>
          <c:order val="1"/>
          <c:tx>
            <c:v>Domestic central bank</c:v>
          </c:tx>
          <c:spPr>
            <a:solidFill>
              <a:srgbClr val="00B05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DomesticCentralBank'!$B$24:$DV$24</c:f>
              <c:numCache>
                <c:formatCode>0.0</c:formatCode>
                <c:ptCount val="12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12.993</c:v>
                </c:pt>
                <c:pt idx="21">
                  <c:v>96.367999999999995</c:v>
                </c:pt>
                <c:pt idx="22">
                  <c:v>151.77500000000001</c:v>
                </c:pt>
                <c:pt idx="23">
                  <c:v>188.07599999999999</c:v>
                </c:pt>
                <c:pt idx="24">
                  <c:v>198.27500000000001</c:v>
                </c:pt>
                <c:pt idx="25">
                  <c:v>198.27500000000001</c:v>
                </c:pt>
                <c:pt idx="26">
                  <c:v>198.27500000000001</c:v>
                </c:pt>
                <c:pt idx="27">
                  <c:v>198.27500000000001</c:v>
                </c:pt>
                <c:pt idx="28">
                  <c:v>198.27500000000001</c:v>
                </c:pt>
                <c:pt idx="29">
                  <c:v>198.27500000000001</c:v>
                </c:pt>
                <c:pt idx="30">
                  <c:v>198.27500000000001</c:v>
                </c:pt>
                <c:pt idx="31">
                  <c:v>249.27199999999999</c:v>
                </c:pt>
                <c:pt idx="32">
                  <c:v>303.27</c:v>
                </c:pt>
                <c:pt idx="33">
                  <c:v>324.75299999999999</c:v>
                </c:pt>
                <c:pt idx="34">
                  <c:v>359.75</c:v>
                </c:pt>
                <c:pt idx="35">
                  <c:v>374.94900000000001</c:v>
                </c:pt>
                <c:pt idx="36">
                  <c:v>374.98399999999998</c:v>
                </c:pt>
                <c:pt idx="37">
                  <c:v>374.98399999999998</c:v>
                </c:pt>
                <c:pt idx="38">
                  <c:v>374.98399999999998</c:v>
                </c:pt>
                <c:pt idx="39">
                  <c:v>374.99099999999999</c:v>
                </c:pt>
                <c:pt idx="40">
                  <c:v>374.93900000000002</c:v>
                </c:pt>
                <c:pt idx="41">
                  <c:v>374.93900000000002</c:v>
                </c:pt>
                <c:pt idx="42">
                  <c:v>365.31099999999998</c:v>
                </c:pt>
                <c:pt idx="43">
                  <c:v>374.911</c:v>
                </c:pt>
                <c:pt idx="44">
                  <c:v>374.93200000000002</c:v>
                </c:pt>
                <c:pt idx="45">
                  <c:v>374.93200000000002</c:v>
                </c:pt>
                <c:pt idx="46">
                  <c:v>370.66699999999997</c:v>
                </c:pt>
                <c:pt idx="47">
                  <c:v>374.9</c:v>
                </c:pt>
                <c:pt idx="48">
                  <c:v>374.90699999999998</c:v>
                </c:pt>
                <c:pt idx="49">
                  <c:v>374.90699999999998</c:v>
                </c:pt>
                <c:pt idx="50">
                  <c:v>388.47500000000002</c:v>
                </c:pt>
                <c:pt idx="51">
                  <c:v>422.90499999999997</c:v>
                </c:pt>
                <c:pt idx="52">
                  <c:v>434.96100000000001</c:v>
                </c:pt>
                <c:pt idx="53">
                  <c:v>434.96100000000001</c:v>
                </c:pt>
                <c:pt idx="54">
                  <c:v>434.95600000000002</c:v>
                </c:pt>
                <c:pt idx="55">
                  <c:v>434.95600000000002</c:v>
                </c:pt>
                <c:pt idx="56">
                  <c:v>425.21800000000002</c:v>
                </c:pt>
                <c:pt idx="57">
                  <c:v>434.97800000000001</c:v>
                </c:pt>
                <c:pt idx="58">
                  <c:v>434.98700000000002</c:v>
                </c:pt>
                <c:pt idx="59">
                  <c:v>434.98700000000002</c:v>
                </c:pt>
                <c:pt idx="60">
                  <c:v>422.37900000000002</c:v>
                </c:pt>
                <c:pt idx="61">
                  <c:v>434.98500000000001</c:v>
                </c:pt>
                <c:pt idx="62">
                  <c:v>429.91800000000001</c:v>
                </c:pt>
                <c:pt idx="63">
                  <c:v>434.99</c:v>
                </c:pt>
                <c:pt idx="64">
                  <c:v>437.99900000000002</c:v>
                </c:pt>
                <c:pt idx="65">
                  <c:v>609.44100000000003</c:v>
                </c:pt>
                <c:pt idx="66">
                  <c:v>674.85799999999995</c:v>
                </c:pt>
                <c:pt idx="67">
                  <c:v>724.93700000000001</c:v>
                </c:pt>
                <c:pt idx="68">
                  <c:v>774.14300000000003</c:v>
                </c:pt>
                <c:pt idx="69">
                  <c:v>807.80100000000004</c:v>
                </c:pt>
                <c:pt idx="70">
                  <c:v>835.95100000000002</c:v>
                </c:pt>
                <c:pt idx="71">
                  <c:v>874.947</c:v>
                </c:pt>
                <c:pt idx="72">
                  <c:v>847.00599999999997</c:v>
                </c:pt>
                <c:pt idx="73">
                  <c:v>847.00599999999997</c:v>
                </c:pt>
                <c:pt idx="74">
                  <c:v>837.87699999999995</c:v>
                </c:pt>
                <c:pt idx="75">
                  <c:v>830.82899999999995</c:v>
                </c:pt>
                <c:pt idx="76">
                  <c:v>817.15099999999995</c:v>
                </c:pt>
                <c:pt idx="77">
                  <c:v>803.255</c:v>
                </c:pt>
                <c:pt idx="78">
                  <c:v>757.27200000000005</c:v>
                </c:pt>
                <c:pt idx="79">
                  <c:v>743.85699999999997</c:v>
                </c:pt>
                <c:pt idx="80">
                  <c:v>728.04700000000003</c:v>
                </c:pt>
                <c:pt idx="81">
                  <c:v>695.024</c:v>
                </c:pt>
                <c:pt idx="82">
                  <c:v>659.01499999999999</c:v>
                </c:pt>
                <c:pt idx="83">
                  <c:v>654.53099999999995</c:v>
                </c:pt>
                <c:pt idx="84">
                  <c:v>622.52099999999996</c:v>
                </c:pt>
                <c:pt idx="85">
                  <c:v>590.01800000000003</c:v>
                </c:pt>
              </c:numCache>
            </c:numRef>
          </c:val>
          <c:extLst>
            <c:ext xmlns:c16="http://schemas.microsoft.com/office/drawing/2014/chart" uri="{C3380CC4-5D6E-409C-BE32-E72D297353CC}">
              <c16:uniqueId val="{00000000-6FB5-491B-991F-589DB12B1276}"/>
            </c:ext>
          </c:extLst>
        </c:ser>
        <c:ser>
          <c:idx val="6"/>
          <c:order val="2"/>
          <c:tx>
            <c:v>Domestic bank</c:v>
          </c:tx>
          <c:spPr>
            <a:solidFill>
              <a:schemeClr val="accent1"/>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DomesticBank'!$B$24:$DV$24</c:f>
              <c:numCache>
                <c:formatCode>0.0</c:formatCode>
                <c:ptCount val="125"/>
                <c:pt idx="0">
                  <c:v>12.311999999999999</c:v>
                </c:pt>
                <c:pt idx="1">
                  <c:v>19.925999999999998</c:v>
                </c:pt>
                <c:pt idx="2">
                  <c:v>13.99</c:v>
                </c:pt>
                <c:pt idx="3">
                  <c:v>29.873000000000001</c:v>
                </c:pt>
                <c:pt idx="4">
                  <c:v>16.701000000000001</c:v>
                </c:pt>
                <c:pt idx="5">
                  <c:v>24.934000000000001</c:v>
                </c:pt>
                <c:pt idx="6">
                  <c:v>23.041</c:v>
                </c:pt>
                <c:pt idx="7">
                  <c:v>30.553999999999998</c:v>
                </c:pt>
                <c:pt idx="8">
                  <c:v>17.632000000000001</c:v>
                </c:pt>
                <c:pt idx="9">
                  <c:v>22.452000000000002</c:v>
                </c:pt>
                <c:pt idx="10">
                  <c:v>21.768999999999998</c:v>
                </c:pt>
                <c:pt idx="11">
                  <c:v>19.084</c:v>
                </c:pt>
                <c:pt idx="12">
                  <c:v>6.2670000000000003</c:v>
                </c:pt>
                <c:pt idx="13">
                  <c:v>9.4120000000000008</c:v>
                </c:pt>
                <c:pt idx="14">
                  <c:v>6.702</c:v>
                </c:pt>
                <c:pt idx="15">
                  <c:v>16.041</c:v>
                </c:pt>
                <c:pt idx="16">
                  <c:v>15.523999999999999</c:v>
                </c:pt>
                <c:pt idx="17">
                  <c:v>9.92</c:v>
                </c:pt>
                <c:pt idx="18">
                  <c:v>3.2610000000000001</c:v>
                </c:pt>
                <c:pt idx="19">
                  <c:v>28.984000000000002</c:v>
                </c:pt>
                <c:pt idx="20">
                  <c:v>49.33</c:v>
                </c:pt>
                <c:pt idx="21">
                  <c:v>48.347999999999999</c:v>
                </c:pt>
                <c:pt idx="22">
                  <c:v>56.314</c:v>
                </c:pt>
                <c:pt idx="23">
                  <c:v>71.08</c:v>
                </c:pt>
                <c:pt idx="24">
                  <c:v>75.147999999999996</c:v>
                </c:pt>
                <c:pt idx="25">
                  <c:v>89.804000000000002</c:v>
                </c:pt>
                <c:pt idx="26">
                  <c:v>92.799000000000007</c:v>
                </c:pt>
                <c:pt idx="27">
                  <c:v>101.157</c:v>
                </c:pt>
                <c:pt idx="28">
                  <c:v>115.066</c:v>
                </c:pt>
                <c:pt idx="29">
                  <c:v>139.86600000000001</c:v>
                </c:pt>
                <c:pt idx="30">
                  <c:v>143.25200000000001</c:v>
                </c:pt>
                <c:pt idx="31">
                  <c:v>132.851</c:v>
                </c:pt>
                <c:pt idx="32">
                  <c:v>122.58</c:v>
                </c:pt>
                <c:pt idx="33">
                  <c:v>123.304</c:v>
                </c:pt>
                <c:pt idx="34">
                  <c:v>113.491</c:v>
                </c:pt>
                <c:pt idx="35">
                  <c:v>108.27500000000001</c:v>
                </c:pt>
                <c:pt idx="36">
                  <c:v>113.762</c:v>
                </c:pt>
                <c:pt idx="37">
                  <c:v>118.367</c:v>
                </c:pt>
                <c:pt idx="38">
                  <c:v>127.081</c:v>
                </c:pt>
                <c:pt idx="39">
                  <c:v>135.79300000000001</c:v>
                </c:pt>
                <c:pt idx="40">
                  <c:v>139.32900000000001</c:v>
                </c:pt>
                <c:pt idx="41">
                  <c:v>138.93199999999999</c:v>
                </c:pt>
                <c:pt idx="42">
                  <c:v>139.107</c:v>
                </c:pt>
                <c:pt idx="43">
                  <c:v>157.26900000000001</c:v>
                </c:pt>
                <c:pt idx="44">
                  <c:v>142.88900000000001</c:v>
                </c:pt>
                <c:pt idx="45">
                  <c:v>147.303</c:v>
                </c:pt>
                <c:pt idx="46">
                  <c:v>158.93199999999999</c:v>
                </c:pt>
                <c:pt idx="47">
                  <c:v>155.59899999999999</c:v>
                </c:pt>
                <c:pt idx="48">
                  <c:v>158.43</c:v>
                </c:pt>
                <c:pt idx="49">
                  <c:v>164.20099999999999</c:v>
                </c:pt>
                <c:pt idx="50">
                  <c:v>174.529</c:v>
                </c:pt>
                <c:pt idx="51">
                  <c:v>168.64599999999999</c:v>
                </c:pt>
                <c:pt idx="52">
                  <c:v>159.59299999999999</c:v>
                </c:pt>
                <c:pt idx="53">
                  <c:v>161.11600000000001</c:v>
                </c:pt>
                <c:pt idx="54">
                  <c:v>158.053</c:v>
                </c:pt>
                <c:pt idx="55">
                  <c:v>150.52500000000001</c:v>
                </c:pt>
                <c:pt idx="56">
                  <c:v>159.464</c:v>
                </c:pt>
                <c:pt idx="57">
                  <c:v>162.78299999999999</c:v>
                </c:pt>
                <c:pt idx="58">
                  <c:v>153.1</c:v>
                </c:pt>
                <c:pt idx="59">
                  <c:v>137.20699999999999</c:v>
                </c:pt>
                <c:pt idx="60">
                  <c:v>145.81399999999999</c:v>
                </c:pt>
                <c:pt idx="61">
                  <c:v>139.97</c:v>
                </c:pt>
                <c:pt idx="62">
                  <c:v>142.28800000000001</c:v>
                </c:pt>
                <c:pt idx="63">
                  <c:v>144.018</c:v>
                </c:pt>
                <c:pt idx="64">
                  <c:v>146.167</c:v>
                </c:pt>
                <c:pt idx="65">
                  <c:v>139.69499999999999</c:v>
                </c:pt>
                <c:pt idx="66">
                  <c:v>130.93299999999999</c:v>
                </c:pt>
                <c:pt idx="67">
                  <c:v>117.791</c:v>
                </c:pt>
                <c:pt idx="68">
                  <c:v>109.32599999999999</c:v>
                </c:pt>
                <c:pt idx="69">
                  <c:v>110.79600000000001</c:v>
                </c:pt>
                <c:pt idx="70">
                  <c:v>101.789</c:v>
                </c:pt>
                <c:pt idx="71">
                  <c:v>107.59099999999999</c:v>
                </c:pt>
                <c:pt idx="72">
                  <c:v>107.286</c:v>
                </c:pt>
                <c:pt idx="73">
                  <c:v>106.07299999999999</c:v>
                </c:pt>
                <c:pt idx="74">
                  <c:v>95.968000000000004</c:v>
                </c:pt>
                <c:pt idx="75">
                  <c:v>93.629000000000005</c:v>
                </c:pt>
                <c:pt idx="76">
                  <c:v>102.16</c:v>
                </c:pt>
                <c:pt idx="77">
                  <c:v>109.70699999999999</c:v>
                </c:pt>
                <c:pt idx="78">
                  <c:v>123.97199999999999</c:v>
                </c:pt>
                <c:pt idx="79">
                  <c:v>132.63900000000001</c:v>
                </c:pt>
                <c:pt idx="80">
                  <c:v>127.54600000000001</c:v>
                </c:pt>
                <c:pt idx="81">
                  <c:v>161.51499999999999</c:v>
                </c:pt>
                <c:pt idx="82">
                  <c:v>172.72200000000001</c:v>
                </c:pt>
                <c:pt idx="83">
                  <c:v>177.59899999999999</c:v>
                </c:pt>
                <c:pt idx="84">
                  <c:v>192.88300000000001</c:v>
                </c:pt>
                <c:pt idx="85">
                  <c:v>214.78</c:v>
                </c:pt>
              </c:numCache>
            </c:numRef>
          </c:val>
          <c:extLst>
            <c:ext xmlns:c16="http://schemas.microsoft.com/office/drawing/2014/chart" uri="{C3380CC4-5D6E-409C-BE32-E72D297353CC}">
              <c16:uniqueId val="{00000001-6FB5-491B-991F-589DB12B1276}"/>
            </c:ext>
          </c:extLst>
        </c:ser>
        <c:ser>
          <c:idx val="1"/>
          <c:order val="3"/>
          <c:tx>
            <c:v>Domestic nonbank</c:v>
          </c:tx>
          <c:spPr>
            <a:solidFill>
              <a:schemeClr val="accent1">
                <a:lumMod val="20000"/>
                <a:lumOff val="8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DomesticNonbank'!$B$24:$DV$24</c:f>
              <c:numCache>
                <c:formatCode>0.0</c:formatCode>
                <c:ptCount val="125"/>
                <c:pt idx="0">
                  <c:v>387.01900000000001</c:v>
                </c:pt>
                <c:pt idx="1">
                  <c:v>391.22300000000001</c:v>
                </c:pt>
                <c:pt idx="2">
                  <c:v>400.48899999999998</c:v>
                </c:pt>
                <c:pt idx="3">
                  <c:v>404.43099999999998</c:v>
                </c:pt>
                <c:pt idx="4">
                  <c:v>411.90500000000003</c:v>
                </c:pt>
                <c:pt idx="5">
                  <c:v>419.26299999999998</c:v>
                </c:pt>
                <c:pt idx="6">
                  <c:v>422.42099999999999</c:v>
                </c:pt>
                <c:pt idx="7">
                  <c:v>427.26900000000006</c:v>
                </c:pt>
                <c:pt idx="8">
                  <c:v>435.67200000000003</c:v>
                </c:pt>
                <c:pt idx="9">
                  <c:v>449.38300000000004</c:v>
                </c:pt>
                <c:pt idx="10">
                  <c:v>451.52299999999997</c:v>
                </c:pt>
                <c:pt idx="11">
                  <c:v>455.44600000000003</c:v>
                </c:pt>
                <c:pt idx="12">
                  <c:v>466.63899999999995</c:v>
                </c:pt>
                <c:pt idx="13">
                  <c:v>466.28200000000004</c:v>
                </c:pt>
                <c:pt idx="14">
                  <c:v>477.21299999999997</c:v>
                </c:pt>
                <c:pt idx="15">
                  <c:v>479.79699999999997</c:v>
                </c:pt>
                <c:pt idx="16">
                  <c:v>474.53000000000003</c:v>
                </c:pt>
                <c:pt idx="17">
                  <c:v>491.267</c:v>
                </c:pt>
                <c:pt idx="18">
                  <c:v>519.93499999999995</c:v>
                </c:pt>
                <c:pt idx="19">
                  <c:v>560.91999999999996</c:v>
                </c:pt>
                <c:pt idx="20">
                  <c:v>546.84999999999991</c:v>
                </c:pt>
                <c:pt idx="21">
                  <c:v>511.27300000000008</c:v>
                </c:pt>
                <c:pt idx="22">
                  <c:v>505.613</c:v>
                </c:pt>
                <c:pt idx="23">
                  <c:v>500.90499999999992</c:v>
                </c:pt>
                <c:pt idx="24">
                  <c:v>552.55899999999997</c:v>
                </c:pt>
                <c:pt idx="25">
                  <c:v>551.3900000000001</c:v>
                </c:pt>
                <c:pt idx="26">
                  <c:v>583.60200000000009</c:v>
                </c:pt>
                <c:pt idx="27">
                  <c:v>587.41199999999992</c:v>
                </c:pt>
                <c:pt idx="28">
                  <c:v>596.21899999999994</c:v>
                </c:pt>
                <c:pt idx="29">
                  <c:v>613.45200000000011</c:v>
                </c:pt>
                <c:pt idx="30">
                  <c:v>621.12100000000009</c:v>
                </c:pt>
                <c:pt idx="31">
                  <c:v>593.34600000000012</c:v>
                </c:pt>
                <c:pt idx="32">
                  <c:v>567.93499999999983</c:v>
                </c:pt>
                <c:pt idx="33">
                  <c:v>550.20400000000006</c:v>
                </c:pt>
                <c:pt idx="34">
                  <c:v>549.52200000000005</c:v>
                </c:pt>
                <c:pt idx="35">
                  <c:v>555.82399999999996</c:v>
                </c:pt>
                <c:pt idx="36">
                  <c:v>544.39900000000011</c:v>
                </c:pt>
                <c:pt idx="37">
                  <c:v>570.74500000000012</c:v>
                </c:pt>
                <c:pt idx="38">
                  <c:v>590.26599999999996</c:v>
                </c:pt>
                <c:pt idx="39">
                  <c:v>586.06000000000006</c:v>
                </c:pt>
                <c:pt idx="40">
                  <c:v>606.06500000000005</c:v>
                </c:pt>
                <c:pt idx="41">
                  <c:v>635.66499999999996</c:v>
                </c:pt>
                <c:pt idx="42">
                  <c:v>655.65900000000011</c:v>
                </c:pt>
                <c:pt idx="43">
                  <c:v>705.52599999999984</c:v>
                </c:pt>
                <c:pt idx="44">
                  <c:v>710.51699999999994</c:v>
                </c:pt>
                <c:pt idx="45">
                  <c:v>729.7589999999999</c:v>
                </c:pt>
                <c:pt idx="46">
                  <c:v>718.77299999999991</c:v>
                </c:pt>
                <c:pt idx="47">
                  <c:v>707.90000000000009</c:v>
                </c:pt>
                <c:pt idx="48">
                  <c:v>703.09399999999982</c:v>
                </c:pt>
                <c:pt idx="49">
                  <c:v>723.63300000000004</c:v>
                </c:pt>
                <c:pt idx="50">
                  <c:v>696.68099999999993</c:v>
                </c:pt>
                <c:pt idx="51">
                  <c:v>691.13200000000006</c:v>
                </c:pt>
                <c:pt idx="52">
                  <c:v>696.21500000000003</c:v>
                </c:pt>
                <c:pt idx="53">
                  <c:v>700.25499999999988</c:v>
                </c:pt>
                <c:pt idx="54">
                  <c:v>704.8119999999999</c:v>
                </c:pt>
                <c:pt idx="55">
                  <c:v>738.38900000000012</c:v>
                </c:pt>
                <c:pt idx="56">
                  <c:v>727.21299999999997</c:v>
                </c:pt>
                <c:pt idx="57">
                  <c:v>745.74599999999998</c:v>
                </c:pt>
                <c:pt idx="58">
                  <c:v>762.37599999999986</c:v>
                </c:pt>
                <c:pt idx="59">
                  <c:v>787.54499999999996</c:v>
                </c:pt>
                <c:pt idx="60">
                  <c:v>788.80700000000002</c:v>
                </c:pt>
                <c:pt idx="61">
                  <c:v>796.53499999999997</c:v>
                </c:pt>
                <c:pt idx="62">
                  <c:v>792.16100000000017</c:v>
                </c:pt>
                <c:pt idx="63">
                  <c:v>788.02399999999989</c:v>
                </c:pt>
                <c:pt idx="64">
                  <c:v>780.04399999999998</c:v>
                </c:pt>
                <c:pt idx="65">
                  <c:v>800.19900000000007</c:v>
                </c:pt>
                <c:pt idx="66">
                  <c:v>805.49399999999991</c:v>
                </c:pt>
                <c:pt idx="67">
                  <c:v>801.19299999999998</c:v>
                </c:pt>
                <c:pt idx="68">
                  <c:v>770.09800000000018</c:v>
                </c:pt>
                <c:pt idx="69">
                  <c:v>777.37999999999977</c:v>
                </c:pt>
                <c:pt idx="70">
                  <c:v>784.85599999999999</c:v>
                </c:pt>
                <c:pt idx="71">
                  <c:v>781.68600000000015</c:v>
                </c:pt>
                <c:pt idx="72">
                  <c:v>773.97299999999996</c:v>
                </c:pt>
                <c:pt idx="73">
                  <c:v>777.34699999999998</c:v>
                </c:pt>
                <c:pt idx="74">
                  <c:v>829.64000000000021</c:v>
                </c:pt>
                <c:pt idx="75">
                  <c:v>871.5250000000002</c:v>
                </c:pt>
                <c:pt idx="76">
                  <c:v>941.32999999999981</c:v>
                </c:pt>
                <c:pt idx="77">
                  <c:v>992.2850000000002</c:v>
                </c:pt>
                <c:pt idx="78">
                  <c:v>1009.4150000000002</c:v>
                </c:pt>
                <c:pt idx="79">
                  <c:v>1059.431</c:v>
                </c:pt>
                <c:pt idx="80">
                  <c:v>1087.5509999999997</c:v>
                </c:pt>
                <c:pt idx="81">
                  <c:v>1136.5510000000004</c:v>
                </c:pt>
                <c:pt idx="82">
                  <c:v>1171.403</c:v>
                </c:pt>
                <c:pt idx="83">
                  <c:v>1144.7990000000002</c:v>
                </c:pt>
                <c:pt idx="84">
                  <c:v>1201.829</c:v>
                </c:pt>
                <c:pt idx="85">
                  <c:v>1270.8820000000003</c:v>
                </c:pt>
              </c:numCache>
            </c:numRef>
          </c:val>
          <c:extLst>
            <c:ext xmlns:c16="http://schemas.microsoft.com/office/drawing/2014/chart" uri="{C3380CC4-5D6E-409C-BE32-E72D297353CC}">
              <c16:uniqueId val="{00000002-6FB5-491B-991F-589DB12B1276}"/>
            </c:ext>
          </c:extLst>
        </c:ser>
        <c:ser>
          <c:idx val="5"/>
          <c:order val="4"/>
          <c:tx>
            <c:v>Foreign official sector</c:v>
          </c:tx>
          <c:spPr>
            <a:solidFill>
              <a:schemeClr val="accent3">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ForeignOfficial'!$B$24:$DV$24</c:f>
              <c:numCache>
                <c:formatCode>0.0</c:formatCode>
                <c:ptCount val="125"/>
                <c:pt idx="0">
                  <c:v>37.76</c:v>
                </c:pt>
                <c:pt idx="1">
                  <c:v>39.648000000000003</c:v>
                </c:pt>
                <c:pt idx="2">
                  <c:v>45.622999999999998</c:v>
                </c:pt>
                <c:pt idx="3">
                  <c:v>49.997</c:v>
                </c:pt>
                <c:pt idx="4">
                  <c:v>58.482999999999997</c:v>
                </c:pt>
                <c:pt idx="5">
                  <c:v>60.164000000000001</c:v>
                </c:pt>
                <c:pt idx="6">
                  <c:v>64.917000000000002</c:v>
                </c:pt>
                <c:pt idx="7">
                  <c:v>68.067999999999998</c:v>
                </c:pt>
                <c:pt idx="8">
                  <c:v>78.581999999999994</c:v>
                </c:pt>
                <c:pt idx="9">
                  <c:v>84.277000000000001</c:v>
                </c:pt>
                <c:pt idx="10">
                  <c:v>85.137</c:v>
                </c:pt>
                <c:pt idx="11">
                  <c:v>90.683000000000007</c:v>
                </c:pt>
                <c:pt idx="12">
                  <c:v>100.179</c:v>
                </c:pt>
                <c:pt idx="13">
                  <c:v>112.068</c:v>
                </c:pt>
                <c:pt idx="14">
                  <c:v>115.84399999999999</c:v>
                </c:pt>
                <c:pt idx="15">
                  <c:v>121.11799999999999</c:v>
                </c:pt>
                <c:pt idx="16">
                  <c:v>130.06299999999999</c:v>
                </c:pt>
                <c:pt idx="17">
                  <c:v>140.59200000000001</c:v>
                </c:pt>
                <c:pt idx="18">
                  <c:v>149.899</c:v>
                </c:pt>
                <c:pt idx="19">
                  <c:v>153.91300000000001</c:v>
                </c:pt>
                <c:pt idx="20">
                  <c:v>146.01300000000001</c:v>
                </c:pt>
                <c:pt idx="21">
                  <c:v>147.125</c:v>
                </c:pt>
                <c:pt idx="22">
                  <c:v>155.47999999999999</c:v>
                </c:pt>
                <c:pt idx="23">
                  <c:v>162.29499999999999</c:v>
                </c:pt>
                <c:pt idx="24">
                  <c:v>178.238</c:v>
                </c:pt>
                <c:pt idx="25">
                  <c:v>173.779</c:v>
                </c:pt>
                <c:pt idx="26">
                  <c:v>166.73099999999999</c:v>
                </c:pt>
                <c:pt idx="27">
                  <c:v>174.119</c:v>
                </c:pt>
                <c:pt idx="28">
                  <c:v>185.95400000000001</c:v>
                </c:pt>
                <c:pt idx="29">
                  <c:v>191.89</c:v>
                </c:pt>
                <c:pt idx="30">
                  <c:v>179.61199999999999</c:v>
                </c:pt>
                <c:pt idx="31">
                  <c:v>172.13300000000001</c:v>
                </c:pt>
                <c:pt idx="32">
                  <c:v>182.214</c:v>
                </c:pt>
                <c:pt idx="33">
                  <c:v>178.21799999999999</c:v>
                </c:pt>
                <c:pt idx="34">
                  <c:v>189.744</c:v>
                </c:pt>
                <c:pt idx="35">
                  <c:v>196.34200000000001</c:v>
                </c:pt>
                <c:pt idx="36">
                  <c:v>193.94800000000001</c:v>
                </c:pt>
                <c:pt idx="37">
                  <c:v>200.41499999999999</c:v>
                </c:pt>
                <c:pt idx="38">
                  <c:v>201.18799999999999</c:v>
                </c:pt>
                <c:pt idx="39">
                  <c:v>209.81899999999999</c:v>
                </c:pt>
                <c:pt idx="40">
                  <c:v>195.89599999999999</c:v>
                </c:pt>
                <c:pt idx="41">
                  <c:v>194.375</c:v>
                </c:pt>
                <c:pt idx="42">
                  <c:v>192.339</c:v>
                </c:pt>
                <c:pt idx="43">
                  <c:v>184.47900000000001</c:v>
                </c:pt>
                <c:pt idx="44">
                  <c:v>194.25399999999999</c:v>
                </c:pt>
                <c:pt idx="45">
                  <c:v>229.12299999999999</c:v>
                </c:pt>
                <c:pt idx="46">
                  <c:v>227.221</c:v>
                </c:pt>
                <c:pt idx="47">
                  <c:v>239.678</c:v>
                </c:pt>
                <c:pt idx="48">
                  <c:v>232.322</c:v>
                </c:pt>
                <c:pt idx="49">
                  <c:v>231.41499999999999</c:v>
                </c:pt>
                <c:pt idx="50">
                  <c:v>223.916</c:v>
                </c:pt>
                <c:pt idx="51">
                  <c:v>236.73500000000001</c:v>
                </c:pt>
                <c:pt idx="52">
                  <c:v>230.55</c:v>
                </c:pt>
                <c:pt idx="53">
                  <c:v>240.22200000000001</c:v>
                </c:pt>
                <c:pt idx="54">
                  <c:v>242.82300000000001</c:v>
                </c:pt>
                <c:pt idx="55">
                  <c:v>243.34899999999999</c:v>
                </c:pt>
                <c:pt idx="56">
                  <c:v>240.708</c:v>
                </c:pt>
                <c:pt idx="57">
                  <c:v>250.458</c:v>
                </c:pt>
                <c:pt idx="58">
                  <c:v>256.83999999999997</c:v>
                </c:pt>
                <c:pt idx="59">
                  <c:v>258.40300000000002</c:v>
                </c:pt>
                <c:pt idx="60">
                  <c:v>251.80199999999999</c:v>
                </c:pt>
                <c:pt idx="61">
                  <c:v>259.69900000000001</c:v>
                </c:pt>
                <c:pt idx="62">
                  <c:v>250.05</c:v>
                </c:pt>
                <c:pt idx="63">
                  <c:v>261.15800000000002</c:v>
                </c:pt>
                <c:pt idx="64">
                  <c:v>251.506</c:v>
                </c:pt>
                <c:pt idx="65">
                  <c:v>258.37799999999999</c:v>
                </c:pt>
                <c:pt idx="66">
                  <c:v>264.00400000000002</c:v>
                </c:pt>
                <c:pt idx="67">
                  <c:v>272.08800000000002</c:v>
                </c:pt>
                <c:pt idx="68">
                  <c:v>283.11599999999999</c:v>
                </c:pt>
                <c:pt idx="69">
                  <c:v>282.005</c:v>
                </c:pt>
                <c:pt idx="70">
                  <c:v>293.459</c:v>
                </c:pt>
                <c:pt idx="71">
                  <c:v>298.45999999999998</c:v>
                </c:pt>
                <c:pt idx="72">
                  <c:v>321.91199999999998</c:v>
                </c:pt>
                <c:pt idx="73">
                  <c:v>376.51600000000002</c:v>
                </c:pt>
                <c:pt idx="74">
                  <c:v>426.892</c:v>
                </c:pt>
                <c:pt idx="75">
                  <c:v>442.495</c:v>
                </c:pt>
                <c:pt idx="76">
                  <c:v>414.26799999999997</c:v>
                </c:pt>
                <c:pt idx="77">
                  <c:v>434.32400000000001</c:v>
                </c:pt>
                <c:pt idx="78">
                  <c:v>454.14</c:v>
                </c:pt>
                <c:pt idx="79">
                  <c:v>428.59</c:v>
                </c:pt>
                <c:pt idx="80">
                  <c:v>445.44299999999998</c:v>
                </c:pt>
                <c:pt idx="81">
                  <c:v>455.03399999999999</c:v>
                </c:pt>
                <c:pt idx="82">
                  <c:v>440.01799999999997</c:v>
                </c:pt>
                <c:pt idx="83">
                  <c:v>451.30500000000001</c:v>
                </c:pt>
                <c:pt idx="84">
                  <c:v>445.57400000000001</c:v>
                </c:pt>
                <c:pt idx="85">
                  <c:v>443.01900000000001</c:v>
                </c:pt>
              </c:numCache>
            </c:numRef>
          </c:val>
          <c:extLst>
            <c:ext xmlns:c16="http://schemas.microsoft.com/office/drawing/2014/chart" uri="{C3380CC4-5D6E-409C-BE32-E72D297353CC}">
              <c16:uniqueId val="{00000003-6FB5-491B-991F-589DB12B1276}"/>
            </c:ext>
          </c:extLst>
        </c:ser>
        <c:ser>
          <c:idx val="3"/>
          <c:order val="5"/>
          <c:tx>
            <c:v>Foreign bank</c:v>
          </c:tx>
          <c:spPr>
            <a:solidFill>
              <a:srgbClr val="FF000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ForeignBank'!$B$24:$DV$24</c:f>
              <c:numCache>
                <c:formatCode>0.0</c:formatCode>
                <c:ptCount val="125"/>
                <c:pt idx="0">
                  <c:v>3.2770000000000001</c:v>
                </c:pt>
                <c:pt idx="1">
                  <c:v>3.14</c:v>
                </c:pt>
                <c:pt idx="2">
                  <c:v>3.2559999999999998</c:v>
                </c:pt>
                <c:pt idx="3">
                  <c:v>2.8340000000000001</c:v>
                </c:pt>
                <c:pt idx="4">
                  <c:v>3.5459999999999998</c:v>
                </c:pt>
                <c:pt idx="5">
                  <c:v>5.1909999999999998</c:v>
                </c:pt>
                <c:pt idx="6">
                  <c:v>5</c:v>
                </c:pt>
                <c:pt idx="7">
                  <c:v>4.1680000000000001</c:v>
                </c:pt>
                <c:pt idx="8">
                  <c:v>4.2389999999999999</c:v>
                </c:pt>
                <c:pt idx="9">
                  <c:v>5.9660000000000002</c:v>
                </c:pt>
                <c:pt idx="10">
                  <c:v>6.149</c:v>
                </c:pt>
                <c:pt idx="11">
                  <c:v>6.4779999999999998</c:v>
                </c:pt>
                <c:pt idx="12">
                  <c:v>5.6520000000000001</c:v>
                </c:pt>
                <c:pt idx="13">
                  <c:v>7.3579999999999997</c:v>
                </c:pt>
                <c:pt idx="14">
                  <c:v>5.7329999999999997</c:v>
                </c:pt>
                <c:pt idx="15">
                  <c:v>5.51</c:v>
                </c:pt>
                <c:pt idx="16">
                  <c:v>6.4770000000000003</c:v>
                </c:pt>
                <c:pt idx="17">
                  <c:v>7.5</c:v>
                </c:pt>
                <c:pt idx="18">
                  <c:v>6.7039999999999997</c:v>
                </c:pt>
                <c:pt idx="19">
                  <c:v>12.032999999999999</c:v>
                </c:pt>
                <c:pt idx="20">
                  <c:v>12.654999999999999</c:v>
                </c:pt>
                <c:pt idx="21">
                  <c:v>10.234999999999999</c:v>
                </c:pt>
                <c:pt idx="22">
                  <c:v>10.292999999999999</c:v>
                </c:pt>
                <c:pt idx="23">
                  <c:v>10.131</c:v>
                </c:pt>
                <c:pt idx="24">
                  <c:v>10.372</c:v>
                </c:pt>
                <c:pt idx="25">
                  <c:v>10.468999999999999</c:v>
                </c:pt>
                <c:pt idx="26">
                  <c:v>10.898999999999999</c:v>
                </c:pt>
                <c:pt idx="27">
                  <c:v>8.5549999999999997</c:v>
                </c:pt>
                <c:pt idx="28">
                  <c:v>8.6440000000000001</c:v>
                </c:pt>
                <c:pt idx="29">
                  <c:v>8.7850000000000001</c:v>
                </c:pt>
                <c:pt idx="30">
                  <c:v>11.327999999999999</c:v>
                </c:pt>
                <c:pt idx="31">
                  <c:v>11.391999999999999</c:v>
                </c:pt>
                <c:pt idx="32">
                  <c:v>10.670999999999999</c:v>
                </c:pt>
                <c:pt idx="33">
                  <c:v>12.667</c:v>
                </c:pt>
                <c:pt idx="34">
                  <c:v>12.582000000000001</c:v>
                </c:pt>
                <c:pt idx="35">
                  <c:v>15.505000000000001</c:v>
                </c:pt>
                <c:pt idx="36">
                  <c:v>12.577</c:v>
                </c:pt>
                <c:pt idx="37">
                  <c:v>13.265000000000001</c:v>
                </c:pt>
                <c:pt idx="38">
                  <c:v>16.169</c:v>
                </c:pt>
                <c:pt idx="39">
                  <c:v>14.247</c:v>
                </c:pt>
                <c:pt idx="40">
                  <c:v>17.780999999999999</c:v>
                </c:pt>
                <c:pt idx="41">
                  <c:v>14.721</c:v>
                </c:pt>
                <c:pt idx="42">
                  <c:v>15.845000000000001</c:v>
                </c:pt>
                <c:pt idx="43">
                  <c:v>17.616</c:v>
                </c:pt>
                <c:pt idx="44">
                  <c:v>21.222000000000001</c:v>
                </c:pt>
                <c:pt idx="45">
                  <c:v>22.702999999999999</c:v>
                </c:pt>
                <c:pt idx="46">
                  <c:v>26.765999999999998</c:v>
                </c:pt>
                <c:pt idx="47">
                  <c:v>19.542000000000002</c:v>
                </c:pt>
                <c:pt idx="48">
                  <c:v>19.975000000000001</c:v>
                </c:pt>
                <c:pt idx="49">
                  <c:v>20.052</c:v>
                </c:pt>
                <c:pt idx="50">
                  <c:v>21.07</c:v>
                </c:pt>
                <c:pt idx="51">
                  <c:v>19.016999999999999</c:v>
                </c:pt>
                <c:pt idx="52">
                  <c:v>14.624000000000001</c:v>
                </c:pt>
                <c:pt idx="53">
                  <c:v>16.474</c:v>
                </c:pt>
                <c:pt idx="54">
                  <c:v>17.082999999999998</c:v>
                </c:pt>
                <c:pt idx="55">
                  <c:v>18.222000000000001</c:v>
                </c:pt>
                <c:pt idx="56">
                  <c:v>15.996</c:v>
                </c:pt>
                <c:pt idx="57">
                  <c:v>13.786</c:v>
                </c:pt>
                <c:pt idx="58">
                  <c:v>26.428000000000001</c:v>
                </c:pt>
                <c:pt idx="59">
                  <c:v>20.617000000000001</c:v>
                </c:pt>
                <c:pt idx="60">
                  <c:v>22.844999999999999</c:v>
                </c:pt>
                <c:pt idx="61">
                  <c:v>19.832999999999998</c:v>
                </c:pt>
                <c:pt idx="62">
                  <c:v>22.852</c:v>
                </c:pt>
                <c:pt idx="63">
                  <c:v>26.361000000000001</c:v>
                </c:pt>
                <c:pt idx="64">
                  <c:v>23.312999999999999</c:v>
                </c:pt>
                <c:pt idx="65">
                  <c:v>22.545999999999999</c:v>
                </c:pt>
                <c:pt idx="66">
                  <c:v>24.135999999999999</c:v>
                </c:pt>
                <c:pt idx="67">
                  <c:v>29.690999999999999</c:v>
                </c:pt>
                <c:pt idx="68">
                  <c:v>25.547999999999998</c:v>
                </c:pt>
                <c:pt idx="69">
                  <c:v>27.408999999999999</c:v>
                </c:pt>
                <c:pt idx="70">
                  <c:v>26.378</c:v>
                </c:pt>
                <c:pt idx="71">
                  <c:v>20.85</c:v>
                </c:pt>
                <c:pt idx="72">
                  <c:v>25.698</c:v>
                </c:pt>
                <c:pt idx="73">
                  <c:v>22.151</c:v>
                </c:pt>
                <c:pt idx="74">
                  <c:v>24.818999999999999</c:v>
                </c:pt>
                <c:pt idx="75">
                  <c:v>24.355</c:v>
                </c:pt>
                <c:pt idx="76">
                  <c:v>48.317</c:v>
                </c:pt>
                <c:pt idx="77">
                  <c:v>53.216999999999999</c:v>
                </c:pt>
                <c:pt idx="78">
                  <c:v>46.311</c:v>
                </c:pt>
                <c:pt idx="79">
                  <c:v>60.438000000000002</c:v>
                </c:pt>
                <c:pt idx="80">
                  <c:v>57.351999999999997</c:v>
                </c:pt>
                <c:pt idx="81">
                  <c:v>62.100999999999999</c:v>
                </c:pt>
                <c:pt idx="82">
                  <c:v>65.162000000000006</c:v>
                </c:pt>
                <c:pt idx="83">
                  <c:v>65.834999999999994</c:v>
                </c:pt>
                <c:pt idx="84">
                  <c:v>64.551000000000002</c:v>
                </c:pt>
                <c:pt idx="85">
                  <c:v>76.682000000000002</c:v>
                </c:pt>
              </c:numCache>
            </c:numRef>
          </c:val>
          <c:extLst>
            <c:ext xmlns:c16="http://schemas.microsoft.com/office/drawing/2014/chart" uri="{C3380CC4-5D6E-409C-BE32-E72D297353CC}">
              <c16:uniqueId val="{00000004-6FB5-491B-991F-589DB12B1276}"/>
            </c:ext>
          </c:extLst>
        </c:ser>
        <c:ser>
          <c:idx val="4"/>
          <c:order val="6"/>
          <c:tx>
            <c:v>Foreign nonbank</c:v>
          </c:tx>
          <c:spPr>
            <a:solidFill>
              <a:schemeClr val="accent2">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ForeignNonbank'!$B$24:$DV$24</c:f>
              <c:numCache>
                <c:formatCode>0.0</c:formatCode>
                <c:ptCount val="125"/>
                <c:pt idx="0">
                  <c:v>27.306999999999995</c:v>
                </c:pt>
                <c:pt idx="1">
                  <c:v>39.311999999999991</c:v>
                </c:pt>
                <c:pt idx="2">
                  <c:v>37.598999999999997</c:v>
                </c:pt>
                <c:pt idx="3">
                  <c:v>39.295000000000002</c:v>
                </c:pt>
                <c:pt idx="4">
                  <c:v>34.983000000000004</c:v>
                </c:pt>
                <c:pt idx="5">
                  <c:v>35.592999999999989</c:v>
                </c:pt>
                <c:pt idx="6">
                  <c:v>41.293999999999997</c:v>
                </c:pt>
                <c:pt idx="7">
                  <c:v>43.434000000000005</c:v>
                </c:pt>
                <c:pt idx="8">
                  <c:v>38.619000000000007</c:v>
                </c:pt>
                <c:pt idx="9">
                  <c:v>35.368000000000002</c:v>
                </c:pt>
                <c:pt idx="10">
                  <c:v>41.75</c:v>
                </c:pt>
                <c:pt idx="11">
                  <c:v>47.422999999999995</c:v>
                </c:pt>
                <c:pt idx="12">
                  <c:v>39.284000000000006</c:v>
                </c:pt>
                <c:pt idx="13">
                  <c:v>44.374999999999993</c:v>
                </c:pt>
                <c:pt idx="14">
                  <c:v>42.634000000000022</c:v>
                </c:pt>
                <c:pt idx="15">
                  <c:v>44.414000000000009</c:v>
                </c:pt>
                <c:pt idx="16">
                  <c:v>35.332000000000022</c:v>
                </c:pt>
                <c:pt idx="17">
                  <c:v>40.518000000000001</c:v>
                </c:pt>
                <c:pt idx="18">
                  <c:v>57.083000000000006</c:v>
                </c:pt>
                <c:pt idx="19">
                  <c:v>54.134999999999977</c:v>
                </c:pt>
                <c:pt idx="20">
                  <c:v>79.566000000000003</c:v>
                </c:pt>
                <c:pt idx="21">
                  <c:v>81.733999999999995</c:v>
                </c:pt>
                <c:pt idx="22">
                  <c:v>69.025000000000006</c:v>
                </c:pt>
                <c:pt idx="23">
                  <c:v>72.918000000000006</c:v>
                </c:pt>
                <c:pt idx="24">
                  <c:v>87.728000000000023</c:v>
                </c:pt>
                <c:pt idx="25">
                  <c:v>117.88400000000001</c:v>
                </c:pt>
                <c:pt idx="26">
                  <c:v>146.01900000000001</c:v>
                </c:pt>
                <c:pt idx="27">
                  <c:v>150.73400000000001</c:v>
                </c:pt>
                <c:pt idx="28">
                  <c:v>136.47999999999996</c:v>
                </c:pt>
                <c:pt idx="29">
                  <c:v>146.48100000000002</c:v>
                </c:pt>
                <c:pt idx="30">
                  <c:v>168.99599999999998</c:v>
                </c:pt>
                <c:pt idx="31">
                  <c:v>194.77099999999999</c:v>
                </c:pt>
                <c:pt idx="32">
                  <c:v>187.44900000000001</c:v>
                </c:pt>
                <c:pt idx="33">
                  <c:v>193.69299999999998</c:v>
                </c:pt>
                <c:pt idx="34">
                  <c:v>189.05499999999998</c:v>
                </c:pt>
                <c:pt idx="35">
                  <c:v>196.89599999999999</c:v>
                </c:pt>
                <c:pt idx="36">
                  <c:v>208.37699999999998</c:v>
                </c:pt>
                <c:pt idx="37">
                  <c:v>204.55399999999997</c:v>
                </c:pt>
                <c:pt idx="38">
                  <c:v>181.68199999999999</c:v>
                </c:pt>
                <c:pt idx="39">
                  <c:v>198.87700000000001</c:v>
                </c:pt>
                <c:pt idx="40">
                  <c:v>205.77700000000002</c:v>
                </c:pt>
                <c:pt idx="41">
                  <c:v>214.61500000000001</c:v>
                </c:pt>
                <c:pt idx="42">
                  <c:v>210.46299999999999</c:v>
                </c:pt>
                <c:pt idx="43">
                  <c:v>182.34399999999999</c:v>
                </c:pt>
                <c:pt idx="44">
                  <c:v>177.59800000000001</c:v>
                </c:pt>
                <c:pt idx="45">
                  <c:v>155.53700000000001</c:v>
                </c:pt>
                <c:pt idx="46">
                  <c:v>157.42100000000002</c:v>
                </c:pt>
                <c:pt idx="47">
                  <c:v>186.31100000000001</c:v>
                </c:pt>
                <c:pt idx="48">
                  <c:v>181.51700000000002</c:v>
                </c:pt>
                <c:pt idx="49">
                  <c:v>194.33600000000001</c:v>
                </c:pt>
                <c:pt idx="50">
                  <c:v>204.62</c:v>
                </c:pt>
                <c:pt idx="51">
                  <c:v>210.733</c:v>
                </c:pt>
                <c:pt idx="52">
                  <c:v>201.71700000000001</c:v>
                </c:pt>
                <c:pt idx="53">
                  <c:v>199.84700000000001</c:v>
                </c:pt>
                <c:pt idx="54">
                  <c:v>205.37700000000001</c:v>
                </c:pt>
                <c:pt idx="55">
                  <c:v>220.62300000000002</c:v>
                </c:pt>
                <c:pt idx="56">
                  <c:v>215.601</c:v>
                </c:pt>
                <c:pt idx="57">
                  <c:v>211.30699999999999</c:v>
                </c:pt>
                <c:pt idx="58">
                  <c:v>199.29200000000003</c:v>
                </c:pt>
                <c:pt idx="59">
                  <c:v>219.74600000000001</c:v>
                </c:pt>
                <c:pt idx="60">
                  <c:v>210.66000000000003</c:v>
                </c:pt>
                <c:pt idx="61">
                  <c:v>219.94800000000001</c:v>
                </c:pt>
                <c:pt idx="62">
                  <c:v>233.44800000000001</c:v>
                </c:pt>
                <c:pt idx="63">
                  <c:v>259.03999999999996</c:v>
                </c:pt>
                <c:pt idx="64">
                  <c:v>259.923</c:v>
                </c:pt>
                <c:pt idx="65">
                  <c:v>261.053</c:v>
                </c:pt>
                <c:pt idx="66">
                  <c:v>261.41199999999998</c:v>
                </c:pt>
                <c:pt idx="67">
                  <c:v>280.73099999999999</c:v>
                </c:pt>
                <c:pt idx="68">
                  <c:v>282.22299999999996</c:v>
                </c:pt>
                <c:pt idx="69">
                  <c:v>311.23599999999999</c:v>
                </c:pt>
                <c:pt idx="70">
                  <c:v>310.61199999999997</c:v>
                </c:pt>
                <c:pt idx="71">
                  <c:v>319.17599999999999</c:v>
                </c:pt>
                <c:pt idx="72">
                  <c:v>309.47700000000003</c:v>
                </c:pt>
                <c:pt idx="73">
                  <c:v>305.89499999999998</c:v>
                </c:pt>
                <c:pt idx="74">
                  <c:v>228.82899999999998</c:v>
                </c:pt>
                <c:pt idx="75">
                  <c:v>253.86400000000006</c:v>
                </c:pt>
                <c:pt idx="76">
                  <c:v>215.21100000000007</c:v>
                </c:pt>
                <c:pt idx="77">
                  <c:v>243.86700000000002</c:v>
                </c:pt>
                <c:pt idx="78">
                  <c:v>263.26600000000002</c:v>
                </c:pt>
                <c:pt idx="79">
                  <c:v>296.08800000000002</c:v>
                </c:pt>
                <c:pt idx="80">
                  <c:v>290.58900000000006</c:v>
                </c:pt>
                <c:pt idx="81">
                  <c:v>294.30399999999997</c:v>
                </c:pt>
                <c:pt idx="82">
                  <c:v>336.18400000000008</c:v>
                </c:pt>
                <c:pt idx="83">
                  <c:v>393.75800000000004</c:v>
                </c:pt>
                <c:pt idx="84">
                  <c:v>397.91200000000003</c:v>
                </c:pt>
                <c:pt idx="85">
                  <c:v>402.13699999999994</c:v>
                </c:pt>
              </c:numCache>
            </c:numRef>
          </c:val>
          <c:extLst>
            <c:ext xmlns:c16="http://schemas.microsoft.com/office/drawing/2014/chart" uri="{C3380CC4-5D6E-409C-BE32-E72D297353CC}">
              <c16:uniqueId val="{00000005-6FB5-491B-991F-589DB12B1276}"/>
            </c:ext>
          </c:extLst>
        </c:ser>
        <c:dLbls>
          <c:showLegendKey val="0"/>
          <c:showVal val="0"/>
          <c:showCatName val="0"/>
          <c:showSerName val="0"/>
          <c:showPercent val="0"/>
          <c:showBubbleSize val="0"/>
        </c:dLbls>
        <c:axId val="569751424"/>
        <c:axId val="569752960"/>
      </c:areaChart>
      <c:lineChart>
        <c:grouping val="stacked"/>
        <c:varyColors val="0"/>
        <c:ser>
          <c:idx val="0"/>
          <c:order val="0"/>
          <c:tx>
            <c:v>Total debt (rhs)</c:v>
          </c:tx>
          <c:spPr>
            <a:ln>
              <a:solidFill>
                <a:schemeClr val="tx1"/>
              </a:solidFill>
            </a:ln>
          </c:spPr>
          <c:marker>
            <c:symbol val="none"/>
          </c:marker>
          <c:cat>
            <c:numRef>
              <c:f>FX!$A$54:$DV$54</c:f>
              <c:numCache>
                <c:formatCode>m/d/yyyy</c:formatCode>
                <c:ptCount val="126"/>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pt idx="43">
                  <c:v>41913</c:v>
                </c:pt>
                <c:pt idx="44">
                  <c:v>42005</c:v>
                </c:pt>
                <c:pt idx="45">
                  <c:v>42095</c:v>
                </c:pt>
                <c:pt idx="46">
                  <c:v>42186</c:v>
                </c:pt>
                <c:pt idx="47">
                  <c:v>42278</c:v>
                </c:pt>
                <c:pt idx="48">
                  <c:v>42370</c:v>
                </c:pt>
                <c:pt idx="49">
                  <c:v>42461</c:v>
                </c:pt>
                <c:pt idx="50">
                  <c:v>42552</c:v>
                </c:pt>
                <c:pt idx="51">
                  <c:v>42644</c:v>
                </c:pt>
                <c:pt idx="52">
                  <c:v>42736</c:v>
                </c:pt>
                <c:pt idx="53">
                  <c:v>42826</c:v>
                </c:pt>
                <c:pt idx="54">
                  <c:v>42917</c:v>
                </c:pt>
                <c:pt idx="55">
                  <c:v>43009</c:v>
                </c:pt>
                <c:pt idx="56">
                  <c:v>43101</c:v>
                </c:pt>
                <c:pt idx="57">
                  <c:v>43191</c:v>
                </c:pt>
                <c:pt idx="58">
                  <c:v>43282</c:v>
                </c:pt>
                <c:pt idx="59">
                  <c:v>43374</c:v>
                </c:pt>
                <c:pt idx="60">
                  <c:v>43466</c:v>
                </c:pt>
                <c:pt idx="61">
                  <c:v>43556</c:v>
                </c:pt>
                <c:pt idx="62">
                  <c:v>43647</c:v>
                </c:pt>
                <c:pt idx="63">
                  <c:v>43739</c:v>
                </c:pt>
                <c:pt idx="64">
                  <c:v>43831</c:v>
                </c:pt>
                <c:pt idx="65">
                  <c:v>43922</c:v>
                </c:pt>
                <c:pt idx="66">
                  <c:v>44013</c:v>
                </c:pt>
                <c:pt idx="67">
                  <c:v>44105</c:v>
                </c:pt>
                <c:pt idx="68">
                  <c:v>44197</c:v>
                </c:pt>
                <c:pt idx="69">
                  <c:v>44287</c:v>
                </c:pt>
                <c:pt idx="70">
                  <c:v>44378</c:v>
                </c:pt>
                <c:pt idx="71">
                  <c:v>44470</c:v>
                </c:pt>
                <c:pt idx="72">
                  <c:v>44562</c:v>
                </c:pt>
                <c:pt idx="73">
                  <c:v>44652</c:v>
                </c:pt>
                <c:pt idx="74">
                  <c:v>44743</c:v>
                </c:pt>
                <c:pt idx="75">
                  <c:v>44835</c:v>
                </c:pt>
                <c:pt idx="76">
                  <c:v>44927</c:v>
                </c:pt>
                <c:pt idx="77">
                  <c:v>45017</c:v>
                </c:pt>
                <c:pt idx="78">
                  <c:v>45108</c:v>
                </c:pt>
                <c:pt idx="79">
                  <c:v>45200</c:v>
                </c:pt>
                <c:pt idx="80">
                  <c:v>45292</c:v>
                </c:pt>
                <c:pt idx="81">
                  <c:v>45383</c:v>
                </c:pt>
                <c:pt idx="82">
                  <c:v>45474</c:v>
                </c:pt>
                <c:pt idx="83">
                  <c:v>45566</c:v>
                </c:pt>
                <c:pt idx="84">
                  <c:v>45658</c:v>
                </c:pt>
                <c:pt idx="85">
                  <c:v>45748</c:v>
                </c:pt>
                <c:pt idx="86">
                  <c:v>45839</c:v>
                </c:pt>
              </c:numCache>
            </c:numRef>
          </c:cat>
          <c:val>
            <c:numRef>
              <c:f>FX!$B$50:$DV$50</c:f>
              <c:numCache>
                <c:formatCode>0</c:formatCode>
                <c:ptCount val="125"/>
                <c:pt idx="0">
                  <c:v>36.559216276091952</c:v>
                </c:pt>
                <c:pt idx="1">
                  <c:v>38.039670849175195</c:v>
                </c:pt>
                <c:pt idx="2">
                  <c:v>38.231857579066983</c:v>
                </c:pt>
                <c:pt idx="3">
                  <c:v>39.801547968187798</c:v>
                </c:pt>
                <c:pt idx="4">
                  <c:v>39.088646981219355</c:v>
                </c:pt>
                <c:pt idx="5">
                  <c:v>39.989598134412937</c:v>
                </c:pt>
                <c:pt idx="6">
                  <c:v>40.218463243512318</c:v>
                </c:pt>
                <c:pt idx="7">
                  <c:v>41.000422520409316</c:v>
                </c:pt>
                <c:pt idx="8">
                  <c:v>40.361094237730903</c:v>
                </c:pt>
                <c:pt idx="9">
                  <c:v>41.405201240535725</c:v>
                </c:pt>
                <c:pt idx="10">
                  <c:v>41.470149095502784</c:v>
                </c:pt>
                <c:pt idx="11">
                  <c:v>42.05828925611975</c:v>
                </c:pt>
                <c:pt idx="12">
                  <c:v>41.362520806046476</c:v>
                </c:pt>
                <c:pt idx="13">
                  <c:v>42.250380553705639</c:v>
                </c:pt>
                <c:pt idx="14">
                  <c:v>42.308746807877291</c:v>
                </c:pt>
                <c:pt idx="15">
                  <c:v>43.173897815473801</c:v>
                </c:pt>
                <c:pt idx="16">
                  <c:v>42.086556674103633</c:v>
                </c:pt>
                <c:pt idx="17">
                  <c:v>43.451478446448561</c:v>
                </c:pt>
                <c:pt idx="18">
                  <c:v>46.091018380563867</c:v>
                </c:pt>
                <c:pt idx="19">
                  <c:v>50.827371987951807</c:v>
                </c:pt>
                <c:pt idx="20">
                  <c:v>53.219856356561287</c:v>
                </c:pt>
                <c:pt idx="21">
                  <c:v>56.69603607940509</c:v>
                </c:pt>
                <c:pt idx="22">
                  <c:v>60.499482708692909</c:v>
                </c:pt>
                <c:pt idx="23">
                  <c:v>64.915011731648079</c:v>
                </c:pt>
                <c:pt idx="24">
                  <c:v>70.31196181038375</c:v>
                </c:pt>
                <c:pt idx="25">
                  <c:v>72.182781108563674</c:v>
                </c:pt>
                <c:pt idx="26">
                  <c:v>75.05762461322611</c:v>
                </c:pt>
                <c:pt idx="27">
                  <c:v>75.860229659824697</c:v>
                </c:pt>
                <c:pt idx="28">
                  <c:v>75.915566559011751</c:v>
                </c:pt>
                <c:pt idx="29">
                  <c:v>78.935136084583277</c:v>
                </c:pt>
                <c:pt idx="30">
                  <c:v>79.804547091950113</c:v>
                </c:pt>
                <c:pt idx="31">
                  <c:v>81.425065710728447</c:v>
                </c:pt>
                <c:pt idx="32">
                  <c:v>81.789048954303894</c:v>
                </c:pt>
                <c:pt idx="33">
                  <c:v>81.692586258333392</c:v>
                </c:pt>
                <c:pt idx="34">
                  <c:v>82.800018502221732</c:v>
                </c:pt>
                <c:pt idx="35">
                  <c:v>84.482600665804995</c:v>
                </c:pt>
                <c:pt idx="36">
                  <c:v>83.456448732142889</c:v>
                </c:pt>
                <c:pt idx="37">
                  <c:v>84.606862588975815</c:v>
                </c:pt>
                <c:pt idx="38">
                  <c:v>84.283953456960589</c:v>
                </c:pt>
                <c:pt idx="39">
                  <c:v>85.316058901031283</c:v>
                </c:pt>
                <c:pt idx="40">
                  <c:v>85.084455240490769</c:v>
                </c:pt>
                <c:pt idx="41">
                  <c:v>85.934233762317987</c:v>
                </c:pt>
                <c:pt idx="42">
                  <c:v>85.145568285578207</c:v>
                </c:pt>
                <c:pt idx="43">
                  <c:v>87.094378887890244</c:v>
                </c:pt>
                <c:pt idx="44">
                  <c:v>85.680194462058751</c:v>
                </c:pt>
                <c:pt idx="45">
                  <c:v>87.00875406045256</c:v>
                </c:pt>
                <c:pt idx="46">
                  <c:v>86.641366818222153</c:v>
                </c:pt>
                <c:pt idx="47">
                  <c:v>87.867104350698241</c:v>
                </c:pt>
                <c:pt idx="48">
                  <c:v>85.977924931176275</c:v>
                </c:pt>
                <c:pt idx="49">
                  <c:v>87.156471552064517</c:v>
                </c:pt>
                <c:pt idx="50">
                  <c:v>86.24067293608833</c:v>
                </c:pt>
                <c:pt idx="51">
                  <c:v>87.825290149599965</c:v>
                </c:pt>
                <c:pt idx="52">
                  <c:v>85.623605202873549</c:v>
                </c:pt>
                <c:pt idx="53">
                  <c:v>85.340536919352076</c:v>
                </c:pt>
                <c:pt idx="54">
                  <c:v>84.978491540005734</c:v>
                </c:pt>
                <c:pt idx="55">
                  <c:v>86.726511921831744</c:v>
                </c:pt>
                <c:pt idx="56">
                  <c:v>84.356187168422551</c:v>
                </c:pt>
                <c:pt idx="57">
                  <c:v>85.23443642575937</c:v>
                </c:pt>
                <c:pt idx="58">
                  <c:v>85.091410610343331</c:v>
                </c:pt>
                <c:pt idx="59">
                  <c:v>86.349558426690649</c:v>
                </c:pt>
                <c:pt idx="60">
                  <c:v>84.109013047964282</c:v>
                </c:pt>
                <c:pt idx="61">
                  <c:v>84.634153843926867</c:v>
                </c:pt>
                <c:pt idx="62">
                  <c:v>83.777940094413353</c:v>
                </c:pt>
                <c:pt idx="63">
                  <c:v>85.660638849807142</c:v>
                </c:pt>
                <c:pt idx="64">
                  <c:v>84.086112732261114</c:v>
                </c:pt>
                <c:pt idx="65">
                  <c:v>95.994535875301906</c:v>
                </c:pt>
                <c:pt idx="66">
                  <c:v>100.43668386133579</c:v>
                </c:pt>
                <c:pt idx="67">
                  <c:v>105.84482140598988</c:v>
                </c:pt>
                <c:pt idx="68">
                  <c:v>106.34848808630871</c:v>
                </c:pt>
                <c:pt idx="69">
                  <c:v>105.02582092685138</c:v>
                </c:pt>
                <c:pt idx="70">
                  <c:v>104.20201075478811</c:v>
                </c:pt>
                <c:pt idx="71">
                  <c:v>105.13301829001487</c:v>
                </c:pt>
                <c:pt idx="72">
                  <c:v>99.366895086542655</c:v>
                </c:pt>
                <c:pt idx="73">
                  <c:v>98.849925182213568</c:v>
                </c:pt>
                <c:pt idx="74">
                  <c:v>96.952647605325836</c:v>
                </c:pt>
                <c:pt idx="75">
                  <c:v>99.614831691225731</c:v>
                </c:pt>
                <c:pt idx="76">
                  <c:v>96.25759680319014</c:v>
                </c:pt>
                <c:pt idx="77">
                  <c:v>98.109772297497926</c:v>
                </c:pt>
                <c:pt idx="78">
                  <c:v>97.222660732553592</c:v>
                </c:pt>
                <c:pt idx="79">
                  <c:v>100.36360484437617</c:v>
                </c:pt>
                <c:pt idx="80">
                  <c:v>98.467960008707863</c:v>
                </c:pt>
                <c:pt idx="81">
                  <c:v>100.01865188590892</c:v>
                </c:pt>
                <c:pt idx="82">
                  <c:v>100.23016435680125</c:v>
                </c:pt>
                <c:pt idx="83">
                  <c:v>101.29211301762302</c:v>
                </c:pt>
                <c:pt idx="84">
                  <c:v>100.03039959567512</c:v>
                </c:pt>
                <c:pt idx="85">
                  <c:v>101.11476887444675</c:v>
                </c:pt>
              </c:numCache>
            </c:numRef>
          </c:val>
          <c:smooth val="0"/>
          <c:extLst>
            <c:ext xmlns:c16="http://schemas.microsoft.com/office/drawing/2014/chart" uri="{C3380CC4-5D6E-409C-BE32-E72D297353CC}">
              <c16:uniqueId val="{00000006-6FB5-491B-991F-589DB12B1276}"/>
            </c:ext>
          </c:extLst>
        </c:ser>
        <c:dLbls>
          <c:showLegendKey val="0"/>
          <c:showVal val="0"/>
          <c:showCatName val="0"/>
          <c:showSerName val="0"/>
          <c:showPercent val="0"/>
          <c:showBubbleSize val="0"/>
        </c:dLbls>
        <c:marker val="1"/>
        <c:smooth val="0"/>
        <c:axId val="569759232"/>
        <c:axId val="569760768"/>
      </c:lineChart>
      <c:dateAx>
        <c:axId val="569751424"/>
        <c:scaling>
          <c:orientation val="minMax"/>
          <c:min val="38077"/>
        </c:scaling>
        <c:delete val="0"/>
        <c:axPos val="b"/>
        <c:numFmt formatCode="yyyy" sourceLinked="0"/>
        <c:majorTickMark val="out"/>
        <c:minorTickMark val="out"/>
        <c:tickLblPos val="nextTo"/>
        <c:spPr>
          <a:ln/>
        </c:spPr>
        <c:txPr>
          <a:bodyPr rot="-2700000" vert="horz"/>
          <a:lstStyle/>
          <a:p>
            <a:pPr>
              <a:defRPr/>
            </a:pPr>
            <a:endParaRPr lang="en-US"/>
          </a:p>
        </c:txPr>
        <c:crossAx val="569752960"/>
        <c:crosses val="autoZero"/>
        <c:auto val="1"/>
        <c:lblOffset val="100"/>
        <c:baseTimeUnit val="days"/>
        <c:majorUnit val="24"/>
        <c:majorTimeUnit val="months"/>
        <c:minorUnit val="12"/>
        <c:minorTimeUnit val="months"/>
      </c:dateAx>
      <c:valAx>
        <c:axId val="569752960"/>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69751424"/>
        <c:crosses val="autoZero"/>
        <c:crossBetween val="midCat"/>
      </c:valAx>
      <c:dateAx>
        <c:axId val="569759232"/>
        <c:scaling>
          <c:orientation val="minMax"/>
        </c:scaling>
        <c:delete val="1"/>
        <c:axPos val="b"/>
        <c:numFmt formatCode="m/d/yyyy" sourceLinked="1"/>
        <c:majorTickMark val="out"/>
        <c:minorTickMark val="none"/>
        <c:tickLblPos val="none"/>
        <c:crossAx val="569760768"/>
        <c:crosses val="autoZero"/>
        <c:auto val="1"/>
        <c:lblOffset val="100"/>
        <c:baseTimeUnit val="months"/>
      </c:dateAx>
      <c:valAx>
        <c:axId val="569760768"/>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569759232"/>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8039450774660254"/>
          <c:y val="0.15336648396608926"/>
          <c:w val="0.66620312598432552"/>
          <c:h val="0.6426563599501447"/>
        </c:manualLayout>
      </c:layout>
      <c:areaChart>
        <c:grouping val="percentStacked"/>
        <c:varyColors val="0"/>
        <c:ser>
          <c:idx val="2"/>
          <c:order val="1"/>
          <c:tx>
            <c:v>Domestic central bank</c:v>
          </c:tx>
          <c:spPr>
            <a:solidFill>
              <a:srgbClr val="00B05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DomesticCentralBank'!$B$25:$DV$25</c:f>
              <c:numCache>
                <c:formatCode>0.0</c:formatCode>
                <c:ptCount val="125"/>
                <c:pt idx="0">
                  <c:v>674.08399999999995</c:v>
                </c:pt>
                <c:pt idx="1">
                  <c:v>687.39099999999996</c:v>
                </c:pt>
                <c:pt idx="2">
                  <c:v>698.61699999999996</c:v>
                </c:pt>
                <c:pt idx="3">
                  <c:v>717.81299999999999</c:v>
                </c:pt>
                <c:pt idx="4">
                  <c:v>717.53599999999994</c:v>
                </c:pt>
                <c:pt idx="5">
                  <c:v>726.02200000000005</c:v>
                </c:pt>
                <c:pt idx="6">
                  <c:v>736.08199999999999</c:v>
                </c:pt>
                <c:pt idx="7">
                  <c:v>744.21</c:v>
                </c:pt>
                <c:pt idx="8">
                  <c:v>758.529</c:v>
                </c:pt>
                <c:pt idx="9">
                  <c:v>766.34900000000005</c:v>
                </c:pt>
                <c:pt idx="10">
                  <c:v>768.91499999999996</c:v>
                </c:pt>
                <c:pt idx="11">
                  <c:v>778.93799999999999</c:v>
                </c:pt>
                <c:pt idx="12">
                  <c:v>780.89</c:v>
                </c:pt>
                <c:pt idx="13">
                  <c:v>790.49699999999996</c:v>
                </c:pt>
                <c:pt idx="14">
                  <c:v>779.63300000000004</c:v>
                </c:pt>
                <c:pt idx="15">
                  <c:v>754.61199999999997</c:v>
                </c:pt>
                <c:pt idx="16">
                  <c:v>612.30499999999995</c:v>
                </c:pt>
                <c:pt idx="17">
                  <c:v>478.79599999999999</c:v>
                </c:pt>
                <c:pt idx="18">
                  <c:v>476.57799999999997</c:v>
                </c:pt>
                <c:pt idx="19">
                  <c:v>475.92099999999999</c:v>
                </c:pt>
                <c:pt idx="20">
                  <c:v>474.74599999999998</c:v>
                </c:pt>
                <c:pt idx="21">
                  <c:v>653.19299999999998</c:v>
                </c:pt>
                <c:pt idx="22">
                  <c:v>769.16</c:v>
                </c:pt>
                <c:pt idx="23">
                  <c:v>776.58699999999999</c:v>
                </c:pt>
                <c:pt idx="24">
                  <c:v>776.70500000000004</c:v>
                </c:pt>
                <c:pt idx="25">
                  <c:v>776.98900000000003</c:v>
                </c:pt>
                <c:pt idx="26">
                  <c:v>811.66899999999998</c:v>
                </c:pt>
                <c:pt idx="27">
                  <c:v>1016.102</c:v>
                </c:pt>
                <c:pt idx="28">
                  <c:v>1333.4449999999999</c:v>
                </c:pt>
                <c:pt idx="29">
                  <c:v>1617.06</c:v>
                </c:pt>
                <c:pt idx="30">
                  <c:v>1664.655</c:v>
                </c:pt>
                <c:pt idx="31">
                  <c:v>1672.0920000000001</c:v>
                </c:pt>
                <c:pt idx="32">
                  <c:v>1664.9110000000001</c:v>
                </c:pt>
                <c:pt idx="33">
                  <c:v>1666.53</c:v>
                </c:pt>
                <c:pt idx="34">
                  <c:v>1648.403</c:v>
                </c:pt>
                <c:pt idx="35">
                  <c:v>1656.93</c:v>
                </c:pt>
                <c:pt idx="36">
                  <c:v>1794.4590000000001</c:v>
                </c:pt>
                <c:pt idx="37">
                  <c:v>1928.4159999999999</c:v>
                </c:pt>
                <c:pt idx="38">
                  <c:v>2062.0039999999999</c:v>
                </c:pt>
                <c:pt idx="39">
                  <c:v>2208.8290000000002</c:v>
                </c:pt>
                <c:pt idx="40">
                  <c:v>2311.5390000000002</c:v>
                </c:pt>
                <c:pt idx="41">
                  <c:v>2396.9720000000002</c:v>
                </c:pt>
                <c:pt idx="42">
                  <c:v>2448.625</c:v>
                </c:pt>
                <c:pt idx="43">
                  <c:v>2461.364</c:v>
                </c:pt>
                <c:pt idx="44">
                  <c:v>2459.6660000000002</c:v>
                </c:pt>
                <c:pt idx="45">
                  <c:v>2460.9110000000001</c:v>
                </c:pt>
                <c:pt idx="46">
                  <c:v>2461.9479999999999</c:v>
                </c:pt>
                <c:pt idx="47">
                  <c:v>2461.5540000000001</c:v>
                </c:pt>
                <c:pt idx="48">
                  <c:v>2461.326</c:v>
                </c:pt>
                <c:pt idx="49">
                  <c:v>2462.3029999999999</c:v>
                </c:pt>
                <c:pt idx="50">
                  <c:v>2463.46</c:v>
                </c:pt>
                <c:pt idx="51">
                  <c:v>2463.6010000000001</c:v>
                </c:pt>
                <c:pt idx="52">
                  <c:v>2464.335</c:v>
                </c:pt>
                <c:pt idx="53">
                  <c:v>2465.0459999999998</c:v>
                </c:pt>
                <c:pt idx="54">
                  <c:v>2465.4270000000001</c:v>
                </c:pt>
                <c:pt idx="55">
                  <c:v>2454.2190000000001</c:v>
                </c:pt>
                <c:pt idx="56">
                  <c:v>2424.8829999999998</c:v>
                </c:pt>
                <c:pt idx="57">
                  <c:v>2378.25</c:v>
                </c:pt>
                <c:pt idx="58">
                  <c:v>2313.2080000000001</c:v>
                </c:pt>
                <c:pt idx="59">
                  <c:v>2240.7170000000001</c:v>
                </c:pt>
                <c:pt idx="60">
                  <c:v>2175.596</c:v>
                </c:pt>
                <c:pt idx="61">
                  <c:v>2110.2559999999999</c:v>
                </c:pt>
                <c:pt idx="62">
                  <c:v>2107.683</c:v>
                </c:pt>
                <c:pt idx="63">
                  <c:v>2328.8620000000001</c:v>
                </c:pt>
                <c:pt idx="64">
                  <c:v>2978.3719999999998</c:v>
                </c:pt>
                <c:pt idx="65">
                  <c:v>4197.4040000000005</c:v>
                </c:pt>
                <c:pt idx="66">
                  <c:v>4445.4769999999999</c:v>
                </c:pt>
                <c:pt idx="67">
                  <c:v>4688.9160000000002</c:v>
                </c:pt>
                <c:pt idx="68">
                  <c:v>4942.277</c:v>
                </c:pt>
                <c:pt idx="69">
                  <c:v>5183.3850000000002</c:v>
                </c:pt>
                <c:pt idx="70">
                  <c:v>5431.0559999999996</c:v>
                </c:pt>
                <c:pt idx="71">
                  <c:v>5652.2719999999999</c:v>
                </c:pt>
                <c:pt idx="72">
                  <c:v>5760.03</c:v>
                </c:pt>
                <c:pt idx="73">
                  <c:v>5763.933</c:v>
                </c:pt>
                <c:pt idx="74">
                  <c:v>5671.848</c:v>
                </c:pt>
                <c:pt idx="75">
                  <c:v>5500.8339999999998</c:v>
                </c:pt>
                <c:pt idx="76">
                  <c:v>5329.3029999999999</c:v>
                </c:pt>
                <c:pt idx="77">
                  <c:v>5145.08</c:v>
                </c:pt>
                <c:pt idx="78">
                  <c:v>4958.1379999999999</c:v>
                </c:pt>
                <c:pt idx="79">
                  <c:v>4790.5469999999996</c:v>
                </c:pt>
                <c:pt idx="80">
                  <c:v>4618.0820000000003</c:v>
                </c:pt>
                <c:pt idx="81">
                  <c:v>4453.5709999999999</c:v>
                </c:pt>
                <c:pt idx="82">
                  <c:v>4384.13</c:v>
                </c:pt>
                <c:pt idx="83">
                  <c:v>4308.893</c:v>
                </c:pt>
                <c:pt idx="84">
                  <c:v>4237.4189999999999</c:v>
                </c:pt>
                <c:pt idx="85">
                  <c:v>4212.6170000000002</c:v>
                </c:pt>
              </c:numCache>
            </c:numRef>
          </c:val>
          <c:extLst>
            <c:ext xmlns:c16="http://schemas.microsoft.com/office/drawing/2014/chart" uri="{C3380CC4-5D6E-409C-BE32-E72D297353CC}">
              <c16:uniqueId val="{00000000-022A-4E68-8A7A-9A96A5F5B9BE}"/>
            </c:ext>
          </c:extLst>
        </c:ser>
        <c:ser>
          <c:idx val="6"/>
          <c:order val="2"/>
          <c:tx>
            <c:v>Domestic bank</c:v>
          </c:tx>
          <c:spPr>
            <a:solidFill>
              <a:schemeClr val="accent1"/>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DomesticBank'!$B$25:$DV$25</c:f>
              <c:numCache>
                <c:formatCode>0.0</c:formatCode>
                <c:ptCount val="125"/>
                <c:pt idx="0">
                  <c:v>289.27800000000002</c:v>
                </c:pt>
                <c:pt idx="1">
                  <c:v>262.63400000000001</c:v>
                </c:pt>
                <c:pt idx="2">
                  <c:v>240.51300000000001</c:v>
                </c:pt>
                <c:pt idx="3">
                  <c:v>228.44</c:v>
                </c:pt>
                <c:pt idx="4">
                  <c:v>246.136</c:v>
                </c:pt>
                <c:pt idx="5">
                  <c:v>215.583</c:v>
                </c:pt>
                <c:pt idx="6">
                  <c:v>209.98400000000001</c:v>
                </c:pt>
                <c:pt idx="7">
                  <c:v>206.61199999999999</c:v>
                </c:pt>
                <c:pt idx="8">
                  <c:v>196.64099999999999</c:v>
                </c:pt>
                <c:pt idx="9">
                  <c:v>198.411</c:v>
                </c:pt>
                <c:pt idx="10">
                  <c:v>184.43199999999999</c:v>
                </c:pt>
                <c:pt idx="11">
                  <c:v>196.946</c:v>
                </c:pt>
                <c:pt idx="12">
                  <c:v>212.66499999999999</c:v>
                </c:pt>
                <c:pt idx="13">
                  <c:v>201.352</c:v>
                </c:pt>
                <c:pt idx="14">
                  <c:v>247.899</c:v>
                </c:pt>
                <c:pt idx="15">
                  <c:v>304.637</c:v>
                </c:pt>
                <c:pt idx="16">
                  <c:v>422.94</c:v>
                </c:pt>
                <c:pt idx="17">
                  <c:v>390.863</c:v>
                </c:pt>
                <c:pt idx="18">
                  <c:v>587.12699999999995</c:v>
                </c:pt>
                <c:pt idx="19">
                  <c:v>693.23699999999997</c:v>
                </c:pt>
                <c:pt idx="20">
                  <c:v>658.29499999999996</c:v>
                </c:pt>
                <c:pt idx="21">
                  <c:v>634.73099999999999</c:v>
                </c:pt>
                <c:pt idx="22">
                  <c:v>629.947</c:v>
                </c:pt>
                <c:pt idx="23">
                  <c:v>611.70799999999997</c:v>
                </c:pt>
                <c:pt idx="24">
                  <c:v>643.13699999999994</c:v>
                </c:pt>
                <c:pt idx="25">
                  <c:v>617.75800000000004</c:v>
                </c:pt>
                <c:pt idx="26">
                  <c:v>621.29700000000003</c:v>
                </c:pt>
                <c:pt idx="27">
                  <c:v>680.08600000000001</c:v>
                </c:pt>
                <c:pt idx="28">
                  <c:v>673.94899999999996</c:v>
                </c:pt>
                <c:pt idx="29">
                  <c:v>633.49900000000002</c:v>
                </c:pt>
                <c:pt idx="30">
                  <c:v>676.00300000000004</c:v>
                </c:pt>
                <c:pt idx="31">
                  <c:v>749.64200000000005</c:v>
                </c:pt>
                <c:pt idx="32">
                  <c:v>826.42100000000005</c:v>
                </c:pt>
                <c:pt idx="33">
                  <c:v>786.85199999999998</c:v>
                </c:pt>
                <c:pt idx="34">
                  <c:v>844.38599999999997</c:v>
                </c:pt>
                <c:pt idx="35">
                  <c:v>852.55899999999997</c:v>
                </c:pt>
                <c:pt idx="36">
                  <c:v>863.58799999999997</c:v>
                </c:pt>
                <c:pt idx="37">
                  <c:v>782.34900000000005</c:v>
                </c:pt>
                <c:pt idx="38">
                  <c:v>804.37699999999995</c:v>
                </c:pt>
                <c:pt idx="39">
                  <c:v>852.46199999999999</c:v>
                </c:pt>
                <c:pt idx="40">
                  <c:v>878.11199999999997</c:v>
                </c:pt>
                <c:pt idx="41">
                  <c:v>814.76400000000001</c:v>
                </c:pt>
                <c:pt idx="42">
                  <c:v>894.52300000000002</c:v>
                </c:pt>
                <c:pt idx="43">
                  <c:v>987.49199999999996</c:v>
                </c:pt>
                <c:pt idx="44">
                  <c:v>1016.46</c:v>
                </c:pt>
                <c:pt idx="45">
                  <c:v>954.03300000000002</c:v>
                </c:pt>
                <c:pt idx="46">
                  <c:v>941.64599999999996</c:v>
                </c:pt>
                <c:pt idx="47">
                  <c:v>1067.5550000000001</c:v>
                </c:pt>
                <c:pt idx="48">
                  <c:v>1154.0219999999999</c:v>
                </c:pt>
                <c:pt idx="49">
                  <c:v>1127.82</c:v>
                </c:pt>
                <c:pt idx="50">
                  <c:v>1328.8219999999999</c:v>
                </c:pt>
                <c:pt idx="51">
                  <c:v>1505.03</c:v>
                </c:pt>
                <c:pt idx="52">
                  <c:v>1432.4670000000001</c:v>
                </c:pt>
                <c:pt idx="53">
                  <c:v>1264.395</c:v>
                </c:pt>
                <c:pt idx="54">
                  <c:v>1291.4390000000001</c:v>
                </c:pt>
                <c:pt idx="55">
                  <c:v>1372.221</c:v>
                </c:pt>
                <c:pt idx="56">
                  <c:v>1563.9849999999999</c:v>
                </c:pt>
                <c:pt idx="57">
                  <c:v>1420.0650000000001</c:v>
                </c:pt>
                <c:pt idx="58">
                  <c:v>1475.636</c:v>
                </c:pt>
                <c:pt idx="59">
                  <c:v>1682.107</c:v>
                </c:pt>
                <c:pt idx="60">
                  <c:v>1747.077</c:v>
                </c:pt>
                <c:pt idx="61">
                  <c:v>1599.44</c:v>
                </c:pt>
                <c:pt idx="62">
                  <c:v>1903.818</c:v>
                </c:pt>
                <c:pt idx="63">
                  <c:v>2001.865</c:v>
                </c:pt>
                <c:pt idx="64">
                  <c:v>2252.3240000000001</c:v>
                </c:pt>
                <c:pt idx="65">
                  <c:v>3668.1570000000002</c:v>
                </c:pt>
                <c:pt idx="66">
                  <c:v>3680.4070000000002</c:v>
                </c:pt>
                <c:pt idx="67">
                  <c:v>3669.0889999999999</c:v>
                </c:pt>
                <c:pt idx="68">
                  <c:v>3840.7139999999999</c:v>
                </c:pt>
                <c:pt idx="69">
                  <c:v>3634.8270000000002</c:v>
                </c:pt>
                <c:pt idx="70">
                  <c:v>3150.9450000000002</c:v>
                </c:pt>
                <c:pt idx="71">
                  <c:v>3455.8649999999998</c:v>
                </c:pt>
                <c:pt idx="72">
                  <c:v>3413.1390000000001</c:v>
                </c:pt>
                <c:pt idx="73">
                  <c:v>3145.6410000000001</c:v>
                </c:pt>
                <c:pt idx="74">
                  <c:v>2861.8470000000002</c:v>
                </c:pt>
                <c:pt idx="75">
                  <c:v>2643.7220000000002</c:v>
                </c:pt>
                <c:pt idx="76">
                  <c:v>2533.2890000000002</c:v>
                </c:pt>
                <c:pt idx="77">
                  <c:v>2677.8209999999999</c:v>
                </c:pt>
                <c:pt idx="78">
                  <c:v>3195.174</c:v>
                </c:pt>
                <c:pt idx="79">
                  <c:v>3783.4760000000001</c:v>
                </c:pt>
                <c:pt idx="80">
                  <c:v>4178.1530000000002</c:v>
                </c:pt>
                <c:pt idx="81">
                  <c:v>4053.5369999999998</c:v>
                </c:pt>
                <c:pt idx="82">
                  <c:v>4328.8190000000004</c:v>
                </c:pt>
                <c:pt idx="83">
                  <c:v>4717.58</c:v>
                </c:pt>
                <c:pt idx="84">
                  <c:v>4621.299</c:v>
                </c:pt>
                <c:pt idx="85">
                  <c:v>4463.0360000000001</c:v>
                </c:pt>
              </c:numCache>
            </c:numRef>
          </c:val>
          <c:extLst>
            <c:ext xmlns:c16="http://schemas.microsoft.com/office/drawing/2014/chart" uri="{C3380CC4-5D6E-409C-BE32-E72D297353CC}">
              <c16:uniqueId val="{00000001-022A-4E68-8A7A-9A96A5F5B9BE}"/>
            </c:ext>
          </c:extLst>
        </c:ser>
        <c:ser>
          <c:idx val="1"/>
          <c:order val="3"/>
          <c:tx>
            <c:v>Domestic nonbank</c:v>
          </c:tx>
          <c:spPr>
            <a:solidFill>
              <a:schemeClr val="accent1">
                <a:lumMod val="20000"/>
                <a:lumOff val="8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DomesticNonbank'!$B$25:$DV$25</c:f>
              <c:numCache>
                <c:formatCode>0.0</c:formatCode>
                <c:ptCount val="125"/>
                <c:pt idx="0">
                  <c:v>4300.5590000000002</c:v>
                </c:pt>
                <c:pt idx="1">
                  <c:v>4279.4580000000005</c:v>
                </c:pt>
                <c:pt idx="2">
                  <c:v>4347.8630000000003</c:v>
                </c:pt>
                <c:pt idx="3">
                  <c:v>4480.5559999999996</c:v>
                </c:pt>
                <c:pt idx="4">
                  <c:v>4562.3269999999993</c:v>
                </c:pt>
                <c:pt idx="5">
                  <c:v>4648.9440000000004</c:v>
                </c:pt>
                <c:pt idx="6">
                  <c:v>4648.405999999999</c:v>
                </c:pt>
                <c:pt idx="7">
                  <c:v>4696.8270000000002</c:v>
                </c:pt>
                <c:pt idx="8">
                  <c:v>4810.0660000000007</c:v>
                </c:pt>
                <c:pt idx="9">
                  <c:v>4790.4050000000007</c:v>
                </c:pt>
                <c:pt idx="10">
                  <c:v>4809.5439999999999</c:v>
                </c:pt>
                <c:pt idx="11">
                  <c:v>4815.4690000000001</c:v>
                </c:pt>
                <c:pt idx="12">
                  <c:v>4848.5489999999991</c:v>
                </c:pt>
                <c:pt idx="13">
                  <c:v>4797.5110000000004</c:v>
                </c:pt>
                <c:pt idx="14">
                  <c:v>4814.4290000000001</c:v>
                </c:pt>
                <c:pt idx="15">
                  <c:v>4844.5669999999991</c:v>
                </c:pt>
                <c:pt idx="16">
                  <c:v>4934.1890000000012</c:v>
                </c:pt>
                <c:pt idx="17">
                  <c:v>5090.0420000000004</c:v>
                </c:pt>
                <c:pt idx="18">
                  <c:v>5249.2829999999994</c:v>
                </c:pt>
                <c:pt idx="19">
                  <c:v>5519.6499999999987</c:v>
                </c:pt>
                <c:pt idx="20">
                  <c:v>5819.0839999999998</c:v>
                </c:pt>
                <c:pt idx="21">
                  <c:v>5882.308</c:v>
                </c:pt>
                <c:pt idx="22">
                  <c:v>6057.0529999999999</c:v>
                </c:pt>
                <c:pt idx="23">
                  <c:v>6337.7599999999993</c:v>
                </c:pt>
                <c:pt idx="24">
                  <c:v>6581.6909999999998</c:v>
                </c:pt>
                <c:pt idx="25">
                  <c:v>6843.4880000000012</c:v>
                </c:pt>
                <c:pt idx="26">
                  <c:v>6946.1129999999976</c:v>
                </c:pt>
                <c:pt idx="27">
                  <c:v>7042.8050000000003</c:v>
                </c:pt>
                <c:pt idx="28">
                  <c:v>6754.7750000000005</c:v>
                </c:pt>
                <c:pt idx="29">
                  <c:v>6559.5530000000017</c:v>
                </c:pt>
                <c:pt idx="30">
                  <c:v>6703.8820000000014</c:v>
                </c:pt>
                <c:pt idx="31">
                  <c:v>6927.7879999999986</c:v>
                </c:pt>
                <c:pt idx="32">
                  <c:v>7264.0199999999986</c:v>
                </c:pt>
                <c:pt idx="33">
                  <c:v>7292.0710000000017</c:v>
                </c:pt>
                <c:pt idx="34">
                  <c:v>7281.3999999999978</c:v>
                </c:pt>
                <c:pt idx="35">
                  <c:v>7499.3770000000013</c:v>
                </c:pt>
                <c:pt idx="36">
                  <c:v>7302.1639999999998</c:v>
                </c:pt>
                <c:pt idx="37">
                  <c:v>7280.3579999999993</c:v>
                </c:pt>
                <c:pt idx="38">
                  <c:v>7851.41</c:v>
                </c:pt>
                <c:pt idx="39">
                  <c:v>7962.0360000000019</c:v>
                </c:pt>
                <c:pt idx="40">
                  <c:v>7928.8720000000003</c:v>
                </c:pt>
                <c:pt idx="41">
                  <c:v>7732.8859999999995</c:v>
                </c:pt>
                <c:pt idx="42">
                  <c:v>7770.2619999999997</c:v>
                </c:pt>
                <c:pt idx="43">
                  <c:v>7911.8249999999989</c:v>
                </c:pt>
                <c:pt idx="44">
                  <c:v>7976.5900000000029</c:v>
                </c:pt>
                <c:pt idx="45">
                  <c:v>8085.433</c:v>
                </c:pt>
                <c:pt idx="46">
                  <c:v>8251.3659999999982</c:v>
                </c:pt>
                <c:pt idx="47">
                  <c:v>8691.0339999999997</c:v>
                </c:pt>
                <c:pt idx="48">
                  <c:v>8716.507999999998</c:v>
                </c:pt>
                <c:pt idx="49">
                  <c:v>8706.3549999999996</c:v>
                </c:pt>
                <c:pt idx="50">
                  <c:v>8874.9759999999987</c:v>
                </c:pt>
                <c:pt idx="51">
                  <c:v>9153.2920000000013</c:v>
                </c:pt>
                <c:pt idx="52">
                  <c:v>9133.2220000000016</c:v>
                </c:pt>
                <c:pt idx="53">
                  <c:v>9190.5579999999973</c:v>
                </c:pt>
                <c:pt idx="54">
                  <c:v>9307.9509999999991</c:v>
                </c:pt>
                <c:pt idx="55">
                  <c:v>9678.2019999999993</c:v>
                </c:pt>
                <c:pt idx="56">
                  <c:v>9994.8429999999989</c:v>
                </c:pt>
                <c:pt idx="57">
                  <c:v>10244.885</c:v>
                </c:pt>
                <c:pt idx="58">
                  <c:v>10517.755000000001</c:v>
                </c:pt>
                <c:pt idx="59">
                  <c:v>10800.540999999997</c:v>
                </c:pt>
                <c:pt idx="60">
                  <c:v>10864.823</c:v>
                </c:pt>
                <c:pt idx="61">
                  <c:v>10758.192000000001</c:v>
                </c:pt>
                <c:pt idx="62">
                  <c:v>10900.024000000001</c:v>
                </c:pt>
                <c:pt idx="63">
                  <c:v>11052.742999999997</c:v>
                </c:pt>
                <c:pt idx="64">
                  <c:v>10415.830000000002</c:v>
                </c:pt>
                <c:pt idx="65">
                  <c:v>10696.121999999999</c:v>
                </c:pt>
                <c:pt idx="66">
                  <c:v>10890.639000000003</c:v>
                </c:pt>
                <c:pt idx="67">
                  <c:v>11339.421999999999</c:v>
                </c:pt>
                <c:pt idx="68">
                  <c:v>11257.176999999998</c:v>
                </c:pt>
                <c:pt idx="69">
                  <c:v>10765.898000000001</c:v>
                </c:pt>
                <c:pt idx="70">
                  <c:v>11052.683999999997</c:v>
                </c:pt>
                <c:pt idx="71">
                  <c:v>11243.867</c:v>
                </c:pt>
                <c:pt idx="72">
                  <c:v>12082.406000000003</c:v>
                </c:pt>
                <c:pt idx="73">
                  <c:v>12429.701000000001</c:v>
                </c:pt>
                <c:pt idx="74">
                  <c:v>13415.739000000001</c:v>
                </c:pt>
                <c:pt idx="75">
                  <c:v>14114.478000000001</c:v>
                </c:pt>
                <c:pt idx="76">
                  <c:v>14577.314999999999</c:v>
                </c:pt>
                <c:pt idx="77">
                  <c:v>15048.537</c:v>
                </c:pt>
                <c:pt idx="78">
                  <c:v>15778.480000000003</c:v>
                </c:pt>
                <c:pt idx="79">
                  <c:v>15700.320999999998</c:v>
                </c:pt>
                <c:pt idx="80">
                  <c:v>15869.924999999994</c:v>
                </c:pt>
                <c:pt idx="81">
                  <c:v>16131.964</c:v>
                </c:pt>
                <c:pt idx="82">
                  <c:v>16233.557999999997</c:v>
                </c:pt>
                <c:pt idx="83">
                  <c:v>16899.328999999998</c:v>
                </c:pt>
                <c:pt idx="84">
                  <c:v>17032.480000000003</c:v>
                </c:pt>
                <c:pt idx="85">
                  <c:v>17152.401000000005</c:v>
                </c:pt>
              </c:numCache>
            </c:numRef>
          </c:val>
          <c:extLst>
            <c:ext xmlns:c16="http://schemas.microsoft.com/office/drawing/2014/chart" uri="{C3380CC4-5D6E-409C-BE32-E72D297353CC}">
              <c16:uniqueId val="{00000002-022A-4E68-8A7A-9A96A5F5B9BE}"/>
            </c:ext>
          </c:extLst>
        </c:ser>
        <c:ser>
          <c:idx val="5"/>
          <c:order val="4"/>
          <c:tx>
            <c:v>Foreign official sector</c:v>
          </c:tx>
          <c:spPr>
            <a:solidFill>
              <a:schemeClr val="accent3">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ForeignOfficial'!$B$25:$DV$25</c:f>
              <c:numCache>
                <c:formatCode>0.0</c:formatCode>
                <c:ptCount val="125"/>
                <c:pt idx="0">
                  <c:v>1031</c:v>
                </c:pt>
                <c:pt idx="1">
                  <c:v>1160.9000000000001</c:v>
                </c:pt>
                <c:pt idx="2">
                  <c:v>1204.9000000000001</c:v>
                </c:pt>
                <c:pt idx="3">
                  <c:v>1233.3</c:v>
                </c:pt>
                <c:pt idx="4">
                  <c:v>1229.5999999999999</c:v>
                </c:pt>
                <c:pt idx="5">
                  <c:v>1283.8</c:v>
                </c:pt>
                <c:pt idx="6">
                  <c:v>1281.9000000000001</c:v>
                </c:pt>
                <c:pt idx="7">
                  <c:v>1305.0999999999999</c:v>
                </c:pt>
                <c:pt idx="8">
                  <c:v>1331.9</c:v>
                </c:pt>
                <c:pt idx="9">
                  <c:v>1397.7</c:v>
                </c:pt>
                <c:pt idx="10">
                  <c:v>1426</c:v>
                </c:pt>
                <c:pt idx="11">
                  <c:v>1449</c:v>
                </c:pt>
                <c:pt idx="12">
                  <c:v>1466</c:v>
                </c:pt>
                <c:pt idx="13">
                  <c:v>1612.6</c:v>
                </c:pt>
                <c:pt idx="14">
                  <c:v>1607.7</c:v>
                </c:pt>
                <c:pt idx="15">
                  <c:v>1641.1</c:v>
                </c:pt>
                <c:pt idx="16">
                  <c:v>1707.3</c:v>
                </c:pt>
                <c:pt idx="17">
                  <c:v>1910.9</c:v>
                </c:pt>
                <c:pt idx="18">
                  <c:v>1981</c:v>
                </c:pt>
                <c:pt idx="19">
                  <c:v>2138.3000000000002</c:v>
                </c:pt>
                <c:pt idx="20">
                  <c:v>2248.1999999999998</c:v>
                </c:pt>
                <c:pt idx="21">
                  <c:v>2625.5</c:v>
                </c:pt>
                <c:pt idx="22">
                  <c:v>2694.6</c:v>
                </c:pt>
                <c:pt idx="23">
                  <c:v>2700.1</c:v>
                </c:pt>
                <c:pt idx="24">
                  <c:v>2703.3</c:v>
                </c:pt>
                <c:pt idx="25">
                  <c:v>3071.4</c:v>
                </c:pt>
                <c:pt idx="26">
                  <c:v>3192.7</c:v>
                </c:pt>
                <c:pt idx="27">
                  <c:v>3189.3</c:v>
                </c:pt>
                <c:pt idx="28">
                  <c:v>3183.3</c:v>
                </c:pt>
                <c:pt idx="29">
                  <c:v>3514.6</c:v>
                </c:pt>
                <c:pt idx="30">
                  <c:v>3619.5</c:v>
                </c:pt>
                <c:pt idx="31">
                  <c:v>3620.6</c:v>
                </c:pt>
                <c:pt idx="32">
                  <c:v>3722.6</c:v>
                </c:pt>
                <c:pt idx="33">
                  <c:v>3857.9</c:v>
                </c:pt>
                <c:pt idx="34">
                  <c:v>3958.1</c:v>
                </c:pt>
                <c:pt idx="35">
                  <c:v>4032.8</c:v>
                </c:pt>
                <c:pt idx="36">
                  <c:v>4093.8</c:v>
                </c:pt>
                <c:pt idx="37">
                  <c:v>4012.2</c:v>
                </c:pt>
                <c:pt idx="38">
                  <c:v>4015.4</c:v>
                </c:pt>
                <c:pt idx="39">
                  <c:v>4054.6</c:v>
                </c:pt>
                <c:pt idx="40">
                  <c:v>4053.8</c:v>
                </c:pt>
                <c:pt idx="41">
                  <c:v>4108.2</c:v>
                </c:pt>
                <c:pt idx="42">
                  <c:v>4148</c:v>
                </c:pt>
                <c:pt idx="43">
                  <c:v>4122.6000000000004</c:v>
                </c:pt>
                <c:pt idx="44">
                  <c:v>4138.6000000000004</c:v>
                </c:pt>
                <c:pt idx="45">
                  <c:v>4176.8</c:v>
                </c:pt>
                <c:pt idx="46">
                  <c:v>4145.6000000000004</c:v>
                </c:pt>
                <c:pt idx="47">
                  <c:v>4091.6</c:v>
                </c:pt>
                <c:pt idx="48">
                  <c:v>4069.2</c:v>
                </c:pt>
                <c:pt idx="49">
                  <c:v>4034.7</c:v>
                </c:pt>
                <c:pt idx="50">
                  <c:v>3899.4</c:v>
                </c:pt>
                <c:pt idx="51">
                  <c:v>3813.4</c:v>
                </c:pt>
                <c:pt idx="52">
                  <c:v>3880.1</c:v>
                </c:pt>
                <c:pt idx="53">
                  <c:v>3994.4</c:v>
                </c:pt>
                <c:pt idx="54">
                  <c:v>4070.4</c:v>
                </c:pt>
                <c:pt idx="55">
                  <c:v>4024</c:v>
                </c:pt>
                <c:pt idx="56">
                  <c:v>4051.7</c:v>
                </c:pt>
                <c:pt idx="57">
                  <c:v>3988.6</c:v>
                </c:pt>
                <c:pt idx="58">
                  <c:v>4010.1</c:v>
                </c:pt>
                <c:pt idx="59">
                  <c:v>3956.8</c:v>
                </c:pt>
                <c:pt idx="60">
                  <c:v>4080.9</c:v>
                </c:pt>
                <c:pt idx="61">
                  <c:v>4146.1000000000004</c:v>
                </c:pt>
                <c:pt idx="62">
                  <c:v>4150.8999999999996</c:v>
                </c:pt>
                <c:pt idx="63">
                  <c:v>4076.9</c:v>
                </c:pt>
                <c:pt idx="64">
                  <c:v>4117.8999999999996</c:v>
                </c:pt>
                <c:pt idx="65">
                  <c:v>4147.1000000000004</c:v>
                </c:pt>
                <c:pt idx="66">
                  <c:v>4198.8999999999996</c:v>
                </c:pt>
                <c:pt idx="67">
                  <c:v>4186.5</c:v>
                </c:pt>
                <c:pt idx="68">
                  <c:v>4202.1000000000004</c:v>
                </c:pt>
                <c:pt idx="69">
                  <c:v>4215.8999999999996</c:v>
                </c:pt>
                <c:pt idx="70">
                  <c:v>4207.8999999999996</c:v>
                </c:pt>
                <c:pt idx="71">
                  <c:v>4117.7</c:v>
                </c:pt>
                <c:pt idx="72">
                  <c:v>4025.3</c:v>
                </c:pt>
                <c:pt idx="73">
                  <c:v>3855.3</c:v>
                </c:pt>
                <c:pt idx="74">
                  <c:v>3713.7</c:v>
                </c:pt>
                <c:pt idx="75">
                  <c:v>3667.4</c:v>
                </c:pt>
                <c:pt idx="76">
                  <c:v>3769.9</c:v>
                </c:pt>
                <c:pt idx="77">
                  <c:v>3769.2</c:v>
                </c:pt>
                <c:pt idx="78">
                  <c:v>3691</c:v>
                </c:pt>
                <c:pt idx="79">
                  <c:v>3796.4</c:v>
                </c:pt>
                <c:pt idx="80">
                  <c:v>3816.9</c:v>
                </c:pt>
                <c:pt idx="81">
                  <c:v>3831</c:v>
                </c:pt>
                <c:pt idx="82">
                  <c:v>3914.1</c:v>
                </c:pt>
                <c:pt idx="83">
                  <c:v>3792.5</c:v>
                </c:pt>
                <c:pt idx="84">
                  <c:v>3935.6</c:v>
                </c:pt>
                <c:pt idx="85">
                  <c:v>3905.9</c:v>
                </c:pt>
              </c:numCache>
            </c:numRef>
          </c:val>
          <c:extLst>
            <c:ext xmlns:c16="http://schemas.microsoft.com/office/drawing/2014/chart" uri="{C3380CC4-5D6E-409C-BE32-E72D297353CC}">
              <c16:uniqueId val="{00000003-022A-4E68-8A7A-9A96A5F5B9BE}"/>
            </c:ext>
          </c:extLst>
        </c:ser>
        <c:ser>
          <c:idx val="3"/>
          <c:order val="5"/>
          <c:tx>
            <c:v>Foreign bank</c:v>
          </c:tx>
          <c:spPr>
            <a:solidFill>
              <a:srgbClr val="FF000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ForeignBank'!$B$25:$DV$25</c:f>
              <c:numCache>
                <c:formatCode>0.0</c:formatCode>
                <c:ptCount val="125"/>
                <c:pt idx="0">
                  <c:v>138.59700000000001</c:v>
                </c:pt>
                <c:pt idx="1">
                  <c:v>129.37</c:v>
                </c:pt>
                <c:pt idx="2">
                  <c:v>137.48400000000001</c:v>
                </c:pt>
                <c:pt idx="3">
                  <c:v>128.86199999999999</c:v>
                </c:pt>
                <c:pt idx="4">
                  <c:v>141.852</c:v>
                </c:pt>
                <c:pt idx="5">
                  <c:v>161.63200000000001</c:v>
                </c:pt>
                <c:pt idx="6">
                  <c:v>163.56399999999999</c:v>
                </c:pt>
                <c:pt idx="7">
                  <c:v>167.548</c:v>
                </c:pt>
                <c:pt idx="8">
                  <c:v>169.3</c:v>
                </c:pt>
                <c:pt idx="9">
                  <c:v>174.98400000000001</c:v>
                </c:pt>
                <c:pt idx="10">
                  <c:v>174.20699999999999</c:v>
                </c:pt>
                <c:pt idx="11">
                  <c:v>167.38499999999999</c:v>
                </c:pt>
                <c:pt idx="12">
                  <c:v>127.486</c:v>
                </c:pt>
                <c:pt idx="13">
                  <c:v>142.39599999999999</c:v>
                </c:pt>
                <c:pt idx="14">
                  <c:v>138.876</c:v>
                </c:pt>
                <c:pt idx="15">
                  <c:v>122.56</c:v>
                </c:pt>
                <c:pt idx="16">
                  <c:v>137.374</c:v>
                </c:pt>
                <c:pt idx="17">
                  <c:v>131.261</c:v>
                </c:pt>
                <c:pt idx="18">
                  <c:v>136.114</c:v>
                </c:pt>
                <c:pt idx="19">
                  <c:v>140.042</c:v>
                </c:pt>
                <c:pt idx="20">
                  <c:v>174.77799999999999</c:v>
                </c:pt>
                <c:pt idx="21">
                  <c:v>181.249</c:v>
                </c:pt>
                <c:pt idx="22">
                  <c:v>196.625</c:v>
                </c:pt>
                <c:pt idx="23">
                  <c:v>192.345</c:v>
                </c:pt>
                <c:pt idx="24">
                  <c:v>225.09399999999999</c:v>
                </c:pt>
                <c:pt idx="25">
                  <c:v>252.87700000000001</c:v>
                </c:pt>
                <c:pt idx="26">
                  <c:v>285.03300000000002</c:v>
                </c:pt>
                <c:pt idx="27">
                  <c:v>278.61900000000003</c:v>
                </c:pt>
                <c:pt idx="28">
                  <c:v>295.23</c:v>
                </c:pt>
                <c:pt idx="29">
                  <c:v>278.29199999999997</c:v>
                </c:pt>
                <c:pt idx="30">
                  <c:v>282.625</c:v>
                </c:pt>
                <c:pt idx="31">
                  <c:v>286.68400000000003</c:v>
                </c:pt>
                <c:pt idx="32">
                  <c:v>305.97199999999998</c:v>
                </c:pt>
                <c:pt idx="33">
                  <c:v>309.08600000000001</c:v>
                </c:pt>
                <c:pt idx="34">
                  <c:v>323.226</c:v>
                </c:pt>
                <c:pt idx="35">
                  <c:v>338.79399999999998</c:v>
                </c:pt>
                <c:pt idx="36">
                  <c:v>313.60500000000002</c:v>
                </c:pt>
                <c:pt idx="37">
                  <c:v>287.34399999999999</c:v>
                </c:pt>
                <c:pt idx="38">
                  <c:v>303.904</c:v>
                </c:pt>
                <c:pt idx="39">
                  <c:v>307.76100000000002</c:v>
                </c:pt>
                <c:pt idx="40">
                  <c:v>282.92500000000001</c:v>
                </c:pt>
                <c:pt idx="41">
                  <c:v>282.65699999999998</c:v>
                </c:pt>
                <c:pt idx="42">
                  <c:v>282.03100000000001</c:v>
                </c:pt>
                <c:pt idx="43">
                  <c:v>404.87299999999999</c:v>
                </c:pt>
                <c:pt idx="44">
                  <c:v>473.23500000000001</c:v>
                </c:pt>
                <c:pt idx="45">
                  <c:v>457.78199999999998</c:v>
                </c:pt>
                <c:pt idx="46">
                  <c:v>559.78599999999994</c:v>
                </c:pt>
                <c:pt idx="47">
                  <c:v>560.65300000000002</c:v>
                </c:pt>
                <c:pt idx="48">
                  <c:v>626.85199999999998</c:v>
                </c:pt>
                <c:pt idx="49">
                  <c:v>603.65899999999999</c:v>
                </c:pt>
                <c:pt idx="50">
                  <c:v>576.03300000000002</c:v>
                </c:pt>
                <c:pt idx="51">
                  <c:v>542.17899999999997</c:v>
                </c:pt>
                <c:pt idx="52">
                  <c:v>511.34899999999999</c:v>
                </c:pt>
                <c:pt idx="53">
                  <c:v>496.25400000000002</c:v>
                </c:pt>
                <c:pt idx="54">
                  <c:v>529.875</c:v>
                </c:pt>
                <c:pt idx="55">
                  <c:v>499.79700000000003</c:v>
                </c:pt>
                <c:pt idx="56">
                  <c:v>561.28300000000002</c:v>
                </c:pt>
                <c:pt idx="57">
                  <c:v>511.41</c:v>
                </c:pt>
                <c:pt idx="58">
                  <c:v>584.73400000000004</c:v>
                </c:pt>
                <c:pt idx="59">
                  <c:v>628.03399999999999</c:v>
                </c:pt>
                <c:pt idx="60">
                  <c:v>726.91200000000003</c:v>
                </c:pt>
                <c:pt idx="61">
                  <c:v>720.30700000000002</c:v>
                </c:pt>
                <c:pt idx="62">
                  <c:v>783.93200000000002</c:v>
                </c:pt>
                <c:pt idx="63">
                  <c:v>767.94799999999998</c:v>
                </c:pt>
                <c:pt idx="64">
                  <c:v>903.13400000000001</c:v>
                </c:pt>
                <c:pt idx="65">
                  <c:v>846.48400000000004</c:v>
                </c:pt>
                <c:pt idx="66">
                  <c:v>812.91899999999998</c:v>
                </c:pt>
                <c:pt idx="67">
                  <c:v>818.38900000000001</c:v>
                </c:pt>
                <c:pt idx="68">
                  <c:v>881.78800000000001</c:v>
                </c:pt>
                <c:pt idx="69">
                  <c:v>814.798</c:v>
                </c:pt>
                <c:pt idx="70">
                  <c:v>833.08799999999997</c:v>
                </c:pt>
                <c:pt idx="71">
                  <c:v>835.15599999999995</c:v>
                </c:pt>
                <c:pt idx="72">
                  <c:v>955.97900000000004</c:v>
                </c:pt>
                <c:pt idx="73">
                  <c:v>890.23</c:v>
                </c:pt>
                <c:pt idx="74">
                  <c:v>917.89700000000005</c:v>
                </c:pt>
                <c:pt idx="75">
                  <c:v>919.55899999999997</c:v>
                </c:pt>
                <c:pt idx="76">
                  <c:v>1943.136</c:v>
                </c:pt>
                <c:pt idx="77">
                  <c:v>1894.675</c:v>
                </c:pt>
                <c:pt idx="78">
                  <c:v>966.58199999999999</c:v>
                </c:pt>
                <c:pt idx="79">
                  <c:v>1088.0440000000001</c:v>
                </c:pt>
                <c:pt idx="80">
                  <c:v>1123.5550000000001</c:v>
                </c:pt>
                <c:pt idx="81">
                  <c:v>1152.2</c:v>
                </c:pt>
                <c:pt idx="82">
                  <c:v>1215.26</c:v>
                </c:pt>
                <c:pt idx="83">
                  <c:v>1204.828</c:v>
                </c:pt>
                <c:pt idx="84">
                  <c:v>1249.393</c:v>
                </c:pt>
                <c:pt idx="85">
                  <c:v>1316.1120000000001</c:v>
                </c:pt>
              </c:numCache>
            </c:numRef>
          </c:val>
          <c:extLst>
            <c:ext xmlns:c16="http://schemas.microsoft.com/office/drawing/2014/chart" uri="{C3380CC4-5D6E-409C-BE32-E72D297353CC}">
              <c16:uniqueId val="{00000004-022A-4E68-8A7A-9A96A5F5B9BE}"/>
            </c:ext>
          </c:extLst>
        </c:ser>
        <c:ser>
          <c:idx val="4"/>
          <c:order val="6"/>
          <c:tx>
            <c:v>Foreign nonbank</c:v>
          </c:tx>
          <c:spPr>
            <a:solidFill>
              <a:schemeClr val="accent2">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ForeignNonbank'!$B$25:$DV$25</c:f>
              <c:numCache>
                <c:formatCode>0.0</c:formatCode>
                <c:ptCount val="125"/>
                <c:pt idx="0">
                  <c:v>482.52199999999993</c:v>
                </c:pt>
                <c:pt idx="1">
                  <c:v>513.43899999999996</c:v>
                </c:pt>
                <c:pt idx="2">
                  <c:v>509.37799999999982</c:v>
                </c:pt>
                <c:pt idx="3">
                  <c:v>548.92100000000016</c:v>
                </c:pt>
                <c:pt idx="4">
                  <c:v>631.45100000000014</c:v>
                </c:pt>
                <c:pt idx="5">
                  <c:v>442.25000000000006</c:v>
                </c:pt>
                <c:pt idx="6">
                  <c:v>497.8839999999999</c:v>
                </c:pt>
                <c:pt idx="7">
                  <c:v>580.25299999999993</c:v>
                </c:pt>
                <c:pt idx="8">
                  <c:v>601.92899999999986</c:v>
                </c:pt>
                <c:pt idx="9">
                  <c:v>488.16599999999983</c:v>
                </c:pt>
                <c:pt idx="10">
                  <c:v>509.45999999999992</c:v>
                </c:pt>
                <c:pt idx="11">
                  <c:v>572.39999999999986</c:v>
                </c:pt>
                <c:pt idx="12">
                  <c:v>689.226</c:v>
                </c:pt>
                <c:pt idx="13">
                  <c:v>510.52900000000022</c:v>
                </c:pt>
                <c:pt idx="14">
                  <c:v>568.54100000000017</c:v>
                </c:pt>
                <c:pt idx="15">
                  <c:v>663.22600000000011</c:v>
                </c:pt>
                <c:pt idx="16">
                  <c:v>734.59099999999989</c:v>
                </c:pt>
                <c:pt idx="17">
                  <c:v>535.14100000000008</c:v>
                </c:pt>
                <c:pt idx="18">
                  <c:v>672.32400000000007</c:v>
                </c:pt>
                <c:pt idx="19">
                  <c:v>789.06199999999978</c:v>
                </c:pt>
                <c:pt idx="20">
                  <c:v>887.72</c:v>
                </c:pt>
                <c:pt idx="21">
                  <c:v>622.06200000000013</c:v>
                </c:pt>
                <c:pt idx="22">
                  <c:v>652.19300000000021</c:v>
                </c:pt>
                <c:pt idx="23">
                  <c:v>766.81700000000023</c:v>
                </c:pt>
                <c:pt idx="24">
                  <c:v>934.11499999999978</c:v>
                </c:pt>
                <c:pt idx="25">
                  <c:v>662.65499999999975</c:v>
                </c:pt>
                <c:pt idx="26">
                  <c:v>763.32700000000057</c:v>
                </c:pt>
                <c:pt idx="27">
                  <c:v>887.6509999999995</c:v>
                </c:pt>
                <c:pt idx="28">
                  <c:v>1101.9959999999996</c:v>
                </c:pt>
                <c:pt idx="29">
                  <c:v>840.29300000000057</c:v>
                </c:pt>
                <c:pt idx="30">
                  <c:v>900.8090000000002</c:v>
                </c:pt>
                <c:pt idx="31">
                  <c:v>976.7000000000005</c:v>
                </c:pt>
                <c:pt idx="32">
                  <c:v>841.62900000000013</c:v>
                </c:pt>
                <c:pt idx="33">
                  <c:v>920.74399999999946</c:v>
                </c:pt>
                <c:pt idx="34">
                  <c:v>992.08100000000024</c:v>
                </c:pt>
                <c:pt idx="35">
                  <c:v>1011.7749999999995</c:v>
                </c:pt>
                <c:pt idx="36">
                  <c:v>1378.9389999999999</c:v>
                </c:pt>
                <c:pt idx="37">
                  <c:v>1352.183</c:v>
                </c:pt>
                <c:pt idx="38">
                  <c:v>746.82999999999993</c:v>
                </c:pt>
                <c:pt idx="39">
                  <c:v>801.43000000000029</c:v>
                </c:pt>
                <c:pt idx="40">
                  <c:v>983.1129999999996</c:v>
                </c:pt>
                <c:pt idx="41">
                  <c:v>1062.807</c:v>
                </c:pt>
                <c:pt idx="42">
                  <c:v>1086.5380000000005</c:v>
                </c:pt>
                <c:pt idx="43">
                  <c:v>1017.3389999999995</c:v>
                </c:pt>
                <c:pt idx="44">
                  <c:v>921.42199999999923</c:v>
                </c:pt>
                <c:pt idx="45">
                  <c:v>886.5469999999998</c:v>
                </c:pt>
                <c:pt idx="46">
                  <c:v>793.31399999999951</c:v>
                </c:pt>
                <c:pt idx="47">
                  <c:v>829.22900000000004</c:v>
                </c:pt>
                <c:pt idx="48">
                  <c:v>923.63900000000001</c:v>
                </c:pt>
                <c:pt idx="49">
                  <c:v>1029.837</c:v>
                </c:pt>
                <c:pt idx="50">
                  <c:v>1053.2030000000004</c:v>
                </c:pt>
                <c:pt idx="51">
                  <c:v>1062.6669999999999</c:v>
                </c:pt>
                <c:pt idx="52">
                  <c:v>1094.318</c:v>
                </c:pt>
                <c:pt idx="53">
                  <c:v>1068.7320000000004</c:v>
                </c:pt>
                <c:pt idx="54">
                  <c:v>1106.5629999999996</c:v>
                </c:pt>
                <c:pt idx="55">
                  <c:v>1074.9169999999999</c:v>
                </c:pt>
                <c:pt idx="56">
                  <c:v>983.82700000000057</c:v>
                </c:pt>
                <c:pt idx="57">
                  <c:v>1067.5249999999999</c:v>
                </c:pt>
                <c:pt idx="58">
                  <c:v>1012.2690000000001</c:v>
                </c:pt>
                <c:pt idx="59">
                  <c:v>1029.1169999999997</c:v>
                </c:pt>
                <c:pt idx="60">
                  <c:v>995.16599999999994</c:v>
                </c:pt>
                <c:pt idx="61">
                  <c:v>1146.1379999999997</c:v>
                </c:pt>
                <c:pt idx="62">
                  <c:v>1196.1420000000005</c:v>
                </c:pt>
                <c:pt idx="63">
                  <c:v>1248.8710000000001</c:v>
                </c:pt>
                <c:pt idx="64">
                  <c:v>1310.3710000000001</c:v>
                </c:pt>
                <c:pt idx="65">
                  <c:v>1118.0899999999997</c:v>
                </c:pt>
                <c:pt idx="66">
                  <c:v>1141.0150000000003</c:v>
                </c:pt>
                <c:pt idx="67">
                  <c:v>1147.5379999999996</c:v>
                </c:pt>
                <c:pt idx="68">
                  <c:v>1089.8509999999992</c:v>
                </c:pt>
                <c:pt idx="69">
                  <c:v>1668.1630000000002</c:v>
                </c:pt>
                <c:pt idx="70">
                  <c:v>1714.4290000000008</c:v>
                </c:pt>
                <c:pt idx="71">
                  <c:v>1919.7640000000001</c:v>
                </c:pt>
                <c:pt idx="72">
                  <c:v>1719.6309999999996</c:v>
                </c:pt>
                <c:pt idx="73">
                  <c:v>1871.3789999999995</c:v>
                </c:pt>
                <c:pt idx="74">
                  <c:v>1789.6170000000002</c:v>
                </c:pt>
                <c:pt idx="75">
                  <c:v>1849.2889999999995</c:v>
                </c:pt>
                <c:pt idx="76">
                  <c:v>880.11599999999999</c:v>
                </c:pt>
                <c:pt idx="77">
                  <c:v>1017.0630000000003</c:v>
                </c:pt>
                <c:pt idx="78">
                  <c:v>1875.5790000000002</c:v>
                </c:pt>
                <c:pt idx="79">
                  <c:v>2049.0249999999996</c:v>
                </c:pt>
                <c:pt idx="80">
                  <c:v>2160.4120000000003</c:v>
                </c:pt>
                <c:pt idx="81">
                  <c:v>2249.402</c:v>
                </c:pt>
                <c:pt idx="82">
                  <c:v>2475.268</c:v>
                </c:pt>
                <c:pt idx="83">
                  <c:v>2400.4</c:v>
                </c:pt>
                <c:pt idx="84">
                  <c:v>2528.319</c:v>
                </c:pt>
                <c:pt idx="85">
                  <c:v>2491.2999999999997</c:v>
                </c:pt>
              </c:numCache>
            </c:numRef>
          </c:val>
          <c:extLst>
            <c:ext xmlns:c16="http://schemas.microsoft.com/office/drawing/2014/chart" uri="{C3380CC4-5D6E-409C-BE32-E72D297353CC}">
              <c16:uniqueId val="{00000005-022A-4E68-8A7A-9A96A5F5B9BE}"/>
            </c:ext>
          </c:extLst>
        </c:ser>
        <c:dLbls>
          <c:showLegendKey val="0"/>
          <c:showVal val="0"/>
          <c:showCatName val="0"/>
          <c:showSerName val="0"/>
          <c:showPercent val="0"/>
          <c:showBubbleSize val="0"/>
        </c:dLbls>
        <c:axId val="569864576"/>
        <c:axId val="569866112"/>
      </c:areaChart>
      <c:lineChart>
        <c:grouping val="stacked"/>
        <c:varyColors val="0"/>
        <c:ser>
          <c:idx val="0"/>
          <c:order val="0"/>
          <c:tx>
            <c:v>Total debt (rhs)</c:v>
          </c:tx>
          <c:spPr>
            <a:ln>
              <a:solidFill>
                <a:schemeClr val="tx1"/>
              </a:solidFill>
            </a:ln>
          </c:spPr>
          <c:marker>
            <c:symbol val="none"/>
          </c:marker>
          <c:cat>
            <c:numRef>
              <c:f>FX!$A$54:$DV$54</c:f>
              <c:numCache>
                <c:formatCode>m/d/yyyy</c:formatCode>
                <c:ptCount val="126"/>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pt idx="43">
                  <c:v>41913</c:v>
                </c:pt>
                <c:pt idx="44">
                  <c:v>42005</c:v>
                </c:pt>
                <c:pt idx="45">
                  <c:v>42095</c:v>
                </c:pt>
                <c:pt idx="46">
                  <c:v>42186</c:v>
                </c:pt>
                <c:pt idx="47">
                  <c:v>42278</c:v>
                </c:pt>
                <c:pt idx="48">
                  <c:v>42370</c:v>
                </c:pt>
                <c:pt idx="49">
                  <c:v>42461</c:v>
                </c:pt>
                <c:pt idx="50">
                  <c:v>42552</c:v>
                </c:pt>
                <c:pt idx="51">
                  <c:v>42644</c:v>
                </c:pt>
                <c:pt idx="52">
                  <c:v>42736</c:v>
                </c:pt>
                <c:pt idx="53">
                  <c:v>42826</c:v>
                </c:pt>
                <c:pt idx="54">
                  <c:v>42917</c:v>
                </c:pt>
                <c:pt idx="55">
                  <c:v>43009</c:v>
                </c:pt>
                <c:pt idx="56">
                  <c:v>43101</c:v>
                </c:pt>
                <c:pt idx="57">
                  <c:v>43191</c:v>
                </c:pt>
                <c:pt idx="58">
                  <c:v>43282</c:v>
                </c:pt>
                <c:pt idx="59">
                  <c:v>43374</c:v>
                </c:pt>
                <c:pt idx="60">
                  <c:v>43466</c:v>
                </c:pt>
                <c:pt idx="61">
                  <c:v>43556</c:v>
                </c:pt>
                <c:pt idx="62">
                  <c:v>43647</c:v>
                </c:pt>
                <c:pt idx="63">
                  <c:v>43739</c:v>
                </c:pt>
                <c:pt idx="64">
                  <c:v>43831</c:v>
                </c:pt>
                <c:pt idx="65">
                  <c:v>43922</c:v>
                </c:pt>
                <c:pt idx="66">
                  <c:v>44013</c:v>
                </c:pt>
                <c:pt idx="67">
                  <c:v>44105</c:v>
                </c:pt>
                <c:pt idx="68">
                  <c:v>44197</c:v>
                </c:pt>
                <c:pt idx="69">
                  <c:v>44287</c:v>
                </c:pt>
                <c:pt idx="70">
                  <c:v>44378</c:v>
                </c:pt>
                <c:pt idx="71">
                  <c:v>44470</c:v>
                </c:pt>
                <c:pt idx="72">
                  <c:v>44562</c:v>
                </c:pt>
                <c:pt idx="73">
                  <c:v>44652</c:v>
                </c:pt>
                <c:pt idx="74">
                  <c:v>44743</c:v>
                </c:pt>
                <c:pt idx="75">
                  <c:v>44835</c:v>
                </c:pt>
                <c:pt idx="76">
                  <c:v>44927</c:v>
                </c:pt>
                <c:pt idx="77">
                  <c:v>45017</c:v>
                </c:pt>
                <c:pt idx="78">
                  <c:v>45108</c:v>
                </c:pt>
                <c:pt idx="79">
                  <c:v>45200</c:v>
                </c:pt>
                <c:pt idx="80">
                  <c:v>45292</c:v>
                </c:pt>
                <c:pt idx="81">
                  <c:v>45383</c:v>
                </c:pt>
                <c:pt idx="82">
                  <c:v>45474</c:v>
                </c:pt>
                <c:pt idx="83">
                  <c:v>45566</c:v>
                </c:pt>
                <c:pt idx="84">
                  <c:v>45658</c:v>
                </c:pt>
                <c:pt idx="85">
                  <c:v>45748</c:v>
                </c:pt>
                <c:pt idx="86">
                  <c:v>45839</c:v>
                </c:pt>
              </c:numCache>
            </c:numRef>
          </c:cat>
          <c:val>
            <c:numRef>
              <c:f>FX!$B$51:$DV$51</c:f>
              <c:numCache>
                <c:formatCode>0</c:formatCode>
                <c:ptCount val="125"/>
                <c:pt idx="0">
                  <c:v>59.396888036740656</c:v>
                </c:pt>
                <c:pt idx="1">
                  <c:v>59.383026104430378</c:v>
                </c:pt>
                <c:pt idx="2">
                  <c:v>59.349041956864681</c:v>
                </c:pt>
                <c:pt idx="3">
                  <c:v>60.062076518476438</c:v>
                </c:pt>
                <c:pt idx="4">
                  <c:v>60.579426543773607</c:v>
                </c:pt>
                <c:pt idx="5">
                  <c:v>59.207133455391158</c:v>
                </c:pt>
                <c:pt idx="6">
                  <c:v>58.70599184576264</c:v>
                </c:pt>
                <c:pt idx="7">
                  <c:v>59.056920669979753</c:v>
                </c:pt>
                <c:pt idx="8">
                  <c:v>59.396550585313477</c:v>
                </c:pt>
                <c:pt idx="9">
                  <c:v>58.09068848779436</c:v>
                </c:pt>
                <c:pt idx="10">
                  <c:v>57.730456303738066</c:v>
                </c:pt>
                <c:pt idx="11">
                  <c:v>57.76179101884825</c:v>
                </c:pt>
                <c:pt idx="12">
                  <c:v>58.160171370588898</c:v>
                </c:pt>
                <c:pt idx="13">
                  <c:v>56.997891295579507</c:v>
                </c:pt>
                <c:pt idx="14">
                  <c:v>57.021070751378424</c:v>
                </c:pt>
                <c:pt idx="15">
                  <c:v>57.55532756446793</c:v>
                </c:pt>
                <c:pt idx="16">
                  <c:v>58.564967339067408</c:v>
                </c:pt>
                <c:pt idx="17">
                  <c:v>58.024128567884546</c:v>
                </c:pt>
                <c:pt idx="18">
                  <c:v>61.517114602534704</c:v>
                </c:pt>
                <c:pt idx="19">
                  <c:v>66.054915926702023</c:v>
                </c:pt>
                <c:pt idx="20">
                  <c:v>69.810610878888781</c:v>
                </c:pt>
                <c:pt idx="21">
                  <c:v>72.696640734713895</c:v>
                </c:pt>
                <c:pt idx="22">
                  <c:v>76.030620779274628</c:v>
                </c:pt>
                <c:pt idx="23">
                  <c:v>78.638469959697616</c:v>
                </c:pt>
                <c:pt idx="24">
                  <c:v>81.475551068830583</c:v>
                </c:pt>
                <c:pt idx="25">
                  <c:v>83.100945026671809</c:v>
                </c:pt>
                <c:pt idx="26">
                  <c:v>84.787690467872395</c:v>
                </c:pt>
                <c:pt idx="27">
                  <c:v>87.012960346814211</c:v>
                </c:pt>
                <c:pt idx="28">
                  <c:v>87.805872394612265</c:v>
                </c:pt>
                <c:pt idx="29">
                  <c:v>87.635573663624513</c:v>
                </c:pt>
                <c:pt idx="30">
                  <c:v>89.53190196246409</c:v>
                </c:pt>
                <c:pt idx="31">
                  <c:v>91.242002265423821</c:v>
                </c:pt>
                <c:pt idx="32">
                  <c:v>92.689546123584549</c:v>
                </c:pt>
                <c:pt idx="33">
                  <c:v>93.047744954591721</c:v>
                </c:pt>
                <c:pt idx="34">
                  <c:v>93.408647422238843</c:v>
                </c:pt>
                <c:pt idx="35">
                  <c:v>94.698427151553929</c:v>
                </c:pt>
                <c:pt idx="36">
                  <c:v>96.022605312583849</c:v>
                </c:pt>
                <c:pt idx="37">
                  <c:v>94.637671514652851</c:v>
                </c:pt>
                <c:pt idx="38">
                  <c:v>94.583759668379983</c:v>
                </c:pt>
                <c:pt idx="39">
                  <c:v>95.891385892037533</c:v>
                </c:pt>
                <c:pt idx="40">
                  <c:v>96.593681414733197</c:v>
                </c:pt>
                <c:pt idx="41">
                  <c:v>95.253033603438766</c:v>
                </c:pt>
                <c:pt idx="42">
                  <c:v>95.42049334121333</c:v>
                </c:pt>
                <c:pt idx="43">
                  <c:v>96.009587616629361</c:v>
                </c:pt>
                <c:pt idx="44">
                  <c:v>95.295248273801775</c:v>
                </c:pt>
                <c:pt idx="45">
                  <c:v>94.485709051951432</c:v>
                </c:pt>
                <c:pt idx="46">
                  <c:v>94.436379151354998</c:v>
                </c:pt>
                <c:pt idx="47">
                  <c:v>96.756627493850772</c:v>
                </c:pt>
                <c:pt idx="48">
                  <c:v>97.506583164046802</c:v>
                </c:pt>
                <c:pt idx="49">
                  <c:v>97.008943722721639</c:v>
                </c:pt>
                <c:pt idx="50">
                  <c:v>97.61051856560627</c:v>
                </c:pt>
                <c:pt idx="51">
                  <c:v>98.592223303500674</c:v>
                </c:pt>
                <c:pt idx="52">
                  <c:v>97.485138297676315</c:v>
                </c:pt>
                <c:pt idx="53">
                  <c:v>96.371402086291255</c:v>
                </c:pt>
                <c:pt idx="54">
                  <c:v>96.885086199221433</c:v>
                </c:pt>
                <c:pt idx="55">
                  <c:v>97.40596876418131</c:v>
                </c:pt>
                <c:pt idx="56">
                  <c:v>98.522186399721249</c:v>
                </c:pt>
                <c:pt idx="57">
                  <c:v>97.276436274169399</c:v>
                </c:pt>
                <c:pt idx="58">
                  <c:v>97.44267621502398</c:v>
                </c:pt>
                <c:pt idx="59">
                  <c:v>98.454658163786462</c:v>
                </c:pt>
                <c:pt idx="60">
                  <c:v>98.744496703597079</c:v>
                </c:pt>
                <c:pt idx="61">
                  <c:v>97.264068976243706</c:v>
                </c:pt>
                <c:pt idx="62">
                  <c:v>98.855354303150165</c:v>
                </c:pt>
                <c:pt idx="63">
                  <c:v>99.708490908533804</c:v>
                </c:pt>
                <c:pt idx="64">
                  <c:v>101.2813714364714</c:v>
                </c:pt>
                <c:pt idx="65">
                  <c:v>115.62036506603218</c:v>
                </c:pt>
                <c:pt idx="66">
                  <c:v>117.96233029593273</c:v>
                </c:pt>
                <c:pt idx="67">
                  <c:v>120.93340531679586</c:v>
                </c:pt>
                <c:pt idx="68">
                  <c:v>121.3177138652283</c:v>
                </c:pt>
                <c:pt idx="69">
                  <c:v>116.94548277941048</c:v>
                </c:pt>
                <c:pt idx="70">
                  <c:v>114.52024275246752</c:v>
                </c:pt>
                <c:pt idx="71">
                  <c:v>114.74764231959924</c:v>
                </c:pt>
                <c:pt idx="72">
                  <c:v>114.72598340860267</c:v>
                </c:pt>
                <c:pt idx="73">
                  <c:v>111.9281576176387</c:v>
                </c:pt>
                <c:pt idx="74">
                  <c:v>110.97293898485745</c:v>
                </c:pt>
                <c:pt idx="75">
                  <c:v>110.13518534155197</c:v>
                </c:pt>
                <c:pt idx="76">
                  <c:v>109.36835037128772</c:v>
                </c:pt>
                <c:pt idx="77">
                  <c:v>109.60212065833868</c:v>
                </c:pt>
                <c:pt idx="78">
                  <c:v>111.19427913402279</c:v>
                </c:pt>
                <c:pt idx="79">
                  <c:v>112.21190155151646</c:v>
                </c:pt>
                <c:pt idx="80">
                  <c:v>112.71118293952871</c:v>
                </c:pt>
                <c:pt idx="81">
                  <c:v>111.4835647332379</c:v>
                </c:pt>
                <c:pt idx="82">
                  <c:v>112.44731051302512</c:v>
                </c:pt>
                <c:pt idx="83">
                  <c:v>113.73983165421021</c:v>
                </c:pt>
                <c:pt idx="84">
                  <c:v>113.40806236606315</c:v>
                </c:pt>
                <c:pt idx="85">
                  <c:v>111.93075525988887</c:v>
                </c:pt>
              </c:numCache>
            </c:numRef>
          </c:val>
          <c:smooth val="0"/>
          <c:extLst>
            <c:ext xmlns:c16="http://schemas.microsoft.com/office/drawing/2014/chart" uri="{C3380CC4-5D6E-409C-BE32-E72D297353CC}">
              <c16:uniqueId val="{00000006-022A-4E68-8A7A-9A96A5F5B9BE}"/>
            </c:ext>
          </c:extLst>
        </c:ser>
        <c:dLbls>
          <c:showLegendKey val="0"/>
          <c:showVal val="0"/>
          <c:showCatName val="0"/>
          <c:showSerName val="0"/>
          <c:showPercent val="0"/>
          <c:showBubbleSize val="0"/>
        </c:dLbls>
        <c:marker val="1"/>
        <c:smooth val="0"/>
        <c:axId val="569868288"/>
        <c:axId val="569869824"/>
      </c:lineChart>
      <c:dateAx>
        <c:axId val="569864576"/>
        <c:scaling>
          <c:orientation val="minMax"/>
        </c:scaling>
        <c:delete val="0"/>
        <c:axPos val="b"/>
        <c:numFmt formatCode="yyyy" sourceLinked="0"/>
        <c:majorTickMark val="out"/>
        <c:minorTickMark val="out"/>
        <c:tickLblPos val="nextTo"/>
        <c:spPr>
          <a:ln/>
        </c:spPr>
        <c:txPr>
          <a:bodyPr rot="-2700000" vert="horz"/>
          <a:lstStyle/>
          <a:p>
            <a:pPr>
              <a:defRPr/>
            </a:pPr>
            <a:endParaRPr lang="en-US"/>
          </a:p>
        </c:txPr>
        <c:crossAx val="569866112"/>
        <c:crosses val="autoZero"/>
        <c:auto val="1"/>
        <c:lblOffset val="100"/>
        <c:baseTimeUnit val="days"/>
        <c:majorUnit val="24"/>
        <c:majorTimeUnit val="months"/>
        <c:minorUnit val="12"/>
        <c:minorTimeUnit val="months"/>
      </c:dateAx>
      <c:valAx>
        <c:axId val="569866112"/>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69864576"/>
        <c:crosses val="autoZero"/>
        <c:crossBetween val="midCat"/>
      </c:valAx>
      <c:dateAx>
        <c:axId val="569868288"/>
        <c:scaling>
          <c:orientation val="minMax"/>
        </c:scaling>
        <c:delete val="1"/>
        <c:axPos val="b"/>
        <c:numFmt formatCode="m/d/yyyy" sourceLinked="1"/>
        <c:majorTickMark val="out"/>
        <c:minorTickMark val="none"/>
        <c:tickLblPos val="none"/>
        <c:crossAx val="569869824"/>
        <c:crosses val="autoZero"/>
        <c:auto val="1"/>
        <c:lblOffset val="100"/>
        <c:baseTimeUnit val="months"/>
      </c:dateAx>
      <c:valAx>
        <c:axId val="569869824"/>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569868288"/>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1.5386981633067853E-2"/>
          <c:y val="0.12744025297391948"/>
          <c:w val="0.95914737108766057"/>
          <c:h val="0.60959073198286251"/>
        </c:manualLayout>
      </c:layout>
      <c:areaChart>
        <c:grouping val="percentStacked"/>
        <c:varyColors val="0"/>
        <c:ser>
          <c:idx val="4"/>
          <c:order val="1"/>
          <c:tx>
            <c:v>Foreign nonbank</c:v>
          </c:tx>
          <c:spPr>
            <a:solidFill>
              <a:schemeClr val="accent2">
                <a:lumMod val="60000"/>
                <a:lumOff val="40000"/>
              </a:schemeClr>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#N/A</c:v>
              </c:pt>
              <c:pt idx="1">
                <c:v>#N/A</c:v>
              </c:pt>
              <c:pt idx="2">
                <c:v>#N/A</c:v>
              </c:pt>
              <c:pt idx="3">
                <c:v>0.18885763897513391</c:v>
              </c:pt>
              <c:pt idx="4">
                <c:v>0.37853747192064041</c:v>
              </c:pt>
              <c:pt idx="5">
                <c:v>0.37442689738082835</c:v>
              </c:pt>
              <c:pt idx="6">
                <c:v>0.36780982981293242</c:v>
              </c:pt>
              <c:pt idx="7">
                <c:v>0.42352269772322004</c:v>
              </c:pt>
              <c:pt idx="8">
                <c:v>0.51566620979491729</c:v>
              </c:pt>
              <c:pt idx="9">
                <c:v>0.62838820821842578</c:v>
              </c:pt>
              <c:pt idx="10">
                <c:v>0.79789398577029658</c:v>
              </c:pt>
              <c:pt idx="11">
                <c:v>1.0038952800695966</c:v>
              </c:pt>
              <c:pt idx="12">
                <c:v>1.3780399396099823</c:v>
              </c:pt>
              <c:pt idx="13">
                <c:v>1.3557753105261432</c:v>
              </c:pt>
              <c:pt idx="14">
                <c:v>1.3099717774139379</c:v>
              </c:pt>
              <c:pt idx="15">
                <c:v>1.2631284217792755</c:v>
              </c:pt>
              <c:pt idx="16">
                <c:v>1.4840788196877601</c:v>
              </c:pt>
              <c:pt idx="17">
                <c:v>1.8334647876723495</c:v>
              </c:pt>
              <c:pt idx="18">
                <c:v>1.702693432313426</c:v>
              </c:pt>
              <c:pt idx="19">
                <c:v>1.7670657072048097</c:v>
              </c:pt>
              <c:pt idx="20">
                <c:v>2.1243370565849915</c:v>
              </c:pt>
              <c:pt idx="21">
                <c:v>2.767524383376005</c:v>
              </c:pt>
              <c:pt idx="22">
                <c:v>3.019831748107547</c:v>
              </c:pt>
              <c:pt idx="23">
                <c:v>2.9179951510099054</c:v>
              </c:pt>
              <c:pt idx="24">
                <c:v>3.3174072963956007</c:v>
              </c:pt>
              <c:pt idx="25">
                <c:v>3.1452841967800058</c:v>
              </c:pt>
              <c:pt idx="26">
                <c:v>3.1375795138545444</c:v>
              </c:pt>
              <c:pt idx="27">
                <c:v>3.2060032985786981</c:v>
              </c:pt>
              <c:pt idx="28">
                <c:v>3.4458579373686606</c:v>
              </c:pt>
              <c:pt idx="29">
                <c:v>4.0419550048519213</c:v>
              </c:pt>
              <c:pt idx="30">
                <c:v>3.8511050872618067</c:v>
              </c:pt>
              <c:pt idx="31">
                <c:v>4.0934513973025384</c:v>
              </c:pt>
              <c:pt idx="32">
                <c:v>4.0578403220515815</c:v>
              </c:pt>
              <c:pt idx="33">
                <c:v>4.4901759048710392</c:v>
              </c:pt>
              <c:pt idx="34">
                <c:v>4.3350201420537724</c:v>
              </c:pt>
              <c:pt idx="35">
                <c:v>4.5432322788468271</c:v>
              </c:pt>
            </c:numLit>
          </c:val>
          <c:extLst>
            <c:ext xmlns:c16="http://schemas.microsoft.com/office/drawing/2014/chart" uri="{C3380CC4-5D6E-409C-BE32-E72D297353CC}">
              <c16:uniqueId val="{00000000-BCC3-4E8C-BF35-D8FC86D81C92}"/>
            </c:ext>
          </c:extLst>
        </c:ser>
        <c:ser>
          <c:idx val="3"/>
          <c:order val="2"/>
          <c:tx>
            <c:v>Foreign bank</c:v>
          </c:tx>
          <c:spPr>
            <a:solidFill>
              <a:srgbClr val="FF0000"/>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0.15366229492033745</c:v>
              </c:pt>
              <c:pt idx="1">
                <c:v>0.27858543808080782</c:v>
              </c:pt>
              <c:pt idx="2">
                <c:v>0.20822404708804171</c:v>
              </c:pt>
              <c:pt idx="3">
                <c:v>0.25661447047648855</c:v>
              </c:pt>
              <c:pt idx="4">
                <c:v>0.51434611509260741</c:v>
              </c:pt>
              <c:pt idx="5">
                <c:v>0.50876078153335758</c:v>
              </c:pt>
              <c:pt idx="6">
                <c:v>0.49976969544726124</c:v>
              </c:pt>
              <c:pt idx="7">
                <c:v>0.57547078000549468</c:v>
              </c:pt>
              <c:pt idx="8">
                <c:v>0.70067280353199335</c:v>
              </c:pt>
              <c:pt idx="9">
                <c:v>0.85383629796870264</c:v>
              </c:pt>
              <c:pt idx="10">
                <c:v>1.0841560011336204</c:v>
              </c:pt>
              <c:pt idx="11">
                <c:v>1.3640647903197798</c:v>
              </c:pt>
              <c:pt idx="12">
                <c:v>1.8724420749802217</c:v>
              </c:pt>
              <c:pt idx="13">
                <c:v>1.8421895205497536</c:v>
              </c:pt>
              <c:pt idx="14">
                <c:v>1.7799529625829986</c:v>
              </c:pt>
              <c:pt idx="15">
                <c:v>1.7163035228951788</c:v>
              </c:pt>
              <c:pt idx="16">
                <c:v>2.0165247353838067</c:v>
              </c:pt>
              <c:pt idx="17">
                <c:v>2.0106420289332334</c:v>
              </c:pt>
              <c:pt idx="18">
                <c:v>1.9341618768308637</c:v>
              </c:pt>
              <c:pt idx="19">
                <c:v>1.7297385940990631</c:v>
              </c:pt>
              <c:pt idx="20">
                <c:v>1.6779251382689646</c:v>
              </c:pt>
              <c:pt idx="21">
                <c:v>1.5645106276644454</c:v>
              </c:pt>
              <c:pt idx="22">
                <c:v>1.273463913829965</c:v>
              </c:pt>
              <c:pt idx="23">
                <c:v>1.1606872881810741</c:v>
              </c:pt>
              <c:pt idx="24">
                <c:v>1.2096380360012289</c:v>
              </c:pt>
              <c:pt idx="25">
                <c:v>1.1691731698218797</c:v>
              </c:pt>
              <c:pt idx="26">
                <c:v>1.1172262351863902</c:v>
              </c:pt>
              <c:pt idx="27">
                <c:v>1.1252367570739685</c:v>
              </c:pt>
              <c:pt idx="28">
                <c:v>1.3863677685823821</c:v>
              </c:pt>
              <c:pt idx="29">
                <c:v>1.1106498487263081</c:v>
              </c:pt>
              <c:pt idx="30">
                <c:v>1.4124642200272342</c:v>
              </c:pt>
              <c:pt idx="31">
                <c:v>1.3122972943085751</c:v>
              </c:pt>
              <c:pt idx="32">
                <c:v>1.3126508945877151</c:v>
              </c:pt>
              <c:pt idx="33">
                <c:v>1.2764912115088738</c:v>
              </c:pt>
              <c:pt idx="34">
                <c:v>1.0560126233295501</c:v>
              </c:pt>
              <c:pt idx="35">
                <c:v>0.90876901517868725</c:v>
              </c:pt>
            </c:numLit>
          </c:val>
          <c:extLst>
            <c:ext xmlns:c16="http://schemas.microsoft.com/office/drawing/2014/chart" uri="{C3380CC4-5D6E-409C-BE32-E72D297353CC}">
              <c16:uniqueId val="{00000001-BCC3-4E8C-BF35-D8FC86D81C92}"/>
            </c:ext>
          </c:extLst>
        </c:ser>
        <c:ser>
          <c:idx val="5"/>
          <c:order val="3"/>
          <c:tx>
            <c:v>Foreign official sector</c:v>
          </c:tx>
          <c:spPr>
            <a:solidFill>
              <a:schemeClr val="accent3">
                <a:lumMod val="60000"/>
                <a:lumOff val="40000"/>
              </a:schemeClr>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30.091858236590635</c:v>
              </c:pt>
              <c:pt idx="1">
                <c:v>27.358041006175789</c:v>
              </c:pt>
              <c:pt idx="2">
                <c:v>28.034742362068027</c:v>
              </c:pt>
              <c:pt idx="3">
                <c:v>28.761011136355162</c:v>
              </c:pt>
              <c:pt idx="4">
                <c:v>28.470352779314052</c:v>
              </c:pt>
              <c:pt idx="5">
                <c:v>29.289897473625629</c:v>
              </c:pt>
              <c:pt idx="6">
                <c:v>27.047878727814201</c:v>
              </c:pt>
              <c:pt idx="7">
                <c:v>27.482355892824629</c:v>
              </c:pt>
              <c:pt idx="8">
                <c:v>26.147622129897236</c:v>
              </c:pt>
              <c:pt idx="9">
                <c:v>25.06135426084019</c:v>
              </c:pt>
              <c:pt idx="10">
                <c:v>24.861067837730879</c:v>
              </c:pt>
              <c:pt idx="11">
                <c:v>22.249753918311086</c:v>
              </c:pt>
              <c:pt idx="12">
                <c:v>19.368072033956189</c:v>
              </c:pt>
              <c:pt idx="13">
                <c:v>19.082780099831396</c:v>
              </c:pt>
              <c:pt idx="14">
                <c:v>17.645145534410826</c:v>
              </c:pt>
              <c:pt idx="15">
                <c:v>16.753392367132772</c:v>
              </c:pt>
              <c:pt idx="16">
                <c:v>16.25283781276713</c:v>
              </c:pt>
              <c:pt idx="17">
                <c:v>14.737568843603848</c:v>
              </c:pt>
              <c:pt idx="18">
                <c:v>14.710440790123092</c:v>
              </c:pt>
              <c:pt idx="19">
                <c:v>14.841100497482214</c:v>
              </c:pt>
              <c:pt idx="20">
                <c:v>14.779664894189999</c:v>
              </c:pt>
              <c:pt idx="21">
                <c:v>13.245533113358364</c:v>
              </c:pt>
              <c:pt idx="22">
                <c:v>12.399215458595485</c:v>
              </c:pt>
              <c:pt idx="23">
                <c:v>14.756342486597465</c:v>
              </c:pt>
              <c:pt idx="24">
                <c:v>14.277195072498071</c:v>
              </c:pt>
              <c:pt idx="25">
                <c:v>12.1510723028263</c:v>
              </c:pt>
              <c:pt idx="26">
                <c:v>11.650701259588361</c:v>
              </c:pt>
              <c:pt idx="27">
                <c:v>10.902169027148522</c:v>
              </c:pt>
              <c:pt idx="28">
                <c:v>10.118897087871041</c:v>
              </c:pt>
              <c:pt idx="29">
                <c:v>9.6075670269126938</c:v>
              </c:pt>
              <c:pt idx="30">
                <c:v>9.5580663933120888</c:v>
              </c:pt>
              <c:pt idx="31">
                <c:v>9.4972794631804831</c:v>
              </c:pt>
              <c:pt idx="32">
                <c:v>8.9073190074764987</c:v>
              </c:pt>
              <c:pt idx="33">
                <c:v>8.5001384110485017</c:v>
              </c:pt>
              <c:pt idx="34">
                <c:v>8.4862332089941894</c:v>
              </c:pt>
              <c:pt idx="35">
                <c:v>8.290143224361108</c:v>
              </c:pt>
            </c:numLit>
          </c:val>
          <c:extLst>
            <c:ext xmlns:c16="http://schemas.microsoft.com/office/drawing/2014/chart" uri="{C3380CC4-5D6E-409C-BE32-E72D297353CC}">
              <c16:uniqueId val="{00000002-BCC3-4E8C-BF35-D8FC86D81C92}"/>
            </c:ext>
          </c:extLst>
        </c:ser>
        <c:ser>
          <c:idx val="1"/>
          <c:order val="4"/>
          <c:tx>
            <c:v>Domestic nonbank</c:v>
          </c:tx>
          <c:spPr>
            <a:solidFill>
              <a:schemeClr val="accent1">
                <a:lumMod val="20000"/>
                <a:lumOff val="80000"/>
              </a:schemeClr>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0</c:v>
              </c:pt>
              <c:pt idx="1">
                <c:v>0</c:v>
              </c:pt>
              <c:pt idx="2">
                <c:v>0</c:v>
              </c:pt>
              <c:pt idx="3">
                <c:v>0.77789313071872579</c:v>
              </c:pt>
              <c:pt idx="4">
                <c:v>1.9398619593073478</c:v>
              </c:pt>
              <c:pt idx="5">
                <c:v>2.0304241828308336</c:v>
              </c:pt>
              <c:pt idx="6">
                <c:v>2.6118242154309281</c:v>
              </c:pt>
              <c:pt idx="7">
                <c:v>2.0384797454162609</c:v>
              </c:pt>
              <c:pt idx="8">
                <c:v>2.4107240821023477</c:v>
              </c:pt>
              <c:pt idx="9">
                <c:v>1.6139083506365615</c:v>
              </c:pt>
              <c:pt idx="10">
                <c:v>0.86102008002951913</c:v>
              </c:pt>
              <c:pt idx="11">
                <c:v>0.91434144041594423</c:v>
              </c:pt>
              <c:pt idx="12">
                <c:v>0.41044572373818544</c:v>
              </c:pt>
              <c:pt idx="13">
                <c:v>0.42666587109292997</c:v>
              </c:pt>
              <c:pt idx="14">
                <c:v>0.66378034040993161</c:v>
              </c:pt>
              <c:pt idx="15">
                <c:v>1.3428328257792201</c:v>
              </c:pt>
              <c:pt idx="16">
                <c:v>1.6439846381606338</c:v>
              </c:pt>
              <c:pt idx="17">
                <c:v>1.3612965862393218</c:v>
              </c:pt>
              <c:pt idx="18">
                <c:v>1.4843415201017411</c:v>
              </c:pt>
              <c:pt idx="19">
                <c:v>1.7697669439456096</c:v>
              </c:pt>
              <c:pt idx="20">
                <c:v>2.7025550809737977</c:v>
              </c:pt>
              <c:pt idx="21">
                <c:v>2.2804035047425084</c:v>
              </c:pt>
              <c:pt idx="22">
                <c:v>2.370557226162604</c:v>
              </c:pt>
              <c:pt idx="23">
                <c:v>2.2597626846700867</c:v>
              </c:pt>
              <c:pt idx="24">
                <c:v>2.228226857951126</c:v>
              </c:pt>
              <c:pt idx="25">
                <c:v>2.1858775516347895</c:v>
              </c:pt>
              <c:pt idx="26">
                <c:v>2.591148574125453</c:v>
              </c:pt>
              <c:pt idx="27">
                <c:v>2.7036436534551007</c:v>
              </c:pt>
              <c:pt idx="28">
                <c:v>3.1488172782731012</c:v>
              </c:pt>
              <c:pt idx="29">
                <c:v>3.2735249846100456</c:v>
              </c:pt>
              <c:pt idx="30">
                <c:v>3.2415258414902852</c:v>
              </c:pt>
              <c:pt idx="31">
                <c:v>3.1014337254381279</c:v>
              </c:pt>
              <c:pt idx="32">
                <c:v>3.1985479677891795</c:v>
              </c:pt>
              <c:pt idx="33">
                <c:v>3.0832289020142274</c:v>
              </c:pt>
              <c:pt idx="34">
                <c:v>2.9880334125898371</c:v>
              </c:pt>
              <c:pt idx="35">
                <c:v>2.9875727666939467</c:v>
              </c:pt>
            </c:numLit>
          </c:val>
          <c:extLst>
            <c:ext xmlns:c16="http://schemas.microsoft.com/office/drawing/2014/chart" uri="{C3380CC4-5D6E-409C-BE32-E72D297353CC}">
              <c16:uniqueId val="{00000003-BCC3-4E8C-BF35-D8FC86D81C92}"/>
            </c:ext>
          </c:extLst>
        </c:ser>
        <c:ser>
          <c:idx val="6"/>
          <c:order val="5"/>
          <c:tx>
            <c:v>Domestic bank</c:v>
          </c:tx>
          <c:spPr>
            <a:solidFill>
              <a:schemeClr val="accent1"/>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20.37593841070094</c:v>
              </c:pt>
              <c:pt idx="1">
                <c:v>19.178269008395169</c:v>
              </c:pt>
              <c:pt idx="2">
                <c:v>18.154302905309009</c:v>
              </c:pt>
              <c:pt idx="3">
                <c:v>18.082113548611261</c:v>
              </c:pt>
              <c:pt idx="4">
                <c:v>16.535088060945498</c:v>
              </c:pt>
              <c:pt idx="5">
                <c:v>15.780667128837068</c:v>
              </c:pt>
              <c:pt idx="6">
                <c:v>14.954126730334458</c:v>
              </c:pt>
              <c:pt idx="7">
                <c:v>14.172763963819548</c:v>
              </c:pt>
              <c:pt idx="8">
                <c:v>13.301278834831942</c:v>
              </c:pt>
              <c:pt idx="9">
                <c:v>13.107751983299201</c:v>
              </c:pt>
              <c:pt idx="10">
                <c:v>12.694677635515818</c:v>
              </c:pt>
              <c:pt idx="11">
                <c:v>11.588187502207777</c:v>
              </c:pt>
              <c:pt idx="12">
                <c:v>10.717563213234568</c:v>
              </c:pt>
              <c:pt idx="13">
                <c:v>10.382465554754576</c:v>
              </c:pt>
              <c:pt idx="14">
                <c:v>9.9816114498421182</c:v>
              </c:pt>
              <c:pt idx="15">
                <c:v>9.3419205759913186</c:v>
              </c:pt>
              <c:pt idx="16">
                <c:v>8.8709099836136165</c:v>
              </c:pt>
              <c:pt idx="17">
                <c:v>8.5689681977006309</c:v>
              </c:pt>
              <c:pt idx="18">
                <c:v>8.533528923338249</c:v>
              </c:pt>
              <c:pt idx="19">
                <c:v>8.0464046753963547</c:v>
              </c:pt>
              <c:pt idx="20">
                <c:v>7.528807777967204</c:v>
              </c:pt>
              <c:pt idx="21">
                <c:v>7.1066545081603749</c:v>
              </c:pt>
              <c:pt idx="22">
                <c:v>6.5582062268166865</c:v>
              </c:pt>
              <c:pt idx="23">
                <c:v>6.2529477498085351</c:v>
              </c:pt>
              <c:pt idx="24">
                <c:v>6.4854780720731737</c:v>
              </c:pt>
              <c:pt idx="25">
                <c:v>6.2910627633012561</c:v>
              </c:pt>
              <c:pt idx="26">
                <c:v>5.8443134885582957</c:v>
              </c:pt>
              <c:pt idx="27">
                <c:v>5.4364453640612194</c:v>
              </c:pt>
              <c:pt idx="28">
                <c:v>4.6102756870612875</c:v>
              </c:pt>
              <c:pt idx="29">
                <c:v>4.1893964754847834</c:v>
              </c:pt>
              <c:pt idx="30">
                <c:v>4.0486826379092076</c:v>
              </c:pt>
              <c:pt idx="31">
                <c:v>3.7529898276059992</c:v>
              </c:pt>
              <c:pt idx="32">
                <c:v>3.6601993834088247</c:v>
              </c:pt>
              <c:pt idx="33">
                <c:v>3.3667825617188067</c:v>
              </c:pt>
              <c:pt idx="34">
                <c:v>3.3210247327683082</c:v>
              </c:pt>
              <c:pt idx="35">
                <c:v>3.2062447514460146</c:v>
              </c:pt>
            </c:numLit>
          </c:val>
          <c:extLst>
            <c:ext xmlns:c16="http://schemas.microsoft.com/office/drawing/2014/chart" uri="{C3380CC4-5D6E-409C-BE32-E72D297353CC}">
              <c16:uniqueId val="{00000004-BCC3-4E8C-BF35-D8FC86D81C92}"/>
            </c:ext>
          </c:extLst>
        </c:ser>
        <c:ser>
          <c:idx val="2"/>
          <c:order val="6"/>
          <c:tx>
            <c:v>Domestic central bank</c:v>
          </c:tx>
          <c:spPr>
            <a:solidFill>
              <a:srgbClr val="00B050"/>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17.241558955210394</c:v>
              </c:pt>
              <c:pt idx="1">
                <c:v>16.867134390118693</c:v>
              </c:pt>
              <c:pt idx="2">
                <c:v>13.320993400112949</c:v>
              </c:pt>
              <c:pt idx="3">
                <c:v>13.080263696971953</c:v>
              </c:pt>
              <c:pt idx="4">
                <c:v>13.057196772007456</c:v>
              </c:pt>
              <c:pt idx="5">
                <c:v>12.669882995430173</c:v>
              </c:pt>
              <c:pt idx="6">
                <c:v>12.390488110137674</c:v>
              </c:pt>
              <c:pt idx="7">
                <c:v>11.920328456947518</c:v>
              </c:pt>
              <c:pt idx="8">
                <c:v>11.667444404303152</c:v>
              </c:pt>
              <c:pt idx="9">
                <c:v>11.494126775800503</c:v>
              </c:pt>
              <c:pt idx="10">
                <c:v>11.344652686036131</c:v>
              </c:pt>
              <c:pt idx="11">
                <c:v>10.715385097837927</c:v>
              </c:pt>
              <c:pt idx="12">
                <c:v>10.604150026806131</c:v>
              </c:pt>
              <c:pt idx="13">
                <c:v>10.124849647974923</c:v>
              </c:pt>
              <c:pt idx="14">
                <c:v>9.6641771255616309</c:v>
              </c:pt>
              <c:pt idx="15">
                <c:v>8.6587963585475567</c:v>
              </c:pt>
              <c:pt idx="16">
                <c:v>8.4152724434062858</c:v>
              </c:pt>
              <c:pt idx="17">
                <c:v>7.7851572363103845</c:v>
              </c:pt>
              <c:pt idx="18">
                <c:v>7.4630009200612957</c:v>
              </c:pt>
              <c:pt idx="19">
                <c:v>7.0852553661891795</c:v>
              </c:pt>
              <c:pt idx="20">
                <c:v>6.7332943385235824</c:v>
              </c:pt>
              <c:pt idx="21">
                <c:v>6.3323911248968194</c:v>
              </c:pt>
              <c:pt idx="22">
                <c:v>5.9807566521858622</c:v>
              </c:pt>
              <c:pt idx="23">
                <c:v>5.7263841541903009</c:v>
              </c:pt>
              <c:pt idx="24">
                <c:v>5.5508320834780474</c:v>
              </c:pt>
              <c:pt idx="25">
                <c:v>5.2994789951700492</c:v>
              </c:pt>
              <c:pt idx="26">
                <c:v>5.1469948195091852</c:v>
              </c:pt>
              <c:pt idx="27">
                <c:v>4.999696764296691</c:v>
              </c:pt>
              <c:pt idx="28">
                <c:v>4.7871321886768374</c:v>
              </c:pt>
              <c:pt idx="29">
                <c:v>4.6387796603394609</c:v>
              </c:pt>
              <c:pt idx="30">
                <c:v>4.4877336288865761</c:v>
              </c:pt>
              <c:pt idx="31">
                <c:v>4.3274555364937042</c:v>
              </c:pt>
              <c:pt idx="32">
                <c:v>4.188052836154994</c:v>
              </c:pt>
              <c:pt idx="33">
                <c:v>4.1844421364942299</c:v>
              </c:pt>
              <c:pt idx="34">
                <c:v>4.2485557583782665</c:v>
              </c:pt>
              <c:pt idx="35">
                <c:v>4.4476195996338994</c:v>
              </c:pt>
            </c:numLit>
          </c:val>
          <c:extLst>
            <c:ext xmlns:c16="http://schemas.microsoft.com/office/drawing/2014/chart" uri="{C3380CC4-5D6E-409C-BE32-E72D297353CC}">
              <c16:uniqueId val="{00000005-BCC3-4E8C-BF35-D8FC86D81C92}"/>
            </c:ext>
          </c:extLst>
        </c:ser>
        <c:dLbls>
          <c:showLegendKey val="0"/>
          <c:showVal val="0"/>
          <c:showCatName val="0"/>
          <c:showSerName val="0"/>
          <c:showPercent val="0"/>
          <c:showBubbleSize val="0"/>
        </c:dLbls>
        <c:axId val="569946112"/>
        <c:axId val="569947648"/>
      </c:areaChart>
      <c:lineChart>
        <c:grouping val="stacked"/>
        <c:varyColors val="0"/>
        <c:ser>
          <c:idx val="0"/>
          <c:order val="0"/>
          <c:tx>
            <c:v>Total debt (rhs)</c:v>
          </c:tx>
          <c:spPr>
            <a:ln>
              <a:solidFill>
                <a:schemeClr val="tx1"/>
              </a:solidFill>
            </a:ln>
          </c:spPr>
          <c:marker>
            <c:symbol val="none"/>
          </c:marke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0</c:v>
              </c:pt>
              <c:pt idx="1">
                <c:v>0</c:v>
              </c:pt>
              <c:pt idx="2">
                <c:v>0</c:v>
              </c:pt>
              <c:pt idx="3">
                <c:v>61.146753622108996</c:v>
              </c:pt>
              <c:pt idx="4">
                <c:v>60.895383158587592</c:v>
              </c:pt>
              <c:pt idx="5">
                <c:v>60.654059459637644</c:v>
              </c:pt>
              <c:pt idx="6">
                <c:v>57.871897308977296</c:v>
              </c:pt>
              <c:pt idx="7">
                <c:v>56.612921536736565</c:v>
              </c:pt>
              <c:pt idx="8">
                <c:v>54.743408464461574</c:v>
              </c:pt>
              <c:pt idx="9">
                <c:v>52.759365876763574</c:v>
              </c:pt>
              <c:pt idx="10">
                <c:v>51.643468226216136</c:v>
              </c:pt>
              <c:pt idx="11">
                <c:v>47.835628029162145</c:v>
              </c:pt>
              <c:pt idx="12">
                <c:v>44.350713012325336</c:v>
              </c:pt>
              <c:pt idx="13">
                <c:v>43.214726004729762</c:v>
              </c:pt>
              <c:pt idx="14">
                <c:v>41.044639190221474</c:v>
              </c:pt>
              <c:pt idx="15">
                <c:v>39.076374072125311</c:v>
              </c:pt>
              <c:pt idx="16">
                <c:v>38.683608433019295</c:v>
              </c:pt>
              <c:pt idx="17">
                <c:v>36.297097680459913</c:v>
              </c:pt>
              <c:pt idx="18">
                <c:v>35.828167462768498</c:v>
              </c:pt>
              <c:pt idx="19">
                <c:v>35.239331784317216</c:v>
              </c:pt>
              <c:pt idx="20">
                <c:v>35.546584286508484</c:v>
              </c:pt>
              <c:pt idx="21">
                <c:v>33.297017262198501</c:v>
              </c:pt>
              <c:pt idx="22">
                <c:v>31.602031225698141</c:v>
              </c:pt>
              <c:pt idx="23">
                <c:v>33.074119514457365</c:v>
              </c:pt>
              <c:pt idx="24">
                <c:v>33.068777418397204</c:v>
              </c:pt>
              <c:pt idx="25">
                <c:v>30.241948979534229</c:v>
              </c:pt>
              <c:pt idx="26">
                <c:v>29.487963890822186</c:v>
              </c:pt>
              <c:pt idx="27">
                <c:v>28.373194864614195</c:v>
              </c:pt>
              <c:pt idx="28">
                <c:v>27.497347947833241</c:v>
              </c:pt>
              <c:pt idx="29">
                <c:v>26.861873000925186</c:v>
              </c:pt>
              <c:pt idx="30">
                <c:v>26.599577808887187</c:v>
              </c:pt>
              <c:pt idx="31">
                <c:v>26.084907244329489</c:v>
              </c:pt>
              <c:pt idx="32">
                <c:v>25.324610411468825</c:v>
              </c:pt>
              <c:pt idx="33">
                <c:v>24.901259127655695</c:v>
              </c:pt>
              <c:pt idx="34">
                <c:v>24.434879878113922</c:v>
              </c:pt>
              <c:pt idx="35">
                <c:v>24.383581636160429</c:v>
              </c:pt>
            </c:numLit>
          </c:val>
          <c:smooth val="0"/>
          <c:extLst>
            <c:ext xmlns:c16="http://schemas.microsoft.com/office/drawing/2014/chart" uri="{C3380CC4-5D6E-409C-BE32-E72D297353CC}">
              <c16:uniqueId val="{00000006-BCC3-4E8C-BF35-D8FC86D81C92}"/>
            </c:ext>
          </c:extLst>
        </c:ser>
        <c:dLbls>
          <c:showLegendKey val="0"/>
          <c:showVal val="0"/>
          <c:showCatName val="0"/>
          <c:showSerName val="0"/>
          <c:showPercent val="0"/>
          <c:showBubbleSize val="0"/>
        </c:dLbls>
        <c:marker val="1"/>
        <c:smooth val="0"/>
        <c:axId val="569949568"/>
        <c:axId val="569963648"/>
      </c:lineChart>
      <c:dateAx>
        <c:axId val="569946112"/>
        <c:scaling>
          <c:orientation val="minMax"/>
        </c:scaling>
        <c:delete val="0"/>
        <c:axPos val="b"/>
        <c:numFmt formatCode="yyyy" sourceLinked="0"/>
        <c:majorTickMark val="out"/>
        <c:minorTickMark val="none"/>
        <c:tickLblPos val="nextTo"/>
        <c:txPr>
          <a:bodyPr/>
          <a:lstStyle/>
          <a:p>
            <a:pPr>
              <a:defRPr sz="800"/>
            </a:pPr>
            <a:endParaRPr lang="en-US"/>
          </a:p>
        </c:txPr>
        <c:crossAx val="569947648"/>
        <c:crosses val="autoZero"/>
        <c:auto val="1"/>
        <c:lblOffset val="100"/>
        <c:baseTimeUnit val="days"/>
        <c:majorUnit val="12"/>
        <c:majorTimeUnit val="months"/>
        <c:minorUnit val="12"/>
        <c:minorTimeUnit val="days"/>
      </c:dateAx>
      <c:valAx>
        <c:axId val="569947648"/>
        <c:scaling>
          <c:orientation val="minMax"/>
          <c:max val="1"/>
        </c:scaling>
        <c:delete val="0"/>
        <c:axPos val="l"/>
        <c:majorGridlines/>
        <c:title>
          <c:tx>
            <c:rich>
              <a:bodyPr rot="-5400000" vert="horz"/>
              <a:lstStyle/>
              <a:p>
                <a:pPr>
                  <a:defRPr sz="800" b="0"/>
                </a:pPr>
                <a:r>
                  <a:rPr lang="en-US"/>
                  <a:t>Percent of total</a:t>
                </a:r>
              </a:p>
            </c:rich>
          </c:tx>
          <c:overlay val="0"/>
        </c:title>
        <c:numFmt formatCode="0%" sourceLinked="0"/>
        <c:majorTickMark val="out"/>
        <c:minorTickMark val="none"/>
        <c:tickLblPos val="nextTo"/>
        <c:txPr>
          <a:bodyPr/>
          <a:lstStyle/>
          <a:p>
            <a:pPr>
              <a:defRPr sz="800"/>
            </a:pPr>
            <a:endParaRPr lang="en-US"/>
          </a:p>
        </c:txPr>
        <c:crossAx val="569946112"/>
        <c:crosses val="autoZero"/>
        <c:crossBetween val="midCat"/>
      </c:valAx>
      <c:dateAx>
        <c:axId val="569949568"/>
        <c:scaling>
          <c:orientation val="minMax"/>
        </c:scaling>
        <c:delete val="1"/>
        <c:axPos val="b"/>
        <c:numFmt formatCode="General" sourceLinked="1"/>
        <c:majorTickMark val="out"/>
        <c:minorTickMark val="none"/>
        <c:tickLblPos val="none"/>
        <c:crossAx val="569963648"/>
        <c:crosses val="autoZero"/>
        <c:auto val="1"/>
        <c:lblOffset val="100"/>
        <c:baseTimeUnit val="days"/>
      </c:dateAx>
      <c:valAx>
        <c:axId val="569963648"/>
        <c:scaling>
          <c:orientation val="minMax"/>
        </c:scaling>
        <c:delete val="0"/>
        <c:axPos val="r"/>
        <c:title>
          <c:tx>
            <c:rich>
              <a:bodyPr rot="-5400000" vert="horz"/>
              <a:lstStyle/>
              <a:p>
                <a:pPr>
                  <a:defRPr sz="800" b="0"/>
                </a:pPr>
                <a:r>
                  <a:rPr lang="en-US"/>
                  <a:t>Percent of GDP</a:t>
                </a:r>
              </a:p>
            </c:rich>
          </c:tx>
          <c:overlay val="0"/>
        </c:title>
        <c:numFmt formatCode="0" sourceLinked="0"/>
        <c:majorTickMark val="out"/>
        <c:minorTickMark val="none"/>
        <c:tickLblPos val="nextTo"/>
        <c:txPr>
          <a:bodyPr/>
          <a:lstStyle/>
          <a:p>
            <a:pPr>
              <a:defRPr sz="800"/>
            </a:pPr>
            <a:endParaRPr lang="en-US"/>
          </a:p>
        </c:txPr>
        <c:crossAx val="569949568"/>
        <c:crosses val="max"/>
        <c:crossBetween val="midCat"/>
      </c:valAx>
    </c:plotArea>
    <c:legend>
      <c:legendPos val="r"/>
      <c:layout>
        <c:manualLayout>
          <c:xMode val="edge"/>
          <c:yMode val="edge"/>
          <c:x val="0"/>
          <c:y val="5.5434588767250846E-2"/>
          <c:w val="0.9979097107640178"/>
          <c:h val="0.94456541123274906"/>
        </c:manualLayout>
      </c:layout>
      <c:overlay val="0"/>
      <c:spPr>
        <a:solidFill>
          <a:schemeClr val="bg1"/>
        </a:solidFill>
      </c:spPr>
      <c:txPr>
        <a:bodyPr/>
        <a:lstStyle/>
        <a:p>
          <a:pPr>
            <a:defRPr sz="800">
              <a:latin typeface="Arial" pitchFamily="34" charset="0"/>
              <a:cs typeface="Arial" pitchFamily="34" charset="0"/>
            </a:defRPr>
          </a:pPr>
          <a:endParaRPr lang="en-US"/>
        </a:p>
      </c:txPr>
    </c:legend>
    <c:plotVisOnly val="1"/>
    <c:dispBlanksAs val="zero"/>
    <c:showDLblsOverMax val="0"/>
  </c:chart>
  <c:spPr>
    <a:ln>
      <a:noFill/>
    </a:ln>
  </c:spPr>
  <c:txPr>
    <a:bodyPr/>
    <a:lstStyle/>
    <a:p>
      <a:pPr>
        <a:defRPr sz="1400"/>
      </a:pPr>
      <a:endParaRPr lang="en-US"/>
    </a:p>
  </c:txPr>
  <c:printSettings>
    <c:headerFooter/>
    <c:pageMargins b="0.75000000000001465" l="0.70000000000000062" r="0.70000000000000062" t="0.75000000000001465" header="0.30000000000000032" footer="0.30000000000000032"/>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'Table 2. Foreign'!$A$94</c:f>
              <c:strCache>
                <c:ptCount val="1"/>
                <c:pt idx="0">
                  <c:v>Japan</c:v>
                </c:pt>
              </c:strCache>
            </c:strRef>
          </c:tx>
          <c:spPr>
            <a:ln w="50800">
              <a:solidFill>
                <a:srgbClr val="0072CE"/>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 Foreign'!$B$94:$DV$94</c:f>
              <c:numCache>
                <c:formatCode>0%</c:formatCode>
                <c:ptCount val="125"/>
                <c:pt idx="0">
                  <c:v>4.4559500520704516E-2</c:v>
                </c:pt>
                <c:pt idx="1">
                  <c:v>4.2753090011632931E-2</c:v>
                </c:pt>
                <c:pt idx="2">
                  <c:v>5.0176677976524656E-2</c:v>
                </c:pt>
                <c:pt idx="3">
                  <c:v>5.0953167340381696E-2</c:v>
                </c:pt>
                <c:pt idx="4">
                  <c:v>5.0557351984836331E-2</c:v>
                </c:pt>
                <c:pt idx="5">
                  <c:v>5.7653854915482854E-2</c:v>
                </c:pt>
                <c:pt idx="6">
                  <c:v>5.4626749913903511E-2</c:v>
                </c:pt>
                <c:pt idx="7">
                  <c:v>5.6334986023521619E-2</c:v>
                </c:pt>
                <c:pt idx="8">
                  <c:v>5.6600215017860167E-2</c:v>
                </c:pt>
                <c:pt idx="9">
                  <c:v>6.6233418997388438E-2</c:v>
                </c:pt>
                <c:pt idx="10">
                  <c:v>6.5016332786146977E-2</c:v>
                </c:pt>
                <c:pt idx="11">
                  <c:v>6.8920886190833586E-2</c:v>
                </c:pt>
                <c:pt idx="12">
                  <c:v>7.393966790850251E-2</c:v>
                </c:pt>
                <c:pt idx="13">
                  <c:v>7.165305221899175E-2</c:v>
                </c:pt>
                <c:pt idx="14">
                  <c:v>8.3347837971265118E-2</c:v>
                </c:pt>
                <c:pt idx="15">
                  <c:v>9.4883593341071382E-2</c:v>
                </c:pt>
                <c:pt idx="16">
                  <c:v>9.1194701431962871E-2</c:v>
                </c:pt>
                <c:pt idx="17">
                  <c:v>9.8347788559940308E-2</c:v>
                </c:pt>
                <c:pt idx="18">
                  <c:v>0.10464253599971388</c:v>
                </c:pt>
                <c:pt idx="19">
                  <c:v>8.5458329189846916E-2</c:v>
                </c:pt>
                <c:pt idx="20">
                  <c:v>8.5910782629880528E-2</c:v>
                </c:pt>
                <c:pt idx="21">
                  <c:v>8.3247731423089999E-2</c:v>
                </c:pt>
                <c:pt idx="22">
                  <c:v>7.9006941615546222E-2</c:v>
                </c:pt>
                <c:pt idx="23">
                  <c:v>7.4417303785384428E-2</c:v>
                </c:pt>
                <c:pt idx="24">
                  <c:v>6.9379585897825349E-2</c:v>
                </c:pt>
                <c:pt idx="25">
                  <c:v>7.3978368985368789E-2</c:v>
                </c:pt>
                <c:pt idx="26">
                  <c:v>8.0359249920963702E-2</c:v>
                </c:pt>
                <c:pt idx="27">
                  <c:v>7.7852267407479261E-2</c:v>
                </c:pt>
                <c:pt idx="28">
                  <c:v>8.3760291313893898E-2</c:v>
                </c:pt>
                <c:pt idx="29">
                  <c:v>8.8000573692925702E-2</c:v>
                </c:pt>
                <c:pt idx="30">
                  <c:v>9.6391767046024132E-2</c:v>
                </c:pt>
                <c:pt idx="31">
                  <c:v>9.7377526143615015E-2</c:v>
                </c:pt>
                <c:pt idx="32">
                  <c:v>9.5126550147141539E-2</c:v>
                </c:pt>
                <c:pt idx="33">
                  <c:v>9.8752879124528278E-2</c:v>
                </c:pt>
                <c:pt idx="34">
                  <c:v>0.10226729543856342</c:v>
                </c:pt>
                <c:pt idx="35">
                  <c:v>9.7634059041765323E-2</c:v>
                </c:pt>
                <c:pt idx="36">
                  <c:v>9.5910174003795812E-2</c:v>
                </c:pt>
                <c:pt idx="37">
                  <c:v>9.5170620265414563E-2</c:v>
                </c:pt>
                <c:pt idx="38">
                  <c:v>9.1682091713557443E-2</c:v>
                </c:pt>
                <c:pt idx="39">
                  <c:v>9.4555796464752276E-2</c:v>
                </c:pt>
                <c:pt idx="40">
                  <c:v>9.3602937465056116E-2</c:v>
                </c:pt>
                <c:pt idx="41">
                  <c:v>9.4844086687490226E-2</c:v>
                </c:pt>
                <c:pt idx="42">
                  <c:v>9.8541029442179268E-2</c:v>
                </c:pt>
                <c:pt idx="43">
                  <c:v>0.10406647718422096</c:v>
                </c:pt>
                <c:pt idx="44">
                  <c:v>0.10697313959287501</c:v>
                </c:pt>
                <c:pt idx="45">
                  <c:v>0.10444850445282132</c:v>
                </c:pt>
                <c:pt idx="46">
                  <c:v>0.10970529845058008</c:v>
                </c:pt>
                <c:pt idx="47">
                  <c:v>0.11825961930372092</c:v>
                </c:pt>
                <c:pt idx="48">
                  <c:v>0.11595106150512442</c:v>
                </c:pt>
                <c:pt idx="49">
                  <c:v>0.11417099854342355</c:v>
                </c:pt>
                <c:pt idx="50">
                  <c:v>0.11685565217889478</c:v>
                </c:pt>
                <c:pt idx="51">
                  <c:v>0.12060490183083948</c:v>
                </c:pt>
                <c:pt idx="52">
                  <c:v>0.1217571591779215</c:v>
                </c:pt>
                <c:pt idx="53">
                  <c:v>0.12248688887751891</c:v>
                </c:pt>
                <c:pt idx="54">
                  <c:v>0.12448999003624119</c:v>
                </c:pt>
                <c:pt idx="55">
                  <c:v>0.12691417381541506</c:v>
                </c:pt>
                <c:pt idx="56">
                  <c:v>0.12435805763955862</c:v>
                </c:pt>
                <c:pt idx="57">
                  <c:v>0.13167601857541722</c:v>
                </c:pt>
                <c:pt idx="58">
                  <c:v>0.13434805167350469</c:v>
                </c:pt>
                <c:pt idx="59">
                  <c:v>0.1407008365914803</c:v>
                </c:pt>
                <c:pt idx="60">
                  <c:v>0.14335047568680778</c:v>
                </c:pt>
                <c:pt idx="61">
                  <c:v>0.14464355756965078</c:v>
                </c:pt>
                <c:pt idx="62">
                  <c:v>0.14381890766834937</c:v>
                </c:pt>
                <c:pt idx="63">
                  <c:v>0.14495381523591258</c:v>
                </c:pt>
                <c:pt idx="64">
                  <c:v>0.14470210413283796</c:v>
                </c:pt>
                <c:pt idx="65">
                  <c:v>0.14399022464386491</c:v>
                </c:pt>
                <c:pt idx="66">
                  <c:v>0.14293848011728869</c:v>
                </c:pt>
                <c:pt idx="67">
                  <c:v>0.15148048003259817</c:v>
                </c:pt>
                <c:pt idx="68">
                  <c:v>0.1513830922213725</c:v>
                </c:pt>
                <c:pt idx="69">
                  <c:v>0.15215948017432943</c:v>
                </c:pt>
                <c:pt idx="70">
                  <c:v>0.15330549915639569</c:v>
                </c:pt>
                <c:pt idx="71">
                  <c:v>0.16321204925350649</c:v>
                </c:pt>
                <c:pt idx="72">
                  <c:v>0.15692796624510069</c:v>
                </c:pt>
                <c:pt idx="73">
                  <c:v>0.16074586688220474</c:v>
                </c:pt>
                <c:pt idx="74">
                  <c:v>0.16745801940905777</c:v>
                </c:pt>
                <c:pt idx="75">
                  <c:v>0.1672519821847456</c:v>
                </c:pt>
                <c:pt idx="76">
                  <c:v>0.16318543029933713</c:v>
                </c:pt>
                <c:pt idx="77">
                  <c:v>0.165120900769538</c:v>
                </c:pt>
                <c:pt idx="78">
                  <c:v>0.15530379860065496</c:v>
                </c:pt>
                <c:pt idx="79">
                  <c:v>0.15269524431673603</c:v>
                </c:pt>
                <c:pt idx="80">
                  <c:v>0.15810409497452779</c:v>
                </c:pt>
                <c:pt idx="81">
                  <c:v>0.14833880063989113</c:v>
                </c:pt>
                <c:pt idx="82">
                  <c:v>0.13946927974805373</c:v>
                </c:pt>
                <c:pt idx="83">
                  <c:v>0.14038423069221789</c:v>
                </c:pt>
                <c:pt idx="84">
                  <c:v>0.14312456878442498</c:v>
                </c:pt>
                <c:pt idx="85">
                  <c:v>0.14886161184548796</c:v>
                </c:pt>
              </c:numCache>
            </c:numRef>
          </c:val>
          <c:smooth val="0"/>
          <c:extLst>
            <c:ext xmlns:c16="http://schemas.microsoft.com/office/drawing/2014/chart" uri="{C3380CC4-5D6E-409C-BE32-E72D297353CC}">
              <c16:uniqueId val="{00000000-EBF2-49F3-9219-607019FC202A}"/>
            </c:ext>
          </c:extLst>
        </c:ser>
        <c:ser>
          <c:idx val="1"/>
          <c:order val="1"/>
          <c:tx>
            <c:strRef>
              <c:f>'Table 2. Foreign'!$A$103</c:f>
              <c:strCache>
                <c:ptCount val="1"/>
                <c:pt idx="0">
                  <c:v>Switzerland</c:v>
                </c:pt>
              </c:strCache>
            </c:strRef>
          </c:tx>
          <c:spPr>
            <a:ln w="50800">
              <a:solidFill>
                <a:srgbClr val="3A7728"/>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 Foreign'!$B$103:$DV$103</c:f>
              <c:numCache>
                <c:formatCode>0%</c:formatCode>
                <c:ptCount val="125"/>
                <c:pt idx="0">
                  <c:v>0.19085400930885835</c:v>
                </c:pt>
                <c:pt idx="1">
                  <c:v>0.16376072087721205</c:v>
                </c:pt>
                <c:pt idx="2">
                  <c:v>0.16982239835608395</c:v>
                </c:pt>
                <c:pt idx="3">
                  <c:v>0.18968924652731045</c:v>
                </c:pt>
                <c:pt idx="4">
                  <c:v>0.21199836738082226</c:v>
                </c:pt>
                <c:pt idx="5">
                  <c:v>0.25723121069237143</c:v>
                </c:pt>
                <c:pt idx="6">
                  <c:v>0.31912701583229958</c:v>
                </c:pt>
                <c:pt idx="7">
                  <c:v>0.31638508461372605</c:v>
                </c:pt>
                <c:pt idx="8">
                  <c:v>0.35951418645831923</c:v>
                </c:pt>
                <c:pt idx="9">
                  <c:v>0.37267902652141033</c:v>
                </c:pt>
                <c:pt idx="10">
                  <c:v>0.40922917610510645</c:v>
                </c:pt>
                <c:pt idx="11">
                  <c:v>0.41315494311809003</c:v>
                </c:pt>
                <c:pt idx="12">
                  <c:v>0.37717099895092665</c:v>
                </c:pt>
                <c:pt idx="13">
                  <c:v>0.3973849496933976</c:v>
                </c:pt>
                <c:pt idx="14">
                  <c:v>0.40373770098392131</c:v>
                </c:pt>
                <c:pt idx="15">
                  <c:v>0.34839293594931592</c:v>
                </c:pt>
                <c:pt idx="16">
                  <c:v>0.33530878169638761</c:v>
                </c:pt>
                <c:pt idx="17">
                  <c:v>0.30406359742214334</c:v>
                </c:pt>
                <c:pt idx="18">
                  <c:v>0.32541654943886961</c:v>
                </c:pt>
                <c:pt idx="19">
                  <c:v>0.16263157071583853</c:v>
                </c:pt>
                <c:pt idx="20">
                  <c:v>0.13608182508032354</c:v>
                </c:pt>
                <c:pt idx="21">
                  <c:v>0.1344438889874377</c:v>
                </c:pt>
                <c:pt idx="22">
                  <c:v>0.13145364729930323</c:v>
                </c:pt>
                <c:pt idx="23">
                  <c:v>0.1431578591415939</c:v>
                </c:pt>
                <c:pt idx="24">
                  <c:v>0.14478346947942836</c:v>
                </c:pt>
                <c:pt idx="25">
                  <c:v>0.14742219248282276</c:v>
                </c:pt>
                <c:pt idx="26">
                  <c:v>0.15501541171290181</c:v>
                </c:pt>
                <c:pt idx="27">
                  <c:v>0.14359944135532057</c:v>
                </c:pt>
                <c:pt idx="28">
                  <c:v>0.16099601490751655</c:v>
                </c:pt>
                <c:pt idx="29">
                  <c:v>0.1803418955774613</c:v>
                </c:pt>
                <c:pt idx="30">
                  <c:v>0.22431168372749738</c:v>
                </c:pt>
                <c:pt idx="31">
                  <c:v>0.18407912841059546</c:v>
                </c:pt>
                <c:pt idx="32">
                  <c:v>0.19239004700844184</c:v>
                </c:pt>
                <c:pt idx="33">
                  <c:v>0.2209569947159272</c:v>
                </c:pt>
                <c:pt idx="34">
                  <c:v>0.22365330376088227</c:v>
                </c:pt>
                <c:pt idx="35">
                  <c:v>0.24691027005287106</c:v>
                </c:pt>
                <c:pt idx="36">
                  <c:v>0.23385044595679927</c:v>
                </c:pt>
                <c:pt idx="37">
                  <c:v>0.23508383263682595</c:v>
                </c:pt>
                <c:pt idx="38">
                  <c:v>0.22846018792470005</c:v>
                </c:pt>
                <c:pt idx="39">
                  <c:v>0.22919978154370346</c:v>
                </c:pt>
                <c:pt idx="40">
                  <c:v>0.22233491097588459</c:v>
                </c:pt>
                <c:pt idx="41">
                  <c:v>0.21768410352522613</c:v>
                </c:pt>
                <c:pt idx="42">
                  <c:v>0.23313486644452941</c:v>
                </c:pt>
                <c:pt idx="43">
                  <c:v>0.26115881003999408</c:v>
                </c:pt>
                <c:pt idx="44">
                  <c:v>0.27828337453646479</c:v>
                </c:pt>
                <c:pt idx="45">
                  <c:v>0.24764945608574271</c:v>
                </c:pt>
                <c:pt idx="46">
                  <c:v>0.26416371122253479</c:v>
                </c:pt>
                <c:pt idx="47">
                  <c:v>0.25319959879638915</c:v>
                </c:pt>
                <c:pt idx="48">
                  <c:v>0.21807479954273853</c:v>
                </c:pt>
                <c:pt idx="49">
                  <c:v>0.23029558708038833</c:v>
                </c:pt>
                <c:pt idx="50">
                  <c:v>0.23010799352372685</c:v>
                </c:pt>
                <c:pt idx="51">
                  <c:v>0.24631548840808909</c:v>
                </c:pt>
                <c:pt idx="52">
                  <c:v>0.24757554230203702</c:v>
                </c:pt>
                <c:pt idx="53">
                  <c:v>0.2311587727137325</c:v>
                </c:pt>
                <c:pt idx="54">
                  <c:v>0.23394631658449241</c:v>
                </c:pt>
                <c:pt idx="55">
                  <c:v>0.23285372708586771</c:v>
                </c:pt>
                <c:pt idx="56">
                  <c:v>0.22525630138065678</c:v>
                </c:pt>
                <c:pt idx="57">
                  <c:v>0.22874627999187558</c:v>
                </c:pt>
                <c:pt idx="58">
                  <c:v>0.23228611401349461</c:v>
                </c:pt>
                <c:pt idx="59">
                  <c:v>0.22927403141269323</c:v>
                </c:pt>
                <c:pt idx="60">
                  <c:v>0.21453335790961198</c:v>
                </c:pt>
                <c:pt idx="61">
                  <c:v>0.2129473142773165</c:v>
                </c:pt>
                <c:pt idx="62">
                  <c:v>0.22073736123681634</c:v>
                </c:pt>
                <c:pt idx="63">
                  <c:v>0.23074748027545947</c:v>
                </c:pt>
                <c:pt idx="64">
                  <c:v>0.22023163228374956</c:v>
                </c:pt>
                <c:pt idx="65">
                  <c:v>0.19525801952580196</c:v>
                </c:pt>
                <c:pt idx="66">
                  <c:v>0.16761643928826592</c:v>
                </c:pt>
                <c:pt idx="67">
                  <c:v>0.16149471289547965</c:v>
                </c:pt>
                <c:pt idx="68">
                  <c:v>0.18481229805802604</c:v>
                </c:pt>
                <c:pt idx="69">
                  <c:v>0.17743004572723076</c:v>
                </c:pt>
                <c:pt idx="70">
                  <c:v>0.17332864356958017</c:v>
                </c:pt>
                <c:pt idx="71">
                  <c:v>0.18575111239673639</c:v>
                </c:pt>
                <c:pt idx="72">
                  <c:v>0.20439979654120041</c:v>
                </c:pt>
                <c:pt idx="73">
                  <c:v>0.20750417876308613</c:v>
                </c:pt>
                <c:pt idx="74">
                  <c:v>0.22412424895136607</c:v>
                </c:pt>
                <c:pt idx="75">
                  <c:v>0.19879200421839799</c:v>
                </c:pt>
                <c:pt idx="76">
                  <c:v>0.17676587424740861</c:v>
                </c:pt>
                <c:pt idx="77">
                  <c:v>0.2077008574150524</c:v>
                </c:pt>
                <c:pt idx="78">
                  <c:v>0.18836968635567583</c:v>
                </c:pt>
                <c:pt idx="79">
                  <c:v>0.20422817683468739</c:v>
                </c:pt>
                <c:pt idx="80">
                  <c:v>0.19659280291340039</c:v>
                </c:pt>
                <c:pt idx="81">
                  <c:v>0.20487706732123456</c:v>
                </c:pt>
                <c:pt idx="82">
                  <c:v>0.21587637629209069</c:v>
                </c:pt>
                <c:pt idx="83">
                  <c:v>0.22001929922722002</c:v>
                </c:pt>
                <c:pt idx="84">
                  <c:v>0.22363698309946201</c:v>
                </c:pt>
                <c:pt idx="85">
                  <c:v>0.21471223277627949</c:v>
                </c:pt>
              </c:numCache>
            </c:numRef>
          </c:val>
          <c:smooth val="0"/>
          <c:extLst>
            <c:ext xmlns:c16="http://schemas.microsoft.com/office/drawing/2014/chart" uri="{C3380CC4-5D6E-409C-BE32-E72D297353CC}">
              <c16:uniqueId val="{00000001-EBF2-49F3-9219-607019FC202A}"/>
            </c:ext>
          </c:extLst>
        </c:ser>
        <c:ser>
          <c:idx val="3"/>
          <c:order val="2"/>
          <c:tx>
            <c:strRef>
              <c:f>'Table 2. Foreign'!$A$104</c:f>
              <c:strCache>
                <c:ptCount val="1"/>
                <c:pt idx="0">
                  <c:v>United Kingdom</c:v>
                </c:pt>
              </c:strCache>
            </c:strRef>
          </c:tx>
          <c:spPr>
            <a:ln w="50800">
              <a:solidFill>
                <a:srgbClr val="A6192E"/>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 Foreign'!$B$104:$DV$104</c:f>
              <c:numCache>
                <c:formatCode>0%</c:formatCode>
                <c:ptCount val="125"/>
                <c:pt idx="0">
                  <c:v>0.19747582606632261</c:v>
                </c:pt>
                <c:pt idx="1">
                  <c:v>0.21778509904652882</c:v>
                </c:pt>
                <c:pt idx="2">
                  <c:v>0.22932092177446853</c:v>
                </c:pt>
                <c:pt idx="3">
                  <c:v>0.23358488777477013</c:v>
                </c:pt>
                <c:pt idx="4">
                  <c:v>0.24129505506658916</c:v>
                </c:pt>
                <c:pt idx="5">
                  <c:v>0.24382418753064572</c:v>
                </c:pt>
                <c:pt idx="6">
                  <c:v>0.2638435687703331</c:v>
                </c:pt>
                <c:pt idx="7">
                  <c:v>0.2701953597566088</c:v>
                </c:pt>
                <c:pt idx="8">
                  <c:v>0.27676543699744416</c:v>
                </c:pt>
                <c:pt idx="9">
                  <c:v>0.27458942874312725</c:v>
                </c:pt>
                <c:pt idx="10">
                  <c:v>0.28797353272486986</c:v>
                </c:pt>
                <c:pt idx="11">
                  <c:v>0.30857523534936548</c:v>
                </c:pt>
                <c:pt idx="12">
                  <c:v>0.30889227066200386</c:v>
                </c:pt>
                <c:pt idx="13">
                  <c:v>0.3348961737906434</c:v>
                </c:pt>
                <c:pt idx="14">
                  <c:v>0.3304858055052205</c:v>
                </c:pt>
                <c:pt idx="15">
                  <c:v>0.33864609384934935</c:v>
                </c:pt>
                <c:pt idx="16">
                  <c:v>0.33959139377165981</c:v>
                </c:pt>
                <c:pt idx="17">
                  <c:v>0.353740820263581</c:v>
                </c:pt>
                <c:pt idx="18">
                  <c:v>0.38080430275881061</c:v>
                </c:pt>
                <c:pt idx="19">
                  <c:v>0.356667610419026</c:v>
                </c:pt>
                <c:pt idx="20">
                  <c:v>0.36071484052362573</c:v>
                </c:pt>
                <c:pt idx="21">
                  <c:v>0.33029876291178362</c:v>
                </c:pt>
                <c:pt idx="22">
                  <c:v>0.29866999598928756</c:v>
                </c:pt>
                <c:pt idx="23">
                  <c:v>0.29352194454820552</c:v>
                </c:pt>
                <c:pt idx="24">
                  <c:v>0.29608863156520038</c:v>
                </c:pt>
                <c:pt idx="25">
                  <c:v>0.31070906409879384</c:v>
                </c:pt>
                <c:pt idx="26">
                  <c:v>0.31410495231897578</c:v>
                </c:pt>
                <c:pt idx="27">
                  <c:v>0.31733259314730378</c:v>
                </c:pt>
                <c:pt idx="28">
                  <c:v>0.30850284246510656</c:v>
                </c:pt>
                <c:pt idx="29">
                  <c:v>0.30870460564051166</c:v>
                </c:pt>
                <c:pt idx="30">
                  <c:v>0.31468456024491659</c:v>
                </c:pt>
                <c:pt idx="31">
                  <c:v>0.32216696028455832</c:v>
                </c:pt>
                <c:pt idx="32">
                  <c:v>0.31794862682482911</c:v>
                </c:pt>
                <c:pt idx="33">
                  <c:v>0.31665481358704761</c:v>
                </c:pt>
                <c:pt idx="34">
                  <c:v>0.31413938641487771</c:v>
                </c:pt>
                <c:pt idx="35">
                  <c:v>0.32012035303344999</c:v>
                </c:pt>
                <c:pt idx="36">
                  <c:v>0.3242772820300317</c:v>
                </c:pt>
                <c:pt idx="37">
                  <c:v>0.31827941735431742</c:v>
                </c:pt>
                <c:pt idx="38">
                  <c:v>0.3007556998379497</c:v>
                </c:pt>
                <c:pt idx="39">
                  <c:v>0.31084182837532692</c:v>
                </c:pt>
                <c:pt idx="40">
                  <c:v>0.303980091099814</c:v>
                </c:pt>
                <c:pt idx="41">
                  <c:v>0.30141129177606774</c:v>
                </c:pt>
                <c:pt idx="42">
                  <c:v>0.29592842009631015</c:v>
                </c:pt>
                <c:pt idx="43">
                  <c:v>0.26523717271955766</c:v>
                </c:pt>
                <c:pt idx="44">
                  <c:v>0.27290240147696604</c:v>
                </c:pt>
                <c:pt idx="45">
                  <c:v>0.27647404122546415</c:v>
                </c:pt>
                <c:pt idx="46">
                  <c:v>0.27998123575003536</c:v>
                </c:pt>
                <c:pt idx="47">
                  <c:v>0.29802086623191965</c:v>
                </c:pt>
                <c:pt idx="48">
                  <c:v>0.29268961086888184</c:v>
                </c:pt>
                <c:pt idx="49">
                  <c:v>0.29371034545294528</c:v>
                </c:pt>
                <c:pt idx="50">
                  <c:v>0.29668374703607969</c:v>
                </c:pt>
                <c:pt idx="51">
                  <c:v>0.30242433783305128</c:v>
                </c:pt>
                <c:pt idx="52">
                  <c:v>0.29294966626247826</c:v>
                </c:pt>
                <c:pt idx="53">
                  <c:v>0.29511498658740987</c:v>
                </c:pt>
                <c:pt idx="54">
                  <c:v>0.30018682320741952</c:v>
                </c:pt>
                <c:pt idx="55">
                  <c:v>0.30555264600363585</c:v>
                </c:pt>
                <c:pt idx="56">
                  <c:v>0.30260136575928104</c:v>
                </c:pt>
                <c:pt idx="57">
                  <c:v>0.29863489497132339</c:v>
                </c:pt>
                <c:pt idx="58">
                  <c:v>0.30147547402831892</c:v>
                </c:pt>
                <c:pt idx="59">
                  <c:v>0.30809514760271417</c:v>
                </c:pt>
                <c:pt idx="60">
                  <c:v>0.30178829510562893</c:v>
                </c:pt>
                <c:pt idx="61">
                  <c:v>0.30576912085918689</c:v>
                </c:pt>
                <c:pt idx="62">
                  <c:v>0.30955562193469865</c:v>
                </c:pt>
                <c:pt idx="63">
                  <c:v>0.3281676086290779</c:v>
                </c:pt>
                <c:pt idx="64">
                  <c:v>0.32416523472741532</c:v>
                </c:pt>
                <c:pt idx="65">
                  <c:v>0.29886433497647069</c:v>
                </c:pt>
                <c:pt idx="66">
                  <c:v>0.29314278020766477</c:v>
                </c:pt>
                <c:pt idx="67">
                  <c:v>0.30084892983770706</c:v>
                </c:pt>
                <c:pt idx="68">
                  <c:v>0.29971431730578851</c:v>
                </c:pt>
                <c:pt idx="69">
                  <c:v>0.30369469154880768</c:v>
                </c:pt>
                <c:pt idx="70">
                  <c:v>0.30311553461147644</c:v>
                </c:pt>
                <c:pt idx="71">
                  <c:v>0.30172052798400412</c:v>
                </c:pt>
                <c:pt idx="72">
                  <c:v>0.31307485830702231</c:v>
                </c:pt>
                <c:pt idx="73">
                  <c:v>0.32586674944981875</c:v>
                </c:pt>
                <c:pt idx="74">
                  <c:v>0.31288582951300781</c:v>
                </c:pt>
                <c:pt idx="75">
                  <c:v>0.32095144570950657</c:v>
                </c:pt>
                <c:pt idx="76">
                  <c:v>0.29765197746769528</c:v>
                </c:pt>
                <c:pt idx="77">
                  <c:v>0.30842326394676101</c:v>
                </c:pt>
                <c:pt idx="78">
                  <c:v>0.3205835558693228</c:v>
                </c:pt>
                <c:pt idx="79">
                  <c:v>0.32139629340386561</c:v>
                </c:pt>
                <c:pt idx="80">
                  <c:v>0.32323712436028046</c:v>
                </c:pt>
                <c:pt idx="81">
                  <c:v>0.32139275128781941</c:v>
                </c:pt>
                <c:pt idx="82">
                  <c:v>0.32901463105585144</c:v>
                </c:pt>
                <c:pt idx="83">
                  <c:v>0.34907259570431493</c:v>
                </c:pt>
                <c:pt idx="84">
                  <c:v>0.34314089478210102</c:v>
                </c:pt>
                <c:pt idx="85">
                  <c:v>0.34018727301766893</c:v>
                </c:pt>
              </c:numCache>
            </c:numRef>
          </c:val>
          <c:smooth val="0"/>
          <c:extLst>
            <c:ext xmlns:c16="http://schemas.microsoft.com/office/drawing/2014/chart" uri="{C3380CC4-5D6E-409C-BE32-E72D297353CC}">
              <c16:uniqueId val="{00000002-EBF2-49F3-9219-607019FC202A}"/>
            </c:ext>
          </c:extLst>
        </c:ser>
        <c:ser>
          <c:idx val="5"/>
          <c:order val="3"/>
          <c:tx>
            <c:strRef>
              <c:f>'Table 2. Foreign'!$A$105</c:f>
              <c:strCache>
                <c:ptCount val="1"/>
                <c:pt idx="0">
                  <c:v>United States</c:v>
                </c:pt>
              </c:strCache>
            </c:strRef>
          </c:tx>
          <c:spPr>
            <a:ln w="50800">
              <a:solidFill>
                <a:srgbClr val="F1BE48"/>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 Foreign'!$B$105:$DV$105</c:f>
              <c:numCache>
                <c:formatCode>0%</c:formatCode>
                <c:ptCount val="125"/>
                <c:pt idx="0">
                  <c:v>0.23888222161815142</c:v>
                </c:pt>
                <c:pt idx="1">
                  <c:v>0.25645667002976741</c:v>
                </c:pt>
                <c:pt idx="2">
                  <c:v>0.25939565092232469</c:v>
                </c:pt>
                <c:pt idx="3">
                  <c:v>0.26044032809422651</c:v>
                </c:pt>
                <c:pt idx="4">
                  <c:v>0.26602856565273397</c:v>
                </c:pt>
                <c:pt idx="5">
                  <c:v>0.25242360125008173</c:v>
                </c:pt>
                <c:pt idx="6">
                  <c:v>0.2578130016370781</c:v>
                </c:pt>
                <c:pt idx="7">
                  <c:v>0.26659147723214571</c:v>
                </c:pt>
                <c:pt idx="8">
                  <c:v>0.26728920175919646</c:v>
                </c:pt>
                <c:pt idx="9">
                  <c:v>0.26367016951733074</c:v>
                </c:pt>
                <c:pt idx="10">
                  <c:v>0.26797732071329294</c:v>
                </c:pt>
                <c:pt idx="11">
                  <c:v>0.27427909141420859</c:v>
                </c:pt>
                <c:pt idx="12">
                  <c:v>0.28095553179296617</c:v>
                </c:pt>
                <c:pt idx="13">
                  <c:v>0.28126099876037958</c:v>
                </c:pt>
                <c:pt idx="14">
                  <c:v>0.28381695013827257</c:v>
                </c:pt>
                <c:pt idx="15">
                  <c:v>0.29131830666851366</c:v>
                </c:pt>
                <c:pt idx="16">
                  <c:v>0.30171433103446499</c:v>
                </c:pt>
                <c:pt idx="17">
                  <c:v>0.30189775029949034</c:v>
                </c:pt>
                <c:pt idx="18">
                  <c:v>0.30644995081531012</c:v>
                </c:pt>
                <c:pt idx="19">
                  <c:v>0.31440522202674565</c:v>
                </c:pt>
                <c:pt idx="20">
                  <c:v>0.32259135717336251</c:v>
                </c:pt>
                <c:pt idx="21">
                  <c:v>0.32350194258104248</c:v>
                </c:pt>
                <c:pt idx="22">
                  <c:v>0.32214126760135708</c:v>
                </c:pt>
                <c:pt idx="23">
                  <c:v>0.32140185468705001</c:v>
                </c:pt>
                <c:pt idx="24">
                  <c:v>0.32556433970817028</c:v>
                </c:pt>
                <c:pt idx="25">
                  <c:v>0.32612495191272234</c:v>
                </c:pt>
                <c:pt idx="26">
                  <c:v>0.33605493568652456</c:v>
                </c:pt>
                <c:pt idx="27">
                  <c:v>0.33262431132676973</c:v>
                </c:pt>
                <c:pt idx="28">
                  <c:v>0.34329841160275343</c:v>
                </c:pt>
                <c:pt idx="29">
                  <c:v>0.34464648069591858</c:v>
                </c:pt>
                <c:pt idx="30">
                  <c:v>0.34684549687545901</c:v>
                </c:pt>
                <c:pt idx="31">
                  <c:v>0.34313288658465457</c:v>
                </c:pt>
                <c:pt idx="32">
                  <c:v>0.3329926054761827</c:v>
                </c:pt>
                <c:pt idx="33">
                  <c:v>0.34299650991968478</c:v>
                </c:pt>
                <c:pt idx="34">
                  <c:v>0.35044847030715076</c:v>
                </c:pt>
                <c:pt idx="35">
                  <c:v>0.34974576466640483</c:v>
                </c:pt>
                <c:pt idx="36">
                  <c:v>0.36746729681508111</c:v>
                </c:pt>
                <c:pt idx="37">
                  <c:v>0.36129778141451202</c:v>
                </c:pt>
                <c:pt idx="38">
                  <c:v>0.32096794681931146</c:v>
                </c:pt>
                <c:pt idx="39">
                  <c:v>0.31900619986831502</c:v>
                </c:pt>
                <c:pt idx="40">
                  <c:v>0.32362338313412142</c:v>
                </c:pt>
                <c:pt idx="41">
                  <c:v>0.332575245973878</c:v>
                </c:pt>
                <c:pt idx="42">
                  <c:v>0.33172435154608437</c:v>
                </c:pt>
                <c:pt idx="43">
                  <c:v>0.32798877855854308</c:v>
                </c:pt>
                <c:pt idx="44">
                  <c:v>0.32575449166203191</c:v>
                </c:pt>
                <c:pt idx="45">
                  <c:v>0.32436195716172234</c:v>
                </c:pt>
                <c:pt idx="46">
                  <c:v>0.32055549661121885</c:v>
                </c:pt>
                <c:pt idx="47">
                  <c:v>0.30965981936686604</c:v>
                </c:pt>
                <c:pt idx="48">
                  <c:v>0.31304772786434509</c:v>
                </c:pt>
                <c:pt idx="49">
                  <c:v>0.3155190013467542</c:v>
                </c:pt>
                <c:pt idx="50">
                  <c:v>0.30383975637580657</c:v>
                </c:pt>
                <c:pt idx="51">
                  <c:v>0.29224361439208024</c:v>
                </c:pt>
                <c:pt idx="52">
                  <c:v>0.29627505516777541</c:v>
                </c:pt>
                <c:pt idx="53">
                  <c:v>0.30084258756446713</c:v>
                </c:pt>
                <c:pt idx="54">
                  <c:v>0.30401357791840944</c:v>
                </c:pt>
                <c:pt idx="55">
                  <c:v>0.29307489218124816</c:v>
                </c:pt>
                <c:pt idx="56">
                  <c:v>0.28583560161652494</c:v>
                </c:pt>
                <c:pt idx="57">
                  <c:v>0.28390241365252245</c:v>
                </c:pt>
                <c:pt idx="58">
                  <c:v>0.28157009681072859</c:v>
                </c:pt>
                <c:pt idx="59">
                  <c:v>0.27604188281285497</c:v>
                </c:pt>
                <c:pt idx="60">
                  <c:v>0.28182828622595091</c:v>
                </c:pt>
                <c:pt idx="61">
                  <c:v>0.29357509189380909</c:v>
                </c:pt>
                <c:pt idx="62">
                  <c:v>0.29136149655989052</c:v>
                </c:pt>
                <c:pt idx="63">
                  <c:v>0.2837298214398542</c:v>
                </c:pt>
                <c:pt idx="64">
                  <c:v>0.28808012000765676</c:v>
                </c:pt>
                <c:pt idx="65">
                  <c:v>0.24770338304593087</c:v>
                </c:pt>
                <c:pt idx="66">
                  <c:v>0.2444573375473994</c:v>
                </c:pt>
                <c:pt idx="67">
                  <c:v>0.23800625721135601</c:v>
                </c:pt>
                <c:pt idx="68">
                  <c:v>0.23551388200164133</c:v>
                </c:pt>
                <c:pt idx="69">
                  <c:v>0.25487457258922513</c:v>
                </c:pt>
                <c:pt idx="70">
                  <c:v>0.25598298180128293</c:v>
                </c:pt>
                <c:pt idx="71">
                  <c:v>0.25244131929976332</c:v>
                </c:pt>
                <c:pt idx="72">
                  <c:v>0.23969071934472447</c:v>
                </c:pt>
                <c:pt idx="73">
                  <c:v>0.23668856235886843</c:v>
                </c:pt>
                <c:pt idx="74">
                  <c:v>0.22633300444882329</c:v>
                </c:pt>
                <c:pt idx="75">
                  <c:v>0.22429638433244878</c:v>
                </c:pt>
                <c:pt idx="76">
                  <c:v>0.22709119283641452</c:v>
                </c:pt>
                <c:pt idx="77">
                  <c:v>0.22607109492651284</c:v>
                </c:pt>
                <c:pt idx="78">
                  <c:v>0.21444841881095303</c:v>
                </c:pt>
                <c:pt idx="79">
                  <c:v>0.22217093520779557</c:v>
                </c:pt>
                <c:pt idx="80">
                  <c:v>0.22352947916718807</c:v>
                </c:pt>
                <c:pt idx="81">
                  <c:v>0.22692883969633976</c:v>
                </c:pt>
                <c:pt idx="82">
                  <c:v>0.23362097819323352</c:v>
                </c:pt>
                <c:pt idx="83">
                  <c:v>0.22199712935574353</c:v>
                </c:pt>
                <c:pt idx="84">
                  <c:v>0.22953204793047122</c:v>
                </c:pt>
                <c:pt idx="85">
                  <c:v>0.2299641582874114</c:v>
                </c:pt>
              </c:numCache>
            </c:numRef>
          </c:val>
          <c:smooth val="0"/>
          <c:extLst>
            <c:ext xmlns:c16="http://schemas.microsoft.com/office/drawing/2014/chart" uri="{C3380CC4-5D6E-409C-BE32-E72D297353CC}">
              <c16:uniqueId val="{00000003-EBF2-49F3-9219-607019FC202A}"/>
            </c:ext>
          </c:extLst>
        </c:ser>
        <c:dLbls>
          <c:showLegendKey val="0"/>
          <c:showVal val="0"/>
          <c:showCatName val="0"/>
          <c:showSerName val="0"/>
          <c:showPercent val="0"/>
          <c:showBubbleSize val="0"/>
        </c:dLbls>
        <c:smooth val="0"/>
        <c:axId val="570079488"/>
        <c:axId val="570089472"/>
      </c:lineChart>
      <c:dateAx>
        <c:axId val="570079488"/>
        <c:scaling>
          <c:orientation val="minMax"/>
        </c:scaling>
        <c:delete val="0"/>
        <c:axPos val="b"/>
        <c:numFmt formatCode="yyyy" sourceLinked="0"/>
        <c:majorTickMark val="out"/>
        <c:minorTickMark val="out"/>
        <c:tickLblPos val="nextTo"/>
        <c:spPr>
          <a:ln w="3175">
            <a:solidFill>
              <a:srgbClr val="000000"/>
            </a:solidFill>
            <a:prstDash val="solid"/>
          </a:ln>
        </c:spPr>
        <c:txPr>
          <a:bodyPr/>
          <a:lstStyle/>
          <a:p>
            <a:pPr>
              <a:defRPr>
                <a:latin typeface="Segoe UI"/>
                <a:ea typeface="Segoe UI"/>
                <a:cs typeface="Segoe UI"/>
              </a:defRPr>
            </a:pPr>
            <a:endParaRPr lang="en-US"/>
          </a:p>
        </c:txPr>
        <c:crossAx val="570089472"/>
        <c:crosses val="autoZero"/>
        <c:auto val="1"/>
        <c:lblOffset val="100"/>
        <c:baseTimeUnit val="months"/>
        <c:majorUnit val="24"/>
        <c:majorTimeUnit val="months"/>
        <c:minorUnit val="12"/>
        <c:minorTimeUnit val="months"/>
      </c:dateAx>
      <c:valAx>
        <c:axId val="570089472"/>
        <c:scaling>
          <c:orientation val="minMax"/>
          <c:max val="0.5"/>
        </c:scaling>
        <c:delete val="0"/>
        <c:axPos val="l"/>
        <c:numFmt formatCode="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570079488"/>
        <c:crosses val="autoZero"/>
        <c:crossBetween val="midCat"/>
        <c:majorUnit val="0.1"/>
      </c:valAx>
      <c:spPr>
        <a:solidFill>
          <a:srgbClr val="FFFFFF"/>
        </a:solidFill>
        <a:ln w="25400">
          <a:noFill/>
        </a:ln>
      </c:spPr>
    </c:plotArea>
    <c:legend>
      <c:legendPos val="r"/>
      <c:overlay val="0"/>
      <c:txPr>
        <a:bodyPr/>
        <a:lstStyle/>
        <a:p>
          <a:pPr>
            <a:defRPr>
              <a:latin typeface="Segoe UI"/>
              <a:ea typeface="Segoe UI"/>
              <a:cs typeface="Segoe UI"/>
            </a:defRPr>
          </a:pPr>
          <a:endParaRPr lang="en-US"/>
        </a:p>
      </c:txPr>
    </c:legend>
    <c:plotVisOnly val="1"/>
    <c:dispBlanksAs val="gap"/>
    <c:showDLblsOverMax val="0"/>
  </c:chart>
  <c:spPr>
    <a:ln w="9525">
      <a:noFill/>
    </a:ln>
  </c:spPr>
  <c:printSettings>
    <c:headerFooter/>
    <c:pageMargins b="0.75000000000000233" l="0.70000000000000062" r="0.70000000000000062" t="0.75000000000000233" header="0.30000000000000032" footer="0.30000000000000032"/>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4"/>
          <c:order val="0"/>
          <c:tx>
            <c:strRef>
              <c:f>'Table 2. Foreign'!$A$83</c:f>
              <c:strCache>
                <c:ptCount val="1"/>
                <c:pt idx="0">
                  <c:v>Austria</c:v>
                </c:pt>
              </c:strCache>
            </c:strRef>
          </c:tx>
          <c:spPr>
            <a:ln w="50800">
              <a:solidFill>
                <a:srgbClr val="0072CE"/>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 Foreign'!$B$83:$DV$83</c:f>
              <c:numCache>
                <c:formatCode>0%</c:formatCode>
                <c:ptCount val="125"/>
                <c:pt idx="0">
                  <c:v>0.79805436884637149</c:v>
                </c:pt>
                <c:pt idx="1">
                  <c:v>0.79671199341554522</c:v>
                </c:pt>
                <c:pt idx="2">
                  <c:v>0.81739172926032444</c:v>
                </c:pt>
                <c:pt idx="3">
                  <c:v>0.83158793962183564</c:v>
                </c:pt>
                <c:pt idx="4">
                  <c:v>0.80321230752562944</c:v>
                </c:pt>
                <c:pt idx="5">
                  <c:v>0.84357618577656357</c:v>
                </c:pt>
                <c:pt idx="6">
                  <c:v>0.83583323491201122</c:v>
                </c:pt>
                <c:pt idx="7">
                  <c:v>0.83678689652207561</c:v>
                </c:pt>
                <c:pt idx="8">
                  <c:v>0.83898594949867544</c:v>
                </c:pt>
                <c:pt idx="9">
                  <c:v>0.85108639732735458</c:v>
                </c:pt>
                <c:pt idx="10">
                  <c:v>0.87252271459966535</c:v>
                </c:pt>
                <c:pt idx="11">
                  <c:v>0.89222761068968581</c:v>
                </c:pt>
                <c:pt idx="12">
                  <c:v>0.89211499254955018</c:v>
                </c:pt>
                <c:pt idx="13">
                  <c:v>0.9000645623678396</c:v>
                </c:pt>
                <c:pt idx="14">
                  <c:v>0.89994827752800699</c:v>
                </c:pt>
                <c:pt idx="15">
                  <c:v>0.89403191769981538</c:v>
                </c:pt>
                <c:pt idx="16">
                  <c:v>0.88686280038850762</c:v>
                </c:pt>
                <c:pt idx="17">
                  <c:v>0.85396085857012949</c:v>
                </c:pt>
                <c:pt idx="18">
                  <c:v>0.86536200858772727</c:v>
                </c:pt>
                <c:pt idx="19">
                  <c:v>0.87552492668621695</c:v>
                </c:pt>
                <c:pt idx="20">
                  <c:v>0.85717878359422583</c:v>
                </c:pt>
                <c:pt idx="21">
                  <c:v>0.8732630123153251</c:v>
                </c:pt>
                <c:pt idx="22">
                  <c:v>0.89644681995428266</c:v>
                </c:pt>
                <c:pt idx="23">
                  <c:v>0.87685666046889377</c:v>
                </c:pt>
                <c:pt idx="24">
                  <c:v>0.88865046439792528</c:v>
                </c:pt>
                <c:pt idx="25">
                  <c:v>0.90761301362886293</c:v>
                </c:pt>
                <c:pt idx="26">
                  <c:v>0.88565307895960066</c:v>
                </c:pt>
                <c:pt idx="27">
                  <c:v>0.86357689964748297</c:v>
                </c:pt>
                <c:pt idx="28">
                  <c:v>0.83315415617375765</c:v>
                </c:pt>
                <c:pt idx="29">
                  <c:v>0.84421975749417133</c:v>
                </c:pt>
                <c:pt idx="30">
                  <c:v>0.87498313968052099</c:v>
                </c:pt>
                <c:pt idx="31">
                  <c:v>0.85924304035032839</c:v>
                </c:pt>
                <c:pt idx="32">
                  <c:v>0.84114148358797947</c:v>
                </c:pt>
                <c:pt idx="33">
                  <c:v>0.8514265348441088</c:v>
                </c:pt>
                <c:pt idx="34">
                  <c:v>0.84046333709459187</c:v>
                </c:pt>
                <c:pt idx="35">
                  <c:v>0.84314164451284923</c:v>
                </c:pt>
                <c:pt idx="36">
                  <c:v>0.81144109478731541</c:v>
                </c:pt>
                <c:pt idx="37">
                  <c:v>0.77630136986301368</c:v>
                </c:pt>
                <c:pt idx="38">
                  <c:v>0.83559268042331791</c:v>
                </c:pt>
                <c:pt idx="39">
                  <c:v>0.80821225172716538</c:v>
                </c:pt>
                <c:pt idx="40">
                  <c:v>0.80579165888095383</c:v>
                </c:pt>
                <c:pt idx="41">
                  <c:v>0.8181131169622099</c:v>
                </c:pt>
                <c:pt idx="42">
                  <c:v>0.80537624660018137</c:v>
                </c:pt>
                <c:pt idx="43">
                  <c:v>0.8123718777768979</c:v>
                </c:pt>
                <c:pt idx="44">
                  <c:v>0.83471435556382478</c:v>
                </c:pt>
                <c:pt idx="45">
                  <c:v>0.7917483030172795</c:v>
                </c:pt>
                <c:pt idx="46">
                  <c:v>0.78220310103935931</c:v>
                </c:pt>
                <c:pt idx="47">
                  <c:v>0.77902879352472754</c:v>
                </c:pt>
                <c:pt idx="48">
                  <c:v>0.79828962653550517</c:v>
                </c:pt>
                <c:pt idx="49">
                  <c:v>0.79928063147298689</c:v>
                </c:pt>
                <c:pt idx="50">
                  <c:v>0.78036231333519046</c:v>
                </c:pt>
                <c:pt idx="51">
                  <c:v>0.73684725369678983</c:v>
                </c:pt>
                <c:pt idx="52">
                  <c:v>0.70409670527756452</c:v>
                </c:pt>
                <c:pt idx="53">
                  <c:v>0.69689715648870831</c:v>
                </c:pt>
                <c:pt idx="54">
                  <c:v>0.70238070868559499</c:v>
                </c:pt>
                <c:pt idx="55">
                  <c:v>0.68622122893970749</c:v>
                </c:pt>
                <c:pt idx="56">
                  <c:v>0.68396682101335826</c:v>
                </c:pt>
                <c:pt idx="57">
                  <c:v>0.68282662963514029</c:v>
                </c:pt>
                <c:pt idx="58">
                  <c:v>0.67095891314383693</c:v>
                </c:pt>
                <c:pt idx="59">
                  <c:v>0.67388362086971054</c:v>
                </c:pt>
                <c:pt idx="60">
                  <c:v>0.69042299390313167</c:v>
                </c:pt>
                <c:pt idx="61">
                  <c:v>0.70722589952477932</c:v>
                </c:pt>
                <c:pt idx="62">
                  <c:v>0.71370285389531907</c:v>
                </c:pt>
                <c:pt idx="63">
                  <c:v>0.68455939251184106</c:v>
                </c:pt>
                <c:pt idx="64">
                  <c:v>0.67622518107085483</c:v>
                </c:pt>
                <c:pt idx="65">
                  <c:v>0.67684737549664664</c:v>
                </c:pt>
                <c:pt idx="66">
                  <c:v>0.66453394688424616</c:v>
                </c:pt>
                <c:pt idx="67">
                  <c:v>0.65829728320207714</c:v>
                </c:pt>
                <c:pt idx="68">
                  <c:v>0.5896397858475324</c:v>
                </c:pt>
                <c:pt idx="69">
                  <c:v>0.57810099496793843</c:v>
                </c:pt>
                <c:pt idx="70">
                  <c:v>0.56733232174179349</c:v>
                </c:pt>
                <c:pt idx="71">
                  <c:v>0.55853327769664096</c:v>
                </c:pt>
                <c:pt idx="72">
                  <c:v>0.56216175339150798</c:v>
                </c:pt>
                <c:pt idx="73">
                  <c:v>0.55925307639402388</c:v>
                </c:pt>
                <c:pt idx="74">
                  <c:v>0.5609166930753261</c:v>
                </c:pt>
                <c:pt idx="75">
                  <c:v>0.57436794019120807</c:v>
                </c:pt>
                <c:pt idx="76">
                  <c:v>0.5777957760411514</c:v>
                </c:pt>
                <c:pt idx="77">
                  <c:v>0.56969087023507781</c:v>
                </c:pt>
                <c:pt idx="78">
                  <c:v>0.58637199831699982</c:v>
                </c:pt>
                <c:pt idx="79">
                  <c:v>0.60710154064625121</c:v>
                </c:pt>
                <c:pt idx="80">
                  <c:v>0.61280923438618606</c:v>
                </c:pt>
                <c:pt idx="81">
                  <c:v>0.60825527182514227</c:v>
                </c:pt>
                <c:pt idx="82">
                  <c:v>0.62536301485959656</c:v>
                </c:pt>
                <c:pt idx="83">
                  <c:v>0.62691901272325845</c:v>
                </c:pt>
                <c:pt idx="84">
                  <c:v>0.63264533077535179</c:v>
                </c:pt>
                <c:pt idx="85">
                  <c:v>0.62828629329604357</c:v>
                </c:pt>
              </c:numCache>
            </c:numRef>
          </c:val>
          <c:smooth val="0"/>
          <c:extLst>
            <c:ext xmlns:c16="http://schemas.microsoft.com/office/drawing/2014/chart" uri="{C3380CC4-5D6E-409C-BE32-E72D297353CC}">
              <c16:uniqueId val="{00000000-DC87-4E50-9206-80BA49D253A6}"/>
            </c:ext>
          </c:extLst>
        </c:ser>
        <c:ser>
          <c:idx val="8"/>
          <c:order val="1"/>
          <c:tx>
            <c:strRef>
              <c:f>'Table 2. Foreign'!$A$84</c:f>
              <c:strCache>
                <c:ptCount val="1"/>
                <c:pt idx="0">
                  <c:v>Belgium</c:v>
                </c:pt>
              </c:strCache>
            </c:strRef>
          </c:tx>
          <c:spPr>
            <a:ln w="50800">
              <a:solidFill>
                <a:schemeClr val="bg2">
                  <a:lumMod val="90000"/>
                </a:schemeClr>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 Foreign'!$B$84:$DV$84</c:f>
              <c:numCache>
                <c:formatCode>0%</c:formatCode>
                <c:ptCount val="125"/>
                <c:pt idx="0">
                  <c:v>0.59482439355595329</c:v>
                </c:pt>
                <c:pt idx="1">
                  <c:v>0.60176173296366342</c:v>
                </c:pt>
                <c:pt idx="2">
                  <c:v>0.60285332041611883</c:v>
                </c:pt>
                <c:pt idx="3">
                  <c:v>0.5859530119212597</c:v>
                </c:pt>
                <c:pt idx="4">
                  <c:v>0.61002577855553775</c:v>
                </c:pt>
                <c:pt idx="5">
                  <c:v>0.63403142174061533</c:v>
                </c:pt>
                <c:pt idx="6">
                  <c:v>0.62646118034861331</c:v>
                </c:pt>
                <c:pt idx="7">
                  <c:v>0.60447193834679136</c:v>
                </c:pt>
                <c:pt idx="8">
                  <c:v>0.61118796900784711</c:v>
                </c:pt>
                <c:pt idx="9">
                  <c:v>0.60248437542537336</c:v>
                </c:pt>
                <c:pt idx="10">
                  <c:v>0.61885709824739443</c:v>
                </c:pt>
                <c:pt idx="11">
                  <c:v>0.61663213261077465</c:v>
                </c:pt>
                <c:pt idx="12">
                  <c:v>0.67509009595762226</c:v>
                </c:pt>
                <c:pt idx="13">
                  <c:v>0.67105965478179053</c:v>
                </c:pt>
                <c:pt idx="14">
                  <c:v>0.6785405071119357</c:v>
                </c:pt>
                <c:pt idx="15">
                  <c:v>0.67960839403672979</c:v>
                </c:pt>
                <c:pt idx="16">
                  <c:v>0.7138676985724709</c:v>
                </c:pt>
                <c:pt idx="17">
                  <c:v>0.73291022977083142</c:v>
                </c:pt>
                <c:pt idx="18">
                  <c:v>0.80928868358526806</c:v>
                </c:pt>
                <c:pt idx="19">
                  <c:v>0.67594008934296734</c:v>
                </c:pt>
                <c:pt idx="20">
                  <c:v>0.69656161532198446</c:v>
                </c:pt>
                <c:pt idx="21">
                  <c:v>0.65834023555079701</c:v>
                </c:pt>
                <c:pt idx="22">
                  <c:v>0.64796246068855345</c:v>
                </c:pt>
                <c:pt idx="23">
                  <c:v>0.64724839121353783</c:v>
                </c:pt>
                <c:pt idx="24">
                  <c:v>0.6869096692524912</c:v>
                </c:pt>
                <c:pt idx="25">
                  <c:v>0.73285673972345033</c:v>
                </c:pt>
                <c:pt idx="26">
                  <c:v>0.64807848702521076</c:v>
                </c:pt>
                <c:pt idx="27">
                  <c:v>0.62973041510611727</c:v>
                </c:pt>
                <c:pt idx="28">
                  <c:v>0.56812303368690698</c:v>
                </c:pt>
                <c:pt idx="29">
                  <c:v>0.53864416787084946</c:v>
                </c:pt>
                <c:pt idx="30">
                  <c:v>0.56488953239942341</c:v>
                </c:pt>
                <c:pt idx="31">
                  <c:v>0.54628422023992618</c:v>
                </c:pt>
                <c:pt idx="32">
                  <c:v>0.63066251034845533</c:v>
                </c:pt>
                <c:pt idx="33">
                  <c:v>0.58696098502402139</c:v>
                </c:pt>
                <c:pt idx="34">
                  <c:v>0.56418824676335255</c:v>
                </c:pt>
                <c:pt idx="35">
                  <c:v>0.5288460392913733</c:v>
                </c:pt>
                <c:pt idx="36">
                  <c:v>0.55850862504014309</c:v>
                </c:pt>
                <c:pt idx="37">
                  <c:v>0.56453770083023991</c:v>
                </c:pt>
                <c:pt idx="38">
                  <c:v>0.57478981448468602</c:v>
                </c:pt>
                <c:pt idx="39">
                  <c:v>0.56810891327167923</c:v>
                </c:pt>
                <c:pt idx="40">
                  <c:v>0.60550587279752222</c:v>
                </c:pt>
                <c:pt idx="41">
                  <c:v>0.62812406242747076</c:v>
                </c:pt>
                <c:pt idx="42">
                  <c:v>0.62780461468515569</c:v>
                </c:pt>
                <c:pt idx="43">
                  <c:v>0.62063182730285038</c:v>
                </c:pt>
                <c:pt idx="44">
                  <c:v>0.66399726100607925</c:v>
                </c:pt>
                <c:pt idx="45">
                  <c:v>0.61341572029865732</c:v>
                </c:pt>
                <c:pt idx="46">
                  <c:v>0.62697694809158611</c:v>
                </c:pt>
                <c:pt idx="47">
                  <c:v>0.60757726200819162</c:v>
                </c:pt>
                <c:pt idx="48">
                  <c:v>0.64142643102430064</c:v>
                </c:pt>
                <c:pt idx="49">
                  <c:v>0.64969862560468328</c:v>
                </c:pt>
                <c:pt idx="50">
                  <c:v>0.64963275720340341</c:v>
                </c:pt>
                <c:pt idx="51">
                  <c:v>0.60646278601790105</c:v>
                </c:pt>
                <c:pt idx="52">
                  <c:v>0.60021491544982708</c:v>
                </c:pt>
                <c:pt idx="53">
                  <c:v>0.59740331886323772</c:v>
                </c:pt>
                <c:pt idx="54">
                  <c:v>0.5996355305633656</c:v>
                </c:pt>
                <c:pt idx="55">
                  <c:v>0.5772427253180914</c:v>
                </c:pt>
                <c:pt idx="56">
                  <c:v>0.60237958960625926</c:v>
                </c:pt>
                <c:pt idx="57">
                  <c:v>0.60439432237993385</c:v>
                </c:pt>
                <c:pt idx="58">
                  <c:v>0.6024967013559096</c:v>
                </c:pt>
                <c:pt idx="59">
                  <c:v>0.58864090193275076</c:v>
                </c:pt>
                <c:pt idx="60">
                  <c:v>0.62936235655980122</c:v>
                </c:pt>
                <c:pt idx="61">
                  <c:v>0.65214925711693317</c:v>
                </c:pt>
                <c:pt idx="62">
                  <c:v>0.67082329921733885</c:v>
                </c:pt>
                <c:pt idx="63">
                  <c:v>0.61722478201764419</c:v>
                </c:pt>
                <c:pt idx="64">
                  <c:v>0.61582459252904931</c:v>
                </c:pt>
                <c:pt idx="65">
                  <c:v>0.62137526930787024</c:v>
                </c:pt>
                <c:pt idx="66">
                  <c:v>0.62116614158636019</c:v>
                </c:pt>
                <c:pt idx="67">
                  <c:v>0.59754376964022315</c:v>
                </c:pt>
                <c:pt idx="68">
                  <c:v>0.56562309542197198</c:v>
                </c:pt>
                <c:pt idx="69">
                  <c:v>0.55477930670176745</c:v>
                </c:pt>
                <c:pt idx="70">
                  <c:v>0.56651552039610553</c:v>
                </c:pt>
                <c:pt idx="71">
                  <c:v>0.55097567080064558</c:v>
                </c:pt>
                <c:pt idx="72">
                  <c:v>0.55733932340909764</c:v>
                </c:pt>
                <c:pt idx="73">
                  <c:v>0.55590994914084801</c:v>
                </c:pt>
                <c:pt idx="74">
                  <c:v>0.57184554462808379</c:v>
                </c:pt>
                <c:pt idx="75">
                  <c:v>0.57124566768603469</c:v>
                </c:pt>
                <c:pt idx="76">
                  <c:v>0.58490866297048683</c:v>
                </c:pt>
                <c:pt idx="77">
                  <c:v>0.59623331476452879</c:v>
                </c:pt>
                <c:pt idx="78">
                  <c:v>0.56803256201956187</c:v>
                </c:pt>
                <c:pt idx="79">
                  <c:v>0.56450645178439873</c:v>
                </c:pt>
                <c:pt idx="80">
                  <c:v>0.57571930156145512</c:v>
                </c:pt>
                <c:pt idx="81">
                  <c:v>0.59095072159026252</c:v>
                </c:pt>
                <c:pt idx="82">
                  <c:v>0.62979861633737433</c:v>
                </c:pt>
                <c:pt idx="83">
                  <c:v>0.63225857819630782</c:v>
                </c:pt>
                <c:pt idx="84">
                  <c:v>0.63038788753209873</c:v>
                </c:pt>
                <c:pt idx="85">
                  <c:v>0.65461315191324121</c:v>
                </c:pt>
              </c:numCache>
            </c:numRef>
          </c:val>
          <c:smooth val="0"/>
          <c:extLst>
            <c:ext xmlns:c16="http://schemas.microsoft.com/office/drawing/2014/chart" uri="{C3380CC4-5D6E-409C-BE32-E72D297353CC}">
              <c16:uniqueId val="{00000001-DC87-4E50-9206-80BA49D253A6}"/>
            </c:ext>
          </c:extLst>
        </c:ser>
        <c:ser>
          <c:idx val="9"/>
          <c:order val="2"/>
          <c:tx>
            <c:strRef>
              <c:f>'Table 2. Foreign'!$A$88</c:f>
              <c:strCache>
                <c:ptCount val="1"/>
                <c:pt idx="0">
                  <c:v>Finland</c:v>
                </c:pt>
              </c:strCache>
            </c:strRef>
          </c:tx>
          <c:spPr>
            <a:ln w="50800">
              <a:solidFill>
                <a:srgbClr val="A6192E"/>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 Foreign'!$B$88:$DV$88</c:f>
              <c:numCache>
                <c:formatCode>0%</c:formatCode>
                <c:ptCount val="125"/>
                <c:pt idx="0">
                  <c:v>0.88840224584691974</c:v>
                </c:pt>
                <c:pt idx="1">
                  <c:v>0.8788679803319901</c:v>
                </c:pt>
                <c:pt idx="2">
                  <c:v>0.88474954151533669</c:v>
                </c:pt>
                <c:pt idx="3">
                  <c:v>0.8882828462290131</c:v>
                </c:pt>
                <c:pt idx="4">
                  <c:v>0.86867184595213398</c:v>
                </c:pt>
                <c:pt idx="5">
                  <c:v>0.90870976467406006</c:v>
                </c:pt>
                <c:pt idx="6">
                  <c:v>0.85778394098726907</c:v>
                </c:pt>
                <c:pt idx="7">
                  <c:v>0.8685149246834859</c:v>
                </c:pt>
                <c:pt idx="8">
                  <c:v>0.86662936392158429</c:v>
                </c:pt>
                <c:pt idx="9">
                  <c:v>0.88590209687488519</c:v>
                </c:pt>
                <c:pt idx="10">
                  <c:v>0.86436603488695507</c:v>
                </c:pt>
                <c:pt idx="11">
                  <c:v>0.88892735455423344</c:v>
                </c:pt>
                <c:pt idx="12">
                  <c:v>0.86660270593072652</c:v>
                </c:pt>
                <c:pt idx="13">
                  <c:v>0.84957735777376764</c:v>
                </c:pt>
                <c:pt idx="14">
                  <c:v>0.8391783464324557</c:v>
                </c:pt>
                <c:pt idx="15">
                  <c:v>0.90559622925802152</c:v>
                </c:pt>
                <c:pt idx="16">
                  <c:v>0.89328774882667084</c:v>
                </c:pt>
                <c:pt idx="17">
                  <c:v>0.87569826868983003</c:v>
                </c:pt>
                <c:pt idx="18">
                  <c:v>0.86861247910360107</c:v>
                </c:pt>
                <c:pt idx="19">
                  <c:v>0.90484209692118722</c:v>
                </c:pt>
                <c:pt idx="20">
                  <c:v>0.91398849203564669</c:v>
                </c:pt>
                <c:pt idx="21">
                  <c:v>0.90844455278607272</c:v>
                </c:pt>
                <c:pt idx="22">
                  <c:v>0.90847784200385351</c:v>
                </c:pt>
                <c:pt idx="23">
                  <c:v>0.92014223034138543</c:v>
                </c:pt>
                <c:pt idx="24">
                  <c:v>0.93466334164588538</c:v>
                </c:pt>
                <c:pt idx="25">
                  <c:v>0.96694518274864527</c:v>
                </c:pt>
                <c:pt idx="26">
                  <c:v>0.93600347021399655</c:v>
                </c:pt>
                <c:pt idx="27">
                  <c:v>0.9096526156803515</c:v>
                </c:pt>
                <c:pt idx="28">
                  <c:v>0.88641799186002612</c:v>
                </c:pt>
                <c:pt idx="29">
                  <c:v>0.86360825321864287</c:v>
                </c:pt>
                <c:pt idx="30">
                  <c:v>0.90688237349170953</c:v>
                </c:pt>
                <c:pt idx="31">
                  <c:v>0.92497220950761772</c:v>
                </c:pt>
                <c:pt idx="32">
                  <c:v>0.92611976791826911</c:v>
                </c:pt>
                <c:pt idx="33">
                  <c:v>0.93795472670388313</c:v>
                </c:pt>
                <c:pt idx="34">
                  <c:v>0.93395686674460832</c:v>
                </c:pt>
                <c:pt idx="35">
                  <c:v>0.94662487945998075</c:v>
                </c:pt>
                <c:pt idx="36">
                  <c:v>0.96104819220016102</c:v>
                </c:pt>
                <c:pt idx="37">
                  <c:v>0.93332886326047126</c:v>
                </c:pt>
                <c:pt idx="38">
                  <c:v>0.94822082433574317</c:v>
                </c:pt>
                <c:pt idx="39">
                  <c:v>0.94441561371841143</c:v>
                </c:pt>
                <c:pt idx="40">
                  <c:v>0.94082080544277402</c:v>
                </c:pt>
                <c:pt idx="41">
                  <c:v>0.91378799737693805</c:v>
                </c:pt>
                <c:pt idx="42">
                  <c:v>0.90114219039361143</c:v>
                </c:pt>
                <c:pt idx="43">
                  <c:v>0.94252656731434314</c:v>
                </c:pt>
                <c:pt idx="44">
                  <c:v>0.95905462184873957</c:v>
                </c:pt>
                <c:pt idx="45">
                  <c:v>0.92711269003294572</c:v>
                </c:pt>
                <c:pt idx="46">
                  <c:v>0.92339793176451423</c:v>
                </c:pt>
                <c:pt idx="47">
                  <c:v>0.91422637183920996</c:v>
                </c:pt>
                <c:pt idx="48">
                  <c:v>0.92896870602425785</c:v>
                </c:pt>
                <c:pt idx="49">
                  <c:v>0.8784056057884132</c:v>
                </c:pt>
                <c:pt idx="50">
                  <c:v>0.84137488904231184</c:v>
                </c:pt>
                <c:pt idx="51">
                  <c:v>0.80638472710594711</c:v>
                </c:pt>
                <c:pt idx="52">
                  <c:v>0.79493928279584192</c:v>
                </c:pt>
                <c:pt idx="53">
                  <c:v>0.76891889307502537</c:v>
                </c:pt>
                <c:pt idx="54">
                  <c:v>0.74855341317595492</c:v>
                </c:pt>
                <c:pt idx="55">
                  <c:v>0.74512948945230784</c:v>
                </c:pt>
                <c:pt idx="56">
                  <c:v>0.74255349298568785</c:v>
                </c:pt>
                <c:pt idx="57">
                  <c:v>0.73201175427958398</c:v>
                </c:pt>
                <c:pt idx="58">
                  <c:v>0.71875351663603282</c:v>
                </c:pt>
                <c:pt idx="59">
                  <c:v>0.71925421633719455</c:v>
                </c:pt>
                <c:pt idx="60">
                  <c:v>0.73048503845103951</c:v>
                </c:pt>
                <c:pt idx="61">
                  <c:v>0.73418753640069878</c:v>
                </c:pt>
                <c:pt idx="62">
                  <c:v>0.72920206073852312</c:v>
                </c:pt>
                <c:pt idx="63">
                  <c:v>0.72263165194877255</c:v>
                </c:pt>
                <c:pt idx="64">
                  <c:v>0.73317313709293896</c:v>
                </c:pt>
                <c:pt idx="65">
                  <c:v>0.73226638158722179</c:v>
                </c:pt>
                <c:pt idx="66">
                  <c:v>0.70381210214385015</c:v>
                </c:pt>
                <c:pt idx="67">
                  <c:v>0.68937726057556215</c:v>
                </c:pt>
                <c:pt idx="68">
                  <c:v>0.66332085352688519</c:v>
                </c:pt>
                <c:pt idx="69">
                  <c:v>0.64546192169739069</c:v>
                </c:pt>
                <c:pt idx="70">
                  <c:v>0.60291268722533375</c:v>
                </c:pt>
                <c:pt idx="71">
                  <c:v>0.57082944300736227</c:v>
                </c:pt>
                <c:pt idx="72">
                  <c:v>0.5569130005682329</c:v>
                </c:pt>
                <c:pt idx="73">
                  <c:v>0.56911595117387237</c:v>
                </c:pt>
                <c:pt idx="74">
                  <c:v>0.57757032305613565</c:v>
                </c:pt>
                <c:pt idx="75">
                  <c:v>0.58336655545996907</c:v>
                </c:pt>
                <c:pt idx="76">
                  <c:v>0.58981976629035449</c:v>
                </c:pt>
                <c:pt idx="77">
                  <c:v>0.60830999993380597</c:v>
                </c:pt>
                <c:pt idx="78">
                  <c:v>0.61504912343210816</c:v>
                </c:pt>
                <c:pt idx="79">
                  <c:v>0.62658739134649555</c:v>
                </c:pt>
                <c:pt idx="80">
                  <c:v>0.64357635651687495</c:v>
                </c:pt>
                <c:pt idx="81">
                  <c:v>0.66053279255751252</c:v>
                </c:pt>
                <c:pt idx="82">
                  <c:v>0.67567807021688797</c:v>
                </c:pt>
                <c:pt idx="83">
                  <c:v>0.67712267059770126</c:v>
                </c:pt>
                <c:pt idx="84">
                  <c:v>0.69472847470033861</c:v>
                </c:pt>
                <c:pt idx="85">
                  <c:v>0.71205299439896597</c:v>
                </c:pt>
              </c:numCache>
            </c:numRef>
          </c:val>
          <c:smooth val="0"/>
          <c:extLst>
            <c:ext xmlns:c16="http://schemas.microsoft.com/office/drawing/2014/chart" uri="{C3380CC4-5D6E-409C-BE32-E72D297353CC}">
              <c16:uniqueId val="{00000002-DC87-4E50-9206-80BA49D253A6}"/>
            </c:ext>
          </c:extLst>
        </c:ser>
        <c:ser>
          <c:idx val="12"/>
          <c:order val="3"/>
          <c:tx>
            <c:strRef>
              <c:f>'Table 2. Foreign'!$A$89</c:f>
              <c:strCache>
                <c:ptCount val="1"/>
                <c:pt idx="0">
                  <c:v>France</c:v>
                </c:pt>
              </c:strCache>
            </c:strRef>
          </c:tx>
          <c:spPr>
            <a:ln w="50800">
              <a:solidFill>
                <a:srgbClr val="F1BE48"/>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 Foreign'!$B$89:$DV$89</c:f>
              <c:numCache>
                <c:formatCode>0%</c:formatCode>
                <c:ptCount val="125"/>
                <c:pt idx="0">
                  <c:v>0.50234405052373921</c:v>
                </c:pt>
                <c:pt idx="1">
                  <c:v>0.48723119145481958</c:v>
                </c:pt>
                <c:pt idx="2">
                  <c:v>0.49235528088514757</c:v>
                </c:pt>
                <c:pt idx="3">
                  <c:v>0.50882480277843034</c:v>
                </c:pt>
                <c:pt idx="4">
                  <c:v>0.49974075529325029</c:v>
                </c:pt>
                <c:pt idx="5">
                  <c:v>0.50706307571851961</c:v>
                </c:pt>
                <c:pt idx="6">
                  <c:v>0.51910843852499744</c:v>
                </c:pt>
                <c:pt idx="7">
                  <c:v>0.52219804963854899</c:v>
                </c:pt>
                <c:pt idx="8">
                  <c:v>0.51843326073580687</c:v>
                </c:pt>
                <c:pt idx="9">
                  <c:v>0.5193485329220735</c:v>
                </c:pt>
                <c:pt idx="10">
                  <c:v>0.53756997094358727</c:v>
                </c:pt>
                <c:pt idx="11">
                  <c:v>0.54355637815192004</c:v>
                </c:pt>
                <c:pt idx="12">
                  <c:v>0.54626779964719996</c:v>
                </c:pt>
                <c:pt idx="13">
                  <c:v>0.57652893706145869</c:v>
                </c:pt>
                <c:pt idx="14">
                  <c:v>0.5565126559567446</c:v>
                </c:pt>
                <c:pt idx="15">
                  <c:v>0.54265848062866329</c:v>
                </c:pt>
                <c:pt idx="16">
                  <c:v>0.52754807899943124</c:v>
                </c:pt>
                <c:pt idx="17">
                  <c:v>0.50221839288953385</c:v>
                </c:pt>
                <c:pt idx="18">
                  <c:v>0.5041423549191526</c:v>
                </c:pt>
                <c:pt idx="19">
                  <c:v>0.51659959628985053</c:v>
                </c:pt>
                <c:pt idx="20">
                  <c:v>0.48621218274192363</c:v>
                </c:pt>
                <c:pt idx="21">
                  <c:v>0.47703175474518666</c:v>
                </c:pt>
                <c:pt idx="22">
                  <c:v>0.47274198993092492</c:v>
                </c:pt>
                <c:pt idx="23">
                  <c:v>0.4712033985786318</c:v>
                </c:pt>
                <c:pt idx="24">
                  <c:v>0.49173269975271822</c:v>
                </c:pt>
                <c:pt idx="25">
                  <c:v>0.50808971283672666</c:v>
                </c:pt>
                <c:pt idx="26">
                  <c:v>0.51747327443982594</c:v>
                </c:pt>
                <c:pt idx="27">
                  <c:v>0.49666335727906763</c:v>
                </c:pt>
                <c:pt idx="28">
                  <c:v>0.49585640573248529</c:v>
                </c:pt>
                <c:pt idx="29">
                  <c:v>0.52497711341743025</c:v>
                </c:pt>
                <c:pt idx="30">
                  <c:v>0.55676635460101853</c:v>
                </c:pt>
                <c:pt idx="31">
                  <c:v>0.52752352582332418</c:v>
                </c:pt>
                <c:pt idx="32">
                  <c:v>0.54591306626607194</c:v>
                </c:pt>
                <c:pt idx="33">
                  <c:v>0.54212839795296186</c:v>
                </c:pt>
                <c:pt idx="34">
                  <c:v>0.54768508929411031</c:v>
                </c:pt>
                <c:pt idx="35">
                  <c:v>0.54484808691275954</c:v>
                </c:pt>
                <c:pt idx="36">
                  <c:v>0.53616033264674545</c:v>
                </c:pt>
                <c:pt idx="37">
                  <c:v>0.53798996263031762</c:v>
                </c:pt>
                <c:pt idx="38">
                  <c:v>0.55505756082311619</c:v>
                </c:pt>
                <c:pt idx="39">
                  <c:v>0.55174129529631033</c:v>
                </c:pt>
                <c:pt idx="40">
                  <c:v>0.56016694488900676</c:v>
                </c:pt>
                <c:pt idx="41">
                  <c:v>0.56932206120354334</c:v>
                </c:pt>
                <c:pt idx="42">
                  <c:v>0.5619899116572673</c:v>
                </c:pt>
                <c:pt idx="43">
                  <c:v>0.55942222873269354</c:v>
                </c:pt>
                <c:pt idx="44">
                  <c:v>0.58360501195829051</c:v>
                </c:pt>
                <c:pt idx="45">
                  <c:v>0.55196590589099348</c:v>
                </c:pt>
                <c:pt idx="46">
                  <c:v>0.56711852853546174</c:v>
                </c:pt>
                <c:pt idx="47">
                  <c:v>0.55706654414410417</c:v>
                </c:pt>
                <c:pt idx="48">
                  <c:v>0.5745922616777972</c:v>
                </c:pt>
                <c:pt idx="49">
                  <c:v>0.56945332245543356</c:v>
                </c:pt>
                <c:pt idx="50">
                  <c:v>0.5752280672064477</c:v>
                </c:pt>
                <c:pt idx="51">
                  <c:v>0.52522610308790141</c:v>
                </c:pt>
                <c:pt idx="52">
                  <c:v>0.50677770000263067</c:v>
                </c:pt>
                <c:pt idx="53">
                  <c:v>0.50288784665766373</c:v>
                </c:pt>
                <c:pt idx="54">
                  <c:v>0.4992016507908591</c:v>
                </c:pt>
                <c:pt idx="55">
                  <c:v>0.49540496710388837</c:v>
                </c:pt>
                <c:pt idx="56">
                  <c:v>0.51775329639432877</c:v>
                </c:pt>
                <c:pt idx="57">
                  <c:v>0.52800663884999288</c:v>
                </c:pt>
                <c:pt idx="58">
                  <c:v>0.5398727605425766</c:v>
                </c:pt>
                <c:pt idx="59">
                  <c:v>0.5449534246080141</c:v>
                </c:pt>
                <c:pt idx="60">
                  <c:v>0.557179682306986</c:v>
                </c:pt>
                <c:pt idx="61">
                  <c:v>0.57265236804890107</c:v>
                </c:pt>
                <c:pt idx="62">
                  <c:v>0.58433271129232012</c:v>
                </c:pt>
                <c:pt idx="63">
                  <c:v>0.56057436431210828</c:v>
                </c:pt>
                <c:pt idx="64">
                  <c:v>0.55791168240047562</c:v>
                </c:pt>
                <c:pt idx="65">
                  <c:v>0.54840191553446449</c:v>
                </c:pt>
                <c:pt idx="66">
                  <c:v>0.55623475586985704</c:v>
                </c:pt>
                <c:pt idx="67">
                  <c:v>0.55077507227001943</c:v>
                </c:pt>
                <c:pt idx="68">
                  <c:v>0.51535936397281745</c:v>
                </c:pt>
                <c:pt idx="69">
                  <c:v>0.51523936818017135</c:v>
                </c:pt>
                <c:pt idx="70">
                  <c:v>0.51079912875217459</c:v>
                </c:pt>
                <c:pt idx="71">
                  <c:v>0.49778356142735741</c:v>
                </c:pt>
                <c:pt idx="72">
                  <c:v>0.50275223430518101</c:v>
                </c:pt>
                <c:pt idx="73">
                  <c:v>0.5022313787244107</c:v>
                </c:pt>
                <c:pt idx="74">
                  <c:v>0.50768499396853528</c:v>
                </c:pt>
                <c:pt idx="75">
                  <c:v>0.50896566369293339</c:v>
                </c:pt>
                <c:pt idx="76">
                  <c:v>0.5184456762095484</c:v>
                </c:pt>
                <c:pt idx="77">
                  <c:v>0.52881161351077921</c:v>
                </c:pt>
                <c:pt idx="78">
                  <c:v>0.53335707230913798</c:v>
                </c:pt>
                <c:pt idx="79">
                  <c:v>0.5404955773372726</c:v>
                </c:pt>
                <c:pt idx="80">
                  <c:v>0.54825310181793163</c:v>
                </c:pt>
                <c:pt idx="81">
                  <c:v>0.55624501545748806</c:v>
                </c:pt>
                <c:pt idx="82">
                  <c:v>0.5640554721118527</c:v>
                </c:pt>
                <c:pt idx="83">
                  <c:v>0.56238989818840635</c:v>
                </c:pt>
                <c:pt idx="84">
                  <c:v>0.56267901814050492</c:v>
                </c:pt>
                <c:pt idx="85">
                  <c:v>0.57108902326573574</c:v>
                </c:pt>
              </c:numCache>
            </c:numRef>
          </c:val>
          <c:smooth val="0"/>
          <c:extLst>
            <c:ext xmlns:c16="http://schemas.microsoft.com/office/drawing/2014/chart" uri="{C3380CC4-5D6E-409C-BE32-E72D297353CC}">
              <c16:uniqueId val="{00000003-DC87-4E50-9206-80BA49D253A6}"/>
            </c:ext>
          </c:extLst>
        </c:ser>
        <c:ser>
          <c:idx val="15"/>
          <c:order val="4"/>
          <c:tx>
            <c:strRef>
              <c:f>'Table 2. Foreign'!$A$90</c:f>
              <c:strCache>
                <c:ptCount val="1"/>
                <c:pt idx="0">
                  <c:v>Germany</c:v>
                </c:pt>
              </c:strCache>
            </c:strRef>
          </c:tx>
          <c:spPr>
            <a:ln w="50800">
              <a:solidFill>
                <a:srgbClr val="00B050"/>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 Foreign'!$B$90:$DV$90</c:f>
              <c:numCache>
                <c:formatCode>0%</c:formatCode>
                <c:ptCount val="125"/>
                <c:pt idx="0">
                  <c:v>0.69200691183227403</c:v>
                </c:pt>
                <c:pt idx="1">
                  <c:v>0.68401375125723418</c:v>
                </c:pt>
                <c:pt idx="2">
                  <c:v>0.68397420296909228</c:v>
                </c:pt>
                <c:pt idx="3">
                  <c:v>0.69097444726222101</c:v>
                </c:pt>
                <c:pt idx="4">
                  <c:v>0.68825295228722894</c:v>
                </c:pt>
                <c:pt idx="5">
                  <c:v>0.70713804798855906</c:v>
                </c:pt>
                <c:pt idx="6">
                  <c:v>0.71152495099895041</c:v>
                </c:pt>
                <c:pt idx="7">
                  <c:v>0.71564788350012443</c:v>
                </c:pt>
                <c:pt idx="8">
                  <c:v>0.72533868062780371</c:v>
                </c:pt>
                <c:pt idx="9">
                  <c:v>0.71699625795150979</c:v>
                </c:pt>
                <c:pt idx="10">
                  <c:v>0.73640622635919617</c:v>
                </c:pt>
                <c:pt idx="11">
                  <c:v>0.73559636980583309</c:v>
                </c:pt>
                <c:pt idx="12">
                  <c:v>0.72790697256574688</c:v>
                </c:pt>
                <c:pt idx="13">
                  <c:v>0.74489438921734574</c:v>
                </c:pt>
                <c:pt idx="14">
                  <c:v>0.74546851999475094</c:v>
                </c:pt>
                <c:pt idx="15">
                  <c:v>0.75716141340570819</c:v>
                </c:pt>
                <c:pt idx="16">
                  <c:v>0.76215858664178482</c:v>
                </c:pt>
                <c:pt idx="17">
                  <c:v>0.75614645579437556</c:v>
                </c:pt>
                <c:pt idx="18">
                  <c:v>0.76317098025994234</c:v>
                </c:pt>
                <c:pt idx="19">
                  <c:v>0.75754677919477975</c:v>
                </c:pt>
                <c:pt idx="20">
                  <c:v>0.75750743685323929</c:v>
                </c:pt>
                <c:pt idx="21">
                  <c:v>0.75815218445867238</c:v>
                </c:pt>
                <c:pt idx="22">
                  <c:v>0.755434563044039</c:v>
                </c:pt>
                <c:pt idx="23">
                  <c:v>0.75100858670469006</c:v>
                </c:pt>
                <c:pt idx="24">
                  <c:v>0.74309123868891258</c:v>
                </c:pt>
                <c:pt idx="25">
                  <c:v>0.74305117430690293</c:v>
                </c:pt>
                <c:pt idx="26">
                  <c:v>0.74791300036544006</c:v>
                </c:pt>
                <c:pt idx="27">
                  <c:v>0.73504059246738462</c:v>
                </c:pt>
                <c:pt idx="28">
                  <c:v>0.7416087116762422</c:v>
                </c:pt>
                <c:pt idx="29">
                  <c:v>0.74682799602646999</c:v>
                </c:pt>
                <c:pt idx="30">
                  <c:v>0.75013606397939736</c:v>
                </c:pt>
                <c:pt idx="31">
                  <c:v>0.75740841548949023</c:v>
                </c:pt>
                <c:pt idx="32">
                  <c:v>0.76250840218784277</c:v>
                </c:pt>
                <c:pt idx="33">
                  <c:v>0.76736349801904868</c:v>
                </c:pt>
                <c:pt idx="34">
                  <c:v>0.76612534786944653</c:v>
                </c:pt>
                <c:pt idx="35">
                  <c:v>0.77115847763200962</c:v>
                </c:pt>
                <c:pt idx="36">
                  <c:v>0.77104519755850121</c:v>
                </c:pt>
                <c:pt idx="37">
                  <c:v>0.77238247980418995</c:v>
                </c:pt>
                <c:pt idx="38">
                  <c:v>0.77023453292194244</c:v>
                </c:pt>
                <c:pt idx="39">
                  <c:v>0.77024866128933822</c:v>
                </c:pt>
                <c:pt idx="40">
                  <c:v>0.77251378891397549</c:v>
                </c:pt>
                <c:pt idx="41">
                  <c:v>0.77143742062187304</c:v>
                </c:pt>
                <c:pt idx="42">
                  <c:v>0.76954789897642761</c:v>
                </c:pt>
                <c:pt idx="43">
                  <c:v>0.77600005590453536</c:v>
                </c:pt>
                <c:pt idx="44">
                  <c:v>0.76949179971698334</c:v>
                </c:pt>
                <c:pt idx="45">
                  <c:v>0.75932604552180027</c:v>
                </c:pt>
                <c:pt idx="46">
                  <c:v>0.74222850852507227</c:v>
                </c:pt>
                <c:pt idx="47">
                  <c:v>0.73256568246556675</c:v>
                </c:pt>
                <c:pt idx="48">
                  <c:v>0.71989851567316354</c:v>
                </c:pt>
                <c:pt idx="49">
                  <c:v>0.70509325010853463</c:v>
                </c:pt>
                <c:pt idx="50">
                  <c:v>0.69201979597351015</c:v>
                </c:pt>
                <c:pt idx="51">
                  <c:v>0.67361639458645994</c:v>
                </c:pt>
                <c:pt idx="52">
                  <c:v>0.6552783553233682</c:v>
                </c:pt>
                <c:pt idx="53">
                  <c:v>0.64646515778372671</c:v>
                </c:pt>
                <c:pt idx="54">
                  <c:v>0.63291720517461969</c:v>
                </c:pt>
                <c:pt idx="55">
                  <c:v>0.61790364532379549</c:v>
                </c:pt>
                <c:pt idx="56">
                  <c:v>0.61440209850622807</c:v>
                </c:pt>
                <c:pt idx="57">
                  <c:v>0.60675338784040334</c:v>
                </c:pt>
                <c:pt idx="58">
                  <c:v>0.60277997328688027</c:v>
                </c:pt>
                <c:pt idx="59">
                  <c:v>0.59496583886336341</c:v>
                </c:pt>
                <c:pt idx="60">
                  <c:v>0.60486198004789971</c:v>
                </c:pt>
                <c:pt idx="61">
                  <c:v>0.6045832145821417</c:v>
                </c:pt>
                <c:pt idx="62">
                  <c:v>0.61094980876115013</c:v>
                </c:pt>
                <c:pt idx="63">
                  <c:v>0.60356039287366936</c:v>
                </c:pt>
                <c:pt idx="64">
                  <c:v>0.60327002192907775</c:v>
                </c:pt>
                <c:pt idx="65">
                  <c:v>0.59282236904024699</c:v>
                </c:pt>
                <c:pt idx="66">
                  <c:v>0.59180382405512233</c:v>
                </c:pt>
                <c:pt idx="67">
                  <c:v>0.56630811412739179</c:v>
                </c:pt>
                <c:pt idx="68">
                  <c:v>0.55522283551145224</c:v>
                </c:pt>
                <c:pt idx="69">
                  <c:v>0.54104243935956831</c:v>
                </c:pt>
                <c:pt idx="70">
                  <c:v>0.52144577377049006</c:v>
                </c:pt>
                <c:pt idx="71">
                  <c:v>0.5083216406276776</c:v>
                </c:pt>
                <c:pt idx="72">
                  <c:v>0.5008320244971014</c:v>
                </c:pt>
                <c:pt idx="73">
                  <c:v>0.49683259753359249</c:v>
                </c:pt>
                <c:pt idx="74">
                  <c:v>0.50478881891551364</c:v>
                </c:pt>
                <c:pt idx="75">
                  <c:v>0.50009928671005488</c:v>
                </c:pt>
                <c:pt idx="76">
                  <c:v>0.51163839466335104</c:v>
                </c:pt>
                <c:pt idx="77">
                  <c:v>0.52587530712530706</c:v>
                </c:pt>
                <c:pt idx="78">
                  <c:v>0.54256904081078505</c:v>
                </c:pt>
                <c:pt idx="79">
                  <c:v>0.54384193869211916</c:v>
                </c:pt>
                <c:pt idx="80">
                  <c:v>0.55185260862341912</c:v>
                </c:pt>
                <c:pt idx="81">
                  <c:v>0.56150403318054576</c:v>
                </c:pt>
                <c:pt idx="82">
                  <c:v>0.57138213591371911</c:v>
                </c:pt>
                <c:pt idx="83">
                  <c:v>0.58022968308872003</c:v>
                </c:pt>
                <c:pt idx="84">
                  <c:v>0.58889386621414874</c:v>
                </c:pt>
                <c:pt idx="85">
                  <c:v>0.59882389944068126</c:v>
                </c:pt>
              </c:numCache>
            </c:numRef>
          </c:val>
          <c:smooth val="0"/>
          <c:extLst>
            <c:ext xmlns:c16="http://schemas.microsoft.com/office/drawing/2014/chart" uri="{C3380CC4-5D6E-409C-BE32-E72D297353CC}">
              <c16:uniqueId val="{00000004-DC87-4E50-9206-80BA49D253A6}"/>
            </c:ext>
          </c:extLst>
        </c:ser>
        <c:ser>
          <c:idx val="20"/>
          <c:order val="5"/>
          <c:tx>
            <c:strRef>
              <c:f>'Table 2. Foreign'!$A$96</c:f>
              <c:strCache>
                <c:ptCount val="1"/>
                <c:pt idx="0">
                  <c:v>Netherlands</c:v>
                </c:pt>
              </c:strCache>
            </c:strRef>
          </c:tx>
          <c:spPr>
            <a:ln w="50800">
              <a:solidFill>
                <a:schemeClr val="tx1"/>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 Foreign'!$B$96:$DV$96</c:f>
              <c:numCache>
                <c:formatCode>0%</c:formatCode>
                <c:ptCount val="125"/>
                <c:pt idx="0">
                  <c:v>0.70629138444608874</c:v>
                </c:pt>
                <c:pt idx="1">
                  <c:v>0.69268740779230431</c:v>
                </c:pt>
                <c:pt idx="2">
                  <c:v>0.71549103036399642</c:v>
                </c:pt>
                <c:pt idx="3">
                  <c:v>0.71170342145542487</c:v>
                </c:pt>
                <c:pt idx="4">
                  <c:v>0.71896145719896876</c:v>
                </c:pt>
                <c:pt idx="5">
                  <c:v>0.77413851778811338</c:v>
                </c:pt>
                <c:pt idx="6">
                  <c:v>0.75715285423287615</c:v>
                </c:pt>
                <c:pt idx="7">
                  <c:v>0.76872690855449244</c:v>
                </c:pt>
                <c:pt idx="8">
                  <c:v>0.77120799355591951</c:v>
                </c:pt>
                <c:pt idx="9">
                  <c:v>0.77669224463467401</c:v>
                </c:pt>
                <c:pt idx="10">
                  <c:v>0.7866228711557065</c:v>
                </c:pt>
                <c:pt idx="11">
                  <c:v>0.77857136153319129</c:v>
                </c:pt>
                <c:pt idx="12">
                  <c:v>0.78618345399850964</c:v>
                </c:pt>
                <c:pt idx="13">
                  <c:v>0.77856757443734415</c:v>
                </c:pt>
                <c:pt idx="14">
                  <c:v>0.7881828166072522</c:v>
                </c:pt>
                <c:pt idx="15">
                  <c:v>0.78893964621668167</c:v>
                </c:pt>
                <c:pt idx="16">
                  <c:v>0.79206775630952986</c:v>
                </c:pt>
                <c:pt idx="17">
                  <c:v>0.8007379078828516</c:v>
                </c:pt>
                <c:pt idx="18">
                  <c:v>0.82181163531424639</c:v>
                </c:pt>
                <c:pt idx="19">
                  <c:v>0.82689263954058412</c:v>
                </c:pt>
                <c:pt idx="20">
                  <c:v>0.83133568746550857</c:v>
                </c:pt>
                <c:pt idx="21">
                  <c:v>0.8136841146465873</c:v>
                </c:pt>
                <c:pt idx="22">
                  <c:v>0.80557303697775517</c:v>
                </c:pt>
                <c:pt idx="23">
                  <c:v>0.80542159145670777</c:v>
                </c:pt>
                <c:pt idx="24">
                  <c:v>0.76716047607061943</c:v>
                </c:pt>
                <c:pt idx="25">
                  <c:v>0.74428159277578942</c:v>
                </c:pt>
                <c:pt idx="26">
                  <c:v>0.73385265082141271</c:v>
                </c:pt>
                <c:pt idx="27">
                  <c:v>0.7311760856512558</c:v>
                </c:pt>
                <c:pt idx="28">
                  <c:v>0.71379665535627723</c:v>
                </c:pt>
                <c:pt idx="29">
                  <c:v>0.70184347803713965</c:v>
                </c:pt>
                <c:pt idx="30">
                  <c:v>0.68208488324615246</c:v>
                </c:pt>
                <c:pt idx="31">
                  <c:v>0.66608415152661726</c:v>
                </c:pt>
                <c:pt idx="32">
                  <c:v>0.66136941374605474</c:v>
                </c:pt>
                <c:pt idx="33">
                  <c:v>0.6538203711749736</c:v>
                </c:pt>
                <c:pt idx="34">
                  <c:v>0.65202445318260027</c:v>
                </c:pt>
                <c:pt idx="35">
                  <c:v>0.64781254403242594</c:v>
                </c:pt>
                <c:pt idx="36">
                  <c:v>0.65031029860705158</c:v>
                </c:pt>
                <c:pt idx="37">
                  <c:v>0.65054954982933322</c:v>
                </c:pt>
                <c:pt idx="38">
                  <c:v>0.6512879456381836</c:v>
                </c:pt>
                <c:pt idx="39">
                  <c:v>0.62833716085008051</c:v>
                </c:pt>
                <c:pt idx="40">
                  <c:v>0.62529470201487036</c:v>
                </c:pt>
                <c:pt idx="41">
                  <c:v>0.6267587214054513</c:v>
                </c:pt>
                <c:pt idx="42">
                  <c:v>0.61424862102553213</c:v>
                </c:pt>
                <c:pt idx="43">
                  <c:v>0.60996758170662135</c:v>
                </c:pt>
                <c:pt idx="44">
                  <c:v>0.61137138108543743</c:v>
                </c:pt>
                <c:pt idx="45">
                  <c:v>0.59093829522786123</c:v>
                </c:pt>
                <c:pt idx="46">
                  <c:v>0.58090436115824062</c:v>
                </c:pt>
                <c:pt idx="47">
                  <c:v>0.56510072489887464</c:v>
                </c:pt>
                <c:pt idx="48">
                  <c:v>0.54547358395299739</c:v>
                </c:pt>
                <c:pt idx="49">
                  <c:v>0.52591485407925942</c:v>
                </c:pt>
                <c:pt idx="50">
                  <c:v>0.50258856429816723</c:v>
                </c:pt>
                <c:pt idx="51">
                  <c:v>0.49387240598520044</c:v>
                </c:pt>
                <c:pt idx="52">
                  <c:v>0.45908153991458117</c:v>
                </c:pt>
                <c:pt idx="53">
                  <c:v>0.44716391591978011</c:v>
                </c:pt>
                <c:pt idx="54">
                  <c:v>0.42998860615267759</c:v>
                </c:pt>
                <c:pt idx="55">
                  <c:v>0.4225198903222907</c:v>
                </c:pt>
                <c:pt idx="56">
                  <c:v>0.40539604612749108</c:v>
                </c:pt>
                <c:pt idx="57">
                  <c:v>0.40915277513809784</c:v>
                </c:pt>
                <c:pt idx="58">
                  <c:v>0.42894669102254368</c:v>
                </c:pt>
                <c:pt idx="59">
                  <c:v>0.42814208829349787</c:v>
                </c:pt>
                <c:pt idx="60">
                  <c:v>0.43311773216699756</c:v>
                </c:pt>
                <c:pt idx="61">
                  <c:v>0.43411588752567659</c:v>
                </c:pt>
                <c:pt idx="62">
                  <c:v>0.43802797929455228</c:v>
                </c:pt>
                <c:pt idx="63">
                  <c:v>0.43835660438568591</c:v>
                </c:pt>
                <c:pt idx="64">
                  <c:v>0.45297583424809662</c:v>
                </c:pt>
                <c:pt idx="65">
                  <c:v>0.45913962633833277</c:v>
                </c:pt>
                <c:pt idx="66">
                  <c:v>0.44545843394273887</c:v>
                </c:pt>
                <c:pt idx="67">
                  <c:v>0.41634386194881617</c:v>
                </c:pt>
                <c:pt idx="68">
                  <c:v>0.41610498705093302</c:v>
                </c:pt>
                <c:pt idx="69">
                  <c:v>0.41028661594328203</c:v>
                </c:pt>
                <c:pt idx="70">
                  <c:v>0.38886190662788578</c:v>
                </c:pt>
                <c:pt idx="71">
                  <c:v>0.38022145016565806</c:v>
                </c:pt>
                <c:pt idx="72">
                  <c:v>0.40111354425150331</c:v>
                </c:pt>
                <c:pt idx="73">
                  <c:v>0.41436023271874939</c:v>
                </c:pt>
                <c:pt idx="74">
                  <c:v>0.41609606854112707</c:v>
                </c:pt>
                <c:pt idx="75">
                  <c:v>0.43761761638962154</c:v>
                </c:pt>
                <c:pt idx="76">
                  <c:v>0.44026637796465079</c:v>
                </c:pt>
                <c:pt idx="77">
                  <c:v>0.43301751334988858</c:v>
                </c:pt>
                <c:pt idx="78">
                  <c:v>0.45297497026295147</c:v>
                </c:pt>
                <c:pt idx="79">
                  <c:v>0.43718212314684557</c:v>
                </c:pt>
                <c:pt idx="80">
                  <c:v>0.44958504770199514</c:v>
                </c:pt>
                <c:pt idx="81">
                  <c:v>0.44803865002265814</c:v>
                </c:pt>
                <c:pt idx="82">
                  <c:v>0.46600449302067293</c:v>
                </c:pt>
                <c:pt idx="83">
                  <c:v>0.48458898778948784</c:v>
                </c:pt>
                <c:pt idx="84">
                  <c:v>0.48646035512328073</c:v>
                </c:pt>
                <c:pt idx="85">
                  <c:v>0.48816728906440032</c:v>
                </c:pt>
              </c:numCache>
            </c:numRef>
          </c:val>
          <c:smooth val="0"/>
          <c:extLst>
            <c:ext xmlns:c16="http://schemas.microsoft.com/office/drawing/2014/chart" uri="{C3380CC4-5D6E-409C-BE32-E72D297353CC}">
              <c16:uniqueId val="{00000005-DC87-4E50-9206-80BA49D253A6}"/>
            </c:ext>
          </c:extLst>
        </c:ser>
        <c:dLbls>
          <c:showLegendKey val="0"/>
          <c:showVal val="0"/>
          <c:showCatName val="0"/>
          <c:showSerName val="0"/>
          <c:showPercent val="0"/>
          <c:showBubbleSize val="0"/>
        </c:dLbls>
        <c:smooth val="0"/>
        <c:axId val="570256384"/>
        <c:axId val="570278656"/>
      </c:lineChart>
      <c:dateAx>
        <c:axId val="570256384"/>
        <c:scaling>
          <c:orientation val="minMax"/>
        </c:scaling>
        <c:delete val="0"/>
        <c:axPos val="b"/>
        <c:numFmt formatCode="yyyy" sourceLinked="0"/>
        <c:majorTickMark val="out"/>
        <c:minorTickMark val="out"/>
        <c:tickLblPos val="nextTo"/>
        <c:spPr>
          <a:ln w="3175">
            <a:solidFill>
              <a:srgbClr val="000000"/>
            </a:solidFill>
            <a:prstDash val="solid"/>
          </a:ln>
        </c:spPr>
        <c:txPr>
          <a:bodyPr/>
          <a:lstStyle/>
          <a:p>
            <a:pPr>
              <a:defRPr>
                <a:latin typeface="Segoe UI"/>
                <a:ea typeface="Segoe UI"/>
                <a:cs typeface="Segoe UI"/>
              </a:defRPr>
            </a:pPr>
            <a:endParaRPr lang="en-US"/>
          </a:p>
        </c:txPr>
        <c:crossAx val="570278656"/>
        <c:crosses val="autoZero"/>
        <c:auto val="1"/>
        <c:lblOffset val="100"/>
        <c:baseTimeUnit val="months"/>
        <c:majorUnit val="24"/>
        <c:majorTimeUnit val="months"/>
        <c:minorUnit val="12"/>
        <c:minorTimeUnit val="months"/>
      </c:dateAx>
      <c:valAx>
        <c:axId val="570278656"/>
        <c:scaling>
          <c:orientation val="minMax"/>
          <c:max val="1"/>
          <c:min val="0.30000000000000004"/>
        </c:scaling>
        <c:delete val="0"/>
        <c:axPos val="l"/>
        <c:numFmt formatCode="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570256384"/>
        <c:crosses val="autoZero"/>
        <c:crossBetween val="midCat"/>
      </c:valAx>
      <c:spPr>
        <a:solidFill>
          <a:srgbClr val="FFFFFF"/>
        </a:solidFill>
        <a:ln w="25400">
          <a:noFill/>
        </a:ln>
      </c:spPr>
    </c:plotArea>
    <c:legend>
      <c:legendPos val="r"/>
      <c:overlay val="0"/>
      <c:txPr>
        <a:bodyPr/>
        <a:lstStyle/>
        <a:p>
          <a:pPr>
            <a:defRPr>
              <a:latin typeface="Segoe UI"/>
              <a:ea typeface="Segoe UI"/>
              <a:cs typeface="Segoe UI"/>
            </a:defRPr>
          </a:pPr>
          <a:endParaRPr lang="en-US"/>
        </a:p>
      </c:txPr>
    </c:legend>
    <c:plotVisOnly val="1"/>
    <c:dispBlanksAs val="gap"/>
    <c:showDLblsOverMax val="0"/>
  </c:chart>
  <c:spPr>
    <a:ln w="9525">
      <a:noFill/>
    </a:ln>
  </c:spPr>
  <c:printSettings>
    <c:headerFooter/>
    <c:pageMargins b="0.75000000000000255" l="0.70000000000000062" r="0.70000000000000062" t="0.75000000000000255" header="0.30000000000000032" footer="0.30000000000000032"/>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2"/>
          <c:order val="0"/>
          <c:tx>
            <c:strRef>
              <c:f>'Table 2. Foreign'!$A$91</c:f>
              <c:strCache>
                <c:ptCount val="1"/>
                <c:pt idx="0">
                  <c:v>Greece</c:v>
                </c:pt>
              </c:strCache>
            </c:strRef>
          </c:tx>
          <c:spPr>
            <a:ln w="50800">
              <a:solidFill>
                <a:srgbClr val="0072CE"/>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 Foreign'!$B$91:$DV$91</c:f>
              <c:numCache>
                <c:formatCode>0%</c:formatCode>
                <c:ptCount val="125"/>
                <c:pt idx="0">
                  <c:v>0.67237337597987967</c:v>
                </c:pt>
                <c:pt idx="1">
                  <c:v>0.67123480126698676</c:v>
                </c:pt>
                <c:pt idx="2">
                  <c:v>0.67590284073738294</c:v>
                </c:pt>
                <c:pt idx="3">
                  <c:v>0.68220235572168064</c:v>
                </c:pt>
                <c:pt idx="4">
                  <c:v>0.7249776345259471</c:v>
                </c:pt>
                <c:pt idx="5">
                  <c:v>0.73228327449382935</c:v>
                </c:pt>
                <c:pt idx="6">
                  <c:v>0.73858432171006194</c:v>
                </c:pt>
                <c:pt idx="7">
                  <c:v>0.75159320618610503</c:v>
                </c:pt>
                <c:pt idx="8">
                  <c:v>0.72230382110488678</c:v>
                </c:pt>
                <c:pt idx="9">
                  <c:v>0.73660879610437713</c:v>
                </c:pt>
                <c:pt idx="10">
                  <c:v>0.73945044429254958</c:v>
                </c:pt>
                <c:pt idx="11">
                  <c:v>0.73281348421990045</c:v>
                </c:pt>
                <c:pt idx="12">
                  <c:v>0.74472476945862132</c:v>
                </c:pt>
                <c:pt idx="13">
                  <c:v>0.78858108177076425</c:v>
                </c:pt>
                <c:pt idx="14">
                  <c:v>0.81688496755806195</c:v>
                </c:pt>
                <c:pt idx="15">
                  <c:v>0.80587047755434893</c:v>
                </c:pt>
                <c:pt idx="16">
                  <c:v>0.79040894296082187</c:v>
                </c:pt>
                <c:pt idx="17">
                  <c:v>0.79668168322859201</c:v>
                </c:pt>
                <c:pt idx="18">
                  <c:v>0.8218975318283358</c:v>
                </c:pt>
                <c:pt idx="19">
                  <c:v>0.81991048973382008</c:v>
                </c:pt>
                <c:pt idx="20">
                  <c:v>0.77184553431115765</c:v>
                </c:pt>
                <c:pt idx="21">
                  <c:v>0.77012132854957416</c:v>
                </c:pt>
                <c:pt idx="22">
                  <c:v>0.78994180511623613</c:v>
                </c:pt>
                <c:pt idx="23">
                  <c:v>0.82219253880725951</c:v>
                </c:pt>
                <c:pt idx="24">
                  <c:v>0.78634600918737718</c:v>
                </c:pt>
                <c:pt idx="25">
                  <c:v>0.76294430450601725</c:v>
                </c:pt>
                <c:pt idx="26">
                  <c:v>0.75427708246710878</c:v>
                </c:pt>
                <c:pt idx="27">
                  <c:v>0.71370569975814591</c:v>
                </c:pt>
                <c:pt idx="28">
                  <c:v>0.70809481060031954</c:v>
                </c:pt>
                <c:pt idx="29">
                  <c:v>0.65936701014953136</c:v>
                </c:pt>
                <c:pt idx="30">
                  <c:v>0.70967036201704869</c:v>
                </c:pt>
                <c:pt idx="31">
                  <c:v>0.71366971091557962</c:v>
                </c:pt>
                <c:pt idx="32">
                  <c:v>0.71153628998108576</c:v>
                </c:pt>
                <c:pt idx="33">
                  <c:v>0.68109917013767451</c:v>
                </c:pt>
                <c:pt idx="34">
                  <c:v>0.66381270371253676</c:v>
                </c:pt>
                <c:pt idx="35">
                  <c:v>0.6522711704769244</c:v>
                </c:pt>
                <c:pt idx="36">
                  <c:v>0.73634714851884198</c:v>
                </c:pt>
                <c:pt idx="37">
                  <c:v>0.70938815348014395</c:v>
                </c:pt>
                <c:pt idx="38">
                  <c:v>0.70805246050917547</c:v>
                </c:pt>
                <c:pt idx="39">
                  <c:v>0.7063035078415032</c:v>
                </c:pt>
                <c:pt idx="40">
                  <c:v>0.67269906928645296</c:v>
                </c:pt>
                <c:pt idx="41">
                  <c:v>0.73091925087830922</c:v>
                </c:pt>
                <c:pt idx="42">
                  <c:v>0.72864037566850737</c:v>
                </c:pt>
                <c:pt idx="43">
                  <c:v>0.68003051852704921</c:v>
                </c:pt>
                <c:pt idx="44">
                  <c:v>0.66356338418054406</c:v>
                </c:pt>
                <c:pt idx="45">
                  <c:v>0.65458597231996252</c:v>
                </c:pt>
                <c:pt idx="46">
                  <c:v>0.62986683264811383</c:v>
                </c:pt>
                <c:pt idx="47">
                  <c:v>0.62299456486150218</c:v>
                </c:pt>
                <c:pt idx="48">
                  <c:v>0.63180684949481691</c:v>
                </c:pt>
                <c:pt idx="49">
                  <c:v>0.62588433186563108</c:v>
                </c:pt>
                <c:pt idx="50">
                  <c:v>0.62163002903359599</c:v>
                </c:pt>
                <c:pt idx="51">
                  <c:v>0.61582869738637558</c:v>
                </c:pt>
                <c:pt idx="52">
                  <c:v>0.61439751815553834</c:v>
                </c:pt>
                <c:pt idx="53">
                  <c:v>0.60356272133539757</c:v>
                </c:pt>
                <c:pt idx="54">
                  <c:v>0.57165442202176131</c:v>
                </c:pt>
                <c:pt idx="55">
                  <c:v>0.60260657468418943</c:v>
                </c:pt>
                <c:pt idx="56">
                  <c:v>0.63777883917988987</c:v>
                </c:pt>
                <c:pt idx="57">
                  <c:v>0.63663843098660855</c:v>
                </c:pt>
                <c:pt idx="58">
                  <c:v>0.65906918608925813</c:v>
                </c:pt>
                <c:pt idx="59">
                  <c:v>0.64445368934609126</c:v>
                </c:pt>
                <c:pt idx="60">
                  <c:v>0.64958613175483382</c:v>
                </c:pt>
                <c:pt idx="61">
                  <c:v>0.64590864278672366</c:v>
                </c:pt>
                <c:pt idx="62">
                  <c:v>0.6340530290428823</c:v>
                </c:pt>
                <c:pt idx="63">
                  <c:v>0.58452310989732781</c:v>
                </c:pt>
                <c:pt idx="64">
                  <c:v>0.56955980066445178</c:v>
                </c:pt>
                <c:pt idx="65">
                  <c:v>0.41753036179818143</c:v>
                </c:pt>
                <c:pt idx="66">
                  <c:v>0.42158685417853614</c:v>
                </c:pt>
                <c:pt idx="67">
                  <c:v>0.36341851846339324</c:v>
                </c:pt>
                <c:pt idx="68">
                  <c:v>0.31329697650172433</c:v>
                </c:pt>
                <c:pt idx="69">
                  <c:v>0.28940088720530333</c:v>
                </c:pt>
                <c:pt idx="70">
                  <c:v>0.27045970899598781</c:v>
                </c:pt>
                <c:pt idx="71">
                  <c:v>0.24811723746265341</c:v>
                </c:pt>
                <c:pt idx="72">
                  <c:v>0.25266827695346428</c:v>
                </c:pt>
                <c:pt idx="73">
                  <c:v>0.24818292992454835</c:v>
                </c:pt>
                <c:pt idx="74">
                  <c:v>0.21450282240555796</c:v>
                </c:pt>
                <c:pt idx="75">
                  <c:v>0.19916477019449597</c:v>
                </c:pt>
                <c:pt idx="76">
                  <c:v>0.19509485158241915</c:v>
                </c:pt>
                <c:pt idx="77">
                  <c:v>0.21103877851609493</c:v>
                </c:pt>
                <c:pt idx="78">
                  <c:v>0.21506553804710857</c:v>
                </c:pt>
                <c:pt idx="79">
                  <c:v>0.1956628024467357</c:v>
                </c:pt>
                <c:pt idx="80">
                  <c:v>0.2007120886529305</c:v>
                </c:pt>
                <c:pt idx="81">
                  <c:v>0.19547001008064516</c:v>
                </c:pt>
                <c:pt idx="82">
                  <c:v>0.2049571926857626</c:v>
                </c:pt>
                <c:pt idx="83">
                  <c:v>0.20883326655842099</c:v>
                </c:pt>
                <c:pt idx="84">
                  <c:v>0.22505396489227386</c:v>
                </c:pt>
                <c:pt idx="85">
                  <c:v>0.24049885467039961</c:v>
                </c:pt>
              </c:numCache>
            </c:numRef>
          </c:val>
          <c:smooth val="0"/>
          <c:extLst>
            <c:ext xmlns:c16="http://schemas.microsoft.com/office/drawing/2014/chart" uri="{C3380CC4-5D6E-409C-BE32-E72D297353CC}">
              <c16:uniqueId val="{00000000-A9C2-4911-94FE-B848B71A18EC}"/>
            </c:ext>
          </c:extLst>
        </c:ser>
        <c:ser>
          <c:idx val="7"/>
          <c:order val="1"/>
          <c:tx>
            <c:strRef>
              <c:f>'Table 2. Foreign'!$A$92</c:f>
              <c:strCache>
                <c:ptCount val="1"/>
                <c:pt idx="0">
                  <c:v>Ireland</c:v>
                </c:pt>
              </c:strCache>
            </c:strRef>
          </c:tx>
          <c:spPr>
            <a:ln w="50800">
              <a:solidFill>
                <a:srgbClr val="3A7728"/>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 Foreign'!$B$92:$DV$92</c:f>
              <c:numCache>
                <c:formatCode>0%</c:formatCode>
                <c:ptCount val="125"/>
                <c:pt idx="0">
                  <c:v>0.67939233071666572</c:v>
                </c:pt>
                <c:pt idx="1">
                  <c:v>0.68531655735510655</c:v>
                </c:pt>
                <c:pt idx="2">
                  <c:v>0.70168829740431138</c:v>
                </c:pt>
                <c:pt idx="3">
                  <c:v>0.72949837856788102</c:v>
                </c:pt>
                <c:pt idx="4">
                  <c:v>0.70998868138087146</c:v>
                </c:pt>
                <c:pt idx="5">
                  <c:v>0.68954310839227684</c:v>
                </c:pt>
                <c:pt idx="6">
                  <c:v>0.72281438117854968</c:v>
                </c:pt>
                <c:pt idx="7">
                  <c:v>0.77439990609777565</c:v>
                </c:pt>
                <c:pt idx="8">
                  <c:v>0.73407886339040429</c:v>
                </c:pt>
                <c:pt idx="9">
                  <c:v>0.73034578146611351</c:v>
                </c:pt>
                <c:pt idx="10">
                  <c:v>0.76687380086480916</c:v>
                </c:pt>
                <c:pt idx="11">
                  <c:v>0.79235623288486734</c:v>
                </c:pt>
                <c:pt idx="12">
                  <c:v>0.7775899125949276</c:v>
                </c:pt>
                <c:pt idx="13">
                  <c:v>0.79501942480225829</c:v>
                </c:pt>
                <c:pt idx="14">
                  <c:v>0.82773529947205537</c:v>
                </c:pt>
                <c:pt idx="15">
                  <c:v>0.78663135933237027</c:v>
                </c:pt>
                <c:pt idx="16">
                  <c:v>0.80513964871868693</c:v>
                </c:pt>
                <c:pt idx="17">
                  <c:v>0.81654316042459452</c:v>
                </c:pt>
                <c:pt idx="18">
                  <c:v>0.78844470864087457</c:v>
                </c:pt>
                <c:pt idx="19">
                  <c:v>0.84007766647544224</c:v>
                </c:pt>
                <c:pt idx="20">
                  <c:v>0.7971972570003637</c:v>
                </c:pt>
                <c:pt idx="21">
                  <c:v>0.81094341332970743</c:v>
                </c:pt>
                <c:pt idx="22">
                  <c:v>0.81021475464559911</c:v>
                </c:pt>
                <c:pt idx="23">
                  <c:v>0.81150379636204739</c:v>
                </c:pt>
                <c:pt idx="24">
                  <c:v>0.82310328243356978</c:v>
                </c:pt>
                <c:pt idx="25">
                  <c:v>0.82180001041070216</c:v>
                </c:pt>
                <c:pt idx="26">
                  <c:v>0.82688251165072357</c:v>
                </c:pt>
                <c:pt idx="27">
                  <c:v>0.82594079746008031</c:v>
                </c:pt>
                <c:pt idx="28">
                  <c:v>0.82859578374479526</c:v>
                </c:pt>
                <c:pt idx="29">
                  <c:v>0.82701522141249362</c:v>
                </c:pt>
                <c:pt idx="30">
                  <c:v>0.74520784199644674</c:v>
                </c:pt>
                <c:pt idx="31">
                  <c:v>0.71034020695302602</c:v>
                </c:pt>
                <c:pt idx="32">
                  <c:v>0.70426053727257165</c:v>
                </c:pt>
                <c:pt idx="33">
                  <c:v>0.72765271040361701</c:v>
                </c:pt>
                <c:pt idx="34">
                  <c:v>0.73486690838344537</c:v>
                </c:pt>
                <c:pt idx="35">
                  <c:v>0.75279444775298909</c:v>
                </c:pt>
                <c:pt idx="36">
                  <c:v>0.57319892127905481</c:v>
                </c:pt>
                <c:pt idx="37">
                  <c:v>0.55207987241677181</c:v>
                </c:pt>
                <c:pt idx="38">
                  <c:v>0.54071818297170404</c:v>
                </c:pt>
                <c:pt idx="39">
                  <c:v>0.50956506286374337</c:v>
                </c:pt>
                <c:pt idx="40">
                  <c:v>0.52626288231746221</c:v>
                </c:pt>
                <c:pt idx="41">
                  <c:v>0.52183842666804559</c:v>
                </c:pt>
                <c:pt idx="42">
                  <c:v>0.54144431353524147</c:v>
                </c:pt>
                <c:pt idx="43">
                  <c:v>0.57351854340231123</c:v>
                </c:pt>
                <c:pt idx="44">
                  <c:v>0.61475141990196835</c:v>
                </c:pt>
                <c:pt idx="45">
                  <c:v>0.61938728781328345</c:v>
                </c:pt>
                <c:pt idx="46">
                  <c:v>0.60816387023299701</c:v>
                </c:pt>
                <c:pt idx="47">
                  <c:v>0.59868321657747636</c:v>
                </c:pt>
                <c:pt idx="48">
                  <c:v>0.59677713868346571</c:v>
                </c:pt>
                <c:pt idx="49">
                  <c:v>0.56992784807072017</c:v>
                </c:pt>
                <c:pt idx="50">
                  <c:v>0.5529670085768188</c:v>
                </c:pt>
                <c:pt idx="51">
                  <c:v>0.53947060390548696</c:v>
                </c:pt>
                <c:pt idx="52">
                  <c:v>0.55885770705958304</c:v>
                </c:pt>
                <c:pt idx="53">
                  <c:v>0.56391915680638194</c:v>
                </c:pt>
                <c:pt idx="54">
                  <c:v>0.56069398609941967</c:v>
                </c:pt>
                <c:pt idx="55">
                  <c:v>0.56340886033141702</c:v>
                </c:pt>
                <c:pt idx="56">
                  <c:v>0.58209365395046109</c:v>
                </c:pt>
                <c:pt idx="57">
                  <c:v>0.58604781602748368</c:v>
                </c:pt>
                <c:pt idx="58">
                  <c:v>0.57918086363952437</c:v>
                </c:pt>
                <c:pt idx="59">
                  <c:v>0.57448520427928595</c:v>
                </c:pt>
                <c:pt idx="60">
                  <c:v>0.67910777540069434</c:v>
                </c:pt>
                <c:pt idx="61">
                  <c:v>0.6836821207025674</c:v>
                </c:pt>
                <c:pt idx="62">
                  <c:v>0.67983838554777576</c:v>
                </c:pt>
                <c:pt idx="63">
                  <c:v>0.69314790452922381</c:v>
                </c:pt>
                <c:pt idx="64">
                  <c:v>0.5859349900124321</c:v>
                </c:pt>
                <c:pt idx="65">
                  <c:v>0.60367305074796318</c:v>
                </c:pt>
                <c:pt idx="66">
                  <c:v>0.56811614541140143</c:v>
                </c:pt>
                <c:pt idx="67">
                  <c:v>0.53553283998182155</c:v>
                </c:pt>
                <c:pt idx="68">
                  <c:v>0.53544124767462609</c:v>
                </c:pt>
                <c:pt idx="69">
                  <c:v>0.52613389854739157</c:v>
                </c:pt>
                <c:pt idx="70">
                  <c:v>0.51242006886374825</c:v>
                </c:pt>
                <c:pt idx="71">
                  <c:v>0.5066723452583759</c:v>
                </c:pt>
                <c:pt idx="72">
                  <c:v>0.51211152592740572</c:v>
                </c:pt>
                <c:pt idx="73">
                  <c:v>0.50655753931430414</c:v>
                </c:pt>
                <c:pt idx="74">
                  <c:v>0.49574958240966699</c:v>
                </c:pt>
                <c:pt idx="75">
                  <c:v>0.48810001337077147</c:v>
                </c:pt>
                <c:pt idx="76">
                  <c:v>0.51598761726838027</c:v>
                </c:pt>
                <c:pt idx="77">
                  <c:v>0.51551138133217778</c:v>
                </c:pt>
                <c:pt idx="78">
                  <c:v>0.51371234280517686</c:v>
                </c:pt>
                <c:pt idx="79">
                  <c:v>0.50750432746156204</c:v>
                </c:pt>
                <c:pt idx="80">
                  <c:v>0.51696169309805673</c:v>
                </c:pt>
                <c:pt idx="81">
                  <c:v>0.51714091482956204</c:v>
                </c:pt>
                <c:pt idx="82">
                  <c:v>0.5185841562310366</c:v>
                </c:pt>
                <c:pt idx="83">
                  <c:v>0.51657923799006078</c:v>
                </c:pt>
                <c:pt idx="84">
                  <c:v>0.51892040879978529</c:v>
                </c:pt>
                <c:pt idx="85">
                  <c:v>0.51274709899826187</c:v>
                </c:pt>
              </c:numCache>
            </c:numRef>
          </c:val>
          <c:smooth val="0"/>
          <c:extLst>
            <c:ext xmlns:c16="http://schemas.microsoft.com/office/drawing/2014/chart" uri="{C3380CC4-5D6E-409C-BE32-E72D297353CC}">
              <c16:uniqueId val="{00000001-A9C2-4911-94FE-B848B71A18EC}"/>
            </c:ext>
          </c:extLst>
        </c:ser>
        <c:ser>
          <c:idx val="10"/>
          <c:order val="2"/>
          <c:tx>
            <c:strRef>
              <c:f>'Table 2. Foreign'!$A$93</c:f>
              <c:strCache>
                <c:ptCount val="1"/>
                <c:pt idx="0">
                  <c:v>Italy</c:v>
                </c:pt>
              </c:strCache>
            </c:strRef>
          </c:tx>
          <c:spPr>
            <a:ln w="50800">
              <a:solidFill>
                <a:srgbClr val="A6192E"/>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 Foreign'!$B$93:$DV$93</c:f>
              <c:numCache>
                <c:formatCode>0%</c:formatCode>
                <c:ptCount val="125"/>
                <c:pt idx="0">
                  <c:v>0.41768786193763624</c:v>
                </c:pt>
                <c:pt idx="1">
                  <c:v>0.41773401943894478</c:v>
                </c:pt>
                <c:pt idx="2">
                  <c:v>0.4244421298185152</c:v>
                </c:pt>
                <c:pt idx="3">
                  <c:v>0.4330335799846815</c:v>
                </c:pt>
                <c:pt idx="4">
                  <c:v>0.46392637203047399</c:v>
                </c:pt>
                <c:pt idx="5">
                  <c:v>0.47557622392840909</c:v>
                </c:pt>
                <c:pt idx="6">
                  <c:v>0.47896329199711374</c:v>
                </c:pt>
                <c:pt idx="7">
                  <c:v>0.48218603151276346</c:v>
                </c:pt>
                <c:pt idx="8">
                  <c:v>0.51175168032049323</c:v>
                </c:pt>
                <c:pt idx="9">
                  <c:v>0.51417082859350194</c:v>
                </c:pt>
                <c:pt idx="10">
                  <c:v>0.49485154560217315</c:v>
                </c:pt>
                <c:pt idx="11">
                  <c:v>0.50555875217715851</c:v>
                </c:pt>
                <c:pt idx="12">
                  <c:v>0.48657182949986244</c:v>
                </c:pt>
                <c:pt idx="13">
                  <c:v>0.49312574572869616</c:v>
                </c:pt>
                <c:pt idx="14">
                  <c:v>0.50355475661704485</c:v>
                </c:pt>
                <c:pt idx="15">
                  <c:v>0.49090829084061616</c:v>
                </c:pt>
                <c:pt idx="16">
                  <c:v>0.48729219650876243</c:v>
                </c:pt>
                <c:pt idx="17">
                  <c:v>0.51441653994259728</c:v>
                </c:pt>
                <c:pt idx="18">
                  <c:v>0.50354261008111456</c:v>
                </c:pt>
                <c:pt idx="19">
                  <c:v>0.47633161533753809</c:v>
                </c:pt>
                <c:pt idx="20">
                  <c:v>0.48350231603619209</c:v>
                </c:pt>
                <c:pt idx="21">
                  <c:v>0.49828981641954129</c:v>
                </c:pt>
                <c:pt idx="22">
                  <c:v>0.5011196285123185</c:v>
                </c:pt>
                <c:pt idx="23">
                  <c:v>0.50282348299856472</c:v>
                </c:pt>
                <c:pt idx="24">
                  <c:v>0.49883016516874784</c:v>
                </c:pt>
                <c:pt idx="25">
                  <c:v>0.47660447836704956</c:v>
                </c:pt>
                <c:pt idx="26">
                  <c:v>0.4787974261314818</c:v>
                </c:pt>
                <c:pt idx="27">
                  <c:v>0.46416808741475513</c:v>
                </c:pt>
                <c:pt idx="28">
                  <c:v>0.47223461748227474</c:v>
                </c:pt>
                <c:pt idx="29">
                  <c:v>0.46553454154046098</c:v>
                </c:pt>
                <c:pt idx="30">
                  <c:v>0.44122237692783978</c:v>
                </c:pt>
                <c:pt idx="31">
                  <c:v>0.42062416973008088</c:v>
                </c:pt>
                <c:pt idx="32">
                  <c:v>0.37740245822562224</c:v>
                </c:pt>
                <c:pt idx="33">
                  <c:v>0.35917486146952687</c:v>
                </c:pt>
                <c:pt idx="34">
                  <c:v>0.36445012480798777</c:v>
                </c:pt>
                <c:pt idx="35">
                  <c:v>0.37138666821428745</c:v>
                </c:pt>
                <c:pt idx="36">
                  <c:v>0.36731256255653227</c:v>
                </c:pt>
                <c:pt idx="37">
                  <c:v>0.35457402895769952</c:v>
                </c:pt>
                <c:pt idx="38">
                  <c:v>0.35896394260646208</c:v>
                </c:pt>
                <c:pt idx="39">
                  <c:v>0.35981724687920641</c:v>
                </c:pt>
                <c:pt idx="40">
                  <c:v>0.37088601627184392</c:v>
                </c:pt>
                <c:pt idx="41">
                  <c:v>0.37939407721713497</c:v>
                </c:pt>
                <c:pt idx="42">
                  <c:v>0.38074857343994456</c:v>
                </c:pt>
                <c:pt idx="43">
                  <c:v>0.37653385136856876</c:v>
                </c:pt>
                <c:pt idx="44">
                  <c:v>0.39426979338484242</c:v>
                </c:pt>
                <c:pt idx="45">
                  <c:v>0.39253678716870016</c:v>
                </c:pt>
                <c:pt idx="46">
                  <c:v>0.38985026765123282</c:v>
                </c:pt>
                <c:pt idx="47">
                  <c:v>0.38166359475056061</c:v>
                </c:pt>
                <c:pt idx="48">
                  <c:v>0.38797277902324795</c:v>
                </c:pt>
                <c:pt idx="49">
                  <c:v>0.3717817643477519</c:v>
                </c:pt>
                <c:pt idx="50">
                  <c:v>0.36665100459717331</c:v>
                </c:pt>
                <c:pt idx="51">
                  <c:v>0.36086932165274616</c:v>
                </c:pt>
                <c:pt idx="52">
                  <c:v>0.34803207320981477</c:v>
                </c:pt>
                <c:pt idx="53">
                  <c:v>0.35388422348192244</c:v>
                </c:pt>
                <c:pt idx="54">
                  <c:v>0.34730882682398623</c:v>
                </c:pt>
                <c:pt idx="55">
                  <c:v>0.35793889626957637</c:v>
                </c:pt>
                <c:pt idx="56">
                  <c:v>0.36776121487098851</c:v>
                </c:pt>
                <c:pt idx="57">
                  <c:v>0.33857835082038906</c:v>
                </c:pt>
                <c:pt idx="58">
                  <c:v>0.33289551232626763</c:v>
                </c:pt>
                <c:pt idx="59">
                  <c:v>0.32326599590698735</c:v>
                </c:pt>
                <c:pt idx="60">
                  <c:v>0.32521300605973924</c:v>
                </c:pt>
                <c:pt idx="61">
                  <c:v>0.3371150130136446</c:v>
                </c:pt>
                <c:pt idx="62">
                  <c:v>0.3477311902798253</c:v>
                </c:pt>
                <c:pt idx="63">
                  <c:v>0.35403761948321738</c:v>
                </c:pt>
                <c:pt idx="64">
                  <c:v>0.34216465961470161</c:v>
                </c:pt>
                <c:pt idx="65">
                  <c:v>0.32429452025396283</c:v>
                </c:pt>
                <c:pt idx="66">
                  <c:v>0.32534158773858762</c:v>
                </c:pt>
                <c:pt idx="67">
                  <c:v>0.32204932742518139</c:v>
                </c:pt>
                <c:pt idx="68">
                  <c:v>0.32435126408068748</c:v>
                </c:pt>
                <c:pt idx="69">
                  <c:v>0.32257098039633442</c:v>
                </c:pt>
                <c:pt idx="70">
                  <c:v>0.3141545296580926</c:v>
                </c:pt>
                <c:pt idx="71">
                  <c:v>0.30226305185919922</c:v>
                </c:pt>
                <c:pt idx="72">
                  <c:v>0.29619847348899281</c:v>
                </c:pt>
                <c:pt idx="73">
                  <c:v>0.28249455067728074</c:v>
                </c:pt>
                <c:pt idx="74">
                  <c:v>0.27669316832942376</c:v>
                </c:pt>
                <c:pt idx="75">
                  <c:v>0.26719240495004432</c:v>
                </c:pt>
                <c:pt idx="76">
                  <c:v>0.25936735888693735</c:v>
                </c:pt>
                <c:pt idx="77">
                  <c:v>0.26629481636477464</c:v>
                </c:pt>
                <c:pt idx="78">
                  <c:v>0.26631794941788484</c:v>
                </c:pt>
                <c:pt idx="79">
                  <c:v>0.26890691636761815</c:v>
                </c:pt>
                <c:pt idx="80">
                  <c:v>0.28181154851845341</c:v>
                </c:pt>
                <c:pt idx="81">
                  <c:v>0.28773645147783689</c:v>
                </c:pt>
                <c:pt idx="82">
                  <c:v>0.29606283080625989</c:v>
                </c:pt>
                <c:pt idx="83">
                  <c:v>0.30697873038543938</c:v>
                </c:pt>
                <c:pt idx="84">
                  <c:v>0.31255175990598127</c:v>
                </c:pt>
                <c:pt idx="85">
                  <c:v>0.32856035530230027</c:v>
                </c:pt>
              </c:numCache>
            </c:numRef>
          </c:val>
          <c:smooth val="0"/>
          <c:extLst>
            <c:ext xmlns:c16="http://schemas.microsoft.com/office/drawing/2014/chart" uri="{C3380CC4-5D6E-409C-BE32-E72D297353CC}">
              <c16:uniqueId val="{00000002-A9C2-4911-94FE-B848B71A18EC}"/>
            </c:ext>
          </c:extLst>
        </c:ser>
        <c:ser>
          <c:idx val="11"/>
          <c:order val="3"/>
          <c:tx>
            <c:strRef>
              <c:f>'Table 2. Foreign'!$A$99</c:f>
              <c:strCache>
                <c:ptCount val="1"/>
                <c:pt idx="0">
                  <c:v>Portugal</c:v>
                </c:pt>
              </c:strCache>
            </c:strRef>
          </c:tx>
          <c:spPr>
            <a:ln w="50800">
              <a:solidFill>
                <a:srgbClr val="F1BE48"/>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 Foreign'!$B$99:$DV$99</c:f>
              <c:numCache>
                <c:formatCode>0%</c:formatCode>
                <c:ptCount val="125"/>
                <c:pt idx="0">
                  <c:v>0.83078074253327394</c:v>
                </c:pt>
                <c:pt idx="1">
                  <c:v>0.79330208648321743</c:v>
                </c:pt>
                <c:pt idx="2">
                  <c:v>0.79659784600936123</c:v>
                </c:pt>
                <c:pt idx="3">
                  <c:v>0.81430452991579483</c:v>
                </c:pt>
                <c:pt idx="4">
                  <c:v>0.81674694649922586</c:v>
                </c:pt>
                <c:pt idx="5">
                  <c:v>0.8480427678803375</c:v>
                </c:pt>
                <c:pt idx="6">
                  <c:v>0.85708784226133172</c:v>
                </c:pt>
                <c:pt idx="7">
                  <c:v>0.86117217947436786</c:v>
                </c:pt>
                <c:pt idx="8">
                  <c:v>0.84873834849631991</c:v>
                </c:pt>
                <c:pt idx="9">
                  <c:v>0.84137274727889144</c:v>
                </c:pt>
                <c:pt idx="10">
                  <c:v>0.86796874070725938</c:v>
                </c:pt>
                <c:pt idx="11">
                  <c:v>0.87039962825278816</c:v>
                </c:pt>
                <c:pt idx="12">
                  <c:v>0.88439313231237515</c:v>
                </c:pt>
                <c:pt idx="13">
                  <c:v>0.86928298442758545</c:v>
                </c:pt>
                <c:pt idx="14">
                  <c:v>0.89301517433105515</c:v>
                </c:pt>
                <c:pt idx="15">
                  <c:v>0.90715103103192951</c:v>
                </c:pt>
                <c:pt idx="16">
                  <c:v>0.90223535029371593</c:v>
                </c:pt>
                <c:pt idx="17">
                  <c:v>0.89417223617555652</c:v>
                </c:pt>
                <c:pt idx="18">
                  <c:v>0.90520048474629855</c:v>
                </c:pt>
                <c:pt idx="19">
                  <c:v>0.91068423015289091</c:v>
                </c:pt>
                <c:pt idx="20">
                  <c:v>0.90164029556269099</c:v>
                </c:pt>
                <c:pt idx="21">
                  <c:v>0.89357128664583374</c:v>
                </c:pt>
                <c:pt idx="22">
                  <c:v>0.87352282736347608</c:v>
                </c:pt>
                <c:pt idx="23">
                  <c:v>0.87362551461774973</c:v>
                </c:pt>
                <c:pt idx="24">
                  <c:v>0.85364101870785669</c:v>
                </c:pt>
                <c:pt idx="25">
                  <c:v>0.78370611226064968</c:v>
                </c:pt>
                <c:pt idx="26">
                  <c:v>0.77578396142387673</c:v>
                </c:pt>
                <c:pt idx="27">
                  <c:v>0.73870262660689801</c:v>
                </c:pt>
                <c:pt idx="28">
                  <c:v>0.73811316298362939</c:v>
                </c:pt>
                <c:pt idx="29">
                  <c:v>0.69257027961797302</c:v>
                </c:pt>
                <c:pt idx="30">
                  <c:v>0.67999875618989869</c:v>
                </c:pt>
                <c:pt idx="31">
                  <c:v>0.67320803984461897</c:v>
                </c:pt>
                <c:pt idx="32">
                  <c:v>0.61283866871348081</c:v>
                </c:pt>
                <c:pt idx="33">
                  <c:v>0.57994359242526849</c:v>
                </c:pt>
                <c:pt idx="34">
                  <c:v>0.57426423792077341</c:v>
                </c:pt>
                <c:pt idx="35">
                  <c:v>0.582333958210284</c:v>
                </c:pt>
                <c:pt idx="36">
                  <c:v>0.5958406393309954</c:v>
                </c:pt>
                <c:pt idx="37">
                  <c:v>0.58984476698776356</c:v>
                </c:pt>
                <c:pt idx="38">
                  <c:v>0.55586760451047434</c:v>
                </c:pt>
                <c:pt idx="39">
                  <c:v>0.58016617200290677</c:v>
                </c:pt>
                <c:pt idx="40">
                  <c:v>0.60939677145284621</c:v>
                </c:pt>
                <c:pt idx="41">
                  <c:v>0.60806623884470412</c:v>
                </c:pt>
                <c:pt idx="42">
                  <c:v>0.64614498930237751</c:v>
                </c:pt>
                <c:pt idx="43">
                  <c:v>0.6279808650230212</c:v>
                </c:pt>
                <c:pt idx="44">
                  <c:v>0.63378302659368135</c:v>
                </c:pt>
                <c:pt idx="45">
                  <c:v>0.61083004154900145</c:v>
                </c:pt>
                <c:pt idx="46">
                  <c:v>0.59849847885112373</c:v>
                </c:pt>
                <c:pt idx="47">
                  <c:v>0.58530231182044556</c:v>
                </c:pt>
                <c:pt idx="48">
                  <c:v>0.54015948503626843</c:v>
                </c:pt>
                <c:pt idx="49">
                  <c:v>0.51360768217600394</c:v>
                </c:pt>
                <c:pt idx="50">
                  <c:v>0.5095352492807782</c:v>
                </c:pt>
                <c:pt idx="51">
                  <c:v>0.46822843278352538</c:v>
                </c:pt>
                <c:pt idx="52">
                  <c:v>0.45915620702770704</c:v>
                </c:pt>
                <c:pt idx="53">
                  <c:v>0.46104709418837675</c:v>
                </c:pt>
                <c:pt idx="54">
                  <c:v>0.4691822676517971</c:v>
                </c:pt>
                <c:pt idx="55">
                  <c:v>0.46731931844574104</c:v>
                </c:pt>
                <c:pt idx="56">
                  <c:v>0.47230553752604792</c:v>
                </c:pt>
                <c:pt idx="57">
                  <c:v>0.46284773931196749</c:v>
                </c:pt>
                <c:pt idx="58">
                  <c:v>0.45071162511871649</c:v>
                </c:pt>
                <c:pt idx="59">
                  <c:v>0.45764870717106093</c:v>
                </c:pt>
                <c:pt idx="60">
                  <c:v>0.46812029392498822</c:v>
                </c:pt>
                <c:pt idx="61">
                  <c:v>0.46836565243567607</c:v>
                </c:pt>
                <c:pt idx="62">
                  <c:v>0.47481377780125739</c:v>
                </c:pt>
                <c:pt idx="63">
                  <c:v>0.47555106648446316</c:v>
                </c:pt>
                <c:pt idx="64">
                  <c:v>0.4851670185420241</c:v>
                </c:pt>
                <c:pt idx="65">
                  <c:v>0.4538319625349384</c:v>
                </c:pt>
                <c:pt idx="66">
                  <c:v>0.45218086050778245</c:v>
                </c:pt>
                <c:pt idx="67">
                  <c:v>0.43215958554125661</c:v>
                </c:pt>
                <c:pt idx="68">
                  <c:v>0.44194257697452644</c:v>
                </c:pt>
                <c:pt idx="69">
                  <c:v>0.42722801427037516</c:v>
                </c:pt>
                <c:pt idx="70">
                  <c:v>0.39114658058345286</c:v>
                </c:pt>
                <c:pt idx="71">
                  <c:v>0.36695078060405623</c:v>
                </c:pt>
                <c:pt idx="72">
                  <c:v>0.37059508416365838</c:v>
                </c:pt>
                <c:pt idx="73">
                  <c:v>0.37988428762789633</c:v>
                </c:pt>
                <c:pt idx="74">
                  <c:v>0.37416276245011276</c:v>
                </c:pt>
                <c:pt idx="75">
                  <c:v>0.36810879151376852</c:v>
                </c:pt>
                <c:pt idx="76">
                  <c:v>0.36170514528143649</c:v>
                </c:pt>
                <c:pt idx="77">
                  <c:v>0.34956173303280741</c:v>
                </c:pt>
                <c:pt idx="78">
                  <c:v>0.34829874789852711</c:v>
                </c:pt>
                <c:pt idx="79">
                  <c:v>0.34330571541297639</c:v>
                </c:pt>
                <c:pt idx="80">
                  <c:v>0.37944276813354755</c:v>
                </c:pt>
                <c:pt idx="81">
                  <c:v>0.39455466389260413</c:v>
                </c:pt>
                <c:pt idx="82">
                  <c:v>0.3882704936737747</c:v>
                </c:pt>
                <c:pt idx="83">
                  <c:v>0.38747646255686197</c:v>
                </c:pt>
                <c:pt idx="84">
                  <c:v>0.4202840692894525</c:v>
                </c:pt>
                <c:pt idx="85">
                  <c:v>0.44287557296837748</c:v>
                </c:pt>
              </c:numCache>
            </c:numRef>
          </c:val>
          <c:smooth val="0"/>
          <c:extLst>
            <c:ext xmlns:c16="http://schemas.microsoft.com/office/drawing/2014/chart" uri="{C3380CC4-5D6E-409C-BE32-E72D297353CC}">
              <c16:uniqueId val="{00000003-A9C2-4911-94FE-B848B71A18EC}"/>
            </c:ext>
          </c:extLst>
        </c:ser>
        <c:ser>
          <c:idx val="16"/>
          <c:order val="4"/>
          <c:tx>
            <c:strRef>
              <c:f>'Table 2. Foreign'!$A$100</c:f>
              <c:strCache>
                <c:ptCount val="1"/>
                <c:pt idx="0">
                  <c:v>Slovenia</c:v>
                </c:pt>
              </c:strCache>
            </c:strRef>
          </c:tx>
          <c:spPr>
            <a:ln w="50800">
              <a:solidFill>
                <a:schemeClr val="bg2">
                  <a:lumMod val="75000"/>
                </a:schemeClr>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 Foreign'!$B$100:$DV$100</c:f>
              <c:numCache>
                <c:formatCode>0%</c:formatCode>
                <c:ptCount val="125"/>
                <c:pt idx="0">
                  <c:v>0.3229442970822281</c:v>
                </c:pt>
                <c:pt idx="1">
                  <c:v>0.2793462109955423</c:v>
                </c:pt>
                <c:pt idx="2">
                  <c:v>0.27776879547291838</c:v>
                </c:pt>
                <c:pt idx="3">
                  <c:v>0.27488670104703861</c:v>
                </c:pt>
                <c:pt idx="4">
                  <c:v>0.2631424375917768</c:v>
                </c:pt>
                <c:pt idx="5">
                  <c:v>0.24817633999365682</c:v>
                </c:pt>
                <c:pt idx="6">
                  <c:v>0.25534883720930235</c:v>
                </c:pt>
                <c:pt idx="7">
                  <c:v>0.24923453766074707</c:v>
                </c:pt>
                <c:pt idx="8">
                  <c:v>0.27197026022304832</c:v>
                </c:pt>
                <c:pt idx="9">
                  <c:v>0.27694073755201604</c:v>
                </c:pt>
                <c:pt idx="10">
                  <c:v>0.27685774946921443</c:v>
                </c:pt>
                <c:pt idx="11">
                  <c:v>0.28722516003339826</c:v>
                </c:pt>
                <c:pt idx="12">
                  <c:v>0.39803748899232611</c:v>
                </c:pt>
                <c:pt idx="13">
                  <c:v>0.39779161947904867</c:v>
                </c:pt>
                <c:pt idx="14">
                  <c:v>0.40559139784946241</c:v>
                </c:pt>
                <c:pt idx="15">
                  <c:v>0.40487106017191976</c:v>
                </c:pt>
                <c:pt idx="16">
                  <c:v>0.48208802456499489</c:v>
                </c:pt>
                <c:pt idx="17">
                  <c:v>0.48037204212829981</c:v>
                </c:pt>
                <c:pt idx="18">
                  <c:v>0.48842624298041359</c:v>
                </c:pt>
                <c:pt idx="19">
                  <c:v>0.48043775649794807</c:v>
                </c:pt>
                <c:pt idx="20">
                  <c:v>0.44530973451327438</c:v>
                </c:pt>
                <c:pt idx="21">
                  <c:v>0.48768864177918986</c:v>
                </c:pt>
                <c:pt idx="22">
                  <c:v>0.55284765897973442</c:v>
                </c:pt>
                <c:pt idx="23">
                  <c:v>0.55332275691873789</c:v>
                </c:pt>
                <c:pt idx="24">
                  <c:v>0.65453655352480422</c:v>
                </c:pt>
                <c:pt idx="25">
                  <c:v>0.64887686505984588</c:v>
                </c:pt>
                <c:pt idx="26">
                  <c:v>0.65112078167337217</c:v>
                </c:pt>
                <c:pt idx="27">
                  <c:v>0.6409644502962476</c:v>
                </c:pt>
                <c:pt idx="28">
                  <c:v>0.73193646502196696</c:v>
                </c:pt>
                <c:pt idx="29">
                  <c:v>0.75656742556917689</c:v>
                </c:pt>
                <c:pt idx="30">
                  <c:v>0.75329316143497749</c:v>
                </c:pt>
                <c:pt idx="31">
                  <c:v>0.61675579322638152</c:v>
                </c:pt>
                <c:pt idx="32">
                  <c:v>0.63753825229513772</c:v>
                </c:pt>
                <c:pt idx="33">
                  <c:v>0.61115613182063755</c:v>
                </c:pt>
                <c:pt idx="34">
                  <c:v>0.5802611889538839</c:v>
                </c:pt>
                <c:pt idx="35">
                  <c:v>0.6471853490658801</c:v>
                </c:pt>
                <c:pt idx="36">
                  <c:v>0.62258663366336631</c:v>
                </c:pt>
                <c:pt idx="37">
                  <c:v>0.64659102958328918</c:v>
                </c:pt>
                <c:pt idx="38">
                  <c:v>0.63678062830017601</c:v>
                </c:pt>
                <c:pt idx="39">
                  <c:v>0.65170377101317578</c:v>
                </c:pt>
                <c:pt idx="40">
                  <c:v>0.71571405440414515</c:v>
                </c:pt>
                <c:pt idx="41">
                  <c:v>0.73379337539432188</c:v>
                </c:pt>
                <c:pt idx="42">
                  <c:v>0.74599677381280238</c:v>
                </c:pt>
                <c:pt idx="43">
                  <c:v>0.72377662199612769</c:v>
                </c:pt>
                <c:pt idx="44">
                  <c:v>0.77068331545886315</c:v>
                </c:pt>
                <c:pt idx="45">
                  <c:v>0.70669223394055614</c:v>
                </c:pt>
                <c:pt idx="46">
                  <c:v>0.69286538738998704</c:v>
                </c:pt>
                <c:pt idx="47">
                  <c:v>0.69092572264910357</c:v>
                </c:pt>
                <c:pt idx="48">
                  <c:v>0.68382981755986316</c:v>
                </c:pt>
                <c:pt idx="49">
                  <c:v>0.67708445593993605</c:v>
                </c:pt>
                <c:pt idx="50">
                  <c:v>0.67451767356710324</c:v>
                </c:pt>
                <c:pt idx="51">
                  <c:v>0.64630623194387127</c:v>
                </c:pt>
                <c:pt idx="52">
                  <c:v>0.65341959334565625</c:v>
                </c:pt>
                <c:pt idx="53">
                  <c:v>0.64697178251892629</c:v>
                </c:pt>
                <c:pt idx="54">
                  <c:v>0.64514272170114784</c:v>
                </c:pt>
                <c:pt idx="55">
                  <c:v>0.64021393466319743</c:v>
                </c:pt>
                <c:pt idx="56">
                  <c:v>0.64887727382139548</c:v>
                </c:pt>
                <c:pt idx="57">
                  <c:v>0.63202959830866812</c:v>
                </c:pt>
                <c:pt idx="58">
                  <c:v>0.61791403242326848</c:v>
                </c:pt>
                <c:pt idx="59">
                  <c:v>0.61118975157477529</c:v>
                </c:pt>
                <c:pt idx="60">
                  <c:v>0.62103361040838456</c:v>
                </c:pt>
                <c:pt idx="61">
                  <c:v>0.63157705189613567</c:v>
                </c:pt>
                <c:pt idx="62">
                  <c:v>0.63646715536260756</c:v>
                </c:pt>
                <c:pt idx="63">
                  <c:v>0.60867682090521913</c:v>
                </c:pt>
                <c:pt idx="64">
                  <c:v>0.6164646257105677</c:v>
                </c:pt>
                <c:pt idx="65">
                  <c:v>0.61631040607582521</c:v>
                </c:pt>
                <c:pt idx="66">
                  <c:v>0.59395540266601143</c:v>
                </c:pt>
                <c:pt idx="67">
                  <c:v>0.57390282839844575</c:v>
                </c:pt>
                <c:pt idx="68">
                  <c:v>0.54597161789380888</c:v>
                </c:pt>
                <c:pt idx="69">
                  <c:v>0.51230030099560087</c:v>
                </c:pt>
                <c:pt idx="70">
                  <c:v>0.49827117106903979</c:v>
                </c:pt>
                <c:pt idx="71">
                  <c:v>0.48753462603878123</c:v>
                </c:pt>
                <c:pt idx="72">
                  <c:v>0.51511839708561025</c:v>
                </c:pt>
                <c:pt idx="73">
                  <c:v>0.50089550568086416</c:v>
                </c:pt>
                <c:pt idx="74">
                  <c:v>0.50059410318052444</c:v>
                </c:pt>
                <c:pt idx="75">
                  <c:v>0.47696077066570147</c:v>
                </c:pt>
                <c:pt idx="76">
                  <c:v>0.49626030463503845</c:v>
                </c:pt>
                <c:pt idx="77">
                  <c:v>0.48629634659785415</c:v>
                </c:pt>
                <c:pt idx="78">
                  <c:v>0.4944901033270791</c:v>
                </c:pt>
                <c:pt idx="79">
                  <c:v>0.49554840938687644</c:v>
                </c:pt>
                <c:pt idx="80">
                  <c:v>0.49738432627355372</c:v>
                </c:pt>
                <c:pt idx="81">
                  <c:v>0.48930549204897628</c:v>
                </c:pt>
                <c:pt idx="82">
                  <c:v>0.49461184348190002</c:v>
                </c:pt>
                <c:pt idx="83">
                  <c:v>0.49413335387301344</c:v>
                </c:pt>
                <c:pt idx="84">
                  <c:v>0.50162631905648669</c:v>
                </c:pt>
                <c:pt idx="85">
                  <c:v>0.50055683421189401</c:v>
                </c:pt>
              </c:numCache>
            </c:numRef>
          </c:val>
          <c:smooth val="0"/>
          <c:extLst>
            <c:ext xmlns:c16="http://schemas.microsoft.com/office/drawing/2014/chart" uri="{C3380CC4-5D6E-409C-BE32-E72D297353CC}">
              <c16:uniqueId val="{00000004-A9C2-4911-94FE-B848B71A18EC}"/>
            </c:ext>
          </c:extLst>
        </c:ser>
        <c:ser>
          <c:idx val="17"/>
          <c:order val="5"/>
          <c:tx>
            <c:strRef>
              <c:f>'Table 2. Foreign'!$A$101</c:f>
              <c:strCache>
                <c:ptCount val="1"/>
                <c:pt idx="0">
                  <c:v>Spain</c:v>
                </c:pt>
              </c:strCache>
            </c:strRef>
          </c:tx>
          <c:spPr>
            <a:ln w="50800">
              <a:solidFill>
                <a:srgbClr val="96BA79"/>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 Foreign'!$B$101:$DV$101</c:f>
              <c:numCache>
                <c:formatCode>0%</c:formatCode>
                <c:ptCount val="125"/>
                <c:pt idx="0">
                  <c:v>0.46321920788317411</c:v>
                </c:pt>
                <c:pt idx="1">
                  <c:v>0.4498417634348047</c:v>
                </c:pt>
                <c:pt idx="2">
                  <c:v>0.46456217861850041</c:v>
                </c:pt>
                <c:pt idx="3">
                  <c:v>0.494866754041066</c:v>
                </c:pt>
                <c:pt idx="4">
                  <c:v>0.49531205223090247</c:v>
                </c:pt>
                <c:pt idx="5">
                  <c:v>0.51988346461547952</c:v>
                </c:pt>
                <c:pt idx="6">
                  <c:v>0.52222667573941328</c:v>
                </c:pt>
                <c:pt idx="7">
                  <c:v>0.52168420922590375</c:v>
                </c:pt>
                <c:pt idx="8">
                  <c:v>0.52752708414078209</c:v>
                </c:pt>
                <c:pt idx="9">
                  <c:v>0.53837029749822551</c:v>
                </c:pt>
                <c:pt idx="10">
                  <c:v>0.5332054096372596</c:v>
                </c:pt>
                <c:pt idx="11">
                  <c:v>0.55221770246459723</c:v>
                </c:pt>
                <c:pt idx="12">
                  <c:v>0.55699880779234245</c:v>
                </c:pt>
                <c:pt idx="13">
                  <c:v>0.54153138569072723</c:v>
                </c:pt>
                <c:pt idx="14">
                  <c:v>0.53127695556331911</c:v>
                </c:pt>
                <c:pt idx="15">
                  <c:v>0.52217984937089068</c:v>
                </c:pt>
                <c:pt idx="16">
                  <c:v>0.53459299582534792</c:v>
                </c:pt>
                <c:pt idx="17">
                  <c:v>0.52043097933148807</c:v>
                </c:pt>
                <c:pt idx="18">
                  <c:v>0.53015845996249</c:v>
                </c:pt>
                <c:pt idx="19">
                  <c:v>0.51744621626854403</c:v>
                </c:pt>
                <c:pt idx="20">
                  <c:v>0.47817217989005401</c:v>
                </c:pt>
                <c:pt idx="21">
                  <c:v>0.45810826616127498</c:v>
                </c:pt>
                <c:pt idx="22">
                  <c:v>0.46592759499906494</c:v>
                </c:pt>
                <c:pt idx="23">
                  <c:v>0.46496769470971783</c:v>
                </c:pt>
                <c:pt idx="24">
                  <c:v>0.50075776919338766</c:v>
                </c:pt>
                <c:pt idx="25">
                  <c:v>0.44940285988177026</c:v>
                </c:pt>
                <c:pt idx="26">
                  <c:v>0.48996355200169583</c:v>
                </c:pt>
                <c:pt idx="27">
                  <c:v>0.46035627226701675</c:v>
                </c:pt>
                <c:pt idx="28">
                  <c:v>0.4407164520380456</c:v>
                </c:pt>
                <c:pt idx="29">
                  <c:v>0.41842492513609281</c:v>
                </c:pt>
                <c:pt idx="30">
                  <c:v>0.42858217928128084</c:v>
                </c:pt>
                <c:pt idx="31">
                  <c:v>0.38040494306872613</c:v>
                </c:pt>
                <c:pt idx="32">
                  <c:v>0.27515115270571949</c:v>
                </c:pt>
                <c:pt idx="33">
                  <c:v>0.3029005443962331</c:v>
                </c:pt>
                <c:pt idx="34">
                  <c:v>0.34298167032579385</c:v>
                </c:pt>
                <c:pt idx="35">
                  <c:v>0.37329704516715545</c:v>
                </c:pt>
                <c:pt idx="36">
                  <c:v>0.32460795932739045</c:v>
                </c:pt>
                <c:pt idx="37">
                  <c:v>0.26453502798905126</c:v>
                </c:pt>
                <c:pt idx="38">
                  <c:v>0.32485754833819991</c:v>
                </c:pt>
                <c:pt idx="39">
                  <c:v>0.34463672790129812</c:v>
                </c:pt>
                <c:pt idx="40">
                  <c:v>0.35531116558357473</c:v>
                </c:pt>
                <c:pt idx="41">
                  <c:v>0.38231318102307366</c:v>
                </c:pt>
                <c:pt idx="42">
                  <c:v>0.36105210823125183</c:v>
                </c:pt>
                <c:pt idx="43">
                  <c:v>0.38123252603317542</c:v>
                </c:pt>
                <c:pt idx="44">
                  <c:v>0.42064673559230981</c:v>
                </c:pt>
                <c:pt idx="45">
                  <c:v>0.4119252331410706</c:v>
                </c:pt>
                <c:pt idx="46">
                  <c:v>0.41859706326067431</c:v>
                </c:pt>
                <c:pt idx="47">
                  <c:v>0.42123710798187891</c:v>
                </c:pt>
                <c:pt idx="48">
                  <c:v>0.42473794504345441</c:v>
                </c:pt>
                <c:pt idx="49">
                  <c:v>0.42713365154877941</c:v>
                </c:pt>
                <c:pt idx="50">
                  <c:v>0.43121697569915884</c:v>
                </c:pt>
                <c:pt idx="51">
                  <c:v>0.42084531823505628</c:v>
                </c:pt>
                <c:pt idx="52">
                  <c:v>0.40667277678101993</c:v>
                </c:pt>
                <c:pt idx="53">
                  <c:v>0.41947953616589828</c:v>
                </c:pt>
                <c:pt idx="54">
                  <c:v>0.41040666591744662</c:v>
                </c:pt>
                <c:pt idx="55">
                  <c:v>0.42140190751089845</c:v>
                </c:pt>
                <c:pt idx="56">
                  <c:v>0.43713723657044917</c:v>
                </c:pt>
                <c:pt idx="57">
                  <c:v>0.43670103372546287</c:v>
                </c:pt>
                <c:pt idx="58">
                  <c:v>0.43598126644488555</c:v>
                </c:pt>
                <c:pt idx="59">
                  <c:v>0.4324741752034284</c:v>
                </c:pt>
                <c:pt idx="60">
                  <c:v>0.43708956103254337</c:v>
                </c:pt>
                <c:pt idx="61">
                  <c:v>0.46740648564317822</c:v>
                </c:pt>
                <c:pt idx="62">
                  <c:v>0.48280881290856803</c:v>
                </c:pt>
                <c:pt idx="63">
                  <c:v>0.47385739612926719</c:v>
                </c:pt>
                <c:pt idx="64">
                  <c:v>0.467719657245172</c:v>
                </c:pt>
                <c:pt idx="65">
                  <c:v>0.44834524010748866</c:v>
                </c:pt>
                <c:pt idx="66">
                  <c:v>0.43941778928192199</c:v>
                </c:pt>
                <c:pt idx="67">
                  <c:v>0.43165467625899279</c:v>
                </c:pt>
                <c:pt idx="68">
                  <c:v>0.41055850780459213</c:v>
                </c:pt>
                <c:pt idx="69">
                  <c:v>0.40980519454005737</c:v>
                </c:pt>
                <c:pt idx="70">
                  <c:v>0.40992503077095221</c:v>
                </c:pt>
                <c:pt idx="71">
                  <c:v>0.39882557295447474</c:v>
                </c:pt>
                <c:pt idx="72">
                  <c:v>0.39700545688521188</c:v>
                </c:pt>
                <c:pt idx="73">
                  <c:v>0.38690690765834629</c:v>
                </c:pt>
                <c:pt idx="74">
                  <c:v>0.38453006750782104</c:v>
                </c:pt>
                <c:pt idx="75">
                  <c:v>0.37686690033894904</c:v>
                </c:pt>
                <c:pt idx="76">
                  <c:v>0.36833297496088796</c:v>
                </c:pt>
                <c:pt idx="77">
                  <c:v>0.3761654083057614</c:v>
                </c:pt>
                <c:pt idx="78">
                  <c:v>0.38039701041795815</c:v>
                </c:pt>
                <c:pt idx="79">
                  <c:v>0.38794509061536603</c:v>
                </c:pt>
                <c:pt idx="80">
                  <c:v>0.39518934520290711</c:v>
                </c:pt>
                <c:pt idx="81">
                  <c:v>0.39982350618247053</c:v>
                </c:pt>
                <c:pt idx="82">
                  <c:v>0.40722089450324345</c:v>
                </c:pt>
                <c:pt idx="83">
                  <c:v>0.41172420203884197</c:v>
                </c:pt>
                <c:pt idx="84">
                  <c:v>0.42460342889488761</c:v>
                </c:pt>
                <c:pt idx="85">
                  <c:v>0.44074314175242579</c:v>
                </c:pt>
              </c:numCache>
            </c:numRef>
          </c:val>
          <c:smooth val="0"/>
          <c:extLst>
            <c:ext xmlns:c16="http://schemas.microsoft.com/office/drawing/2014/chart" uri="{C3380CC4-5D6E-409C-BE32-E72D297353CC}">
              <c16:uniqueId val="{00000005-A9C2-4911-94FE-B848B71A18EC}"/>
            </c:ext>
          </c:extLst>
        </c:ser>
        <c:dLbls>
          <c:showLegendKey val="0"/>
          <c:showVal val="0"/>
          <c:showCatName val="0"/>
          <c:showSerName val="0"/>
          <c:showPercent val="0"/>
          <c:showBubbleSize val="0"/>
        </c:dLbls>
        <c:smooth val="0"/>
        <c:axId val="570327040"/>
        <c:axId val="570328576"/>
      </c:lineChart>
      <c:dateAx>
        <c:axId val="570327040"/>
        <c:scaling>
          <c:orientation val="minMax"/>
        </c:scaling>
        <c:delete val="0"/>
        <c:axPos val="b"/>
        <c:numFmt formatCode="yyyy" sourceLinked="0"/>
        <c:majorTickMark val="out"/>
        <c:minorTickMark val="out"/>
        <c:tickLblPos val="nextTo"/>
        <c:spPr>
          <a:ln w="3175">
            <a:solidFill>
              <a:srgbClr val="000000"/>
            </a:solidFill>
            <a:prstDash val="solid"/>
          </a:ln>
        </c:spPr>
        <c:txPr>
          <a:bodyPr/>
          <a:lstStyle/>
          <a:p>
            <a:pPr>
              <a:defRPr>
                <a:latin typeface="Segoe UI"/>
                <a:ea typeface="Segoe UI"/>
                <a:cs typeface="Segoe UI"/>
              </a:defRPr>
            </a:pPr>
            <a:endParaRPr lang="en-US"/>
          </a:p>
        </c:txPr>
        <c:crossAx val="570328576"/>
        <c:crosses val="autoZero"/>
        <c:auto val="1"/>
        <c:lblOffset val="100"/>
        <c:baseTimeUnit val="months"/>
        <c:majorUnit val="24"/>
        <c:majorTimeUnit val="months"/>
        <c:minorUnit val="12"/>
        <c:minorTimeUnit val="months"/>
      </c:dateAx>
      <c:valAx>
        <c:axId val="570328576"/>
        <c:scaling>
          <c:orientation val="minMax"/>
        </c:scaling>
        <c:delete val="0"/>
        <c:axPos val="l"/>
        <c:numFmt formatCode="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570327040"/>
        <c:crosses val="autoZero"/>
        <c:crossBetween val="midCat"/>
      </c:valAx>
      <c:spPr>
        <a:solidFill>
          <a:srgbClr val="FFFFFF"/>
        </a:solidFill>
        <a:ln w="25400">
          <a:noFill/>
        </a:ln>
      </c:spPr>
    </c:plotArea>
    <c:legend>
      <c:legendPos val="r"/>
      <c:overlay val="0"/>
      <c:txPr>
        <a:bodyPr/>
        <a:lstStyle/>
        <a:p>
          <a:pPr>
            <a:defRPr>
              <a:latin typeface="Segoe UI"/>
              <a:ea typeface="Segoe UI"/>
              <a:cs typeface="Segoe UI"/>
            </a:defRPr>
          </a:pPr>
          <a:endParaRPr lang="en-US"/>
        </a:p>
      </c:txPr>
    </c:legend>
    <c:plotVisOnly val="1"/>
    <c:dispBlanksAs val="gap"/>
    <c:showDLblsOverMax val="0"/>
  </c:chart>
  <c:spPr>
    <a:ln w="9525">
      <a:noFill/>
    </a:ln>
  </c:spPr>
  <c:printSettings>
    <c:headerFooter/>
    <c:pageMargins b="0.75000000000000255" l="0.70000000000000062" r="0.70000000000000062" t="0.75000000000000255" header="0.30000000000000032" footer="0.30000000000000032"/>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6"/>
          <c:order val="0"/>
          <c:tx>
            <c:strRef>
              <c:f>'Table 2. Foreign'!$A$82</c:f>
              <c:strCache>
                <c:ptCount val="1"/>
                <c:pt idx="0">
                  <c:v>Australia</c:v>
                </c:pt>
              </c:strCache>
            </c:strRef>
          </c:tx>
          <c:spPr>
            <a:ln w="50800">
              <a:solidFill>
                <a:srgbClr val="0072CE"/>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 Foreign'!$B$82:$DV$82</c:f>
              <c:numCache>
                <c:formatCode>0%</c:formatCode>
                <c:ptCount val="125"/>
                <c:pt idx="0">
                  <c:v>0.2559766354202212</c:v>
                </c:pt>
                <c:pt idx="1">
                  <c:v>0.27684115321687347</c:v>
                </c:pt>
                <c:pt idx="2">
                  <c:v>0.2578144636699074</c:v>
                </c:pt>
                <c:pt idx="3">
                  <c:v>0.27990972949344828</c:v>
                </c:pt>
                <c:pt idx="4">
                  <c:v>0.26868287965183052</c:v>
                </c:pt>
                <c:pt idx="5">
                  <c:v>0.29729145656245493</c:v>
                </c:pt>
                <c:pt idx="6">
                  <c:v>0.33811886304909561</c:v>
                </c:pt>
                <c:pt idx="7">
                  <c:v>0.33133688721647331</c:v>
                </c:pt>
                <c:pt idx="8">
                  <c:v>0.3139752835403628</c:v>
                </c:pt>
                <c:pt idx="9">
                  <c:v>0.33478205831469682</c:v>
                </c:pt>
                <c:pt idx="10">
                  <c:v>0.35842535614937199</c:v>
                </c:pt>
                <c:pt idx="11">
                  <c:v>0.33319803027227962</c:v>
                </c:pt>
                <c:pt idx="12">
                  <c:v>0.32674783590924394</c:v>
                </c:pt>
                <c:pt idx="13">
                  <c:v>0.34683269368647468</c:v>
                </c:pt>
                <c:pt idx="14">
                  <c:v>0.34456813130960806</c:v>
                </c:pt>
                <c:pt idx="15">
                  <c:v>0.39374515532764892</c:v>
                </c:pt>
                <c:pt idx="16">
                  <c:v>0.37562814070351758</c:v>
                </c:pt>
                <c:pt idx="17">
                  <c:v>0.32152140470001594</c:v>
                </c:pt>
                <c:pt idx="18">
                  <c:v>0.29210364472065775</c:v>
                </c:pt>
                <c:pt idx="19">
                  <c:v>0.27954058931402559</c:v>
                </c:pt>
                <c:pt idx="20">
                  <c:v>0.24211436468978287</c:v>
                </c:pt>
                <c:pt idx="21">
                  <c:v>0.32158056987381894</c:v>
                </c:pt>
                <c:pt idx="22">
                  <c:v>0.34635866632509005</c:v>
                </c:pt>
                <c:pt idx="23">
                  <c:v>0.36452399491824106</c:v>
                </c:pt>
                <c:pt idx="24">
                  <c:v>0.41582482852900277</c:v>
                </c:pt>
                <c:pt idx="25">
                  <c:v>0.44346015387873228</c:v>
                </c:pt>
                <c:pt idx="26">
                  <c:v>0.4691986992756767</c:v>
                </c:pt>
                <c:pt idx="27">
                  <c:v>0.4893128198627858</c:v>
                </c:pt>
                <c:pt idx="28">
                  <c:v>0.47720620531578384</c:v>
                </c:pt>
                <c:pt idx="29">
                  <c:v>0.46061996837386071</c:v>
                </c:pt>
                <c:pt idx="30">
                  <c:v>0.48998583267025064</c:v>
                </c:pt>
                <c:pt idx="31">
                  <c:v>0.51837355073695002</c:v>
                </c:pt>
                <c:pt idx="32">
                  <c:v>0.53649768407792431</c:v>
                </c:pt>
                <c:pt idx="33">
                  <c:v>0.500941966491112</c:v>
                </c:pt>
                <c:pt idx="34">
                  <c:v>0.48185682907187977</c:v>
                </c:pt>
                <c:pt idx="35">
                  <c:v>0.48515783472761742</c:v>
                </c:pt>
                <c:pt idx="36">
                  <c:v>0.47377384549882134</c:v>
                </c:pt>
                <c:pt idx="37">
                  <c:v>0.45166098481953126</c:v>
                </c:pt>
                <c:pt idx="38">
                  <c:v>0.45785190879058124</c:v>
                </c:pt>
                <c:pt idx="39">
                  <c:v>0.45987677061651527</c:v>
                </c:pt>
                <c:pt idx="40">
                  <c:v>0.45943724117259427</c:v>
                </c:pt>
                <c:pt idx="41">
                  <c:v>0.46159747350116986</c:v>
                </c:pt>
                <c:pt idx="42">
                  <c:v>0.46079655171704664</c:v>
                </c:pt>
                <c:pt idx="43">
                  <c:v>0.46000992543865815</c:v>
                </c:pt>
                <c:pt idx="44">
                  <c:v>0.46460506487947606</c:v>
                </c:pt>
                <c:pt idx="45">
                  <c:v>0.45640836427175857</c:v>
                </c:pt>
                <c:pt idx="46">
                  <c:v>0.456105435407545</c:v>
                </c:pt>
                <c:pt idx="47">
                  <c:v>0.45146036463021816</c:v>
                </c:pt>
                <c:pt idx="48">
                  <c:v>0.44334267366573621</c:v>
                </c:pt>
                <c:pt idx="49">
                  <c:v>0.42714809073036381</c:v>
                </c:pt>
                <c:pt idx="50">
                  <c:v>0.41790987542348013</c:v>
                </c:pt>
                <c:pt idx="51">
                  <c:v>0.40967315886860561</c:v>
                </c:pt>
                <c:pt idx="52">
                  <c:v>0.41886566222292337</c:v>
                </c:pt>
                <c:pt idx="53">
                  <c:v>0.40450017307184993</c:v>
                </c:pt>
                <c:pt idx="54">
                  <c:v>0.41172953647067995</c:v>
                </c:pt>
                <c:pt idx="55">
                  <c:v>0.4209734098889038</c:v>
                </c:pt>
                <c:pt idx="56">
                  <c:v>0.41246590579430203</c:v>
                </c:pt>
                <c:pt idx="57">
                  <c:v>0.42068237067394082</c:v>
                </c:pt>
                <c:pt idx="58">
                  <c:v>0.41660607136313665</c:v>
                </c:pt>
                <c:pt idx="59">
                  <c:v>0.42355789539337341</c:v>
                </c:pt>
                <c:pt idx="60">
                  <c:v>0.41740253782319109</c:v>
                </c:pt>
                <c:pt idx="61">
                  <c:v>0.41198302991785335</c:v>
                </c:pt>
                <c:pt idx="62">
                  <c:v>0.40354165379696672</c:v>
                </c:pt>
                <c:pt idx="63">
                  <c:v>0.39176650740996949</c:v>
                </c:pt>
                <c:pt idx="64">
                  <c:v>0.34346330811457859</c:v>
                </c:pt>
                <c:pt idx="65">
                  <c:v>0.34530368454008087</c:v>
                </c:pt>
                <c:pt idx="66">
                  <c:v>0.39028706753564768</c:v>
                </c:pt>
                <c:pt idx="67">
                  <c:v>0.3992864821557644</c:v>
                </c:pt>
                <c:pt idx="68">
                  <c:v>0.380826178725025</c:v>
                </c:pt>
                <c:pt idx="69">
                  <c:v>0.3656986380341572</c:v>
                </c:pt>
                <c:pt idx="70">
                  <c:v>0.3474615922799188</c:v>
                </c:pt>
                <c:pt idx="71">
                  <c:v>0.32873368135023706</c:v>
                </c:pt>
                <c:pt idx="72">
                  <c:v>0.32866920613722245</c:v>
                </c:pt>
                <c:pt idx="73">
                  <c:v>0.32426712490080761</c:v>
                </c:pt>
                <c:pt idx="74">
                  <c:v>0.32304093152390001</c:v>
                </c:pt>
                <c:pt idx="75">
                  <c:v>0.3310942037449503</c:v>
                </c:pt>
                <c:pt idx="76">
                  <c:v>0.33550259177338088</c:v>
                </c:pt>
                <c:pt idx="77">
                  <c:v>0.32228853574938282</c:v>
                </c:pt>
                <c:pt idx="78">
                  <c:v>0.32256585904023699</c:v>
                </c:pt>
                <c:pt idx="79">
                  <c:v>0.33327974000471416</c:v>
                </c:pt>
                <c:pt idx="80">
                  <c:v>0.33925967871862917</c:v>
                </c:pt>
                <c:pt idx="81">
                  <c:v>0.31996226463860639</c:v>
                </c:pt>
                <c:pt idx="82">
                  <c:v>0.31508800070493165</c:v>
                </c:pt>
                <c:pt idx="83">
                  <c:v>0.31040945642015755</c:v>
                </c:pt>
                <c:pt idx="84">
                  <c:v>0.31809606680630725</c:v>
                </c:pt>
                <c:pt idx="85">
                  <c:v>0.30890832709903893</c:v>
                </c:pt>
              </c:numCache>
            </c:numRef>
          </c:val>
          <c:smooth val="0"/>
          <c:extLst>
            <c:ext xmlns:c16="http://schemas.microsoft.com/office/drawing/2014/chart" uri="{C3380CC4-5D6E-409C-BE32-E72D297353CC}">
              <c16:uniqueId val="{00000000-0E95-4C1C-89B4-CE6363F38F40}"/>
            </c:ext>
          </c:extLst>
        </c:ser>
        <c:ser>
          <c:idx val="18"/>
          <c:order val="1"/>
          <c:tx>
            <c:strRef>
              <c:f>'Table 2. Foreign'!$A$85</c:f>
              <c:strCache>
                <c:ptCount val="1"/>
                <c:pt idx="0">
                  <c:v>Canada</c:v>
                </c:pt>
              </c:strCache>
            </c:strRef>
          </c:tx>
          <c:spPr>
            <a:ln w="50800">
              <a:solidFill>
                <a:srgbClr val="3A7728"/>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 Foreign'!$B$85:$DV$85</c:f>
              <c:numCache>
                <c:formatCode>0%</c:formatCode>
                <c:ptCount val="125"/>
                <c:pt idx="0">
                  <c:v>0.24316983588136062</c:v>
                </c:pt>
                <c:pt idx="1">
                  <c:v>0.24206468235921835</c:v>
                </c:pt>
                <c:pt idx="2">
                  <c:v>0.23730356397840627</c:v>
                </c:pt>
                <c:pt idx="3">
                  <c:v>0.23622698605729803</c:v>
                </c:pt>
                <c:pt idx="4">
                  <c:v>0.23263474542561655</c:v>
                </c:pt>
                <c:pt idx="5">
                  <c:v>0.23220620819354221</c:v>
                </c:pt>
                <c:pt idx="6">
                  <c:v>0.22495368401119781</c:v>
                </c:pt>
                <c:pt idx="7">
                  <c:v>0.22562563920013107</c:v>
                </c:pt>
                <c:pt idx="8">
                  <c:v>0.22815929618506403</c:v>
                </c:pt>
                <c:pt idx="9">
                  <c:v>0.22768668510470172</c:v>
                </c:pt>
                <c:pt idx="10">
                  <c:v>0.22339162272579483</c:v>
                </c:pt>
                <c:pt idx="11">
                  <c:v>0.23222545971643271</c:v>
                </c:pt>
                <c:pt idx="12">
                  <c:v>0.23160423082294734</c:v>
                </c:pt>
                <c:pt idx="13">
                  <c:v>0.21964683671876109</c:v>
                </c:pt>
                <c:pt idx="14">
                  <c:v>0.21116832045884504</c:v>
                </c:pt>
                <c:pt idx="15">
                  <c:v>0.20731443902549937</c:v>
                </c:pt>
                <c:pt idx="16">
                  <c:v>0.21499002404100365</c:v>
                </c:pt>
                <c:pt idx="17">
                  <c:v>0.21297260726381506</c:v>
                </c:pt>
                <c:pt idx="18">
                  <c:v>0.20911738661662452</c:v>
                </c:pt>
                <c:pt idx="19">
                  <c:v>0.20647423909542378</c:v>
                </c:pt>
                <c:pt idx="20">
                  <c:v>0.2179191363371964</c:v>
                </c:pt>
                <c:pt idx="21">
                  <c:v>0.22586513082142035</c:v>
                </c:pt>
                <c:pt idx="22">
                  <c:v>0.20826311602323372</c:v>
                </c:pt>
                <c:pt idx="23">
                  <c:v>0.21824027496295301</c:v>
                </c:pt>
                <c:pt idx="24">
                  <c:v>0.22181269495408096</c:v>
                </c:pt>
                <c:pt idx="25">
                  <c:v>0.24834784459348894</c:v>
                </c:pt>
                <c:pt idx="26">
                  <c:v>0.25620485275050936</c:v>
                </c:pt>
                <c:pt idx="27">
                  <c:v>0.25454249354395919</c:v>
                </c:pt>
                <c:pt idx="28">
                  <c:v>0.25755617590295005</c:v>
                </c:pt>
                <c:pt idx="29">
                  <c:v>0.26304930481880617</c:v>
                </c:pt>
                <c:pt idx="30">
                  <c:v>0.28223582681530734</c:v>
                </c:pt>
                <c:pt idx="31">
                  <c:v>0.28743048209225858</c:v>
                </c:pt>
                <c:pt idx="32">
                  <c:v>0.28523554022890024</c:v>
                </c:pt>
                <c:pt idx="33">
                  <c:v>0.30097037744988031</c:v>
                </c:pt>
                <c:pt idx="34">
                  <c:v>0.30271443493819433</c:v>
                </c:pt>
                <c:pt idx="35">
                  <c:v>0.3112332733719303</c:v>
                </c:pt>
                <c:pt idx="36">
                  <c:v>0.31326886273803151</c:v>
                </c:pt>
                <c:pt idx="37">
                  <c:v>0.30786238193666809</c:v>
                </c:pt>
                <c:pt idx="38">
                  <c:v>0.3009075873076143</c:v>
                </c:pt>
                <c:pt idx="39">
                  <c:v>0.2935718303593734</c:v>
                </c:pt>
                <c:pt idx="40">
                  <c:v>0.29382676036280247</c:v>
                </c:pt>
                <c:pt idx="41">
                  <c:v>0.28548090258721048</c:v>
                </c:pt>
                <c:pt idx="42">
                  <c:v>0.28691212380680559</c:v>
                </c:pt>
                <c:pt idx="43">
                  <c:v>0.29010918177332851</c:v>
                </c:pt>
                <c:pt idx="44">
                  <c:v>0.30443381693459354</c:v>
                </c:pt>
                <c:pt idx="45">
                  <c:v>0.30206465419790823</c:v>
                </c:pt>
                <c:pt idx="46">
                  <c:v>0.2950692344953148</c:v>
                </c:pt>
                <c:pt idx="47">
                  <c:v>0.29934393134627441</c:v>
                </c:pt>
                <c:pt idx="48">
                  <c:v>0.29964931364389569</c:v>
                </c:pt>
                <c:pt idx="49">
                  <c:v>0.29856343353217946</c:v>
                </c:pt>
                <c:pt idx="50">
                  <c:v>0.30270315055367036</c:v>
                </c:pt>
                <c:pt idx="51">
                  <c:v>0.30295507689395323</c:v>
                </c:pt>
                <c:pt idx="52">
                  <c:v>0.29850209465058464</c:v>
                </c:pt>
                <c:pt idx="53">
                  <c:v>0.30250397419887409</c:v>
                </c:pt>
                <c:pt idx="54">
                  <c:v>0.31036975268808192</c:v>
                </c:pt>
                <c:pt idx="55">
                  <c:v>0.31927155355047487</c:v>
                </c:pt>
                <c:pt idx="56">
                  <c:v>0.3071647694405637</c:v>
                </c:pt>
                <c:pt idx="57">
                  <c:v>0.29871208261650944</c:v>
                </c:pt>
                <c:pt idx="58">
                  <c:v>0.29200171225454075</c:v>
                </c:pt>
                <c:pt idx="59">
                  <c:v>0.29682573008074414</c:v>
                </c:pt>
                <c:pt idx="60">
                  <c:v>0.2976510275295331</c:v>
                </c:pt>
                <c:pt idx="61">
                  <c:v>0.29272150121721208</c:v>
                </c:pt>
                <c:pt idx="62">
                  <c:v>0.28300110738336537</c:v>
                </c:pt>
                <c:pt idx="63">
                  <c:v>0.2863991427385974</c:v>
                </c:pt>
                <c:pt idx="64">
                  <c:v>0.29622784596803636</c:v>
                </c:pt>
                <c:pt idx="65">
                  <c:v>0.26213237059843597</c:v>
                </c:pt>
                <c:pt idx="66">
                  <c:v>0.27039418569848667</c:v>
                </c:pt>
                <c:pt idx="67">
                  <c:v>0.27521508562170433</c:v>
                </c:pt>
                <c:pt idx="68">
                  <c:v>0.26903756779501375</c:v>
                </c:pt>
                <c:pt idx="69">
                  <c:v>0.28135180173851998</c:v>
                </c:pt>
                <c:pt idx="70">
                  <c:v>0.28371923816479849</c:v>
                </c:pt>
                <c:pt idx="71">
                  <c:v>0.29922988460893979</c:v>
                </c:pt>
                <c:pt idx="72">
                  <c:v>0.29260370235222105</c:v>
                </c:pt>
                <c:pt idx="73">
                  <c:v>0.28063489085248228</c:v>
                </c:pt>
                <c:pt idx="74">
                  <c:v>0.27858013439323503</c:v>
                </c:pt>
                <c:pt idx="75">
                  <c:v>0.28650664660819264</c:v>
                </c:pt>
                <c:pt idx="76">
                  <c:v>0.28089414279875502</c:v>
                </c:pt>
                <c:pt idx="77">
                  <c:v>0.29006954393230394</c:v>
                </c:pt>
                <c:pt idx="78">
                  <c:v>0.28330270038547178</c:v>
                </c:pt>
                <c:pt idx="79">
                  <c:v>0.28864248702011314</c:v>
                </c:pt>
                <c:pt idx="80">
                  <c:v>0.28683306736973568</c:v>
                </c:pt>
                <c:pt idx="81">
                  <c:v>0.30600959191618354</c:v>
                </c:pt>
                <c:pt idx="82">
                  <c:v>0.30919317744434088</c:v>
                </c:pt>
                <c:pt idx="83">
                  <c:v>0.32489882274309412</c:v>
                </c:pt>
                <c:pt idx="84">
                  <c:v>0.32011161666402399</c:v>
                </c:pt>
                <c:pt idx="85">
                  <c:v>0.3142748322653614</c:v>
                </c:pt>
              </c:numCache>
            </c:numRef>
          </c:val>
          <c:smooth val="0"/>
          <c:extLst>
            <c:ext xmlns:c16="http://schemas.microsoft.com/office/drawing/2014/chart" uri="{C3380CC4-5D6E-409C-BE32-E72D297353CC}">
              <c16:uniqueId val="{00000001-0E95-4C1C-89B4-CE6363F38F40}"/>
            </c:ext>
          </c:extLst>
        </c:ser>
        <c:ser>
          <c:idx val="19"/>
          <c:order val="2"/>
          <c:tx>
            <c:strRef>
              <c:f>'Table 2. Foreign'!$A$86</c:f>
              <c:strCache>
                <c:ptCount val="1"/>
                <c:pt idx="0">
                  <c:v>Czech Republic</c:v>
                </c:pt>
              </c:strCache>
            </c:strRef>
          </c:tx>
          <c:spPr>
            <a:ln w="50800">
              <a:solidFill>
                <a:srgbClr val="A6192E"/>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 Foreign'!$B$86:$DV$86</c:f>
              <c:numCache>
                <c:formatCode>0%</c:formatCode>
                <c:ptCount val="125"/>
                <c:pt idx="0">
                  <c:v>9.2342403199221809E-2</c:v>
                </c:pt>
                <c:pt idx="1">
                  <c:v>0.16594954308253912</c:v>
                </c:pt>
                <c:pt idx="2">
                  <c:v>0.19965646124241376</c:v>
                </c:pt>
                <c:pt idx="3">
                  <c:v>0.22837854654056744</c:v>
                </c:pt>
                <c:pt idx="4">
                  <c:v>0.26965451999848639</c:v>
                </c:pt>
                <c:pt idx="5">
                  <c:v>0.27917056526890349</c:v>
                </c:pt>
                <c:pt idx="6">
                  <c:v>0.28874932478663257</c:v>
                </c:pt>
                <c:pt idx="7">
                  <c:v>0.28393911196264393</c:v>
                </c:pt>
                <c:pt idx="8">
                  <c:v>0.28825272434444915</c:v>
                </c:pt>
                <c:pt idx="9">
                  <c:v>0.27965892540891796</c:v>
                </c:pt>
                <c:pt idx="10">
                  <c:v>0.27376449647265261</c:v>
                </c:pt>
                <c:pt idx="11">
                  <c:v>0.26603919468729825</c:v>
                </c:pt>
                <c:pt idx="12">
                  <c:v>0.27232785143540139</c:v>
                </c:pt>
                <c:pt idx="13">
                  <c:v>0.27476245009492639</c:v>
                </c:pt>
                <c:pt idx="14">
                  <c:v>0.26876799406233354</c:v>
                </c:pt>
                <c:pt idx="15">
                  <c:v>0.26245921925975929</c:v>
                </c:pt>
                <c:pt idx="16">
                  <c:v>0.26858133293573877</c:v>
                </c:pt>
                <c:pt idx="17">
                  <c:v>0.29709456326136985</c:v>
                </c:pt>
                <c:pt idx="18">
                  <c:v>0.30625439951480815</c:v>
                </c:pt>
                <c:pt idx="19">
                  <c:v>0.26201914625647049</c:v>
                </c:pt>
                <c:pt idx="20">
                  <c:v>0.24854639226056535</c:v>
                </c:pt>
                <c:pt idx="21">
                  <c:v>0.24565907063364381</c:v>
                </c:pt>
                <c:pt idx="22">
                  <c:v>0.24341874531259275</c:v>
                </c:pt>
                <c:pt idx="23">
                  <c:v>0.27624007380979049</c:v>
                </c:pt>
                <c:pt idx="24">
                  <c:v>0.26896521795734152</c:v>
                </c:pt>
                <c:pt idx="25">
                  <c:v>0.26154061899146092</c:v>
                </c:pt>
                <c:pt idx="26">
                  <c:v>0.27594498032566672</c:v>
                </c:pt>
                <c:pt idx="27">
                  <c:v>0.27652139137471404</c:v>
                </c:pt>
                <c:pt idx="28">
                  <c:v>0.26189453981277666</c:v>
                </c:pt>
                <c:pt idx="29">
                  <c:v>0.27387531497801837</c:v>
                </c:pt>
                <c:pt idx="30">
                  <c:v>0.27166942332144539</c:v>
                </c:pt>
                <c:pt idx="31">
                  <c:v>0.27204501215421906</c:v>
                </c:pt>
                <c:pt idx="32">
                  <c:v>0.27535161679110282</c:v>
                </c:pt>
                <c:pt idx="33">
                  <c:v>0.26980961389540659</c:v>
                </c:pt>
                <c:pt idx="34">
                  <c:v>0.26144251860672446</c:v>
                </c:pt>
                <c:pt idx="35">
                  <c:v>0.25853146539143707</c:v>
                </c:pt>
                <c:pt idx="36">
                  <c:v>0.25970978906874587</c:v>
                </c:pt>
                <c:pt idx="37">
                  <c:v>0.26485479665852352</c:v>
                </c:pt>
                <c:pt idx="38">
                  <c:v>0.26358984298070942</c:v>
                </c:pt>
                <c:pt idx="39">
                  <c:v>0.28786293478811276</c:v>
                </c:pt>
                <c:pt idx="40">
                  <c:v>0.29504901496567887</c:v>
                </c:pt>
                <c:pt idx="41">
                  <c:v>0.27234052256485225</c:v>
                </c:pt>
                <c:pt idx="42">
                  <c:v>0.27447563706485562</c:v>
                </c:pt>
                <c:pt idx="43">
                  <c:v>0.26152095312503854</c:v>
                </c:pt>
                <c:pt idx="44">
                  <c:v>0.28058370228229568</c:v>
                </c:pt>
                <c:pt idx="45">
                  <c:v>0.29064260061592756</c:v>
                </c:pt>
                <c:pt idx="46">
                  <c:v>0.33279293763499718</c:v>
                </c:pt>
                <c:pt idx="47">
                  <c:v>0.33981302287770049</c:v>
                </c:pt>
                <c:pt idx="48">
                  <c:v>0.36852104125594765</c:v>
                </c:pt>
                <c:pt idx="49">
                  <c:v>0.38955931050219827</c:v>
                </c:pt>
                <c:pt idx="50">
                  <c:v>0.39808530508679962</c:v>
                </c:pt>
                <c:pt idx="51">
                  <c:v>0.42872828632234489</c:v>
                </c:pt>
                <c:pt idx="52">
                  <c:v>0.44629120622594515</c:v>
                </c:pt>
                <c:pt idx="53">
                  <c:v>0.48708228073447379</c:v>
                </c:pt>
                <c:pt idx="54">
                  <c:v>0.45246283775691465</c:v>
                </c:pt>
                <c:pt idx="55">
                  <c:v>0.43858387815880195</c:v>
                </c:pt>
                <c:pt idx="56">
                  <c:v>0.45983759721054068</c:v>
                </c:pt>
                <c:pt idx="57">
                  <c:v>0.38479131386856846</c:v>
                </c:pt>
                <c:pt idx="58">
                  <c:v>0.36975951842091537</c:v>
                </c:pt>
                <c:pt idx="59">
                  <c:v>0.36478283732284994</c:v>
                </c:pt>
                <c:pt idx="60">
                  <c:v>0.38606574600154808</c:v>
                </c:pt>
                <c:pt idx="61">
                  <c:v>0.40099155851579094</c:v>
                </c:pt>
                <c:pt idx="62">
                  <c:v>0.39632523003202308</c:v>
                </c:pt>
                <c:pt idx="63">
                  <c:v>0.36649850534878325</c:v>
                </c:pt>
                <c:pt idx="64">
                  <c:v>0.37341032896878001</c:v>
                </c:pt>
                <c:pt idx="65">
                  <c:v>0.36011099499424981</c:v>
                </c:pt>
                <c:pt idx="66">
                  <c:v>0.35245819535790718</c:v>
                </c:pt>
                <c:pt idx="67">
                  <c:v>0.30986710117926825</c:v>
                </c:pt>
                <c:pt idx="68">
                  <c:v>0.30321096597895397</c:v>
                </c:pt>
                <c:pt idx="69">
                  <c:v>0.29271799671382431</c:v>
                </c:pt>
                <c:pt idx="70">
                  <c:v>0.28346615271534736</c:v>
                </c:pt>
                <c:pt idx="71">
                  <c:v>0.28236273097302272</c:v>
                </c:pt>
                <c:pt idx="72">
                  <c:v>0.24749929986423191</c:v>
                </c:pt>
                <c:pt idx="73">
                  <c:v>0.2158584365241048</c:v>
                </c:pt>
                <c:pt idx="74">
                  <c:v>0.22423524710920509</c:v>
                </c:pt>
                <c:pt idx="75">
                  <c:v>0.22489944685179897</c:v>
                </c:pt>
                <c:pt idx="76">
                  <c:v>0.22701003646275197</c:v>
                </c:pt>
                <c:pt idx="77">
                  <c:v>0.22954111176513226</c:v>
                </c:pt>
                <c:pt idx="78">
                  <c:v>0.2308529291240437</c:v>
                </c:pt>
                <c:pt idx="79">
                  <c:v>0.23047476868705846</c:v>
                </c:pt>
                <c:pt idx="80">
                  <c:v>0.22728401171304036</c:v>
                </c:pt>
                <c:pt idx="81">
                  <c:v>0.21857620988482998</c:v>
                </c:pt>
                <c:pt idx="82">
                  <c:v>0.23127584024917652</c:v>
                </c:pt>
                <c:pt idx="83">
                  <c:v>0.21263994995409605</c:v>
                </c:pt>
                <c:pt idx="84">
                  <c:v>0.19847606999207598</c:v>
                </c:pt>
                <c:pt idx="85">
                  <c:v>0.17070527252415765</c:v>
                </c:pt>
              </c:numCache>
            </c:numRef>
          </c:val>
          <c:smooth val="0"/>
          <c:extLst>
            <c:ext xmlns:c16="http://schemas.microsoft.com/office/drawing/2014/chart" uri="{C3380CC4-5D6E-409C-BE32-E72D297353CC}">
              <c16:uniqueId val="{00000002-0E95-4C1C-89B4-CE6363F38F40}"/>
            </c:ext>
          </c:extLst>
        </c:ser>
        <c:ser>
          <c:idx val="21"/>
          <c:order val="3"/>
          <c:tx>
            <c:strRef>
              <c:f>'Table 2. Foreign'!$A$87</c:f>
              <c:strCache>
                <c:ptCount val="1"/>
                <c:pt idx="0">
                  <c:v>Denmark</c:v>
                </c:pt>
              </c:strCache>
            </c:strRef>
          </c:tx>
          <c:spPr>
            <a:ln w="50800">
              <a:solidFill>
                <a:srgbClr val="F1BE48"/>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 Foreign'!$B$87:$DV$87</c:f>
              <c:numCache>
                <c:formatCode>0%</c:formatCode>
                <c:ptCount val="125"/>
                <c:pt idx="0">
                  <c:v>0.31338992513528835</c:v>
                </c:pt>
                <c:pt idx="1">
                  <c:v>0.32101368348943371</c:v>
                </c:pt>
                <c:pt idx="2">
                  <c:v>0.32937303319119887</c:v>
                </c:pt>
                <c:pt idx="3">
                  <c:v>0.31417541383853587</c:v>
                </c:pt>
                <c:pt idx="4">
                  <c:v>0.31452027388811582</c:v>
                </c:pt>
                <c:pt idx="5">
                  <c:v>0.31067039633858357</c:v>
                </c:pt>
                <c:pt idx="6">
                  <c:v>0.3348049017084711</c:v>
                </c:pt>
                <c:pt idx="7">
                  <c:v>0.34377344700293233</c:v>
                </c:pt>
                <c:pt idx="8">
                  <c:v>0.33067062060230523</c:v>
                </c:pt>
                <c:pt idx="9">
                  <c:v>0.34316684961580685</c:v>
                </c:pt>
                <c:pt idx="10">
                  <c:v>0.36477294403280142</c:v>
                </c:pt>
                <c:pt idx="11">
                  <c:v>0.38280002247209044</c:v>
                </c:pt>
                <c:pt idx="12">
                  <c:v>0.41946187246207728</c:v>
                </c:pt>
                <c:pt idx="13">
                  <c:v>0.43043639637026071</c:v>
                </c:pt>
                <c:pt idx="14">
                  <c:v>0.42917587984528233</c:v>
                </c:pt>
                <c:pt idx="15">
                  <c:v>0.44075639917543824</c:v>
                </c:pt>
                <c:pt idx="16">
                  <c:v>0.45020289247354101</c:v>
                </c:pt>
                <c:pt idx="17">
                  <c:v>0.45209087105269635</c:v>
                </c:pt>
                <c:pt idx="18">
                  <c:v>0.46773409786675735</c:v>
                </c:pt>
                <c:pt idx="19">
                  <c:v>0.44287973256951041</c:v>
                </c:pt>
                <c:pt idx="20">
                  <c:v>0.44554597222684739</c:v>
                </c:pt>
                <c:pt idx="21">
                  <c:v>0.44731880679222091</c:v>
                </c:pt>
                <c:pt idx="22">
                  <c:v>0.43737330980373457</c:v>
                </c:pt>
                <c:pt idx="23">
                  <c:v>0.40986269357815486</c:v>
                </c:pt>
                <c:pt idx="24">
                  <c:v>0.40092323167007943</c:v>
                </c:pt>
                <c:pt idx="25">
                  <c:v>0.39363557275553868</c:v>
                </c:pt>
                <c:pt idx="26">
                  <c:v>0.39418787098491614</c:v>
                </c:pt>
                <c:pt idx="27">
                  <c:v>0.36363150972144448</c:v>
                </c:pt>
                <c:pt idx="28">
                  <c:v>0.38297458450347871</c:v>
                </c:pt>
                <c:pt idx="29">
                  <c:v>0.37663341562846364</c:v>
                </c:pt>
                <c:pt idx="30">
                  <c:v>0.42565500212818591</c:v>
                </c:pt>
                <c:pt idx="31">
                  <c:v>0.40560460851651586</c:v>
                </c:pt>
                <c:pt idx="32">
                  <c:v>0.37035115451380474</c:v>
                </c:pt>
                <c:pt idx="33">
                  <c:v>0.41012209850272935</c:v>
                </c:pt>
                <c:pt idx="34">
                  <c:v>0.43366311545950731</c:v>
                </c:pt>
                <c:pt idx="35">
                  <c:v>0.40660497071454615</c:v>
                </c:pt>
                <c:pt idx="36">
                  <c:v>0.37988302942034607</c:v>
                </c:pt>
                <c:pt idx="37">
                  <c:v>0.3697131873075597</c:v>
                </c:pt>
                <c:pt idx="38">
                  <c:v>0.38719621076151056</c:v>
                </c:pt>
                <c:pt idx="39">
                  <c:v>0.37857128380835209</c:v>
                </c:pt>
                <c:pt idx="40">
                  <c:v>0.36692100011738465</c:v>
                </c:pt>
                <c:pt idx="41">
                  <c:v>0.37422415233785644</c:v>
                </c:pt>
                <c:pt idx="42">
                  <c:v>0.37901055127894795</c:v>
                </c:pt>
                <c:pt idx="43">
                  <c:v>0.36390947164948456</c:v>
                </c:pt>
                <c:pt idx="44">
                  <c:v>0.40826166170218919</c:v>
                </c:pt>
                <c:pt idx="45">
                  <c:v>0.40558762261773806</c:v>
                </c:pt>
                <c:pt idx="46">
                  <c:v>0.39468045551832137</c:v>
                </c:pt>
                <c:pt idx="47">
                  <c:v>0.3382041463321146</c:v>
                </c:pt>
                <c:pt idx="48">
                  <c:v>0.333306818266561</c:v>
                </c:pt>
                <c:pt idx="49">
                  <c:v>0.33846229870715483</c:v>
                </c:pt>
                <c:pt idx="50">
                  <c:v>0.32976402244088121</c:v>
                </c:pt>
                <c:pt idx="51">
                  <c:v>0.2983396799275404</c:v>
                </c:pt>
                <c:pt idx="52">
                  <c:v>0.30588705196777011</c:v>
                </c:pt>
                <c:pt idx="53">
                  <c:v>0.28892624795104915</c:v>
                </c:pt>
                <c:pt idx="54">
                  <c:v>0.28460672031593176</c:v>
                </c:pt>
                <c:pt idx="55">
                  <c:v>0.29955933182642897</c:v>
                </c:pt>
                <c:pt idx="56">
                  <c:v>0.28607144071649793</c:v>
                </c:pt>
                <c:pt idx="57">
                  <c:v>0.27126340915545027</c:v>
                </c:pt>
                <c:pt idx="58">
                  <c:v>0.27603159739004351</c:v>
                </c:pt>
                <c:pt idx="59">
                  <c:v>0.26671832161163428</c:v>
                </c:pt>
                <c:pt idx="60">
                  <c:v>0.25358561704333432</c:v>
                </c:pt>
                <c:pt idx="61">
                  <c:v>0.27235625021721971</c:v>
                </c:pt>
                <c:pt idx="62">
                  <c:v>0.26875744342993246</c:v>
                </c:pt>
                <c:pt idx="63">
                  <c:v>0.25153187517753522</c:v>
                </c:pt>
                <c:pt idx="64">
                  <c:v>0.31432916376632414</c:v>
                </c:pt>
                <c:pt idx="65">
                  <c:v>0.41617264966329071</c:v>
                </c:pt>
                <c:pt idx="66">
                  <c:v>0.44867714249953194</c:v>
                </c:pt>
                <c:pt idx="67">
                  <c:v>0.48068115597499889</c:v>
                </c:pt>
                <c:pt idx="68">
                  <c:v>0.46165184798514419</c:v>
                </c:pt>
                <c:pt idx="69">
                  <c:v>0.46386661688425379</c:v>
                </c:pt>
                <c:pt idx="70">
                  <c:v>0.46664737330171713</c:v>
                </c:pt>
                <c:pt idx="71">
                  <c:v>0.43923752052841986</c:v>
                </c:pt>
                <c:pt idx="72">
                  <c:v>0.43639667644412239</c:v>
                </c:pt>
                <c:pt idx="73">
                  <c:v>0.4440227860966991</c:v>
                </c:pt>
                <c:pt idx="74">
                  <c:v>0.45727813113773236</c:v>
                </c:pt>
                <c:pt idx="75">
                  <c:v>0.4490132069728997</c:v>
                </c:pt>
                <c:pt idx="76">
                  <c:v>0.47287264285874042</c:v>
                </c:pt>
                <c:pt idx="77">
                  <c:v>0.47343590961920534</c:v>
                </c:pt>
                <c:pt idx="78">
                  <c:v>0.46091743248925021</c:v>
                </c:pt>
                <c:pt idx="79">
                  <c:v>0.46608486139273436</c:v>
                </c:pt>
                <c:pt idx="80">
                  <c:v>0.46323877950245551</c:v>
                </c:pt>
                <c:pt idx="81">
                  <c:v>0.45891919141478638</c:v>
                </c:pt>
                <c:pt idx="82">
                  <c:v>0.44222244276829431</c:v>
                </c:pt>
                <c:pt idx="83">
                  <c:v>0.46388968365531735</c:v>
                </c:pt>
                <c:pt idx="84">
                  <c:v>0.4432792640670668</c:v>
                </c:pt>
                <c:pt idx="85">
                  <c:v>0.41010419461586617</c:v>
                </c:pt>
              </c:numCache>
            </c:numRef>
          </c:val>
          <c:smooth val="0"/>
          <c:extLst>
            <c:ext xmlns:c16="http://schemas.microsoft.com/office/drawing/2014/chart" uri="{C3380CC4-5D6E-409C-BE32-E72D297353CC}">
              <c16:uniqueId val="{00000003-0E95-4C1C-89B4-CE6363F38F40}"/>
            </c:ext>
          </c:extLst>
        </c:ser>
        <c:ser>
          <c:idx val="22"/>
          <c:order val="4"/>
          <c:tx>
            <c:strRef>
              <c:f>'Table 2. Foreign'!$A$95</c:f>
              <c:strCache>
                <c:ptCount val="1"/>
                <c:pt idx="0">
                  <c:v>Korea</c:v>
                </c:pt>
              </c:strCache>
            </c:strRef>
          </c:tx>
          <c:spPr>
            <a:ln w="50800">
              <a:solidFill>
                <a:srgbClr val="7030A0"/>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 Foreign'!$B$95:$DV$95</c:f>
              <c:numCache>
                <c:formatCode>0%</c:formatCode>
                <c:ptCount val="125"/>
                <c:pt idx="0">
                  <c:v>5.291710141488698E-2</c:v>
                </c:pt>
                <c:pt idx="1">
                  <c:v>4.4221047814469817E-2</c:v>
                </c:pt>
                <c:pt idx="2">
                  <c:v>4.7577670521294815E-2</c:v>
                </c:pt>
                <c:pt idx="3">
                  <c:v>4.3639641381977921E-2</c:v>
                </c:pt>
                <c:pt idx="4">
                  <c:v>3.9627373732772392E-2</c:v>
                </c:pt>
                <c:pt idx="5">
                  <c:v>3.7421742481624116E-2</c:v>
                </c:pt>
                <c:pt idx="6">
                  <c:v>3.8901324014235739E-2</c:v>
                </c:pt>
                <c:pt idx="7">
                  <c:v>4.071901954067219E-2</c:v>
                </c:pt>
                <c:pt idx="8">
                  <c:v>4.1236174686531249E-2</c:v>
                </c:pt>
                <c:pt idx="9">
                  <c:v>4.1547100211005557E-2</c:v>
                </c:pt>
                <c:pt idx="10">
                  <c:v>4.0562930290385699E-2</c:v>
                </c:pt>
                <c:pt idx="11">
                  <c:v>4.7387489458332363E-2</c:v>
                </c:pt>
                <c:pt idx="12">
                  <c:v>5.2534147350993383E-2</c:v>
                </c:pt>
                <c:pt idx="13">
                  <c:v>5.7145705316426716E-2</c:v>
                </c:pt>
                <c:pt idx="14">
                  <c:v>9.8672887286702621E-2</c:v>
                </c:pt>
                <c:pt idx="15">
                  <c:v>0.1358985905557073</c:v>
                </c:pt>
                <c:pt idx="16">
                  <c:v>0.14395545944541965</c:v>
                </c:pt>
                <c:pt idx="17">
                  <c:v>0.14258609237023703</c:v>
                </c:pt>
                <c:pt idx="18">
                  <c:v>0.12570887557548499</c:v>
                </c:pt>
                <c:pt idx="19">
                  <c:v>0.11470988167928245</c:v>
                </c:pt>
                <c:pt idx="20">
                  <c:v>0.10703513963547817</c:v>
                </c:pt>
                <c:pt idx="21">
                  <c:v>0.11784698221324337</c:v>
                </c:pt>
                <c:pt idx="22">
                  <c:v>0.12255718115632083</c:v>
                </c:pt>
                <c:pt idx="23">
                  <c:v>0.13267704527595012</c:v>
                </c:pt>
                <c:pt idx="24">
                  <c:v>0.14073561043917393</c:v>
                </c:pt>
                <c:pt idx="25">
                  <c:v>0.15832921524957422</c:v>
                </c:pt>
                <c:pt idx="26">
                  <c:v>0.16894208772307706</c:v>
                </c:pt>
                <c:pt idx="27">
                  <c:v>0.1793129119343698</c:v>
                </c:pt>
                <c:pt idx="28">
                  <c:v>0.17918925635498656</c:v>
                </c:pt>
                <c:pt idx="29">
                  <c:v>0.19176411205140512</c:v>
                </c:pt>
                <c:pt idx="30">
                  <c:v>0.19942648547841021</c:v>
                </c:pt>
                <c:pt idx="31">
                  <c:v>0.19948692410298396</c:v>
                </c:pt>
                <c:pt idx="32">
                  <c:v>0.19823147938845498</c:v>
                </c:pt>
                <c:pt idx="33">
                  <c:v>0.18454766548987972</c:v>
                </c:pt>
                <c:pt idx="34">
                  <c:v>0.19062747797463775</c:v>
                </c:pt>
                <c:pt idx="35">
                  <c:v>0.17795045872975368</c:v>
                </c:pt>
                <c:pt idx="36">
                  <c:v>0.18127294191162735</c:v>
                </c:pt>
                <c:pt idx="37">
                  <c:v>0.17750636611076892</c:v>
                </c:pt>
                <c:pt idx="38">
                  <c:v>0.17245734147505362</c:v>
                </c:pt>
                <c:pt idx="39">
                  <c:v>0.16550010856191649</c:v>
                </c:pt>
                <c:pt idx="40">
                  <c:v>0.16290721178806258</c:v>
                </c:pt>
                <c:pt idx="41">
                  <c:v>0.16264103871800922</c:v>
                </c:pt>
                <c:pt idx="42">
                  <c:v>0.16034811460749698</c:v>
                </c:pt>
                <c:pt idx="43">
                  <c:v>0.16344003305839436</c:v>
                </c:pt>
                <c:pt idx="44">
                  <c:v>0.16427221167861683</c:v>
                </c:pt>
                <c:pt idx="45">
                  <c:v>0.16152050454398509</c:v>
                </c:pt>
                <c:pt idx="46">
                  <c:v>0.15404987568380232</c:v>
                </c:pt>
                <c:pt idx="47">
                  <c:v>0.15172847749285823</c:v>
                </c:pt>
                <c:pt idx="48">
                  <c:v>0.14787338410909331</c:v>
                </c:pt>
                <c:pt idx="49">
                  <c:v>0.14782817754849839</c:v>
                </c:pt>
                <c:pt idx="50">
                  <c:v>0.15309455538646177</c:v>
                </c:pt>
                <c:pt idx="51">
                  <c:v>0.1507865651966829</c:v>
                </c:pt>
                <c:pt idx="52">
                  <c:v>0.15402317855958864</c:v>
                </c:pt>
                <c:pt idx="53">
                  <c:v>0.15268428331440001</c:v>
                </c:pt>
                <c:pt idx="54">
                  <c:v>0.15797524231387775</c:v>
                </c:pt>
                <c:pt idx="55">
                  <c:v>0.15312696445974067</c:v>
                </c:pt>
                <c:pt idx="56">
                  <c:v>0.15471307946105856</c:v>
                </c:pt>
                <c:pt idx="57">
                  <c:v>0.15956890955983974</c:v>
                </c:pt>
                <c:pt idx="58">
                  <c:v>0.16635970222965132</c:v>
                </c:pt>
                <c:pt idx="59">
                  <c:v>0.1646366190278003</c:v>
                </c:pt>
                <c:pt idx="60">
                  <c:v>0.15829596784964536</c:v>
                </c:pt>
                <c:pt idx="61">
                  <c:v>0.17017512242474381</c:v>
                </c:pt>
                <c:pt idx="62">
                  <c:v>0.17410661845259179</c:v>
                </c:pt>
                <c:pt idx="63">
                  <c:v>0.17265738234894928</c:v>
                </c:pt>
                <c:pt idx="64">
                  <c:v>0.1781765243184999</c:v>
                </c:pt>
                <c:pt idx="65">
                  <c:v>0.18063351291073709</c:v>
                </c:pt>
                <c:pt idx="66">
                  <c:v>0.18300273527157926</c:v>
                </c:pt>
                <c:pt idx="67">
                  <c:v>0.17875964220125293</c:v>
                </c:pt>
                <c:pt idx="68">
                  <c:v>0.18348344572633837</c:v>
                </c:pt>
                <c:pt idx="69">
                  <c:v>0.18995189576255583</c:v>
                </c:pt>
                <c:pt idx="70">
                  <c:v>0.19437873694717289</c:v>
                </c:pt>
                <c:pt idx="71">
                  <c:v>0.20313085803156983</c:v>
                </c:pt>
                <c:pt idx="72">
                  <c:v>0.20493191745036102</c:v>
                </c:pt>
                <c:pt idx="73">
                  <c:v>0.20509043924256723</c:v>
                </c:pt>
                <c:pt idx="74">
                  <c:v>0.20662122008609182</c:v>
                </c:pt>
                <c:pt idx="75">
                  <c:v>0.21072024924816593</c:v>
                </c:pt>
                <c:pt idx="76">
                  <c:v>0.20644733706663421</c:v>
                </c:pt>
                <c:pt idx="77">
                  <c:v>0.21826196877573217</c:v>
                </c:pt>
                <c:pt idx="78">
                  <c:v>0.21789650799921625</c:v>
                </c:pt>
                <c:pt idx="79">
                  <c:v>0.22068845557039185</c:v>
                </c:pt>
                <c:pt idx="80">
                  <c:v>0.21526648453512631</c:v>
                </c:pt>
                <c:pt idx="81">
                  <c:v>0.21269328092033626</c:v>
                </c:pt>
                <c:pt idx="82">
                  <c:v>0.22337800912592592</c:v>
                </c:pt>
                <c:pt idx="83">
                  <c:v>0.22549640089902317</c:v>
                </c:pt>
                <c:pt idx="84">
                  <c:v>0.23057812633857269</c:v>
                </c:pt>
                <c:pt idx="85">
                  <c:v>0.24207984733450039</c:v>
                </c:pt>
              </c:numCache>
            </c:numRef>
          </c:val>
          <c:smooth val="0"/>
          <c:extLst>
            <c:ext xmlns:c16="http://schemas.microsoft.com/office/drawing/2014/chart" uri="{C3380CC4-5D6E-409C-BE32-E72D297353CC}">
              <c16:uniqueId val="{00000004-0E95-4C1C-89B4-CE6363F38F40}"/>
            </c:ext>
          </c:extLst>
        </c:ser>
        <c:ser>
          <c:idx val="0"/>
          <c:order val="5"/>
          <c:tx>
            <c:strRef>
              <c:f>'Table 2. Foreign'!$A$97</c:f>
              <c:strCache>
                <c:ptCount val="1"/>
                <c:pt idx="0">
                  <c:v>New Zealand</c:v>
                </c:pt>
              </c:strCache>
            </c:strRef>
          </c:tx>
          <c:spPr>
            <a:ln w="50800">
              <a:solidFill>
                <a:srgbClr val="96BA79"/>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 Foreign'!$B$97:$DV$97</c:f>
              <c:numCache>
                <c:formatCode>0%</c:formatCode>
                <c:ptCount val="125"/>
                <c:pt idx="0">
                  <c:v>0.35174734100282179</c:v>
                </c:pt>
                <c:pt idx="1">
                  <c:v>0.34734128649361545</c:v>
                </c:pt>
                <c:pt idx="2">
                  <c:v>0.37606444188722671</c:v>
                </c:pt>
                <c:pt idx="3">
                  <c:v>0.39670447491676541</c:v>
                </c:pt>
                <c:pt idx="4">
                  <c:v>0.37455532107325895</c:v>
                </c:pt>
                <c:pt idx="5">
                  <c:v>0.3645897958580756</c:v>
                </c:pt>
                <c:pt idx="6">
                  <c:v>0.37549763170894723</c:v>
                </c:pt>
                <c:pt idx="7">
                  <c:v>0.40347238008638325</c:v>
                </c:pt>
                <c:pt idx="8">
                  <c:v>0.38686263289461792</c:v>
                </c:pt>
                <c:pt idx="9">
                  <c:v>0.41872009036055047</c:v>
                </c:pt>
                <c:pt idx="10">
                  <c:v>0.4427703449122376</c:v>
                </c:pt>
                <c:pt idx="11">
                  <c:v>0.40616237035034969</c:v>
                </c:pt>
                <c:pt idx="12">
                  <c:v>0.4355394750315732</c:v>
                </c:pt>
                <c:pt idx="13">
                  <c:v>0.43083732939874586</c:v>
                </c:pt>
                <c:pt idx="14">
                  <c:v>0.47173508376604295</c:v>
                </c:pt>
                <c:pt idx="15">
                  <c:v>0.48419526341227642</c:v>
                </c:pt>
                <c:pt idx="16">
                  <c:v>0.49793904774268932</c:v>
                </c:pt>
                <c:pt idx="17">
                  <c:v>0.50544989611634972</c:v>
                </c:pt>
                <c:pt idx="18">
                  <c:v>0.47793169009302638</c:v>
                </c:pt>
                <c:pt idx="19">
                  <c:v>0.46294213223347086</c:v>
                </c:pt>
                <c:pt idx="20">
                  <c:v>0.43206165282028863</c:v>
                </c:pt>
                <c:pt idx="21">
                  <c:v>0.44572783213961464</c:v>
                </c:pt>
                <c:pt idx="22">
                  <c:v>0.43772156172378035</c:v>
                </c:pt>
                <c:pt idx="23">
                  <c:v>0.40596510713128792</c:v>
                </c:pt>
                <c:pt idx="24">
                  <c:v>0.42655740593884922</c:v>
                </c:pt>
                <c:pt idx="25">
                  <c:v>0.43851927452106054</c:v>
                </c:pt>
                <c:pt idx="26">
                  <c:v>0.47329361771343753</c:v>
                </c:pt>
                <c:pt idx="27">
                  <c:v>0.50618227683605022</c:v>
                </c:pt>
                <c:pt idx="28">
                  <c:v>0.50232902281937886</c:v>
                </c:pt>
                <c:pt idx="29">
                  <c:v>0.50528232602937639</c:v>
                </c:pt>
                <c:pt idx="30">
                  <c:v>0.50007674382909839</c:v>
                </c:pt>
                <c:pt idx="31">
                  <c:v>0.47923909663924924</c:v>
                </c:pt>
                <c:pt idx="32">
                  <c:v>0.50405607846462586</c:v>
                </c:pt>
                <c:pt idx="33">
                  <c:v>0.51343487704808133</c:v>
                </c:pt>
                <c:pt idx="34">
                  <c:v>0.51417300798272847</c:v>
                </c:pt>
                <c:pt idx="35">
                  <c:v>0.52593304582073885</c:v>
                </c:pt>
                <c:pt idx="36">
                  <c:v>0.55004064278121678</c:v>
                </c:pt>
                <c:pt idx="37">
                  <c:v>0.59384311213834207</c:v>
                </c:pt>
                <c:pt idx="38">
                  <c:v>0.58731817194963098</c:v>
                </c:pt>
                <c:pt idx="39">
                  <c:v>0.57301921726361482</c:v>
                </c:pt>
                <c:pt idx="40">
                  <c:v>0.55462411766974817</c:v>
                </c:pt>
                <c:pt idx="41">
                  <c:v>0.56506060172106287</c:v>
                </c:pt>
                <c:pt idx="42">
                  <c:v>0.57795719399801959</c:v>
                </c:pt>
                <c:pt idx="43">
                  <c:v>0.55720811255253055</c:v>
                </c:pt>
                <c:pt idx="44">
                  <c:v>0.55645055898112172</c:v>
                </c:pt>
                <c:pt idx="45">
                  <c:v>0.58562479559234193</c:v>
                </c:pt>
                <c:pt idx="46">
                  <c:v>0.58576357409086333</c:v>
                </c:pt>
                <c:pt idx="47">
                  <c:v>0.58325492735737239</c:v>
                </c:pt>
                <c:pt idx="48">
                  <c:v>0.58560720012928402</c:v>
                </c:pt>
                <c:pt idx="49">
                  <c:v>0.58928914505283381</c:v>
                </c:pt>
                <c:pt idx="50">
                  <c:v>0.56670675911513602</c:v>
                </c:pt>
                <c:pt idx="51">
                  <c:v>0.55469706515149719</c:v>
                </c:pt>
                <c:pt idx="52">
                  <c:v>0.54203041396789642</c:v>
                </c:pt>
                <c:pt idx="53">
                  <c:v>0.53925716972261406</c:v>
                </c:pt>
                <c:pt idx="54">
                  <c:v>0.52404441819802916</c:v>
                </c:pt>
                <c:pt idx="55">
                  <c:v>0.52984290635459685</c:v>
                </c:pt>
                <c:pt idx="56">
                  <c:v>0.51991890999952861</c:v>
                </c:pt>
                <c:pt idx="57">
                  <c:v>0.51068720901882014</c:v>
                </c:pt>
                <c:pt idx="58">
                  <c:v>0.50270071482749901</c:v>
                </c:pt>
                <c:pt idx="59">
                  <c:v>0.46263376866086725</c:v>
                </c:pt>
                <c:pt idx="60">
                  <c:v>0.48077273113373531</c:v>
                </c:pt>
                <c:pt idx="61">
                  <c:v>0.45433870908579599</c:v>
                </c:pt>
                <c:pt idx="62">
                  <c:v>0.45947518473264676</c:v>
                </c:pt>
                <c:pt idx="63">
                  <c:v>0.45035412848188627</c:v>
                </c:pt>
                <c:pt idx="64">
                  <c:v>0.41553036525929571</c:v>
                </c:pt>
                <c:pt idx="65">
                  <c:v>0.3154911892217499</c:v>
                </c:pt>
                <c:pt idx="66">
                  <c:v>0.28275187289162779</c:v>
                </c:pt>
                <c:pt idx="67">
                  <c:v>0.27170485672690137</c:v>
                </c:pt>
                <c:pt idx="68">
                  <c:v>0.28185826363223754</c:v>
                </c:pt>
                <c:pt idx="69">
                  <c:v>0.26485029940119759</c:v>
                </c:pt>
                <c:pt idx="70">
                  <c:v>0.29435086713129782</c:v>
                </c:pt>
                <c:pt idx="71">
                  <c:v>0.31974396374025099</c:v>
                </c:pt>
                <c:pt idx="72">
                  <c:v>0.33083943254721243</c:v>
                </c:pt>
                <c:pt idx="73">
                  <c:v>0.33212208871527055</c:v>
                </c:pt>
                <c:pt idx="74">
                  <c:v>0.33763344170067555</c:v>
                </c:pt>
                <c:pt idx="75">
                  <c:v>0.36937564039738052</c:v>
                </c:pt>
                <c:pt idx="76">
                  <c:v>0.37236820236225121</c:v>
                </c:pt>
                <c:pt idx="77">
                  <c:v>0.41514703845621159</c:v>
                </c:pt>
                <c:pt idx="78">
                  <c:v>0.41782158108808709</c:v>
                </c:pt>
                <c:pt idx="79">
                  <c:v>0.41744564482755031</c:v>
                </c:pt>
                <c:pt idx="80">
                  <c:v>0.4361156307084178</c:v>
                </c:pt>
                <c:pt idx="81">
                  <c:v>0.44349853350379781</c:v>
                </c:pt>
                <c:pt idx="82">
                  <c:v>0.45850113981762919</c:v>
                </c:pt>
                <c:pt idx="83">
                  <c:v>0.47159265036158138</c:v>
                </c:pt>
                <c:pt idx="84">
                  <c:v>0.47719763222213935</c:v>
                </c:pt>
                <c:pt idx="85">
                  <c:v>0.51457146370455387</c:v>
                </c:pt>
              </c:numCache>
            </c:numRef>
          </c:val>
          <c:smooth val="0"/>
          <c:extLst>
            <c:ext xmlns:c16="http://schemas.microsoft.com/office/drawing/2014/chart" uri="{C3380CC4-5D6E-409C-BE32-E72D297353CC}">
              <c16:uniqueId val="{00000005-0E95-4C1C-89B4-CE6363F38F40}"/>
            </c:ext>
          </c:extLst>
        </c:ser>
        <c:ser>
          <c:idx val="1"/>
          <c:order val="6"/>
          <c:tx>
            <c:strRef>
              <c:f>'Table 2. Foreign'!$A$98</c:f>
              <c:strCache>
                <c:ptCount val="1"/>
                <c:pt idx="0">
                  <c:v>Norway</c:v>
                </c:pt>
              </c:strCache>
            </c:strRef>
          </c:tx>
          <c:spPr>
            <a:ln w="50800">
              <a:solidFill>
                <a:srgbClr val="000000"/>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 Foreign'!$B$98:$DV$98</c:f>
              <c:numCache>
                <c:formatCode>0%</c:formatCode>
                <c:ptCount val="125"/>
                <c:pt idx="0">
                  <c:v>0.28355101808019167</c:v>
                </c:pt>
                <c:pt idx="1">
                  <c:v>0.2688740005022805</c:v>
                </c:pt>
                <c:pt idx="2">
                  <c:v>0.25929235313797971</c:v>
                </c:pt>
                <c:pt idx="3">
                  <c:v>0.25622597045333984</c:v>
                </c:pt>
                <c:pt idx="4">
                  <c:v>0.28721015412164075</c:v>
                </c:pt>
                <c:pt idx="5">
                  <c:v>0.30194705918326065</c:v>
                </c:pt>
                <c:pt idx="6">
                  <c:v>0.31253275926619239</c:v>
                </c:pt>
                <c:pt idx="7">
                  <c:v>0.30386618635706586</c:v>
                </c:pt>
                <c:pt idx="8">
                  <c:v>0.3265105068778123</c:v>
                </c:pt>
                <c:pt idx="9">
                  <c:v>0.32130500364788711</c:v>
                </c:pt>
                <c:pt idx="10">
                  <c:v>0.33669510560285515</c:v>
                </c:pt>
                <c:pt idx="11">
                  <c:v>0.39506095498227106</c:v>
                </c:pt>
                <c:pt idx="12">
                  <c:v>0.43241181894100672</c:v>
                </c:pt>
                <c:pt idx="13">
                  <c:v>0.46542835619049344</c:v>
                </c:pt>
                <c:pt idx="14">
                  <c:v>0.49587673708425445</c:v>
                </c:pt>
                <c:pt idx="15">
                  <c:v>0.51109610857221988</c:v>
                </c:pt>
                <c:pt idx="16">
                  <c:v>0.52378645315381933</c:v>
                </c:pt>
                <c:pt idx="17">
                  <c:v>0.4998907015342266</c:v>
                </c:pt>
                <c:pt idx="18">
                  <c:v>0.49634740748169692</c:v>
                </c:pt>
                <c:pt idx="19">
                  <c:v>0.46690483642199332</c:v>
                </c:pt>
                <c:pt idx="20">
                  <c:v>0.36566844919786096</c:v>
                </c:pt>
                <c:pt idx="21">
                  <c:v>0.32946105551692512</c:v>
                </c:pt>
                <c:pt idx="22">
                  <c:v>0.29753433657857009</c:v>
                </c:pt>
                <c:pt idx="23">
                  <c:v>0.32787523211252023</c:v>
                </c:pt>
                <c:pt idx="24">
                  <c:v>0.36217515885798229</c:v>
                </c:pt>
                <c:pt idx="25">
                  <c:v>0.40661122247124309</c:v>
                </c:pt>
                <c:pt idx="26">
                  <c:v>0.41797493070595759</c:v>
                </c:pt>
                <c:pt idx="27">
                  <c:v>0.43108925499760986</c:v>
                </c:pt>
                <c:pt idx="28">
                  <c:v>0.45135164587111681</c:v>
                </c:pt>
                <c:pt idx="29">
                  <c:v>0.42528654611010724</c:v>
                </c:pt>
                <c:pt idx="30">
                  <c:v>0.47985808882669867</c:v>
                </c:pt>
                <c:pt idx="31">
                  <c:v>0.46936983668254256</c:v>
                </c:pt>
                <c:pt idx="32">
                  <c:v>0.48879704840465088</c:v>
                </c:pt>
                <c:pt idx="33">
                  <c:v>0.48071550897595988</c:v>
                </c:pt>
                <c:pt idx="34">
                  <c:v>0.48051123947415136</c:v>
                </c:pt>
                <c:pt idx="35">
                  <c:v>0.46179006898764641</c:v>
                </c:pt>
                <c:pt idx="36">
                  <c:v>0.47261790400304893</c:v>
                </c:pt>
                <c:pt idx="37">
                  <c:v>0.48155366776979402</c:v>
                </c:pt>
                <c:pt idx="38">
                  <c:v>0.47021226965243762</c:v>
                </c:pt>
                <c:pt idx="39">
                  <c:v>0.48427862257248111</c:v>
                </c:pt>
                <c:pt idx="40">
                  <c:v>0.48849403110053091</c:v>
                </c:pt>
                <c:pt idx="41">
                  <c:v>0.49684588295571253</c:v>
                </c:pt>
                <c:pt idx="42">
                  <c:v>0.48706486139717053</c:v>
                </c:pt>
                <c:pt idx="43">
                  <c:v>0.49071238548198076</c:v>
                </c:pt>
                <c:pt idx="44">
                  <c:v>0.52240948395755038</c:v>
                </c:pt>
                <c:pt idx="45">
                  <c:v>0.50703961479158954</c:v>
                </c:pt>
                <c:pt idx="46">
                  <c:v>0.51241051943309868</c:v>
                </c:pt>
                <c:pt idx="47">
                  <c:v>0.50069154850539999</c:v>
                </c:pt>
                <c:pt idx="48">
                  <c:v>0.50803043451123775</c:v>
                </c:pt>
                <c:pt idx="49">
                  <c:v>0.50578704388450768</c:v>
                </c:pt>
                <c:pt idx="50">
                  <c:v>0.49368259100763795</c:v>
                </c:pt>
                <c:pt idx="51">
                  <c:v>0.50652684845901463</c:v>
                </c:pt>
                <c:pt idx="52">
                  <c:v>0.50078571401524463</c:v>
                </c:pt>
                <c:pt idx="53">
                  <c:v>0.50505229919084271</c:v>
                </c:pt>
                <c:pt idx="54">
                  <c:v>0.50457793354524949</c:v>
                </c:pt>
                <c:pt idx="55">
                  <c:v>0.51674754926672994</c:v>
                </c:pt>
                <c:pt idx="56">
                  <c:v>0.50554241539582256</c:v>
                </c:pt>
                <c:pt idx="57">
                  <c:v>0.50813453032846445</c:v>
                </c:pt>
                <c:pt idx="58">
                  <c:v>0.52716959271652064</c:v>
                </c:pt>
                <c:pt idx="59">
                  <c:v>0.5265410636508554</c:v>
                </c:pt>
                <c:pt idx="60">
                  <c:v>0.54064050627254767</c:v>
                </c:pt>
                <c:pt idx="61">
                  <c:v>0.55534933693627009</c:v>
                </c:pt>
                <c:pt idx="62">
                  <c:v>0.57826037023478827</c:v>
                </c:pt>
                <c:pt idx="63">
                  <c:v>0.59287010258648909</c:v>
                </c:pt>
                <c:pt idx="64">
                  <c:v>0.60009433509745302</c:v>
                </c:pt>
                <c:pt idx="65">
                  <c:v>0.5798382986928915</c:v>
                </c:pt>
                <c:pt idx="66">
                  <c:v>0.58121841566304255</c:v>
                </c:pt>
                <c:pt idx="67">
                  <c:v>0.56326667326416113</c:v>
                </c:pt>
                <c:pt idx="68">
                  <c:v>0.57542253772764629</c:v>
                </c:pt>
                <c:pt idx="69">
                  <c:v>0.58627717177811933</c:v>
                </c:pt>
                <c:pt idx="70">
                  <c:v>0.58669311503196531</c:v>
                </c:pt>
                <c:pt idx="71">
                  <c:v>0.57349385975878864</c:v>
                </c:pt>
                <c:pt idx="72">
                  <c:v>0.55804284851120056</c:v>
                </c:pt>
                <c:pt idx="73">
                  <c:v>0.55037643714555096</c:v>
                </c:pt>
                <c:pt idx="74">
                  <c:v>0.5692466845586337</c:v>
                </c:pt>
                <c:pt idx="75">
                  <c:v>0.55148039386911551</c:v>
                </c:pt>
                <c:pt idx="76">
                  <c:v>0.56245578607953617</c:v>
                </c:pt>
                <c:pt idx="77">
                  <c:v>0.57829115893145688</c:v>
                </c:pt>
                <c:pt idx="78">
                  <c:v>0.57665609527199757</c:v>
                </c:pt>
                <c:pt idx="79">
                  <c:v>0.55581143196666349</c:v>
                </c:pt>
                <c:pt idx="80">
                  <c:v>0.56404182077520348</c:v>
                </c:pt>
                <c:pt idx="81">
                  <c:v>0.57316585107377738</c:v>
                </c:pt>
                <c:pt idx="82">
                  <c:v>0.59253846931703558</c:v>
                </c:pt>
                <c:pt idx="83">
                  <c:v>0.59597502800116087</c:v>
                </c:pt>
                <c:pt idx="84">
                  <c:v>0.56261878516040753</c:v>
                </c:pt>
                <c:pt idx="85">
                  <c:v>0.55085971618868768</c:v>
                </c:pt>
              </c:numCache>
            </c:numRef>
          </c:val>
          <c:smooth val="0"/>
          <c:extLst>
            <c:ext xmlns:c16="http://schemas.microsoft.com/office/drawing/2014/chart" uri="{C3380CC4-5D6E-409C-BE32-E72D297353CC}">
              <c16:uniqueId val="{00000006-0E95-4C1C-89B4-CE6363F38F40}"/>
            </c:ext>
          </c:extLst>
        </c:ser>
        <c:ser>
          <c:idx val="2"/>
          <c:order val="7"/>
          <c:tx>
            <c:strRef>
              <c:f>'Table 2. Foreign'!$A$102</c:f>
              <c:strCache>
                <c:ptCount val="1"/>
                <c:pt idx="0">
                  <c:v>Sweden</c:v>
                </c:pt>
              </c:strCache>
            </c:strRef>
          </c:tx>
          <c:spPr>
            <a:ln w="50800">
              <a:solidFill>
                <a:srgbClr val="00B0F0"/>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 Foreign'!$B$102:$DV$102</c:f>
              <c:numCache>
                <c:formatCode>0%</c:formatCode>
                <c:ptCount val="125"/>
                <c:pt idx="0">
                  <c:v>0.43792708589898155</c:v>
                </c:pt>
                <c:pt idx="1">
                  <c:v>0.42323369146124479</c:v>
                </c:pt>
                <c:pt idx="2">
                  <c:v>0.44933716959315922</c:v>
                </c:pt>
                <c:pt idx="3">
                  <c:v>0.41675951271130857</c:v>
                </c:pt>
                <c:pt idx="4">
                  <c:v>0.39759660539235731</c:v>
                </c:pt>
                <c:pt idx="5">
                  <c:v>0.39714776568164506</c:v>
                </c:pt>
                <c:pt idx="6">
                  <c:v>0.40324544948788904</c:v>
                </c:pt>
                <c:pt idx="7">
                  <c:v>0.34969354938617803</c:v>
                </c:pt>
                <c:pt idx="8">
                  <c:v>0.33597448665153934</c:v>
                </c:pt>
                <c:pt idx="9">
                  <c:v>0.30606915093442932</c:v>
                </c:pt>
                <c:pt idx="10">
                  <c:v>0.24637297142631076</c:v>
                </c:pt>
                <c:pt idx="11">
                  <c:v>0.27681519635701801</c:v>
                </c:pt>
                <c:pt idx="12">
                  <c:v>0.30005541544207076</c:v>
                </c:pt>
                <c:pt idx="13">
                  <c:v>0.26875355361619796</c:v>
                </c:pt>
                <c:pt idx="14">
                  <c:v>0.3234069181008582</c:v>
                </c:pt>
                <c:pt idx="15">
                  <c:v>0.32374790366276013</c:v>
                </c:pt>
                <c:pt idx="16">
                  <c:v>0.28860533559599377</c:v>
                </c:pt>
                <c:pt idx="17">
                  <c:v>0.32913371145846482</c:v>
                </c:pt>
                <c:pt idx="18">
                  <c:v>0.30049860034721354</c:v>
                </c:pt>
                <c:pt idx="19">
                  <c:v>0.34034460579373127</c:v>
                </c:pt>
                <c:pt idx="20">
                  <c:v>0.30902663137608061</c:v>
                </c:pt>
                <c:pt idx="21">
                  <c:v>0.36586811462005608</c:v>
                </c:pt>
                <c:pt idx="22">
                  <c:v>0.42625128150199681</c:v>
                </c:pt>
                <c:pt idx="23">
                  <c:v>0.35365459589406317</c:v>
                </c:pt>
                <c:pt idx="24">
                  <c:v>0.40682354227519096</c:v>
                </c:pt>
                <c:pt idx="25">
                  <c:v>0.3556605603970962</c:v>
                </c:pt>
                <c:pt idx="26">
                  <c:v>0.41932474109595336</c:v>
                </c:pt>
                <c:pt idx="27">
                  <c:v>0.3747341416781626</c:v>
                </c:pt>
                <c:pt idx="28">
                  <c:v>0.30652720002230144</c:v>
                </c:pt>
                <c:pt idx="29">
                  <c:v>0.32161928458884892</c:v>
                </c:pt>
                <c:pt idx="30">
                  <c:v>0.3698229836883839</c:v>
                </c:pt>
                <c:pt idx="31">
                  <c:v>0.41699376191633286</c:v>
                </c:pt>
                <c:pt idx="32">
                  <c:v>0.38918238224152785</c:v>
                </c:pt>
                <c:pt idx="33">
                  <c:v>0.42085281786664513</c:v>
                </c:pt>
                <c:pt idx="34">
                  <c:v>0.42961004626569727</c:v>
                </c:pt>
                <c:pt idx="35">
                  <c:v>0.45077605932787468</c:v>
                </c:pt>
                <c:pt idx="36">
                  <c:v>0.50778905795718543</c:v>
                </c:pt>
                <c:pt idx="37">
                  <c:v>0.48251915173610521</c:v>
                </c:pt>
                <c:pt idx="38">
                  <c:v>0.48182284172661871</c:v>
                </c:pt>
                <c:pt idx="39">
                  <c:v>0.49399446558223803</c:v>
                </c:pt>
                <c:pt idx="40">
                  <c:v>0.48078969704454855</c:v>
                </c:pt>
                <c:pt idx="41">
                  <c:v>0.509109898341359</c:v>
                </c:pt>
                <c:pt idx="42">
                  <c:v>0.52204674626639003</c:v>
                </c:pt>
                <c:pt idx="43">
                  <c:v>0.57219738699801348</c:v>
                </c:pt>
                <c:pt idx="44">
                  <c:v>0.53316323473905558</c:v>
                </c:pt>
                <c:pt idx="45">
                  <c:v>0.51392270521304662</c:v>
                </c:pt>
                <c:pt idx="46">
                  <c:v>0.48790643774807285</c:v>
                </c:pt>
                <c:pt idx="47">
                  <c:v>0.49462964320794151</c:v>
                </c:pt>
                <c:pt idx="48">
                  <c:v>0.44304302056496186</c:v>
                </c:pt>
                <c:pt idx="49">
                  <c:v>0.42063806077418475</c:v>
                </c:pt>
                <c:pt idx="50">
                  <c:v>0.41593766469588683</c:v>
                </c:pt>
                <c:pt idx="51">
                  <c:v>0.40040533971165188</c:v>
                </c:pt>
                <c:pt idx="52">
                  <c:v>0.36462971369817304</c:v>
                </c:pt>
                <c:pt idx="53">
                  <c:v>0.34124504206326961</c:v>
                </c:pt>
                <c:pt idx="54">
                  <c:v>0.31442046823230752</c:v>
                </c:pt>
                <c:pt idx="55">
                  <c:v>0.32645155164501277</c:v>
                </c:pt>
                <c:pt idx="56">
                  <c:v>0.32107267309569409</c:v>
                </c:pt>
                <c:pt idx="57">
                  <c:v>0.28879196404969598</c:v>
                </c:pt>
                <c:pt idx="58">
                  <c:v>0.33055854915435534</c:v>
                </c:pt>
                <c:pt idx="59">
                  <c:v>0.37830985779333148</c:v>
                </c:pt>
                <c:pt idx="60">
                  <c:v>0.44230873676992744</c:v>
                </c:pt>
                <c:pt idx="61">
                  <c:v>0.45566129499579189</c:v>
                </c:pt>
                <c:pt idx="62">
                  <c:v>0.46247869007049652</c:v>
                </c:pt>
                <c:pt idx="63">
                  <c:v>0.47003705693094822</c:v>
                </c:pt>
                <c:pt idx="64">
                  <c:v>0.41852719796494403</c:v>
                </c:pt>
                <c:pt idx="65">
                  <c:v>0.40845391363791728</c:v>
                </c:pt>
                <c:pt idx="66">
                  <c:v>0.4006964685402622</c:v>
                </c:pt>
                <c:pt idx="67">
                  <c:v>0.43490001031230419</c:v>
                </c:pt>
                <c:pt idx="68">
                  <c:v>0.36140266360005596</c:v>
                </c:pt>
                <c:pt idx="69">
                  <c:v>0.33137758201227963</c:v>
                </c:pt>
                <c:pt idx="70">
                  <c:v>0.31642012402130887</c:v>
                </c:pt>
                <c:pt idx="71">
                  <c:v>0.30351173238226908</c:v>
                </c:pt>
                <c:pt idx="72">
                  <c:v>0.25586553249358629</c:v>
                </c:pt>
                <c:pt idx="73">
                  <c:v>0.2888077286009707</c:v>
                </c:pt>
                <c:pt idx="74">
                  <c:v>0.29618136837379283</c:v>
                </c:pt>
                <c:pt idx="75">
                  <c:v>0.26686420531795807</c:v>
                </c:pt>
                <c:pt idx="76">
                  <c:v>0.24462680914278992</c:v>
                </c:pt>
                <c:pt idx="77">
                  <c:v>0.24496083464314475</c:v>
                </c:pt>
                <c:pt idx="78">
                  <c:v>0.27328922305199171</c:v>
                </c:pt>
                <c:pt idx="79">
                  <c:v>0.28583497707764777</c:v>
                </c:pt>
                <c:pt idx="80">
                  <c:v>0.30275989688512334</c:v>
                </c:pt>
                <c:pt idx="81">
                  <c:v>0.28961256958180004</c:v>
                </c:pt>
                <c:pt idx="82">
                  <c:v>0.27711951456293571</c:v>
                </c:pt>
                <c:pt idx="83">
                  <c:v>0.2775107957927368</c:v>
                </c:pt>
                <c:pt idx="84">
                  <c:v>0.24694695869259997</c:v>
                </c:pt>
                <c:pt idx="85">
                  <c:v>0.22744783344170874</c:v>
                </c:pt>
              </c:numCache>
            </c:numRef>
          </c:val>
          <c:smooth val="0"/>
          <c:extLst>
            <c:ext xmlns:c16="http://schemas.microsoft.com/office/drawing/2014/chart" uri="{C3380CC4-5D6E-409C-BE32-E72D297353CC}">
              <c16:uniqueId val="{00000007-0E95-4C1C-89B4-CE6363F38F40}"/>
            </c:ext>
          </c:extLst>
        </c:ser>
        <c:dLbls>
          <c:showLegendKey val="0"/>
          <c:showVal val="0"/>
          <c:showCatName val="0"/>
          <c:showSerName val="0"/>
          <c:showPercent val="0"/>
          <c:showBubbleSize val="0"/>
        </c:dLbls>
        <c:smooth val="0"/>
        <c:axId val="570394880"/>
        <c:axId val="570171392"/>
      </c:lineChart>
      <c:dateAx>
        <c:axId val="570394880"/>
        <c:scaling>
          <c:orientation val="minMax"/>
        </c:scaling>
        <c:delete val="0"/>
        <c:axPos val="b"/>
        <c:numFmt formatCode="yyyy" sourceLinked="0"/>
        <c:majorTickMark val="out"/>
        <c:minorTickMark val="out"/>
        <c:tickLblPos val="nextTo"/>
        <c:spPr>
          <a:ln w="3175">
            <a:solidFill>
              <a:srgbClr val="000000"/>
            </a:solidFill>
            <a:prstDash val="solid"/>
          </a:ln>
        </c:spPr>
        <c:txPr>
          <a:bodyPr/>
          <a:lstStyle/>
          <a:p>
            <a:pPr>
              <a:defRPr>
                <a:latin typeface="Segoe UI"/>
                <a:ea typeface="Segoe UI"/>
                <a:cs typeface="Segoe UI"/>
              </a:defRPr>
            </a:pPr>
            <a:endParaRPr lang="en-US"/>
          </a:p>
        </c:txPr>
        <c:crossAx val="570171392"/>
        <c:crosses val="autoZero"/>
        <c:auto val="1"/>
        <c:lblOffset val="100"/>
        <c:baseTimeUnit val="months"/>
        <c:majorUnit val="24"/>
        <c:majorTimeUnit val="months"/>
        <c:minorUnit val="12"/>
        <c:minorTimeUnit val="months"/>
      </c:dateAx>
      <c:valAx>
        <c:axId val="570171392"/>
        <c:scaling>
          <c:orientation val="minMax"/>
        </c:scaling>
        <c:delete val="0"/>
        <c:axPos val="l"/>
        <c:numFmt formatCode="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570394880"/>
        <c:crosses val="autoZero"/>
        <c:crossBetween val="between"/>
      </c:valAx>
      <c:spPr>
        <a:solidFill>
          <a:srgbClr val="FFFFFF"/>
        </a:solidFill>
        <a:ln w="25400">
          <a:noFill/>
        </a:ln>
      </c:spPr>
    </c:plotArea>
    <c:legend>
      <c:legendPos val="r"/>
      <c:overlay val="0"/>
      <c:txPr>
        <a:bodyPr/>
        <a:lstStyle/>
        <a:p>
          <a:pPr>
            <a:defRPr>
              <a:latin typeface="Segoe UI"/>
              <a:ea typeface="Segoe UI"/>
              <a:cs typeface="Segoe UI"/>
            </a:defRPr>
          </a:pPr>
          <a:endParaRPr lang="en-US"/>
        </a:p>
      </c:txPr>
    </c:legend>
    <c:plotVisOnly val="1"/>
    <c:dispBlanksAs val="gap"/>
    <c:showDLblsOverMax val="0"/>
  </c:chart>
  <c:spPr>
    <a:ln w="25400">
      <a:noFill/>
    </a:ln>
  </c:spPr>
  <c:printSettings>
    <c:headerFooter/>
    <c:pageMargins b="0.75000000000000255" l="0.70000000000000062" r="0.70000000000000062" t="0.75000000000000255" header="0.30000000000000032" footer="0.30000000000000032"/>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percentStacked"/>
        <c:varyColors val="0"/>
        <c:ser>
          <c:idx val="0"/>
          <c:order val="0"/>
          <c:tx>
            <c:strRef>
              <c:f>FX!$B$59</c:f>
              <c:strCache>
                <c:ptCount val="1"/>
                <c:pt idx="0">
                  <c:v>Domestic central bank</c:v>
                </c:pt>
              </c:strCache>
            </c:strRef>
          </c:tx>
          <c:spPr>
            <a:solidFill>
              <a:srgbClr val="00B050"/>
            </a:solidFill>
            <a:ln>
              <a:solidFill>
                <a:srgbClr val="000000"/>
              </a:solidFill>
              <a:prstDash val="solid"/>
            </a:ln>
            <a:effectLst/>
          </c:spPr>
          <c:invertIfNegative val="0"/>
          <c:cat>
            <c:strRef>
              <c:f>FX!$A$60:$A$83</c:f>
              <c:strCache>
                <c:ptCount val="24"/>
                <c:pt idx="0">
                  <c:v>Australia</c:v>
                </c:pt>
                <c:pt idx="1">
                  <c:v>Austria</c:v>
                </c:pt>
                <c:pt idx="2">
                  <c:v>Belgium</c:v>
                </c:pt>
                <c:pt idx="3">
                  <c:v>Canada</c:v>
                </c:pt>
                <c:pt idx="4">
                  <c:v>Czech Republic</c:v>
                </c:pt>
                <c:pt idx="5">
                  <c:v>Denmark</c:v>
                </c:pt>
                <c:pt idx="6">
                  <c:v>Finland</c:v>
                </c:pt>
                <c:pt idx="7">
                  <c:v>France</c:v>
                </c:pt>
                <c:pt idx="8">
                  <c:v>Germany</c:v>
                </c:pt>
                <c:pt idx="9">
                  <c:v>Greece</c:v>
                </c:pt>
                <c:pt idx="10">
                  <c:v>Ireland</c:v>
                </c:pt>
                <c:pt idx="11">
                  <c:v>Italy</c:v>
                </c:pt>
                <c:pt idx="12">
                  <c:v>Japan</c:v>
                </c:pt>
                <c:pt idx="13">
                  <c:v>Korea</c:v>
                </c:pt>
                <c:pt idx="14">
                  <c:v>Netherlands</c:v>
                </c:pt>
                <c:pt idx="15">
                  <c:v>New Zealand</c:v>
                </c:pt>
                <c:pt idx="16">
                  <c:v>Norway</c:v>
                </c:pt>
                <c:pt idx="17">
                  <c:v>Portugal</c:v>
                </c:pt>
                <c:pt idx="18">
                  <c:v>Slovenia</c:v>
                </c:pt>
                <c:pt idx="19">
                  <c:v>Spain</c:v>
                </c:pt>
                <c:pt idx="20">
                  <c:v>Sweden</c:v>
                </c:pt>
                <c:pt idx="21">
                  <c:v>Switzerland</c:v>
                </c:pt>
                <c:pt idx="22">
                  <c:v>United Kingdom</c:v>
                </c:pt>
                <c:pt idx="23">
                  <c:v>United States</c:v>
                </c:pt>
              </c:strCache>
            </c:strRef>
          </c:cat>
          <c:val>
            <c:numRef>
              <c:f>FX!$B$60:$B$83</c:f>
              <c:numCache>
                <c:formatCode>0</c:formatCode>
                <c:ptCount val="24"/>
                <c:pt idx="0">
                  <c:v>14.985448542301343</c:v>
                </c:pt>
                <c:pt idx="1">
                  <c:v>18.625132492656814</c:v>
                </c:pt>
                <c:pt idx="2">
                  <c:v>14.440592546204142</c:v>
                </c:pt>
                <c:pt idx="3">
                  <c:v>6.872485178499832</c:v>
                </c:pt>
                <c:pt idx="4">
                  <c:v>0</c:v>
                </c:pt>
                <c:pt idx="5">
                  <c:v>0</c:v>
                </c:pt>
                <c:pt idx="6">
                  <c:v>18.626745240622572</c:v>
                </c:pt>
                <c:pt idx="7">
                  <c:v>16.416757066559104</c:v>
                </c:pt>
                <c:pt idx="8">
                  <c:v>21.434735923640748</c:v>
                </c:pt>
                <c:pt idx="9">
                  <c:v>9.0412876516851188</c:v>
                </c:pt>
                <c:pt idx="10">
                  <c:v>23.366772339717144</c:v>
                </c:pt>
                <c:pt idx="11">
                  <c:v>19.635670767443493</c:v>
                </c:pt>
                <c:pt idx="12">
                  <c:v>43.539776370930014</c:v>
                </c:pt>
                <c:pt idx="13">
                  <c:v>0.16381476398819025</c:v>
                </c:pt>
                <c:pt idx="14">
                  <c:v>22.496440919259712</c:v>
                </c:pt>
                <c:pt idx="15">
                  <c:v>12.203116677365164</c:v>
                </c:pt>
                <c:pt idx="16">
                  <c:v>0</c:v>
                </c:pt>
                <c:pt idx="17">
                  <c:v>22.581521455214133</c:v>
                </c:pt>
                <c:pt idx="18">
                  <c:v>28.929970101486504</c:v>
                </c:pt>
                <c:pt idx="19">
                  <c:v>21.420148297792561</c:v>
                </c:pt>
                <c:pt idx="20">
                  <c:v>7.4988729468925275</c:v>
                </c:pt>
                <c:pt idx="21">
                  <c:v>0.59146915877338113</c:v>
                </c:pt>
                <c:pt idx="22">
                  <c:v>19.683551524961651</c:v>
                </c:pt>
                <c:pt idx="23">
                  <c:v>12.559467613811554</c:v>
                </c:pt>
              </c:numCache>
            </c:numRef>
          </c:val>
          <c:extLst>
            <c:ext xmlns:c16="http://schemas.microsoft.com/office/drawing/2014/chart" uri="{C3380CC4-5D6E-409C-BE32-E72D297353CC}">
              <c16:uniqueId val="{00000000-DE6A-4664-A4BF-9ED651A1F2CC}"/>
            </c:ext>
          </c:extLst>
        </c:ser>
        <c:ser>
          <c:idx val="1"/>
          <c:order val="1"/>
          <c:tx>
            <c:strRef>
              <c:f>FX!$C$59</c:f>
              <c:strCache>
                <c:ptCount val="1"/>
                <c:pt idx="0">
                  <c:v>Domestic banks</c:v>
                </c:pt>
              </c:strCache>
            </c:strRef>
          </c:tx>
          <c:spPr>
            <a:solidFill>
              <a:schemeClr val="accent1"/>
            </a:solidFill>
            <a:ln>
              <a:solidFill>
                <a:srgbClr val="000000"/>
              </a:solidFill>
              <a:prstDash val="solid"/>
            </a:ln>
            <a:effectLst/>
          </c:spPr>
          <c:invertIfNegative val="0"/>
          <c:cat>
            <c:strRef>
              <c:f>FX!$A$60:$A$83</c:f>
              <c:strCache>
                <c:ptCount val="24"/>
                <c:pt idx="0">
                  <c:v>Australia</c:v>
                </c:pt>
                <c:pt idx="1">
                  <c:v>Austria</c:v>
                </c:pt>
                <c:pt idx="2">
                  <c:v>Belgium</c:v>
                </c:pt>
                <c:pt idx="3">
                  <c:v>Canada</c:v>
                </c:pt>
                <c:pt idx="4">
                  <c:v>Czech Republic</c:v>
                </c:pt>
                <c:pt idx="5">
                  <c:v>Denmark</c:v>
                </c:pt>
                <c:pt idx="6">
                  <c:v>Finland</c:v>
                </c:pt>
                <c:pt idx="7">
                  <c:v>France</c:v>
                </c:pt>
                <c:pt idx="8">
                  <c:v>Germany</c:v>
                </c:pt>
                <c:pt idx="9">
                  <c:v>Greece</c:v>
                </c:pt>
                <c:pt idx="10">
                  <c:v>Ireland</c:v>
                </c:pt>
                <c:pt idx="11">
                  <c:v>Italy</c:v>
                </c:pt>
                <c:pt idx="12">
                  <c:v>Japan</c:v>
                </c:pt>
                <c:pt idx="13">
                  <c:v>Korea</c:v>
                </c:pt>
                <c:pt idx="14">
                  <c:v>Netherlands</c:v>
                </c:pt>
                <c:pt idx="15">
                  <c:v>New Zealand</c:v>
                </c:pt>
                <c:pt idx="16">
                  <c:v>Norway</c:v>
                </c:pt>
                <c:pt idx="17">
                  <c:v>Portugal</c:v>
                </c:pt>
                <c:pt idx="18">
                  <c:v>Slovenia</c:v>
                </c:pt>
                <c:pt idx="19">
                  <c:v>Spain</c:v>
                </c:pt>
                <c:pt idx="20">
                  <c:v>Sweden</c:v>
                </c:pt>
                <c:pt idx="21">
                  <c:v>Switzerland</c:v>
                </c:pt>
                <c:pt idx="22">
                  <c:v>United Kingdom</c:v>
                </c:pt>
                <c:pt idx="23">
                  <c:v>United States</c:v>
                </c:pt>
              </c:strCache>
            </c:strRef>
          </c:cat>
          <c:val>
            <c:numRef>
              <c:f>FX!$C$60:$C$83</c:f>
              <c:numCache>
                <c:formatCode>0</c:formatCode>
                <c:ptCount val="24"/>
                <c:pt idx="0">
                  <c:v>13.06574819454136</c:v>
                </c:pt>
                <c:pt idx="1">
                  <c:v>9.8974743322006269</c:v>
                </c:pt>
                <c:pt idx="2">
                  <c:v>10.551467573229555</c:v>
                </c:pt>
                <c:pt idx="3">
                  <c:v>18.84933495401809</c:v>
                </c:pt>
                <c:pt idx="4">
                  <c:v>44.36672510780916</c:v>
                </c:pt>
                <c:pt idx="5">
                  <c:v>4.0591748503506651</c:v>
                </c:pt>
                <c:pt idx="6">
                  <c:v>17.039404920226286</c:v>
                </c:pt>
                <c:pt idx="7">
                  <c:v>15.527725593346256</c:v>
                </c:pt>
                <c:pt idx="8">
                  <c:v>18.35409810876218</c:v>
                </c:pt>
                <c:pt idx="9">
                  <c:v>9.4170245436221052</c:v>
                </c:pt>
                <c:pt idx="10">
                  <c:v>5.3005409109113462</c:v>
                </c:pt>
                <c:pt idx="11">
                  <c:v>20.00333410608188</c:v>
                </c:pt>
                <c:pt idx="12">
                  <c:v>18.405249075765344</c:v>
                </c:pt>
                <c:pt idx="13">
                  <c:v>20.781338077470444</c:v>
                </c:pt>
                <c:pt idx="14">
                  <c:v>12.501525320317267</c:v>
                </c:pt>
                <c:pt idx="15">
                  <c:v>21.024597440555048</c:v>
                </c:pt>
                <c:pt idx="16">
                  <c:v>22.585491514587407</c:v>
                </c:pt>
                <c:pt idx="17">
                  <c:v>10.504887978741559</c:v>
                </c:pt>
                <c:pt idx="18">
                  <c:v>10.167600117909629</c:v>
                </c:pt>
                <c:pt idx="19">
                  <c:v>18.648819992879623</c:v>
                </c:pt>
                <c:pt idx="20">
                  <c:v>35.669496923646946</c:v>
                </c:pt>
                <c:pt idx="21">
                  <c:v>11.726743123350847</c:v>
                </c:pt>
                <c:pt idx="22">
                  <c:v>7.1652613929257463</c:v>
                </c:pt>
                <c:pt idx="23">
                  <c:v>13.30606511374641</c:v>
                </c:pt>
              </c:numCache>
            </c:numRef>
          </c:val>
          <c:extLst>
            <c:ext xmlns:c16="http://schemas.microsoft.com/office/drawing/2014/chart" uri="{C3380CC4-5D6E-409C-BE32-E72D297353CC}">
              <c16:uniqueId val="{00000001-DE6A-4664-A4BF-9ED651A1F2CC}"/>
            </c:ext>
          </c:extLst>
        </c:ser>
        <c:ser>
          <c:idx val="2"/>
          <c:order val="2"/>
          <c:tx>
            <c:strRef>
              <c:f>FX!$D$59</c:f>
              <c:strCache>
                <c:ptCount val="1"/>
                <c:pt idx="0">
                  <c:v>Domestic nonbanks</c:v>
                </c:pt>
              </c:strCache>
            </c:strRef>
          </c:tx>
          <c:spPr>
            <a:solidFill>
              <a:schemeClr val="accent1">
                <a:lumMod val="40000"/>
                <a:lumOff val="60000"/>
              </a:schemeClr>
            </a:solidFill>
            <a:ln>
              <a:solidFill>
                <a:srgbClr val="000000"/>
              </a:solidFill>
              <a:prstDash val="solid"/>
            </a:ln>
            <a:effectLst/>
          </c:spPr>
          <c:invertIfNegative val="0"/>
          <c:cat>
            <c:strRef>
              <c:f>FX!$A$60:$A$83</c:f>
              <c:strCache>
                <c:ptCount val="24"/>
                <c:pt idx="0">
                  <c:v>Australia</c:v>
                </c:pt>
                <c:pt idx="1">
                  <c:v>Austria</c:v>
                </c:pt>
                <c:pt idx="2">
                  <c:v>Belgium</c:v>
                </c:pt>
                <c:pt idx="3">
                  <c:v>Canada</c:v>
                </c:pt>
                <c:pt idx="4">
                  <c:v>Czech Republic</c:v>
                </c:pt>
                <c:pt idx="5">
                  <c:v>Denmark</c:v>
                </c:pt>
                <c:pt idx="6">
                  <c:v>Finland</c:v>
                </c:pt>
                <c:pt idx="7">
                  <c:v>France</c:v>
                </c:pt>
                <c:pt idx="8">
                  <c:v>Germany</c:v>
                </c:pt>
                <c:pt idx="9">
                  <c:v>Greece</c:v>
                </c:pt>
                <c:pt idx="10">
                  <c:v>Ireland</c:v>
                </c:pt>
                <c:pt idx="11">
                  <c:v>Italy</c:v>
                </c:pt>
                <c:pt idx="12">
                  <c:v>Japan</c:v>
                </c:pt>
                <c:pt idx="13">
                  <c:v>Korea</c:v>
                </c:pt>
                <c:pt idx="14">
                  <c:v>Netherlands</c:v>
                </c:pt>
                <c:pt idx="15">
                  <c:v>New Zealand</c:v>
                </c:pt>
                <c:pt idx="16">
                  <c:v>Norway</c:v>
                </c:pt>
                <c:pt idx="17">
                  <c:v>Portugal</c:v>
                </c:pt>
                <c:pt idx="18">
                  <c:v>Slovenia</c:v>
                </c:pt>
                <c:pt idx="19">
                  <c:v>Spain</c:v>
                </c:pt>
                <c:pt idx="20">
                  <c:v>Sweden</c:v>
                </c:pt>
                <c:pt idx="21">
                  <c:v>Switzerland</c:v>
                </c:pt>
                <c:pt idx="22">
                  <c:v>United Kingdom</c:v>
                </c:pt>
                <c:pt idx="23">
                  <c:v>United States</c:v>
                </c:pt>
              </c:strCache>
            </c:strRef>
          </c:cat>
          <c:val>
            <c:numRef>
              <c:f>FX!$D$60:$D$83</c:f>
              <c:numCache>
                <c:formatCode>0</c:formatCode>
                <c:ptCount val="24"/>
                <c:pt idx="0">
                  <c:v>40.077423399197819</c:v>
                </c:pt>
                <c:pt idx="1">
                  <c:v>10.142691862707284</c:v>
                </c:pt>
                <c:pt idx="2">
                  <c:v>14.318176735031644</c:v>
                </c:pt>
                <c:pt idx="3">
                  <c:v>47.654122207448708</c:v>
                </c:pt>
                <c:pt idx="4">
                  <c:v>34.695786695987408</c:v>
                </c:pt>
                <c:pt idx="5">
                  <c:v>58.392303169164009</c:v>
                </c:pt>
                <c:pt idx="6">
                  <c:v>5.5225452755985627</c:v>
                </c:pt>
                <c:pt idx="7">
                  <c:v>15.266039126517503</c:v>
                </c:pt>
                <c:pt idx="8">
                  <c:v>10.470385729102452</c:v>
                </c:pt>
                <c:pt idx="9">
                  <c:v>4.7093261423350938</c:v>
                </c:pt>
                <c:pt idx="10">
                  <c:v>16.691034196571174</c:v>
                </c:pt>
                <c:pt idx="11">
                  <c:v>26.960154827551175</c:v>
                </c:pt>
                <c:pt idx="12">
                  <c:v>23.694882368708136</c:v>
                </c:pt>
                <c:pt idx="13">
                  <c:v>57.202708725825538</c:v>
                </c:pt>
                <c:pt idx="14">
                  <c:v>20.762660158633302</c:v>
                </c:pt>
                <c:pt idx="15">
                  <c:v>15.296576025348616</c:v>
                </c:pt>
                <c:pt idx="16">
                  <c:v>20.852098474480346</c:v>
                </c:pt>
                <c:pt idx="17">
                  <c:v>19.735801875785786</c:v>
                </c:pt>
                <c:pt idx="18">
                  <c:v>7.1356381858761075</c:v>
                </c:pt>
                <c:pt idx="19">
                  <c:v>15.855846691923107</c:v>
                </c:pt>
                <c:pt idx="20">
                  <c:v>40.430087116185938</c:v>
                </c:pt>
                <c:pt idx="21">
                  <c:v>74.905210271504018</c:v>
                </c:pt>
                <c:pt idx="22">
                  <c:v>42.397810455183269</c:v>
                </c:pt>
                <c:pt idx="23">
                  <c:v>51.138051443700903</c:v>
                </c:pt>
              </c:numCache>
            </c:numRef>
          </c:val>
          <c:extLst>
            <c:ext xmlns:c16="http://schemas.microsoft.com/office/drawing/2014/chart" uri="{C3380CC4-5D6E-409C-BE32-E72D297353CC}">
              <c16:uniqueId val="{00000002-DE6A-4664-A4BF-9ED651A1F2CC}"/>
            </c:ext>
          </c:extLst>
        </c:ser>
        <c:ser>
          <c:idx val="3"/>
          <c:order val="3"/>
          <c:tx>
            <c:strRef>
              <c:f>FX!$E$59</c:f>
              <c:strCache>
                <c:ptCount val="1"/>
                <c:pt idx="0">
                  <c:v>Foreign official</c:v>
                </c:pt>
              </c:strCache>
            </c:strRef>
          </c:tx>
          <c:spPr>
            <a:solidFill>
              <a:schemeClr val="accent3">
                <a:lumMod val="60000"/>
                <a:lumOff val="40000"/>
              </a:schemeClr>
            </a:solidFill>
            <a:ln>
              <a:solidFill>
                <a:srgbClr val="000000"/>
              </a:solidFill>
              <a:prstDash val="solid"/>
            </a:ln>
            <a:effectLst/>
          </c:spPr>
          <c:invertIfNegative val="0"/>
          <c:cat>
            <c:strRef>
              <c:f>FX!$A$60:$A$83</c:f>
              <c:strCache>
                <c:ptCount val="24"/>
                <c:pt idx="0">
                  <c:v>Australia</c:v>
                </c:pt>
                <c:pt idx="1">
                  <c:v>Austria</c:v>
                </c:pt>
                <c:pt idx="2">
                  <c:v>Belgium</c:v>
                </c:pt>
                <c:pt idx="3">
                  <c:v>Canada</c:v>
                </c:pt>
                <c:pt idx="4">
                  <c:v>Czech Republic</c:v>
                </c:pt>
                <c:pt idx="5">
                  <c:v>Denmark</c:v>
                </c:pt>
                <c:pt idx="6">
                  <c:v>Finland</c:v>
                </c:pt>
                <c:pt idx="7">
                  <c:v>France</c:v>
                </c:pt>
                <c:pt idx="8">
                  <c:v>Germany</c:v>
                </c:pt>
                <c:pt idx="9">
                  <c:v>Greece</c:v>
                </c:pt>
                <c:pt idx="10">
                  <c:v>Ireland</c:v>
                </c:pt>
                <c:pt idx="11">
                  <c:v>Italy</c:v>
                </c:pt>
                <c:pt idx="12">
                  <c:v>Japan</c:v>
                </c:pt>
                <c:pt idx="13">
                  <c:v>Korea</c:v>
                </c:pt>
                <c:pt idx="14">
                  <c:v>Netherlands</c:v>
                </c:pt>
                <c:pt idx="15">
                  <c:v>New Zealand</c:v>
                </c:pt>
                <c:pt idx="16">
                  <c:v>Norway</c:v>
                </c:pt>
                <c:pt idx="17">
                  <c:v>Portugal</c:v>
                </c:pt>
                <c:pt idx="18">
                  <c:v>Slovenia</c:v>
                </c:pt>
                <c:pt idx="19">
                  <c:v>Spain</c:v>
                </c:pt>
                <c:pt idx="20">
                  <c:v>Sweden</c:v>
                </c:pt>
                <c:pt idx="21">
                  <c:v>Switzerland</c:v>
                </c:pt>
                <c:pt idx="22">
                  <c:v>United Kingdom</c:v>
                </c:pt>
                <c:pt idx="23">
                  <c:v>United States</c:v>
                </c:pt>
              </c:strCache>
            </c:strRef>
          </c:cat>
          <c:val>
            <c:numRef>
              <c:f>FX!$E$60:$E$83</c:f>
              <c:numCache>
                <c:formatCode>0</c:formatCode>
                <c:ptCount val="24"/>
                <c:pt idx="0">
                  <c:v>24.181445047682264</c:v>
                </c:pt>
                <c:pt idx="1">
                  <c:v>16.651264774295576</c:v>
                </c:pt>
                <c:pt idx="2">
                  <c:v>12.560369185808115</c:v>
                </c:pt>
                <c:pt idx="3">
                  <c:v>11.686330939812269</c:v>
                </c:pt>
                <c:pt idx="4">
                  <c:v>6.1261738660290801</c:v>
                </c:pt>
                <c:pt idx="5">
                  <c:v>29.435466610794574</c:v>
                </c:pt>
                <c:pt idx="6">
                  <c:v>24.699958923553069</c:v>
                </c:pt>
                <c:pt idx="7">
                  <c:v>18.466546575800383</c:v>
                </c:pt>
                <c:pt idx="8">
                  <c:v>28.526978354756633</c:v>
                </c:pt>
                <c:pt idx="9">
                  <c:v>71.857985019356562</c:v>
                </c:pt>
                <c:pt idx="10">
                  <c:v>32.351394256983355</c:v>
                </c:pt>
                <c:pt idx="11">
                  <c:v>5.3017496242618725</c:v>
                </c:pt>
                <c:pt idx="12">
                  <c:v>6.7708397115244585</c:v>
                </c:pt>
                <c:pt idx="13">
                  <c:v>11.344711649619274</c:v>
                </c:pt>
                <c:pt idx="14">
                  <c:v>24.249542403904819</c:v>
                </c:pt>
                <c:pt idx="15">
                  <c:v>12.131186349626917</c:v>
                </c:pt>
                <c:pt idx="16">
                  <c:v>24.84217301963244</c:v>
                </c:pt>
                <c:pt idx="17">
                  <c:v>26.499218132363751</c:v>
                </c:pt>
                <c:pt idx="18">
                  <c:v>23.859855981808231</c:v>
                </c:pt>
                <c:pt idx="19">
                  <c:v>9.3184664934278452</c:v>
                </c:pt>
                <c:pt idx="20">
                  <c:v>12.498471405704439</c:v>
                </c:pt>
                <c:pt idx="21">
                  <c:v>5.864074575731018</c:v>
                </c:pt>
                <c:pt idx="22">
                  <c:v>14.779527595830952</c:v>
                </c:pt>
                <c:pt idx="23">
                  <c:v>11.64502364036098</c:v>
                </c:pt>
              </c:numCache>
            </c:numRef>
          </c:val>
          <c:extLst>
            <c:ext xmlns:c16="http://schemas.microsoft.com/office/drawing/2014/chart" uri="{C3380CC4-5D6E-409C-BE32-E72D297353CC}">
              <c16:uniqueId val="{00000003-DE6A-4664-A4BF-9ED651A1F2CC}"/>
            </c:ext>
          </c:extLst>
        </c:ser>
        <c:ser>
          <c:idx val="4"/>
          <c:order val="4"/>
          <c:tx>
            <c:strRef>
              <c:f>FX!$F$59</c:f>
              <c:strCache>
                <c:ptCount val="1"/>
                <c:pt idx="0">
                  <c:v>Foreign banks</c:v>
                </c:pt>
              </c:strCache>
            </c:strRef>
          </c:tx>
          <c:spPr>
            <a:solidFill>
              <a:srgbClr val="FF0000"/>
            </a:solidFill>
            <a:ln>
              <a:solidFill>
                <a:srgbClr val="000000"/>
              </a:solidFill>
              <a:prstDash val="solid"/>
            </a:ln>
            <a:effectLst/>
          </c:spPr>
          <c:invertIfNegative val="0"/>
          <c:cat>
            <c:strRef>
              <c:f>FX!$A$60:$A$83</c:f>
              <c:strCache>
                <c:ptCount val="24"/>
                <c:pt idx="0">
                  <c:v>Australia</c:v>
                </c:pt>
                <c:pt idx="1">
                  <c:v>Austria</c:v>
                </c:pt>
                <c:pt idx="2">
                  <c:v>Belgium</c:v>
                </c:pt>
                <c:pt idx="3">
                  <c:v>Canada</c:v>
                </c:pt>
                <c:pt idx="4">
                  <c:v>Czech Republic</c:v>
                </c:pt>
                <c:pt idx="5">
                  <c:v>Denmark</c:v>
                </c:pt>
                <c:pt idx="6">
                  <c:v>Finland</c:v>
                </c:pt>
                <c:pt idx="7">
                  <c:v>France</c:v>
                </c:pt>
                <c:pt idx="8">
                  <c:v>Germany</c:v>
                </c:pt>
                <c:pt idx="9">
                  <c:v>Greece</c:v>
                </c:pt>
                <c:pt idx="10">
                  <c:v>Ireland</c:v>
                </c:pt>
                <c:pt idx="11">
                  <c:v>Italy</c:v>
                </c:pt>
                <c:pt idx="12">
                  <c:v>Japan</c:v>
                </c:pt>
                <c:pt idx="13">
                  <c:v>Korea</c:v>
                </c:pt>
                <c:pt idx="14">
                  <c:v>Netherlands</c:v>
                </c:pt>
                <c:pt idx="15">
                  <c:v>New Zealand</c:v>
                </c:pt>
                <c:pt idx="16">
                  <c:v>Norway</c:v>
                </c:pt>
                <c:pt idx="17">
                  <c:v>Portugal</c:v>
                </c:pt>
                <c:pt idx="18">
                  <c:v>Slovenia</c:v>
                </c:pt>
                <c:pt idx="19">
                  <c:v>Spain</c:v>
                </c:pt>
                <c:pt idx="20">
                  <c:v>Sweden</c:v>
                </c:pt>
                <c:pt idx="21">
                  <c:v>Switzerland</c:v>
                </c:pt>
                <c:pt idx="22">
                  <c:v>United Kingdom</c:v>
                </c:pt>
                <c:pt idx="23">
                  <c:v>United States</c:v>
                </c:pt>
              </c:strCache>
            </c:strRef>
          </c:cat>
          <c:val>
            <c:numRef>
              <c:f>FX!$F$60:$F$83</c:f>
              <c:numCache>
                <c:formatCode>0</c:formatCode>
                <c:ptCount val="24"/>
                <c:pt idx="0">
                  <c:v>3.1021126560806938</c:v>
                </c:pt>
                <c:pt idx="1">
                  <c:v>13.015933075745778</c:v>
                </c:pt>
                <c:pt idx="2">
                  <c:v>11.501122020680967</c:v>
                </c:pt>
                <c:pt idx="3">
                  <c:v>3.5432141221440583</c:v>
                </c:pt>
                <c:pt idx="4">
                  <c:v>2.8640938778514871</c:v>
                </c:pt>
                <c:pt idx="5">
                  <c:v>7.594098285312624</c:v>
                </c:pt>
                <c:pt idx="6">
                  <c:v>13.268505752736056</c:v>
                </c:pt>
                <c:pt idx="7">
                  <c:v>8.2236582128863311</c:v>
                </c:pt>
                <c:pt idx="8">
                  <c:v>4.5463608442980243</c:v>
                </c:pt>
                <c:pt idx="9">
                  <c:v>3.2790843414024073</c:v>
                </c:pt>
                <c:pt idx="10">
                  <c:v>6.070168835618091</c:v>
                </c:pt>
                <c:pt idx="11">
                  <c:v>6.7630583650898242</c:v>
                </c:pt>
                <c:pt idx="12">
                  <c:v>0.83795324393128734</c:v>
                </c:pt>
                <c:pt idx="13">
                  <c:v>1.9162406129717826</c:v>
                </c:pt>
                <c:pt idx="14">
                  <c:v>5.8564165141346356</c:v>
                </c:pt>
                <c:pt idx="15">
                  <c:v>5.7826520438683939</c:v>
                </c:pt>
                <c:pt idx="16">
                  <c:v>3.5121307977933975</c:v>
                </c:pt>
                <c:pt idx="17">
                  <c:v>7.7180261411958924</c:v>
                </c:pt>
                <c:pt idx="18">
                  <c:v>12.725817998062913</c:v>
                </c:pt>
                <c:pt idx="19">
                  <c:v>10.820309866451556</c:v>
                </c:pt>
                <c:pt idx="20">
                  <c:v>3.6969167112316543</c:v>
                </c:pt>
                <c:pt idx="21">
                  <c:v>3.0909184644298322</c:v>
                </c:pt>
                <c:pt idx="22">
                  <c:v>2.5581831368485526</c:v>
                </c:pt>
                <c:pt idx="23">
                  <c:v>3.9238473471831772</c:v>
                </c:pt>
              </c:numCache>
            </c:numRef>
          </c:val>
          <c:extLst>
            <c:ext xmlns:c16="http://schemas.microsoft.com/office/drawing/2014/chart" uri="{C3380CC4-5D6E-409C-BE32-E72D297353CC}">
              <c16:uniqueId val="{00000004-DE6A-4664-A4BF-9ED651A1F2CC}"/>
            </c:ext>
          </c:extLst>
        </c:ser>
        <c:ser>
          <c:idx val="5"/>
          <c:order val="5"/>
          <c:tx>
            <c:strRef>
              <c:f>FX!$G$59</c:f>
              <c:strCache>
                <c:ptCount val="1"/>
                <c:pt idx="0">
                  <c:v>Foreign nonbanks</c:v>
                </c:pt>
              </c:strCache>
            </c:strRef>
          </c:tx>
          <c:spPr>
            <a:solidFill>
              <a:schemeClr val="accent2">
                <a:lumMod val="60000"/>
                <a:lumOff val="40000"/>
              </a:schemeClr>
            </a:solidFill>
            <a:ln>
              <a:solidFill>
                <a:srgbClr val="000000"/>
              </a:solidFill>
              <a:prstDash val="solid"/>
            </a:ln>
            <a:effectLst/>
          </c:spPr>
          <c:invertIfNegative val="0"/>
          <c:cat>
            <c:strRef>
              <c:f>FX!$A$60:$A$83</c:f>
              <c:strCache>
                <c:ptCount val="24"/>
                <c:pt idx="0">
                  <c:v>Australia</c:v>
                </c:pt>
                <c:pt idx="1">
                  <c:v>Austria</c:v>
                </c:pt>
                <c:pt idx="2">
                  <c:v>Belgium</c:v>
                </c:pt>
                <c:pt idx="3">
                  <c:v>Canada</c:v>
                </c:pt>
                <c:pt idx="4">
                  <c:v>Czech Republic</c:v>
                </c:pt>
                <c:pt idx="5">
                  <c:v>Denmark</c:v>
                </c:pt>
                <c:pt idx="6">
                  <c:v>Finland</c:v>
                </c:pt>
                <c:pt idx="7">
                  <c:v>France</c:v>
                </c:pt>
                <c:pt idx="8">
                  <c:v>Germany</c:v>
                </c:pt>
                <c:pt idx="9">
                  <c:v>Greece</c:v>
                </c:pt>
                <c:pt idx="10">
                  <c:v>Ireland</c:v>
                </c:pt>
                <c:pt idx="11">
                  <c:v>Italy</c:v>
                </c:pt>
                <c:pt idx="12">
                  <c:v>Japan</c:v>
                </c:pt>
                <c:pt idx="13">
                  <c:v>Korea</c:v>
                </c:pt>
                <c:pt idx="14">
                  <c:v>Netherlands</c:v>
                </c:pt>
                <c:pt idx="15">
                  <c:v>New Zealand</c:v>
                </c:pt>
                <c:pt idx="16">
                  <c:v>Norway</c:v>
                </c:pt>
                <c:pt idx="17">
                  <c:v>Portugal</c:v>
                </c:pt>
                <c:pt idx="18">
                  <c:v>Slovenia</c:v>
                </c:pt>
                <c:pt idx="19">
                  <c:v>Spain</c:v>
                </c:pt>
                <c:pt idx="20">
                  <c:v>Sweden</c:v>
                </c:pt>
                <c:pt idx="21">
                  <c:v>Switzerland</c:v>
                </c:pt>
                <c:pt idx="22">
                  <c:v>United Kingdom</c:v>
                </c:pt>
                <c:pt idx="23">
                  <c:v>United States</c:v>
                </c:pt>
              </c:strCache>
            </c:strRef>
          </c:cat>
          <c:val>
            <c:numRef>
              <c:f>FX!$G$60:$G$83</c:f>
              <c:numCache>
                <c:formatCode>0</c:formatCode>
                <c:ptCount val="24"/>
                <c:pt idx="0">
                  <c:v>4.5878221601965139</c:v>
                </c:pt>
                <c:pt idx="1">
                  <c:v>31.66750346239391</c:v>
                </c:pt>
                <c:pt idx="2">
                  <c:v>36.628271939045568</c:v>
                </c:pt>
                <c:pt idx="3">
                  <c:v>11.394512598077046</c:v>
                </c:pt>
                <c:pt idx="4">
                  <c:v>11.947220452322863</c:v>
                </c:pt>
                <c:pt idx="5">
                  <c:v>0.51895708437812205</c:v>
                </c:pt>
                <c:pt idx="6">
                  <c:v>20.842839887263452</c:v>
                </c:pt>
                <c:pt idx="7">
                  <c:v>26.099273424890423</c:v>
                </c:pt>
                <c:pt idx="8">
                  <c:v>16.667441039439968</c:v>
                </c:pt>
                <c:pt idx="9">
                  <c:v>1.6952923015987165</c:v>
                </c:pt>
                <c:pt idx="10">
                  <c:v>16.220089460198896</c:v>
                </c:pt>
                <c:pt idx="11">
                  <c:v>21.336032309571749</c:v>
                </c:pt>
                <c:pt idx="12">
                  <c:v>6.7512992291407548</c:v>
                </c:pt>
                <c:pt idx="13">
                  <c:v>8.5911861701247663</c:v>
                </c:pt>
                <c:pt idx="14">
                  <c:v>14.133414683750253</c:v>
                </c:pt>
                <c:pt idx="15">
                  <c:v>33.561871463235867</c:v>
                </c:pt>
                <c:pt idx="16">
                  <c:v>28.20810619350641</c:v>
                </c:pt>
                <c:pt idx="17">
                  <c:v>12.960544416698882</c:v>
                </c:pt>
                <c:pt idx="18">
                  <c:v>17.181117614856614</c:v>
                </c:pt>
                <c:pt idx="19">
                  <c:v>23.936408657525305</c:v>
                </c:pt>
                <c:pt idx="20">
                  <c:v>0.2061548963384926</c:v>
                </c:pt>
                <c:pt idx="21">
                  <c:v>3.8215844062108948</c:v>
                </c:pt>
                <c:pt idx="22">
                  <c:v>13.415665894249839</c:v>
                </c:pt>
                <c:pt idx="23">
                  <c:v>7.4275448411969851</c:v>
                </c:pt>
              </c:numCache>
            </c:numRef>
          </c:val>
          <c:extLst>
            <c:ext xmlns:c16="http://schemas.microsoft.com/office/drawing/2014/chart" uri="{C3380CC4-5D6E-409C-BE32-E72D297353CC}">
              <c16:uniqueId val="{00000005-DE6A-4664-A4BF-9ED651A1F2CC}"/>
            </c:ext>
          </c:extLst>
        </c:ser>
        <c:dLbls>
          <c:showLegendKey val="0"/>
          <c:showVal val="0"/>
          <c:showCatName val="0"/>
          <c:showSerName val="0"/>
          <c:showPercent val="0"/>
          <c:showBubbleSize val="0"/>
        </c:dLbls>
        <c:gapWidth val="150"/>
        <c:overlap val="100"/>
        <c:axId val="570213888"/>
        <c:axId val="570215424"/>
      </c:barChart>
      <c:catAx>
        <c:axId val="570213888"/>
        <c:scaling>
          <c:orientation val="minMax"/>
        </c:scaling>
        <c:delete val="0"/>
        <c:axPos val="b"/>
        <c:numFmt formatCode="#,##0.0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570215424"/>
        <c:crosses val="autoZero"/>
        <c:auto val="1"/>
        <c:lblAlgn val="ctr"/>
        <c:lblOffset val="100"/>
        <c:noMultiLvlLbl val="0"/>
      </c:catAx>
      <c:valAx>
        <c:axId val="570215424"/>
        <c:scaling>
          <c:orientation val="minMax"/>
          <c:max val="1"/>
        </c:scaling>
        <c:delete val="0"/>
        <c:axPos val="l"/>
        <c:numFmt formatCode="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570213888"/>
        <c:crosses val="autoZero"/>
        <c:crossBetween val="between"/>
      </c:valAx>
      <c:spPr>
        <a:solidFill>
          <a:srgbClr val="FFFFFF"/>
        </a:solidFill>
        <a:ln w="25400">
          <a:noFill/>
        </a:ln>
      </c:spPr>
    </c:plotArea>
    <c:legend>
      <c:legendPos val="r"/>
      <c:layout>
        <c:manualLayout>
          <c:xMode val="edge"/>
          <c:yMode val="edge"/>
          <c:x val="0.86690373642465579"/>
          <c:y val="5.0662622457228128E-2"/>
          <c:w val="0.1273230674491139"/>
          <c:h val="0.69461027515950713"/>
        </c:manualLayout>
      </c:layout>
      <c:overlay val="0"/>
      <c:txPr>
        <a:bodyPr/>
        <a:lstStyle/>
        <a:p>
          <a:pPr>
            <a:defRPr>
              <a:latin typeface="Segoe UI"/>
              <a:ea typeface="Segoe UI"/>
              <a:cs typeface="Segoe UI"/>
            </a:defRPr>
          </a:pPr>
          <a:endParaRPr lang="en-US"/>
        </a:p>
      </c:txPr>
    </c:legend>
    <c:plotVisOnly val="1"/>
    <c:dispBlanksAs val="gap"/>
    <c:showDLblsOverMax val="0"/>
  </c:chart>
  <c:spPr>
    <a:ln w="9525">
      <a:noFill/>
    </a:ln>
  </c:spPr>
  <c:printSettings>
    <c:headerFooter/>
    <c:pageMargins b="0.750000000000002" l="0.70000000000000062" r="0.70000000000000062" t="0.750000000000002" header="0.30000000000000032" footer="0.30000000000000032"/>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3149677535606228"/>
          <c:y val="1.6425135495002165E-2"/>
          <c:w val="0.70308283121831883"/>
          <c:h val="0.94628373309828784"/>
        </c:manualLayout>
      </c:layout>
      <c:barChart>
        <c:barDir val="bar"/>
        <c:grouping val="clustered"/>
        <c:varyColors val="0"/>
        <c:ser>
          <c:idx val="1"/>
          <c:order val="0"/>
          <c:tx>
            <c:strRef>
              <c:f>FX!$R$59</c:f>
              <c:strCache>
                <c:ptCount val="1"/>
                <c:pt idx="0">
                  <c:v>2025Q2</c:v>
                </c:pt>
              </c:strCache>
            </c:strRef>
          </c:tx>
          <c:spPr>
            <a:solidFill>
              <a:srgbClr val="00B050"/>
            </a:solidFill>
          </c:spPr>
          <c:invertIfNegative val="0"/>
          <c:cat>
            <c:strRef>
              <c:f>FX!$P$60:$P$83</c:f>
              <c:strCache>
                <c:ptCount val="24"/>
                <c:pt idx="0">
                  <c:v>Finland</c:v>
                </c:pt>
                <c:pt idx="1">
                  <c:v>Belgium</c:v>
                </c:pt>
                <c:pt idx="2">
                  <c:v>Austria</c:v>
                </c:pt>
                <c:pt idx="3">
                  <c:v>Germany</c:v>
                </c:pt>
                <c:pt idx="4">
                  <c:v>France</c:v>
                </c:pt>
                <c:pt idx="5">
                  <c:v>Norway</c:v>
                </c:pt>
                <c:pt idx="6">
                  <c:v>New Zealand</c:v>
                </c:pt>
                <c:pt idx="7">
                  <c:v>Ireland</c:v>
                </c:pt>
                <c:pt idx="8">
                  <c:v>Slovenia</c:v>
                </c:pt>
                <c:pt idx="9">
                  <c:v>Netherlands</c:v>
                </c:pt>
                <c:pt idx="10">
                  <c:v>Portugal</c:v>
                </c:pt>
                <c:pt idx="11">
                  <c:v>Spain</c:v>
                </c:pt>
                <c:pt idx="12">
                  <c:v>Denmark</c:v>
                </c:pt>
                <c:pt idx="13">
                  <c:v>United Kingdom</c:v>
                </c:pt>
                <c:pt idx="14">
                  <c:v>Italy</c:v>
                </c:pt>
                <c:pt idx="15">
                  <c:v>Canada</c:v>
                </c:pt>
                <c:pt idx="16">
                  <c:v>Australia</c:v>
                </c:pt>
                <c:pt idx="17">
                  <c:v>Korea</c:v>
                </c:pt>
                <c:pt idx="18">
                  <c:v>Greece</c:v>
                </c:pt>
                <c:pt idx="19">
                  <c:v>United States</c:v>
                </c:pt>
                <c:pt idx="20">
                  <c:v>Sweden</c:v>
                </c:pt>
                <c:pt idx="21">
                  <c:v>Switzerland</c:v>
                </c:pt>
                <c:pt idx="22">
                  <c:v>Czech Republic</c:v>
                </c:pt>
                <c:pt idx="23">
                  <c:v>Japan</c:v>
                </c:pt>
              </c:strCache>
            </c:strRef>
          </c:cat>
          <c:val>
            <c:numRef>
              <c:f>FX!$R$60:$R$83</c:f>
              <c:numCache>
                <c:formatCode>0.0</c:formatCode>
                <c:ptCount val="24"/>
                <c:pt idx="0">
                  <c:v>71.205299439896592</c:v>
                </c:pt>
                <c:pt idx="1">
                  <c:v>65.461315191324118</c:v>
                </c:pt>
                <c:pt idx="2">
                  <c:v>62.828629329604354</c:v>
                </c:pt>
                <c:pt idx="3">
                  <c:v>59.882389944068123</c:v>
                </c:pt>
                <c:pt idx="4">
                  <c:v>57.10890232657357</c:v>
                </c:pt>
                <c:pt idx="5">
                  <c:v>55.085971618868768</c:v>
                </c:pt>
                <c:pt idx="6">
                  <c:v>51.457146370455384</c:v>
                </c:pt>
                <c:pt idx="7">
                  <c:v>51.274709899826185</c:v>
                </c:pt>
                <c:pt idx="8">
                  <c:v>50.0556834211894</c:v>
                </c:pt>
                <c:pt idx="9">
                  <c:v>48.816728906440034</c:v>
                </c:pt>
                <c:pt idx="10">
                  <c:v>44.287557296837747</c:v>
                </c:pt>
                <c:pt idx="11">
                  <c:v>44.074314175242577</c:v>
                </c:pt>
                <c:pt idx="12">
                  <c:v>41.010419461586615</c:v>
                </c:pt>
                <c:pt idx="13">
                  <c:v>34.018727301766894</c:v>
                </c:pt>
                <c:pt idx="14">
                  <c:v>32.856035530230024</c:v>
                </c:pt>
                <c:pt idx="15">
                  <c:v>31.42748322653614</c:v>
                </c:pt>
                <c:pt idx="16">
                  <c:v>30.890832709903894</c:v>
                </c:pt>
                <c:pt idx="17">
                  <c:v>24.20798473345004</c:v>
                </c:pt>
                <c:pt idx="18">
                  <c:v>24.04988546703996</c:v>
                </c:pt>
                <c:pt idx="19">
                  <c:v>22.996415828741139</c:v>
                </c:pt>
                <c:pt idx="20">
                  <c:v>22.744783344170873</c:v>
                </c:pt>
                <c:pt idx="21">
                  <c:v>21.471223277627949</c:v>
                </c:pt>
                <c:pt idx="22">
                  <c:v>17.070527252415765</c:v>
                </c:pt>
                <c:pt idx="23">
                  <c:v>14.886161184548797</c:v>
                </c:pt>
              </c:numCache>
            </c:numRef>
          </c:val>
          <c:extLst>
            <c:ext xmlns:c16="http://schemas.microsoft.com/office/drawing/2014/chart" uri="{C3380CC4-5D6E-409C-BE32-E72D297353CC}">
              <c16:uniqueId val="{00000001-1012-4E82-9E5A-6ABF64560E59}"/>
            </c:ext>
          </c:extLst>
        </c:ser>
        <c:ser>
          <c:idx val="0"/>
          <c:order val="1"/>
          <c:tx>
            <c:strRef>
              <c:f>FX!$Q$59</c:f>
              <c:strCache>
                <c:ptCount val="1"/>
                <c:pt idx="0">
                  <c:v>2007Q4</c:v>
                </c:pt>
              </c:strCache>
            </c:strRef>
          </c:tx>
          <c:spPr>
            <a:solidFill>
              <a:schemeClr val="bg2">
                <a:lumMod val="90000"/>
              </a:schemeClr>
            </a:solidFill>
          </c:spPr>
          <c:invertIfNegative val="0"/>
          <c:cat>
            <c:strRef>
              <c:f>FX!$P$60:$P$83</c:f>
              <c:strCache>
                <c:ptCount val="24"/>
                <c:pt idx="0">
                  <c:v>Finland</c:v>
                </c:pt>
                <c:pt idx="1">
                  <c:v>Belgium</c:v>
                </c:pt>
                <c:pt idx="2">
                  <c:v>Austria</c:v>
                </c:pt>
                <c:pt idx="3">
                  <c:v>Germany</c:v>
                </c:pt>
                <c:pt idx="4">
                  <c:v>France</c:v>
                </c:pt>
                <c:pt idx="5">
                  <c:v>Norway</c:v>
                </c:pt>
                <c:pt idx="6">
                  <c:v>New Zealand</c:v>
                </c:pt>
                <c:pt idx="7">
                  <c:v>Ireland</c:v>
                </c:pt>
                <c:pt idx="8">
                  <c:v>Slovenia</c:v>
                </c:pt>
                <c:pt idx="9">
                  <c:v>Netherlands</c:v>
                </c:pt>
                <c:pt idx="10">
                  <c:v>Portugal</c:v>
                </c:pt>
                <c:pt idx="11">
                  <c:v>Spain</c:v>
                </c:pt>
                <c:pt idx="12">
                  <c:v>Denmark</c:v>
                </c:pt>
                <c:pt idx="13">
                  <c:v>United Kingdom</c:v>
                </c:pt>
                <c:pt idx="14">
                  <c:v>Italy</c:v>
                </c:pt>
                <c:pt idx="15">
                  <c:v>Canada</c:v>
                </c:pt>
                <c:pt idx="16">
                  <c:v>Australia</c:v>
                </c:pt>
                <c:pt idx="17">
                  <c:v>Korea</c:v>
                </c:pt>
                <c:pt idx="18">
                  <c:v>Greece</c:v>
                </c:pt>
                <c:pt idx="19">
                  <c:v>United States</c:v>
                </c:pt>
                <c:pt idx="20">
                  <c:v>Sweden</c:v>
                </c:pt>
                <c:pt idx="21">
                  <c:v>Switzerland</c:v>
                </c:pt>
                <c:pt idx="22">
                  <c:v>Czech Republic</c:v>
                </c:pt>
                <c:pt idx="23">
                  <c:v>Japan</c:v>
                </c:pt>
              </c:strCache>
            </c:strRef>
          </c:cat>
          <c:val>
            <c:numRef>
              <c:f>FX!$Q$60:$Q$83</c:f>
              <c:numCache>
                <c:formatCode>0.0</c:formatCode>
                <c:ptCount val="24"/>
                <c:pt idx="0">
                  <c:v>90.559622925802159</c:v>
                </c:pt>
                <c:pt idx="1">
                  <c:v>67.960839403672978</c:v>
                </c:pt>
                <c:pt idx="2">
                  <c:v>89.403191769981532</c:v>
                </c:pt>
                <c:pt idx="3">
                  <c:v>75.716141340570815</c:v>
                </c:pt>
                <c:pt idx="4">
                  <c:v>54.265848062866326</c:v>
                </c:pt>
                <c:pt idx="5">
                  <c:v>51.109610857221988</c:v>
                </c:pt>
                <c:pt idx="6">
                  <c:v>48.419526341227645</c:v>
                </c:pt>
                <c:pt idx="7">
                  <c:v>78.663135933237029</c:v>
                </c:pt>
                <c:pt idx="8">
                  <c:v>40.487106017191977</c:v>
                </c:pt>
                <c:pt idx="9">
                  <c:v>78.893964621668161</c:v>
                </c:pt>
                <c:pt idx="10">
                  <c:v>90.715103103192945</c:v>
                </c:pt>
                <c:pt idx="11">
                  <c:v>52.217984937089071</c:v>
                </c:pt>
                <c:pt idx="12">
                  <c:v>44.075639917543825</c:v>
                </c:pt>
                <c:pt idx="13">
                  <c:v>33.864609384934937</c:v>
                </c:pt>
                <c:pt idx="14">
                  <c:v>49.090829084061617</c:v>
                </c:pt>
                <c:pt idx="15">
                  <c:v>20.731443902549938</c:v>
                </c:pt>
                <c:pt idx="16">
                  <c:v>39.374515532764889</c:v>
                </c:pt>
                <c:pt idx="17">
                  <c:v>13.589859055570731</c:v>
                </c:pt>
                <c:pt idx="18">
                  <c:v>80.587047755434895</c:v>
                </c:pt>
                <c:pt idx="19">
                  <c:v>29.131830666851364</c:v>
                </c:pt>
                <c:pt idx="20">
                  <c:v>32.374790366276009</c:v>
                </c:pt>
                <c:pt idx="21">
                  <c:v>34.83929359493159</c:v>
                </c:pt>
                <c:pt idx="22">
                  <c:v>26.245921925975928</c:v>
                </c:pt>
                <c:pt idx="23">
                  <c:v>9.4883593341071375</c:v>
                </c:pt>
              </c:numCache>
            </c:numRef>
          </c:val>
          <c:extLst>
            <c:ext xmlns:c16="http://schemas.microsoft.com/office/drawing/2014/chart" uri="{C3380CC4-5D6E-409C-BE32-E72D297353CC}">
              <c16:uniqueId val="{00000000-1012-4E82-9E5A-6ABF64560E59}"/>
            </c:ext>
          </c:extLst>
        </c:ser>
        <c:dLbls>
          <c:showLegendKey val="0"/>
          <c:showVal val="0"/>
          <c:showCatName val="0"/>
          <c:showSerName val="0"/>
          <c:showPercent val="0"/>
          <c:showBubbleSize val="0"/>
        </c:dLbls>
        <c:gapWidth val="150"/>
        <c:axId val="570782848"/>
        <c:axId val="570784384"/>
      </c:barChart>
      <c:catAx>
        <c:axId val="570782848"/>
        <c:scaling>
          <c:orientation val="minMax"/>
        </c:scaling>
        <c:delete val="0"/>
        <c:axPos val="l"/>
        <c:numFmt formatCode="General" sourceLinked="0"/>
        <c:majorTickMark val="out"/>
        <c:minorTickMark val="none"/>
        <c:tickLblPos val="nextTo"/>
        <c:txPr>
          <a:bodyPr/>
          <a:lstStyle/>
          <a:p>
            <a:pPr>
              <a:defRPr sz="1600"/>
            </a:pPr>
            <a:endParaRPr lang="en-US"/>
          </a:p>
        </c:txPr>
        <c:crossAx val="570784384"/>
        <c:crosses val="autoZero"/>
        <c:auto val="1"/>
        <c:lblAlgn val="ctr"/>
        <c:lblOffset val="100"/>
        <c:noMultiLvlLbl val="0"/>
      </c:catAx>
      <c:valAx>
        <c:axId val="570784384"/>
        <c:scaling>
          <c:orientation val="minMax"/>
        </c:scaling>
        <c:delete val="0"/>
        <c:axPos val="b"/>
        <c:numFmt formatCode="0" sourceLinked="0"/>
        <c:majorTickMark val="out"/>
        <c:minorTickMark val="none"/>
        <c:tickLblPos val="nextTo"/>
        <c:txPr>
          <a:bodyPr/>
          <a:lstStyle/>
          <a:p>
            <a:pPr>
              <a:defRPr sz="1400"/>
            </a:pPr>
            <a:endParaRPr lang="en-US"/>
          </a:p>
        </c:txPr>
        <c:crossAx val="570782848"/>
        <c:crosses val="autoZero"/>
        <c:crossBetween val="between"/>
        <c:majorUnit val="20"/>
      </c:valAx>
    </c:plotArea>
    <c:legend>
      <c:legendPos val="r"/>
      <c:layout>
        <c:manualLayout>
          <c:xMode val="edge"/>
          <c:yMode val="edge"/>
          <c:x val="0.71710737890466214"/>
          <c:y val="0.2209340603079798"/>
          <c:w val="0.1728729102765276"/>
          <c:h val="8.2631087898280303E-2"/>
        </c:manualLayout>
      </c:layout>
      <c:overlay val="0"/>
      <c:txPr>
        <a:bodyPr/>
        <a:lstStyle/>
        <a:p>
          <a:pPr>
            <a:defRPr sz="1800"/>
          </a:pPr>
          <a:endParaRPr lang="en-US"/>
        </a:p>
      </c:txPr>
    </c:legend>
    <c:plotVisOnly val="1"/>
    <c:dispBlanksAs val="gap"/>
    <c:showDLblsOverMax val="0"/>
  </c:chart>
  <c:spPr>
    <a:ln>
      <a:noFill/>
    </a:ln>
  </c:spPr>
  <c:printSettings>
    <c:headerFooter/>
    <c:pageMargins b="0.75000000000000033" l="0.70000000000000029" r="0.70000000000000029" t="0.75000000000000033" header="0.30000000000000016" footer="0.30000000000000016"/>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8849561611136824E-2"/>
          <c:y val="5.5506243350355422E-2"/>
          <c:w val="0.60404793725769179"/>
          <c:h val="0.77653029986989586"/>
        </c:manualLayout>
      </c:layout>
      <c:lineChart>
        <c:grouping val="standard"/>
        <c:varyColors val="0"/>
        <c:ser>
          <c:idx val="0"/>
          <c:order val="0"/>
          <c:tx>
            <c:strRef>
              <c:f>'Table 3.1 DomesticCentralBank'!$A$40</c:f>
              <c:strCache>
                <c:ptCount val="1"/>
                <c:pt idx="0">
                  <c:v>Japan</c:v>
                </c:pt>
              </c:strCache>
            </c:strRef>
          </c:tx>
          <c:spPr>
            <a:ln w="50800">
              <a:solidFill>
                <a:srgbClr val="0072CE"/>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DomesticCentralBank'!$B$40:$DV$40</c:f>
              <c:numCache>
                <c:formatCode>0%</c:formatCode>
                <c:ptCount val="125"/>
                <c:pt idx="0">
                  <c:v>0.13348779278411077</c:v>
                </c:pt>
                <c:pt idx="1">
                  <c:v>0.12336304003852962</c:v>
                </c:pt>
                <c:pt idx="2">
                  <c:v>0.12471806255652841</c:v>
                </c:pt>
                <c:pt idx="3">
                  <c:v>0.12478738414055812</c:v>
                </c:pt>
                <c:pt idx="4">
                  <c:v>0.12902384273830722</c:v>
                </c:pt>
                <c:pt idx="5">
                  <c:v>0.12469663911194784</c:v>
                </c:pt>
                <c:pt idx="6">
                  <c:v>0.1266604110843966</c:v>
                </c:pt>
                <c:pt idx="7">
                  <c:v>0.12726672893441809</c:v>
                </c:pt>
                <c:pt idx="8">
                  <c:v>0.12002453272928185</c:v>
                </c:pt>
                <c:pt idx="9">
                  <c:v>0.10988873595123984</c:v>
                </c:pt>
                <c:pt idx="10">
                  <c:v>0.10472991627455061</c:v>
                </c:pt>
                <c:pt idx="11">
                  <c:v>0.10446620491751388</c:v>
                </c:pt>
                <c:pt idx="12">
                  <c:v>9.9594492772674473E-2</c:v>
                </c:pt>
                <c:pt idx="13">
                  <c:v>9.248747709626004E-2</c:v>
                </c:pt>
                <c:pt idx="14">
                  <c:v>9.4915800482741133E-2</c:v>
                </c:pt>
                <c:pt idx="15">
                  <c:v>9.1899679448264895E-2</c:v>
                </c:pt>
                <c:pt idx="16">
                  <c:v>8.7865760244954516E-2</c:v>
                </c:pt>
                <c:pt idx="17">
                  <c:v>8.593924557059876E-2</c:v>
                </c:pt>
                <c:pt idx="18">
                  <c:v>8.5970630510427859E-2</c:v>
                </c:pt>
                <c:pt idx="19">
                  <c:v>8.2381295855023642E-2</c:v>
                </c:pt>
                <c:pt idx="20">
                  <c:v>8.2630831013338485E-2</c:v>
                </c:pt>
                <c:pt idx="21">
                  <c:v>8.2875467343002468E-2</c:v>
                </c:pt>
                <c:pt idx="22">
                  <c:v>8.5184512026445766E-2</c:v>
                </c:pt>
                <c:pt idx="23">
                  <c:v>8.8452911639718801E-2</c:v>
                </c:pt>
                <c:pt idx="24">
                  <c:v>8.8278413685979509E-2</c:v>
                </c:pt>
                <c:pt idx="25">
                  <c:v>8.8823645519398697E-2</c:v>
                </c:pt>
                <c:pt idx="26">
                  <c:v>9.0629595574382618E-2</c:v>
                </c:pt>
                <c:pt idx="27">
                  <c:v>8.8811588357867843E-2</c:v>
                </c:pt>
                <c:pt idx="28">
                  <c:v>8.9051785324176097E-2</c:v>
                </c:pt>
                <c:pt idx="29">
                  <c:v>9.0743761052529723E-2</c:v>
                </c:pt>
                <c:pt idx="30">
                  <c:v>9.4426819687619942E-2</c:v>
                </c:pt>
                <c:pt idx="31">
                  <c:v>9.8987392091616722E-2</c:v>
                </c:pt>
                <c:pt idx="32">
                  <c:v>9.4554742469729725E-2</c:v>
                </c:pt>
                <c:pt idx="33">
                  <c:v>0.10064348841799101</c:v>
                </c:pt>
                <c:pt idx="34">
                  <c:v>0.10908978295535311</c:v>
                </c:pt>
                <c:pt idx="35">
                  <c:v>0.11955024244047699</c:v>
                </c:pt>
                <c:pt idx="36">
                  <c:v>0.1307306522089787</c:v>
                </c:pt>
                <c:pt idx="37">
                  <c:v>0.15222709763736036</c:v>
                </c:pt>
                <c:pt idx="38">
                  <c:v>0.17144377794009913</c:v>
                </c:pt>
                <c:pt idx="39">
                  <c:v>0.18327449368516344</c:v>
                </c:pt>
                <c:pt idx="40">
                  <c:v>0.19988176221345522</c:v>
                </c:pt>
                <c:pt idx="41">
                  <c:v>0.21051363706507595</c:v>
                </c:pt>
                <c:pt idx="42">
                  <c:v>0.2263769238691912</c:v>
                </c:pt>
                <c:pt idx="43">
                  <c:v>0.24304091377081036</c:v>
                </c:pt>
                <c:pt idx="44">
                  <c:v>0.25978978789401141</c:v>
                </c:pt>
                <c:pt idx="45">
                  <c:v>0.27827777531533193</c:v>
                </c:pt>
                <c:pt idx="46">
                  <c:v>0.29588593062981933</c:v>
                </c:pt>
                <c:pt idx="47">
                  <c:v>0.30855379214665885</c:v>
                </c:pt>
                <c:pt idx="48">
                  <c:v>0.32997388438497816</c:v>
                </c:pt>
                <c:pt idx="49">
                  <c:v>0.3519160035134547</c:v>
                </c:pt>
                <c:pt idx="50">
                  <c:v>0.36922840988916783</c:v>
                </c:pt>
                <c:pt idx="51">
                  <c:v>0.37988506362476304</c:v>
                </c:pt>
                <c:pt idx="52">
                  <c:v>0.38464950918837404</c:v>
                </c:pt>
                <c:pt idx="53">
                  <c:v>0.39062881843303721</c:v>
                </c:pt>
                <c:pt idx="54">
                  <c:v>0.39748374395555996</c:v>
                </c:pt>
                <c:pt idx="55">
                  <c:v>0.39964778045942084</c:v>
                </c:pt>
                <c:pt idx="56">
                  <c:v>0.40591171513157209</c:v>
                </c:pt>
                <c:pt idx="57">
                  <c:v>0.40990726290723423</c:v>
                </c:pt>
                <c:pt idx="58">
                  <c:v>0.41686233973593118</c:v>
                </c:pt>
                <c:pt idx="59">
                  <c:v>0.41877354310029768</c:v>
                </c:pt>
                <c:pt idx="60">
                  <c:v>0.41796075293551133</c:v>
                </c:pt>
                <c:pt idx="61">
                  <c:v>0.4215232319465641</c:v>
                </c:pt>
                <c:pt idx="62">
                  <c:v>0.42640460569350119</c:v>
                </c:pt>
                <c:pt idx="63">
                  <c:v>0.42402109205463862</c:v>
                </c:pt>
                <c:pt idx="64">
                  <c:v>0.42608635148236623</c:v>
                </c:pt>
                <c:pt idx="65">
                  <c:v>0.42842426329838657</c:v>
                </c:pt>
                <c:pt idx="66">
                  <c:v>0.43857774886787959</c:v>
                </c:pt>
                <c:pt idx="67">
                  <c:v>0.43860993516292557</c:v>
                </c:pt>
                <c:pt idx="68">
                  <c:v>0.43841154806386462</c:v>
                </c:pt>
                <c:pt idx="69">
                  <c:v>0.43353489277344065</c:v>
                </c:pt>
                <c:pt idx="70">
                  <c:v>0.43333390779694847</c:v>
                </c:pt>
                <c:pt idx="71">
                  <c:v>0.42671623868599445</c:v>
                </c:pt>
                <c:pt idx="72">
                  <c:v>0.41992908492805514</c:v>
                </c:pt>
                <c:pt idx="73">
                  <c:v>0.42710255470619513</c:v>
                </c:pt>
                <c:pt idx="74">
                  <c:v>0.43067458209878717</c:v>
                </c:pt>
                <c:pt idx="75">
                  <c:v>0.44344353254262553</c:v>
                </c:pt>
                <c:pt idx="76">
                  <c:v>0.45245143029672541</c:v>
                </c:pt>
                <c:pt idx="77">
                  <c:v>0.45087714921621741</c:v>
                </c:pt>
                <c:pt idx="78">
                  <c:v>0.45552662080405532</c:v>
                </c:pt>
                <c:pt idx="79">
                  <c:v>0.45676676937083127</c:v>
                </c:pt>
                <c:pt idx="80">
                  <c:v>0.45383398729018182</c:v>
                </c:pt>
                <c:pt idx="81">
                  <c:v>0.45082697078554601</c:v>
                </c:pt>
                <c:pt idx="82">
                  <c:v>0.45132761768974466</c:v>
                </c:pt>
                <c:pt idx="83">
                  <c:v>0.45039948058436574</c:v>
                </c:pt>
                <c:pt idx="84">
                  <c:v>0.44280865080198134</c:v>
                </c:pt>
                <c:pt idx="85">
                  <c:v>0.43539776370930011</c:v>
                </c:pt>
              </c:numCache>
            </c:numRef>
          </c:val>
          <c:smooth val="0"/>
          <c:extLst>
            <c:ext xmlns:c16="http://schemas.microsoft.com/office/drawing/2014/chart" uri="{C3380CC4-5D6E-409C-BE32-E72D297353CC}">
              <c16:uniqueId val="{00000000-7116-48F1-BE84-9C4DEBB3DD5C}"/>
            </c:ext>
          </c:extLst>
        </c:ser>
        <c:ser>
          <c:idx val="1"/>
          <c:order val="1"/>
          <c:tx>
            <c:strRef>
              <c:f>'Table 3.1 DomesticCentralBank'!$A$49</c:f>
              <c:strCache>
                <c:ptCount val="1"/>
                <c:pt idx="0">
                  <c:v>Switzerland</c:v>
                </c:pt>
              </c:strCache>
            </c:strRef>
          </c:tx>
          <c:spPr>
            <a:ln w="50800">
              <a:solidFill>
                <a:srgbClr val="3A7728"/>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DomesticCentralBank'!$B$49:$DV$49</c:f>
              <c:numCache>
                <c:formatCode>0%</c:formatCode>
                <c:ptCount val="125"/>
                <c:pt idx="0">
                  <c:v>4.4955396849159453E-2</c:v>
                </c:pt>
                <c:pt idx="1">
                  <c:v>4.3778266152557165E-2</c:v>
                </c:pt>
                <c:pt idx="2">
                  <c:v>4.3093275525991445E-2</c:v>
                </c:pt>
                <c:pt idx="3">
                  <c:v>4.2710668959662149E-2</c:v>
                </c:pt>
                <c:pt idx="4">
                  <c:v>3.6237585676318365E-2</c:v>
                </c:pt>
                <c:pt idx="5">
                  <c:v>1.3912295484867635E-2</c:v>
                </c:pt>
                <c:pt idx="6">
                  <c:v>1.3660419595210922E-2</c:v>
                </c:pt>
                <c:pt idx="7">
                  <c:v>1.4597829789304656E-2</c:v>
                </c:pt>
                <c:pt idx="8">
                  <c:v>1.3932208569656549E-2</c:v>
                </c:pt>
                <c:pt idx="9">
                  <c:v>1.3836437779411563E-2</c:v>
                </c:pt>
                <c:pt idx="10">
                  <c:v>1.3692653311301314E-2</c:v>
                </c:pt>
                <c:pt idx="11">
                  <c:v>1.3210351253803872E-2</c:v>
                </c:pt>
                <c:pt idx="12">
                  <c:v>1.2500998670006534E-2</c:v>
                </c:pt>
                <c:pt idx="13">
                  <c:v>1.1836578846888124E-2</c:v>
                </c:pt>
                <c:pt idx="14">
                  <c:v>1.1803106694255824E-2</c:v>
                </c:pt>
                <c:pt idx="15">
                  <c:v>1.1246364748839445E-2</c:v>
                </c:pt>
                <c:pt idx="16">
                  <c:v>8.5955628864289469E-3</c:v>
                </c:pt>
                <c:pt idx="17">
                  <c:v>8.1324123550110781E-3</c:v>
                </c:pt>
                <c:pt idx="18">
                  <c:v>7.8626122771789098E-3</c:v>
                </c:pt>
                <c:pt idx="19">
                  <c:v>7.342329797199787E-3</c:v>
                </c:pt>
                <c:pt idx="20">
                  <c:v>7.7022024220367701E-3</c:v>
                </c:pt>
                <c:pt idx="21">
                  <c:v>7.5782745581976681E-3</c:v>
                </c:pt>
                <c:pt idx="22">
                  <c:v>6.8623693288319271E-3</c:v>
                </c:pt>
                <c:pt idx="23">
                  <c:v>6.8469110603532526E-3</c:v>
                </c:pt>
                <c:pt idx="24">
                  <c:v>6.7835300198122147E-3</c:v>
                </c:pt>
                <c:pt idx="25">
                  <c:v>6.2983558361799736E-3</c:v>
                </c:pt>
                <c:pt idx="26">
                  <c:v>6.4606573678119075E-3</c:v>
                </c:pt>
                <c:pt idx="27">
                  <c:v>6.6903719912472645E-3</c:v>
                </c:pt>
                <c:pt idx="28">
                  <c:v>6.8182456929260001E-3</c:v>
                </c:pt>
                <c:pt idx="29">
                  <c:v>6.7842605156037987E-3</c:v>
                </c:pt>
                <c:pt idx="30">
                  <c:v>6.6712917996392387E-3</c:v>
                </c:pt>
                <c:pt idx="31">
                  <c:v>6.9137107250588983E-3</c:v>
                </c:pt>
                <c:pt idx="32">
                  <c:v>6.5195055556144009E-3</c:v>
                </c:pt>
                <c:pt idx="33">
                  <c:v>6.745534778472337E-3</c:v>
                </c:pt>
                <c:pt idx="34">
                  <c:v>6.994218401507114E-3</c:v>
                </c:pt>
                <c:pt idx="35">
                  <c:v>6.8552069837089259E-3</c:v>
                </c:pt>
                <c:pt idx="36">
                  <c:v>6.7612761390209632E-3</c:v>
                </c:pt>
                <c:pt idx="37">
                  <c:v>6.5535327310224977E-3</c:v>
                </c:pt>
                <c:pt idx="38">
                  <c:v>6.8517981438515081E-3</c:v>
                </c:pt>
                <c:pt idx="39">
                  <c:v>6.9246713005610911E-3</c:v>
                </c:pt>
                <c:pt idx="40">
                  <c:v>7.2457609111384992E-3</c:v>
                </c:pt>
                <c:pt idx="41">
                  <c:v>7.4736532728723179E-3</c:v>
                </c:pt>
                <c:pt idx="42">
                  <c:v>7.7351660891971019E-3</c:v>
                </c:pt>
                <c:pt idx="43">
                  <c:v>8.1457641514743745E-3</c:v>
                </c:pt>
                <c:pt idx="44">
                  <c:v>7.8014931135277684E-3</c:v>
                </c:pt>
                <c:pt idx="45">
                  <c:v>7.8990088636941222E-3</c:v>
                </c:pt>
                <c:pt idx="46">
                  <c:v>7.8831124702684347E-3</c:v>
                </c:pt>
                <c:pt idx="47">
                  <c:v>8.2189222004296261E-3</c:v>
                </c:pt>
                <c:pt idx="48">
                  <c:v>8.4266337219777113E-3</c:v>
                </c:pt>
                <c:pt idx="49">
                  <c:v>8.4979388748377214E-3</c:v>
                </c:pt>
                <c:pt idx="50">
                  <c:v>8.3988359689729803E-3</c:v>
                </c:pt>
                <c:pt idx="51">
                  <c:v>8.1350957601795029E-3</c:v>
                </c:pt>
                <c:pt idx="52">
                  <c:v>7.9816066911421978E-3</c:v>
                </c:pt>
                <c:pt idx="53">
                  <c:v>8.2349609093192392E-3</c:v>
                </c:pt>
                <c:pt idx="54">
                  <c:v>8.4177976292733221E-3</c:v>
                </c:pt>
                <c:pt idx="55">
                  <c:v>8.4295488561043404E-3</c:v>
                </c:pt>
                <c:pt idx="56">
                  <c:v>8.3759506949908202E-3</c:v>
                </c:pt>
                <c:pt idx="57">
                  <c:v>8.20173962923945E-3</c:v>
                </c:pt>
                <c:pt idx="58">
                  <c:v>8.0939613028379025E-3</c:v>
                </c:pt>
                <c:pt idx="59">
                  <c:v>8.2729121534992709E-3</c:v>
                </c:pt>
                <c:pt idx="60">
                  <c:v>8.7051447125342882E-3</c:v>
                </c:pt>
                <c:pt idx="61">
                  <c:v>8.2401478943096764E-3</c:v>
                </c:pt>
                <c:pt idx="62">
                  <c:v>8.4883882631066609E-3</c:v>
                </c:pt>
                <c:pt idx="63">
                  <c:v>8.2931436267414758E-3</c:v>
                </c:pt>
                <c:pt idx="64">
                  <c:v>8.0636160714285723E-3</c:v>
                </c:pt>
                <c:pt idx="65">
                  <c:v>7.5249476924367717E-3</c:v>
                </c:pt>
                <c:pt idx="66">
                  <c:v>7.4509287313924378E-3</c:v>
                </c:pt>
                <c:pt idx="67">
                  <c:v>7.4052086425346435E-3</c:v>
                </c:pt>
                <c:pt idx="68">
                  <c:v>6.9056580864497331E-3</c:v>
                </c:pt>
                <c:pt idx="69">
                  <c:v>6.8312681845001926E-3</c:v>
                </c:pt>
                <c:pt idx="70">
                  <c:v>6.8686971321157315E-3</c:v>
                </c:pt>
                <c:pt idx="71">
                  <c:v>6.9118899810751942E-3</c:v>
                </c:pt>
                <c:pt idx="72">
                  <c:v>5.9479844843694204E-3</c:v>
                </c:pt>
                <c:pt idx="73">
                  <c:v>5.7950449517338524E-3</c:v>
                </c:pt>
                <c:pt idx="74">
                  <c:v>5.8419633114409836E-3</c:v>
                </c:pt>
                <c:pt idx="75">
                  <c:v>5.5590271702452079E-3</c:v>
                </c:pt>
                <c:pt idx="76">
                  <c:v>5.5693912096036738E-3</c:v>
                </c:pt>
                <c:pt idx="77">
                  <c:v>5.8410870611815798E-3</c:v>
                </c:pt>
                <c:pt idx="78">
                  <c:v>5.7584992282423714E-3</c:v>
                </c:pt>
                <c:pt idx="79">
                  <c:v>5.9635421700721036E-3</c:v>
                </c:pt>
                <c:pt idx="80">
                  <c:v>6.005090536054739E-3</c:v>
                </c:pt>
                <c:pt idx="81">
                  <c:v>6.1564010848630165E-3</c:v>
                </c:pt>
                <c:pt idx="82">
                  <c:v>6.1721570342881593E-3</c:v>
                </c:pt>
                <c:pt idx="83">
                  <c:v>6.2730768129907544E-3</c:v>
                </c:pt>
                <c:pt idx="84">
                  <c:v>6.0254671988925652E-3</c:v>
                </c:pt>
                <c:pt idx="85">
                  <c:v>5.914691587733811E-3</c:v>
                </c:pt>
              </c:numCache>
            </c:numRef>
          </c:val>
          <c:smooth val="0"/>
          <c:extLst>
            <c:ext xmlns:c16="http://schemas.microsoft.com/office/drawing/2014/chart" uri="{C3380CC4-5D6E-409C-BE32-E72D297353CC}">
              <c16:uniqueId val="{00000001-7116-48F1-BE84-9C4DEBB3DD5C}"/>
            </c:ext>
          </c:extLst>
        </c:ser>
        <c:ser>
          <c:idx val="3"/>
          <c:order val="2"/>
          <c:tx>
            <c:strRef>
              <c:f>'Table 3.1 DomesticCentralBank'!$A$50</c:f>
              <c:strCache>
                <c:ptCount val="1"/>
                <c:pt idx="0">
                  <c:v>United Kingdom</c:v>
                </c:pt>
              </c:strCache>
            </c:strRef>
          </c:tx>
          <c:spPr>
            <a:ln w="50800">
              <a:solidFill>
                <a:srgbClr val="A6192E"/>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DomesticCentralBank'!$B$50:$DV$50</c:f>
              <c:numCache>
                <c:formatCode>0%</c:formatCode>
                <c:ptCount val="12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1.5332655972867818E-2</c:v>
                </c:pt>
                <c:pt idx="21">
                  <c:v>0.10766375855646906</c:v>
                </c:pt>
                <c:pt idx="22">
                  <c:v>0.16001581444385873</c:v>
                </c:pt>
                <c:pt idx="23">
                  <c:v>0.18706491413907828</c:v>
                </c:pt>
                <c:pt idx="24">
                  <c:v>0.17987063647579651</c:v>
                </c:pt>
                <c:pt idx="25">
                  <c:v>0.17368152270364162</c:v>
                </c:pt>
                <c:pt idx="26">
                  <c:v>0.16546012141948135</c:v>
                </c:pt>
                <c:pt idx="27">
                  <c:v>0.16248692892943425</c:v>
                </c:pt>
                <c:pt idx="28">
                  <c:v>0.15981696514212851</c:v>
                </c:pt>
                <c:pt idx="29">
                  <c:v>0.15266614257258332</c:v>
                </c:pt>
                <c:pt idx="30">
                  <c:v>0.14991486363058981</c:v>
                </c:pt>
                <c:pt idx="31">
                  <c:v>0.18413240111836246</c:v>
                </c:pt>
                <c:pt idx="32">
                  <c:v>0.2207014094121397</c:v>
                </c:pt>
                <c:pt idx="33">
                  <c:v>0.23484512658378887</c:v>
                </c:pt>
                <c:pt idx="34">
                  <c:v>0.25439417767921796</c:v>
                </c:pt>
                <c:pt idx="35">
                  <c:v>0.25898005996721907</c:v>
                </c:pt>
                <c:pt idx="36">
                  <c:v>0.2589584454095758</c:v>
                </c:pt>
                <c:pt idx="37">
                  <c:v>0.25296931182665128</c:v>
                </c:pt>
                <c:pt idx="38">
                  <c:v>0.25143592803931958</c:v>
                </c:pt>
                <c:pt idx="39">
                  <c:v>0.2467391812142096</c:v>
                </c:pt>
                <c:pt idx="40">
                  <c:v>0.24350056209073073</c:v>
                </c:pt>
                <c:pt idx="41">
                  <c:v>0.23832176384254983</c:v>
                </c:pt>
                <c:pt idx="42">
                  <c:v>0.23139636820622222</c:v>
                </c:pt>
                <c:pt idx="43">
                  <c:v>0.23112052251802398</c:v>
                </c:pt>
                <c:pt idx="44">
                  <c:v>0.2312379580267076</c:v>
                </c:pt>
                <c:pt idx="45">
                  <c:v>0.22595017226552214</c:v>
                </c:pt>
                <c:pt idx="46">
                  <c:v>0.22332297051416453</c:v>
                </c:pt>
                <c:pt idx="47">
                  <c:v>0.22263395746854084</c:v>
                </c:pt>
                <c:pt idx="48">
                  <c:v>0.22446227948594369</c:v>
                </c:pt>
                <c:pt idx="49">
                  <c:v>0.21943069654629904</c:v>
                </c:pt>
                <c:pt idx="50">
                  <c:v>0.22727259430957047</c:v>
                </c:pt>
                <c:pt idx="51">
                  <c:v>0.24177494671752514</c:v>
                </c:pt>
                <c:pt idx="52">
                  <c:v>0.25031421566934842</c:v>
                </c:pt>
                <c:pt idx="53">
                  <c:v>0.24814148185124438</c:v>
                </c:pt>
                <c:pt idx="54">
                  <c:v>0.24669900357551228</c:v>
                </c:pt>
                <c:pt idx="55">
                  <c:v>0.24083088971376429</c:v>
                </c:pt>
                <c:pt idx="56">
                  <c:v>0.23832417890371035</c:v>
                </c:pt>
                <c:pt idx="57">
                  <c:v>0.23912266678687541</c:v>
                </c:pt>
                <c:pt idx="58">
                  <c:v>0.2373058057645758</c:v>
                </c:pt>
                <c:pt idx="59">
                  <c:v>0.23405210101667739</c:v>
                </c:pt>
                <c:pt idx="60">
                  <c:v>0.22926634920238592</c:v>
                </c:pt>
                <c:pt idx="61">
                  <c:v>0.23249170216518705</c:v>
                </c:pt>
                <c:pt idx="62">
                  <c:v>0.22981455773374593</c:v>
                </c:pt>
                <c:pt idx="63">
                  <c:v>0.22731607746900986</c:v>
                </c:pt>
                <c:pt idx="64">
                  <c:v>0.23065301281970266</c:v>
                </c:pt>
                <c:pt idx="65">
                  <c:v>0.29141562808418831</c:v>
                </c:pt>
                <c:pt idx="66">
                  <c:v>0.31231323787958087</c:v>
                </c:pt>
                <c:pt idx="67">
                  <c:v>0.32560497046618558</c:v>
                </c:pt>
                <c:pt idx="68">
                  <c:v>0.34491372957521071</c:v>
                </c:pt>
                <c:pt idx="69">
                  <c:v>0.34869704963293618</c:v>
                </c:pt>
                <c:pt idx="70">
                  <c:v>0.35526349899810672</c:v>
                </c:pt>
                <c:pt idx="71">
                  <c:v>0.36415006388619514</c:v>
                </c:pt>
                <c:pt idx="72">
                  <c:v>0.3550863771887755</c:v>
                </c:pt>
                <c:pt idx="73">
                  <c:v>0.34784812081209437</c:v>
                </c:pt>
                <c:pt idx="74">
                  <c:v>0.3428266895796892</c:v>
                </c:pt>
                <c:pt idx="75">
                  <c:v>0.33012674946566867</c:v>
                </c:pt>
                <c:pt idx="76">
                  <c:v>0.32191108150409092</c:v>
                </c:pt>
                <c:pt idx="77">
                  <c:v>0.30464926203845399</c:v>
                </c:pt>
                <c:pt idx="78">
                  <c:v>0.28529191041510321</c:v>
                </c:pt>
                <c:pt idx="79">
                  <c:v>0.2733720121291725</c:v>
                </c:pt>
                <c:pt idx="80">
                  <c:v>0.26604770716762266</c:v>
                </c:pt>
                <c:pt idx="81">
                  <c:v>0.24782200504968926</c:v>
                </c:pt>
                <c:pt idx="82">
                  <c:v>0.23168011013519405</c:v>
                </c:pt>
                <c:pt idx="83">
                  <c:v>0.22665173502429331</c:v>
                </c:pt>
                <c:pt idx="84">
                  <c:v>0.21280804848783189</c:v>
                </c:pt>
                <c:pt idx="85">
                  <c:v>0.19683551524961651</c:v>
                </c:pt>
              </c:numCache>
            </c:numRef>
          </c:val>
          <c:smooth val="0"/>
          <c:extLst>
            <c:ext xmlns:c16="http://schemas.microsoft.com/office/drawing/2014/chart" uri="{C3380CC4-5D6E-409C-BE32-E72D297353CC}">
              <c16:uniqueId val="{00000002-7116-48F1-BE84-9C4DEBB3DD5C}"/>
            </c:ext>
          </c:extLst>
        </c:ser>
        <c:ser>
          <c:idx val="5"/>
          <c:order val="3"/>
          <c:tx>
            <c:strRef>
              <c:f>'Table 3.1 DomesticCentralBank'!$A$51</c:f>
              <c:strCache>
                <c:ptCount val="1"/>
                <c:pt idx="0">
                  <c:v>United States</c:v>
                </c:pt>
              </c:strCache>
            </c:strRef>
          </c:tx>
          <c:spPr>
            <a:ln w="50800">
              <a:solidFill>
                <a:srgbClr val="F1BE48"/>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DomesticCentralBank'!$B$51:$DV$51</c:f>
              <c:numCache>
                <c:formatCode>0%</c:formatCode>
                <c:ptCount val="125"/>
                <c:pt idx="0">
                  <c:v>9.7466758434017142E-2</c:v>
                </c:pt>
                <c:pt idx="1">
                  <c:v>9.7735281505182847E-2</c:v>
                </c:pt>
                <c:pt idx="2">
                  <c:v>9.7862582481118898E-2</c:v>
                </c:pt>
                <c:pt idx="3">
                  <c:v>9.7822780711408666E-2</c:v>
                </c:pt>
                <c:pt idx="4">
                  <c:v>9.5304202392327592E-2</c:v>
                </c:pt>
                <c:pt idx="5">
                  <c:v>9.7084724983756199E-2</c:v>
                </c:pt>
                <c:pt idx="6">
                  <c:v>9.7651840983202037E-2</c:v>
                </c:pt>
                <c:pt idx="7">
                  <c:v>9.6643746225918925E-2</c:v>
                </c:pt>
                <c:pt idx="8">
                  <c:v>9.6402365675715349E-2</c:v>
                </c:pt>
                <c:pt idx="9">
                  <c:v>9.8048557992787888E-2</c:v>
                </c:pt>
                <c:pt idx="10">
                  <c:v>9.7670287090930286E-2</c:v>
                </c:pt>
                <c:pt idx="11">
                  <c:v>9.7609590210094105E-2</c:v>
                </c:pt>
                <c:pt idx="12">
                  <c:v>9.6111715022223279E-2</c:v>
                </c:pt>
                <c:pt idx="13">
                  <c:v>9.8138831280645211E-2</c:v>
                </c:pt>
                <c:pt idx="14">
                  <c:v>9.5577484976850785E-2</c:v>
                </c:pt>
                <c:pt idx="15">
                  <c:v>9.0582042185640546E-2</c:v>
                </c:pt>
                <c:pt idx="16">
                  <c:v>7.1625518690036916E-2</c:v>
                </c:pt>
                <c:pt idx="17">
                  <c:v>5.6084787600519756E-2</c:v>
                </c:pt>
                <c:pt idx="18">
                  <c:v>5.2357250693386578E-2</c:v>
                </c:pt>
                <c:pt idx="19">
                  <c:v>4.8781330294995644E-2</c:v>
                </c:pt>
                <c:pt idx="20">
                  <c:v>4.625881202472263E-2</c:v>
                </c:pt>
                <c:pt idx="21">
                  <c:v>6.1627545052888269E-2</c:v>
                </c:pt>
                <c:pt idx="22">
                  <c:v>6.9926318991510403E-2</c:v>
                </c:pt>
                <c:pt idx="23">
                  <c:v>6.8209519330906646E-2</c:v>
                </c:pt>
                <c:pt idx="24">
                  <c:v>6.5467148548530099E-2</c:v>
                </c:pt>
                <c:pt idx="25">
                  <c:v>6.3556514197311176E-2</c:v>
                </c:pt>
                <c:pt idx="26">
                  <c:v>6.4315377191962786E-2</c:v>
                </c:pt>
                <c:pt idx="27">
                  <c:v>7.7597243985919953E-2</c:v>
                </c:pt>
                <c:pt idx="28">
                  <c:v>9.9938205887191447E-2</c:v>
                </c:pt>
                <c:pt idx="29">
                  <c:v>0.12028745626909826</c:v>
                </c:pt>
                <c:pt idx="30">
                  <c:v>0.12021362163236414</c:v>
                </c:pt>
                <c:pt idx="31">
                  <c:v>0.11747576457971776</c:v>
                </c:pt>
                <c:pt idx="32">
                  <c:v>0.11383576402205101</c:v>
                </c:pt>
                <c:pt idx="33">
                  <c:v>0.11235147574192268</c:v>
                </c:pt>
                <c:pt idx="34">
                  <c:v>0.1095459367728905</c:v>
                </c:pt>
                <c:pt idx="35">
                  <c:v>0.10764713506518059</c:v>
                </c:pt>
                <c:pt idx="36">
                  <c:v>0.11395883099509703</c:v>
                </c:pt>
                <c:pt idx="37">
                  <c:v>0.12327779145104632</c:v>
                </c:pt>
                <c:pt idx="38">
                  <c:v>0.13063949556273233</c:v>
                </c:pt>
                <c:pt idx="39">
                  <c:v>0.13645597690706895</c:v>
                </c:pt>
                <c:pt idx="40">
                  <c:v>0.14061858113470072</c:v>
                </c:pt>
                <c:pt idx="41">
                  <c:v>0.14617210603596012</c:v>
                </c:pt>
                <c:pt idx="42">
                  <c:v>0.14724161708201797</c:v>
                </c:pt>
                <c:pt idx="43">
                  <c:v>0.14559551738597629</c:v>
                </c:pt>
                <c:pt idx="44">
                  <c:v>0.14480571704664782</c:v>
                </c:pt>
                <c:pt idx="45">
                  <c:v>0.14457657271924118</c:v>
                </c:pt>
                <c:pt idx="46">
                  <c:v>0.14352318980322565</c:v>
                </c:pt>
                <c:pt idx="47">
                  <c:v>0.13905808082591287</c:v>
                </c:pt>
                <c:pt idx="48">
                  <c:v>0.1371094090108223</c:v>
                </c:pt>
                <c:pt idx="49">
                  <c:v>0.13706360605263418</c:v>
                </c:pt>
                <c:pt idx="50">
                  <c:v>0.13538548861627794</c:v>
                </c:pt>
                <c:pt idx="51">
                  <c:v>0.13287910158747743</c:v>
                </c:pt>
                <c:pt idx="52">
                  <c:v>0.13309369283764327</c:v>
                </c:pt>
                <c:pt idx="53">
                  <c:v>0.13339437432576895</c:v>
                </c:pt>
                <c:pt idx="54">
                  <c:v>0.13133775365038405</c:v>
                </c:pt>
                <c:pt idx="55">
                  <c:v>0.12847056820801539</c:v>
                </c:pt>
                <c:pt idx="56">
                  <c:v>0.12384159747332564</c:v>
                </c:pt>
                <c:pt idx="57">
                  <c:v>0.12127286407164239</c:v>
                </c:pt>
                <c:pt idx="58">
                  <c:v>0.1161616257991608</c:v>
                </c:pt>
                <c:pt idx="59">
                  <c:v>0.11017761635802877</c:v>
                </c:pt>
                <c:pt idx="60">
                  <c:v>0.10566031651335468</c:v>
                </c:pt>
                <c:pt idx="61">
                  <c:v>0.10303766526811224</c:v>
                </c:pt>
                <c:pt idx="62">
                  <c:v>0.10016315077405968</c:v>
                </c:pt>
                <c:pt idx="63">
                  <c:v>0.10843420896468342</c:v>
                </c:pt>
                <c:pt idx="64">
                  <c:v>0.13551648697049781</c:v>
                </c:pt>
                <c:pt idx="65">
                  <c:v>0.1701188857276292</c:v>
                </c:pt>
                <c:pt idx="66">
                  <c:v>0.17662258912692921</c:v>
                </c:pt>
                <c:pt idx="67">
                  <c:v>0.18139042487435328</c:v>
                </c:pt>
                <c:pt idx="68">
                  <c:v>0.18853645128137519</c:v>
                </c:pt>
                <c:pt idx="69">
                  <c:v>0.19721457669302303</c:v>
                </c:pt>
                <c:pt idx="70">
                  <c:v>0.20579897720743937</c:v>
                </c:pt>
                <c:pt idx="71">
                  <c:v>0.20761616395510182</c:v>
                </c:pt>
                <c:pt idx="72">
                  <c:v>0.20603555847596719</c:v>
                </c:pt>
                <c:pt idx="73">
                  <c:v>0.20617738815855555</c:v>
                </c:pt>
                <c:pt idx="74">
                  <c:v>0.19991957885487846</c:v>
                </c:pt>
                <c:pt idx="75">
                  <c:v>0.1916982032098517</c:v>
                </c:pt>
                <c:pt idx="76">
                  <c:v>0.18355981710366792</c:v>
                </c:pt>
                <c:pt idx="77">
                  <c:v>0.17410038367135014</c:v>
                </c:pt>
                <c:pt idx="78">
                  <c:v>0.16274891348100881</c:v>
                </c:pt>
                <c:pt idx="79">
                  <c:v>0.15350473293338435</c:v>
                </c:pt>
                <c:pt idx="80">
                  <c:v>0.14537344020263529</c:v>
                </c:pt>
                <c:pt idx="81">
                  <c:v>0.13973445511522237</c:v>
                </c:pt>
                <c:pt idx="82">
                  <c:v>0.13468439733361065</c:v>
                </c:pt>
                <c:pt idx="83">
                  <c:v>0.12930481854713471</c:v>
                </c:pt>
                <c:pt idx="84">
                  <c:v>0.12609673522988432</c:v>
                </c:pt>
                <c:pt idx="85">
                  <c:v>0.12559467613811554</c:v>
                </c:pt>
              </c:numCache>
            </c:numRef>
          </c:val>
          <c:smooth val="0"/>
          <c:extLst>
            <c:ext xmlns:c16="http://schemas.microsoft.com/office/drawing/2014/chart" uri="{C3380CC4-5D6E-409C-BE32-E72D297353CC}">
              <c16:uniqueId val="{00000003-7116-48F1-BE84-9C4DEBB3DD5C}"/>
            </c:ext>
          </c:extLst>
        </c:ser>
        <c:dLbls>
          <c:showLegendKey val="0"/>
          <c:showVal val="0"/>
          <c:showCatName val="0"/>
          <c:showSerName val="0"/>
          <c:showPercent val="0"/>
          <c:showBubbleSize val="0"/>
        </c:dLbls>
        <c:smooth val="0"/>
        <c:axId val="570079488"/>
        <c:axId val="570089472"/>
      </c:lineChart>
      <c:dateAx>
        <c:axId val="570079488"/>
        <c:scaling>
          <c:orientation val="minMax"/>
        </c:scaling>
        <c:delete val="0"/>
        <c:axPos val="b"/>
        <c:numFmt formatCode="yyyy" sourceLinked="0"/>
        <c:majorTickMark val="out"/>
        <c:minorTickMark val="out"/>
        <c:tickLblPos val="nextTo"/>
        <c:spPr>
          <a:ln w="3175">
            <a:solidFill>
              <a:srgbClr val="000000"/>
            </a:solidFill>
            <a:prstDash val="solid"/>
          </a:ln>
        </c:spPr>
        <c:txPr>
          <a:bodyPr/>
          <a:lstStyle/>
          <a:p>
            <a:pPr>
              <a:defRPr>
                <a:latin typeface="Segoe UI"/>
                <a:ea typeface="Segoe UI"/>
                <a:cs typeface="Segoe UI"/>
              </a:defRPr>
            </a:pPr>
            <a:endParaRPr lang="en-US"/>
          </a:p>
        </c:txPr>
        <c:crossAx val="570089472"/>
        <c:crosses val="autoZero"/>
        <c:auto val="1"/>
        <c:lblOffset val="100"/>
        <c:baseTimeUnit val="months"/>
        <c:majorUnit val="24"/>
        <c:majorTimeUnit val="months"/>
        <c:minorUnit val="12"/>
        <c:minorTimeUnit val="months"/>
      </c:dateAx>
      <c:valAx>
        <c:axId val="570089472"/>
        <c:scaling>
          <c:orientation val="minMax"/>
        </c:scaling>
        <c:delete val="0"/>
        <c:axPos val="l"/>
        <c:numFmt formatCode="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570079488"/>
        <c:crosses val="autoZero"/>
        <c:crossBetween val="midCat"/>
        <c:majorUnit val="0.1"/>
      </c:valAx>
      <c:spPr>
        <a:solidFill>
          <a:srgbClr val="FFFFFF"/>
        </a:solidFill>
        <a:ln w="25400">
          <a:noFill/>
        </a:ln>
      </c:spPr>
    </c:plotArea>
    <c:legend>
      <c:legendPos val="r"/>
      <c:layout>
        <c:manualLayout>
          <c:xMode val="edge"/>
          <c:yMode val="edge"/>
          <c:x val="0.71673745751023732"/>
          <c:y val="0.31735892999434262"/>
          <c:w val="0.28326254248976279"/>
          <c:h val="0.3652821400113147"/>
        </c:manualLayout>
      </c:layout>
      <c:overlay val="0"/>
      <c:txPr>
        <a:bodyPr/>
        <a:lstStyle/>
        <a:p>
          <a:pPr>
            <a:defRPr>
              <a:latin typeface="Segoe UI"/>
              <a:ea typeface="Segoe UI"/>
              <a:cs typeface="Segoe UI"/>
            </a:defRPr>
          </a:pPr>
          <a:endParaRPr lang="en-US"/>
        </a:p>
      </c:txPr>
    </c:legend>
    <c:plotVisOnly val="1"/>
    <c:dispBlanksAs val="gap"/>
    <c:showDLblsOverMax val="0"/>
  </c:chart>
  <c:spPr>
    <a:ln w="9525">
      <a:noFill/>
    </a:ln>
  </c:spPr>
  <c:printSettings>
    <c:headerFooter/>
    <c:pageMargins b="0.75000000000000233" l="0.70000000000000062" r="0.70000000000000062" t="0.75000000000000233" header="0.30000000000000032" footer="0.30000000000000032"/>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4"/>
          <c:order val="0"/>
          <c:tx>
            <c:strRef>
              <c:f>'Table 3.1 DomesticCentralBank'!$A$29</c:f>
              <c:strCache>
                <c:ptCount val="1"/>
                <c:pt idx="0">
                  <c:v>Austria</c:v>
                </c:pt>
              </c:strCache>
            </c:strRef>
          </c:tx>
          <c:spPr>
            <a:ln w="50800">
              <a:solidFill>
                <a:srgbClr val="0072CE"/>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DomesticCentralBank'!$B$29:$DV$29</c:f>
              <c:numCache>
                <c:formatCode>0%</c:formatCode>
                <c:ptCount val="125"/>
                <c:pt idx="0">
                  <c:v>5.0588227982623496E-3</c:v>
                </c:pt>
                <c:pt idx="1">
                  <c:v>4.8519561667179478E-3</c:v>
                </c:pt>
                <c:pt idx="2">
                  <c:v>4.7579245161705136E-3</c:v>
                </c:pt>
                <c:pt idx="3">
                  <c:v>5.1530786017938007E-3</c:v>
                </c:pt>
                <c:pt idx="4">
                  <c:v>4.5640349613940241E-3</c:v>
                </c:pt>
                <c:pt idx="5">
                  <c:v>4.7156814954538709E-3</c:v>
                </c:pt>
                <c:pt idx="6">
                  <c:v>4.6630891643976843E-3</c:v>
                </c:pt>
                <c:pt idx="7">
                  <c:v>4.7373347640464825E-3</c:v>
                </c:pt>
                <c:pt idx="8">
                  <c:v>4.5202682997958592E-3</c:v>
                </c:pt>
                <c:pt idx="9">
                  <c:v>4.4890714329941586E-3</c:v>
                </c:pt>
                <c:pt idx="10">
                  <c:v>4.5629189962638119E-3</c:v>
                </c:pt>
                <c:pt idx="11">
                  <c:v>4.8206327494153467E-3</c:v>
                </c:pt>
                <c:pt idx="12">
                  <c:v>4.8697045815290253E-3</c:v>
                </c:pt>
                <c:pt idx="13">
                  <c:v>5.1847051198963068E-3</c:v>
                </c:pt>
                <c:pt idx="14">
                  <c:v>5.279098731884058E-3</c:v>
                </c:pt>
                <c:pt idx="15">
                  <c:v>5.9333441016529379E-3</c:v>
                </c:pt>
                <c:pt idx="16">
                  <c:v>5.8818634741998896E-3</c:v>
                </c:pt>
                <c:pt idx="17">
                  <c:v>5.6370250522996381E-3</c:v>
                </c:pt>
                <c:pt idx="18">
                  <c:v>5.7259588688684101E-3</c:v>
                </c:pt>
                <c:pt idx="19">
                  <c:v>5.7610329448291161E-3</c:v>
                </c:pt>
                <c:pt idx="20">
                  <c:v>6.3320361453729976E-3</c:v>
                </c:pt>
                <c:pt idx="21">
                  <c:v>7.9332790886899908E-3</c:v>
                </c:pt>
                <c:pt idx="22">
                  <c:v>8.5782008352458701E-3</c:v>
                </c:pt>
                <c:pt idx="23">
                  <c:v>8.6299005506698459E-3</c:v>
                </c:pt>
                <c:pt idx="24">
                  <c:v>8.1864141453024345E-3</c:v>
                </c:pt>
                <c:pt idx="25">
                  <c:v>8.3639573795397156E-3</c:v>
                </c:pt>
                <c:pt idx="26">
                  <c:v>8.7978448942386735E-3</c:v>
                </c:pt>
                <c:pt idx="27">
                  <c:v>9.3582942049311949E-3</c:v>
                </c:pt>
                <c:pt idx="28">
                  <c:v>9.6384380911073361E-3</c:v>
                </c:pt>
                <c:pt idx="29">
                  <c:v>8.9776453055141568E-3</c:v>
                </c:pt>
                <c:pt idx="30">
                  <c:v>9.2069974760740515E-3</c:v>
                </c:pt>
                <c:pt idx="31">
                  <c:v>1.0627695853252154E-2</c:v>
                </c:pt>
                <c:pt idx="32">
                  <c:v>1.1466783096261233E-2</c:v>
                </c:pt>
                <c:pt idx="33">
                  <c:v>1.1861646715482194E-2</c:v>
                </c:pt>
                <c:pt idx="34">
                  <c:v>1.1532684198888287E-2</c:v>
                </c:pt>
                <c:pt idx="35">
                  <c:v>1.169615142916992E-2</c:v>
                </c:pt>
                <c:pt idx="36">
                  <c:v>1.2262542346145469E-2</c:v>
                </c:pt>
                <c:pt idx="37">
                  <c:v>1.2401458730033538E-2</c:v>
                </c:pt>
                <c:pt idx="38">
                  <c:v>1.334283070686895E-2</c:v>
                </c:pt>
                <c:pt idx="39">
                  <c:v>1.266047491888911E-2</c:v>
                </c:pt>
                <c:pt idx="40">
                  <c:v>1.2179984775019033E-2</c:v>
                </c:pt>
                <c:pt idx="41">
                  <c:v>1.2338647745937027E-2</c:v>
                </c:pt>
                <c:pt idx="42">
                  <c:v>1.181936290841948E-2</c:v>
                </c:pt>
                <c:pt idx="43">
                  <c:v>1.1202002211248929E-2</c:v>
                </c:pt>
                <c:pt idx="44">
                  <c:v>1.4958087941792309E-2</c:v>
                </c:pt>
                <c:pt idx="45">
                  <c:v>2.526784395491909E-2</c:v>
                </c:pt>
                <c:pt idx="46">
                  <c:v>3.4199521594593954E-2</c:v>
                </c:pt>
                <c:pt idx="47">
                  <c:v>4.4237453649009467E-2</c:v>
                </c:pt>
                <c:pt idx="48">
                  <c:v>5.3134148585576392E-2</c:v>
                </c:pt>
                <c:pt idx="49">
                  <c:v>6.9629937156612962E-2</c:v>
                </c:pt>
                <c:pt idx="50">
                  <c:v>8.275550505499922E-2</c:v>
                </c:pt>
                <c:pt idx="51">
                  <c:v>9.1882855342053912E-2</c:v>
                </c:pt>
                <c:pt idx="52">
                  <c:v>0.10654976827362142</c:v>
                </c:pt>
                <c:pt idx="53">
                  <c:v>0.11632273984489397</c:v>
                </c:pt>
                <c:pt idx="54">
                  <c:v>0.12881878064821725</c:v>
                </c:pt>
                <c:pt idx="55">
                  <c:v>0.14163162552992187</c:v>
                </c:pt>
                <c:pt idx="56">
                  <c:v>0.14702490695281697</c:v>
                </c:pt>
                <c:pt idx="57">
                  <c:v>0.1527956907670131</c:v>
                </c:pt>
                <c:pt idx="58">
                  <c:v>0.15611009123563965</c:v>
                </c:pt>
                <c:pt idx="59">
                  <c:v>0.16134200951581307</c:v>
                </c:pt>
                <c:pt idx="60">
                  <c:v>0.16443983680493113</c:v>
                </c:pt>
                <c:pt idx="61">
                  <c:v>0.16666666666666666</c:v>
                </c:pt>
                <c:pt idx="62">
                  <c:v>0.16944716346767671</c:v>
                </c:pt>
                <c:pt idx="63">
                  <c:v>0.16655574339354035</c:v>
                </c:pt>
                <c:pt idx="64">
                  <c:v>0.16559096757724509</c:v>
                </c:pt>
                <c:pt idx="65">
                  <c:v>0.18103715023649097</c:v>
                </c:pt>
                <c:pt idx="66">
                  <c:v>0.20569421715302422</c:v>
                </c:pt>
                <c:pt idx="67">
                  <c:v>0.21380389429763558</c:v>
                </c:pt>
                <c:pt idx="68">
                  <c:v>0.21716085865285797</c:v>
                </c:pt>
                <c:pt idx="69">
                  <c:v>0.23246002427018017</c:v>
                </c:pt>
                <c:pt idx="70">
                  <c:v>0.24449126634937002</c:v>
                </c:pt>
                <c:pt idx="71">
                  <c:v>0.25706612175149601</c:v>
                </c:pt>
                <c:pt idx="72">
                  <c:v>0.2601004823726436</c:v>
                </c:pt>
                <c:pt idx="73">
                  <c:v>0.26491074519251062</c:v>
                </c:pt>
                <c:pt idx="74">
                  <c:v>0.26265940011674371</c:v>
                </c:pt>
                <c:pt idx="75">
                  <c:v>0.26054107931083587</c:v>
                </c:pt>
                <c:pt idx="76">
                  <c:v>0.25584318281764928</c:v>
                </c:pt>
                <c:pt idx="77">
                  <c:v>0.25840353338756439</c:v>
                </c:pt>
                <c:pt idx="78">
                  <c:v>0.24821465283112781</c:v>
                </c:pt>
                <c:pt idx="79">
                  <c:v>0.23539322818539052</c:v>
                </c:pt>
                <c:pt idx="80">
                  <c:v>0.22907024018013511</c:v>
                </c:pt>
                <c:pt idx="81">
                  <c:v>0.22534383627567692</c:v>
                </c:pt>
                <c:pt idx="82">
                  <c:v>0.21332219261400417</c:v>
                </c:pt>
                <c:pt idx="83">
                  <c:v>0.2031044195424426</c:v>
                </c:pt>
                <c:pt idx="84">
                  <c:v>0.19367057969260559</c:v>
                </c:pt>
                <c:pt idx="85">
                  <c:v>0.18625132492656815</c:v>
                </c:pt>
              </c:numCache>
            </c:numRef>
          </c:val>
          <c:smooth val="0"/>
          <c:extLst>
            <c:ext xmlns:c16="http://schemas.microsoft.com/office/drawing/2014/chart" uri="{C3380CC4-5D6E-409C-BE32-E72D297353CC}">
              <c16:uniqueId val="{00000000-6E87-41A2-8AF8-6CF3016B7342}"/>
            </c:ext>
          </c:extLst>
        </c:ser>
        <c:ser>
          <c:idx val="8"/>
          <c:order val="1"/>
          <c:tx>
            <c:strRef>
              <c:f>'Table 3.1 DomesticCentralBank'!$A$30</c:f>
              <c:strCache>
                <c:ptCount val="1"/>
                <c:pt idx="0">
                  <c:v>Belgium</c:v>
                </c:pt>
              </c:strCache>
            </c:strRef>
          </c:tx>
          <c:spPr>
            <a:ln w="50800">
              <a:solidFill>
                <a:schemeClr val="tx1"/>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DomesticCentralBank'!$B$30:$DV$30</c:f>
              <c:numCache>
                <c:formatCode>0%</c:formatCode>
                <c:ptCount val="125"/>
                <c:pt idx="0">
                  <c:v>9.2661575712423179E-3</c:v>
                </c:pt>
                <c:pt idx="1">
                  <c:v>9.2539309248276108E-3</c:v>
                </c:pt>
                <c:pt idx="2">
                  <c:v>9.1598095130785775E-3</c:v>
                </c:pt>
                <c:pt idx="3">
                  <c:v>9.8876420070561667E-3</c:v>
                </c:pt>
                <c:pt idx="4">
                  <c:v>9.7788401702901071E-3</c:v>
                </c:pt>
                <c:pt idx="5">
                  <c:v>1.0116644012527574E-2</c:v>
                </c:pt>
                <c:pt idx="6">
                  <c:v>9.8832342362910244E-3</c:v>
                </c:pt>
                <c:pt idx="7">
                  <c:v>1.0904719169615794E-2</c:v>
                </c:pt>
                <c:pt idx="8">
                  <c:v>1.0532188534932678E-2</c:v>
                </c:pt>
                <c:pt idx="9">
                  <c:v>1.0937592740366544E-2</c:v>
                </c:pt>
                <c:pt idx="10">
                  <c:v>1.0767771891962593E-2</c:v>
                </c:pt>
                <c:pt idx="11">
                  <c:v>1.1623374441345476E-2</c:v>
                </c:pt>
                <c:pt idx="12">
                  <c:v>1.230198799346751E-2</c:v>
                </c:pt>
                <c:pt idx="13">
                  <c:v>1.2983642297734839E-2</c:v>
                </c:pt>
                <c:pt idx="14">
                  <c:v>1.3548855448231261E-2</c:v>
                </c:pt>
                <c:pt idx="15">
                  <c:v>1.5249551728382328E-2</c:v>
                </c:pt>
                <c:pt idx="16">
                  <c:v>1.5095239609501699E-2</c:v>
                </c:pt>
                <c:pt idx="17">
                  <c:v>1.493141687444601E-2</c:v>
                </c:pt>
                <c:pt idx="18">
                  <c:v>1.4797478507155926E-2</c:v>
                </c:pt>
                <c:pt idx="19">
                  <c:v>1.4924189025487988E-2</c:v>
                </c:pt>
                <c:pt idx="20">
                  <c:v>1.475985965561291E-2</c:v>
                </c:pt>
                <c:pt idx="21">
                  <c:v>1.4224322299316488E-2</c:v>
                </c:pt>
                <c:pt idx="22">
                  <c:v>1.4226727682829158E-2</c:v>
                </c:pt>
                <c:pt idx="23">
                  <c:v>1.4865339544739981E-2</c:v>
                </c:pt>
                <c:pt idx="24">
                  <c:v>1.4686211660527956E-2</c:v>
                </c:pt>
                <c:pt idx="25">
                  <c:v>1.5745472567291988E-2</c:v>
                </c:pt>
                <c:pt idx="26">
                  <c:v>1.6631526458137983E-2</c:v>
                </c:pt>
                <c:pt idx="27">
                  <c:v>1.7343118742315124E-2</c:v>
                </c:pt>
                <c:pt idx="28">
                  <c:v>1.7073125955609874E-2</c:v>
                </c:pt>
                <c:pt idx="29">
                  <c:v>1.7727037281468648E-2</c:v>
                </c:pt>
                <c:pt idx="30">
                  <c:v>1.8285723159586612E-2</c:v>
                </c:pt>
                <c:pt idx="31">
                  <c:v>1.9091945288753801E-2</c:v>
                </c:pt>
                <c:pt idx="32">
                  <c:v>1.9063311339421799E-2</c:v>
                </c:pt>
                <c:pt idx="33">
                  <c:v>1.9301072389974149E-2</c:v>
                </c:pt>
                <c:pt idx="34">
                  <c:v>1.9713392722184028E-2</c:v>
                </c:pt>
                <c:pt idx="35">
                  <c:v>2.0659524127064101E-2</c:v>
                </c:pt>
                <c:pt idx="36">
                  <c:v>1.9516829405136282E-2</c:v>
                </c:pt>
                <c:pt idx="37">
                  <c:v>1.9396254790099644E-2</c:v>
                </c:pt>
                <c:pt idx="38">
                  <c:v>1.9569310812777928E-2</c:v>
                </c:pt>
                <c:pt idx="39">
                  <c:v>2.0066083013771316E-2</c:v>
                </c:pt>
                <c:pt idx="40">
                  <c:v>1.8931973054724265E-2</c:v>
                </c:pt>
                <c:pt idx="41">
                  <c:v>1.7801762415465536E-2</c:v>
                </c:pt>
                <c:pt idx="42">
                  <c:v>1.712955906740584E-2</c:v>
                </c:pt>
                <c:pt idx="43">
                  <c:v>1.634542355926866E-2</c:v>
                </c:pt>
                <c:pt idx="44">
                  <c:v>1.7944951359795496E-2</c:v>
                </c:pt>
                <c:pt idx="45">
                  <c:v>2.7046791799638151E-2</c:v>
                </c:pt>
                <c:pt idx="46">
                  <c:v>3.4315882094148702E-2</c:v>
                </c:pt>
                <c:pt idx="47">
                  <c:v>4.3627744522339841E-2</c:v>
                </c:pt>
                <c:pt idx="48">
                  <c:v>5.0099904936272088E-2</c:v>
                </c:pt>
                <c:pt idx="49">
                  <c:v>6.1943340976630658E-2</c:v>
                </c:pt>
                <c:pt idx="50">
                  <c:v>7.0875316572645952E-2</c:v>
                </c:pt>
                <c:pt idx="51">
                  <c:v>8.2198974829708324E-2</c:v>
                </c:pt>
                <c:pt idx="52">
                  <c:v>9.267380118121292E-2</c:v>
                </c:pt>
                <c:pt idx="53">
                  <c:v>0.10265183732273352</c:v>
                </c:pt>
                <c:pt idx="54">
                  <c:v>0.10980580760310794</c:v>
                </c:pt>
                <c:pt idx="55">
                  <c:v>0.12188953053995376</c:v>
                </c:pt>
                <c:pt idx="56">
                  <c:v>0.12057881571872735</c:v>
                </c:pt>
                <c:pt idx="57">
                  <c:v>0.12370106973226955</c:v>
                </c:pt>
                <c:pt idx="58">
                  <c:v>0.12652485578554462</c:v>
                </c:pt>
                <c:pt idx="59">
                  <c:v>0.13004497946589602</c:v>
                </c:pt>
                <c:pt idx="60">
                  <c:v>0.12383865992953598</c:v>
                </c:pt>
                <c:pt idx="61">
                  <c:v>0.12425629625602022</c:v>
                </c:pt>
                <c:pt idx="62">
                  <c:v>0.12134292067582453</c:v>
                </c:pt>
                <c:pt idx="63">
                  <c:v>0.12793321733189578</c:v>
                </c:pt>
                <c:pt idx="64">
                  <c:v>0.12590250692987334</c:v>
                </c:pt>
                <c:pt idx="65">
                  <c:v>0.14179361726845602</c:v>
                </c:pt>
                <c:pt idx="66">
                  <c:v>0.15297397266104101</c:v>
                </c:pt>
                <c:pt idx="67">
                  <c:v>0.16645721953609238</c:v>
                </c:pt>
                <c:pt idx="68">
                  <c:v>0.17717014388689639</c:v>
                </c:pt>
                <c:pt idx="69">
                  <c:v>0.18906957220032122</c:v>
                </c:pt>
                <c:pt idx="70">
                  <c:v>0.19500518398603053</c:v>
                </c:pt>
                <c:pt idx="71">
                  <c:v>0.20646253991157212</c:v>
                </c:pt>
                <c:pt idx="72">
                  <c:v>0.20713577624044366</c:v>
                </c:pt>
                <c:pt idx="73">
                  <c:v>0.20982837958071512</c:v>
                </c:pt>
                <c:pt idx="74">
                  <c:v>0.20499149826412058</c:v>
                </c:pt>
                <c:pt idx="75">
                  <c:v>0.20530349114332833</c:v>
                </c:pt>
                <c:pt idx="76">
                  <c:v>0.20006616450357506</c:v>
                </c:pt>
                <c:pt idx="77">
                  <c:v>0.19394508401080432</c:v>
                </c:pt>
                <c:pt idx="78">
                  <c:v>0.18904822947601954</c:v>
                </c:pt>
                <c:pt idx="79">
                  <c:v>0.18718644265546611</c:v>
                </c:pt>
                <c:pt idx="80">
                  <c:v>0.18267880982082282</c:v>
                </c:pt>
                <c:pt idx="81">
                  <c:v>0.17255747906854035</c:v>
                </c:pt>
                <c:pt idx="82">
                  <c:v>0.17196396564165833</c:v>
                </c:pt>
                <c:pt idx="83">
                  <c:v>0.16549244411062727</c:v>
                </c:pt>
                <c:pt idx="84">
                  <c:v>0.16082539835740722</c:v>
                </c:pt>
                <c:pt idx="85">
                  <c:v>0.14440592546204142</c:v>
                </c:pt>
              </c:numCache>
            </c:numRef>
          </c:val>
          <c:smooth val="0"/>
          <c:extLst>
            <c:ext xmlns:c16="http://schemas.microsoft.com/office/drawing/2014/chart" uri="{C3380CC4-5D6E-409C-BE32-E72D297353CC}">
              <c16:uniqueId val="{00000001-6E87-41A2-8AF8-6CF3016B7342}"/>
            </c:ext>
          </c:extLst>
        </c:ser>
        <c:ser>
          <c:idx val="9"/>
          <c:order val="2"/>
          <c:tx>
            <c:strRef>
              <c:f>'Table 3.1 DomesticCentralBank'!$A$34</c:f>
              <c:strCache>
                <c:ptCount val="1"/>
                <c:pt idx="0">
                  <c:v>Finland</c:v>
                </c:pt>
              </c:strCache>
            </c:strRef>
          </c:tx>
          <c:spPr>
            <a:ln w="50800">
              <a:solidFill>
                <a:srgbClr val="A6192E"/>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DomesticCentralBank'!$B$34:$DV$34</c:f>
              <c:numCache>
                <c:formatCode>0%</c:formatCode>
                <c:ptCount val="125"/>
                <c:pt idx="0">
                  <c:v>4.2225418774070808E-3</c:v>
                </c:pt>
                <c:pt idx="1">
                  <c:v>4.1962845708141691E-3</c:v>
                </c:pt>
                <c:pt idx="2">
                  <c:v>4.2307355644384788E-3</c:v>
                </c:pt>
                <c:pt idx="3">
                  <c:v>4.1774724889605385E-3</c:v>
                </c:pt>
                <c:pt idx="4">
                  <c:v>4.8385595980273569E-3</c:v>
                </c:pt>
                <c:pt idx="5">
                  <c:v>4.9378976067858231E-3</c:v>
                </c:pt>
                <c:pt idx="6">
                  <c:v>5.178348411465473E-3</c:v>
                </c:pt>
                <c:pt idx="7">
                  <c:v>5.1010850613138889E-3</c:v>
                </c:pt>
                <c:pt idx="8">
                  <c:v>5.5752582428644434E-3</c:v>
                </c:pt>
                <c:pt idx="9">
                  <c:v>5.3203827196288776E-3</c:v>
                </c:pt>
                <c:pt idx="10">
                  <c:v>8.0046977376684383E-3</c:v>
                </c:pt>
                <c:pt idx="11">
                  <c:v>9.923488465742392E-3</c:v>
                </c:pt>
                <c:pt idx="12">
                  <c:v>1.0764572293716881E-2</c:v>
                </c:pt>
                <c:pt idx="13">
                  <c:v>1.1621390437424418E-2</c:v>
                </c:pt>
                <c:pt idx="14">
                  <c:v>1.2559141137081691E-2</c:v>
                </c:pt>
                <c:pt idx="15">
                  <c:v>1.2295812295812295E-2</c:v>
                </c:pt>
                <c:pt idx="16">
                  <c:v>1.2857824794813753E-2</c:v>
                </c:pt>
                <c:pt idx="17">
                  <c:v>1.2537999667266594E-2</c:v>
                </c:pt>
                <c:pt idx="18">
                  <c:v>1.2736078293365509E-2</c:v>
                </c:pt>
                <c:pt idx="19">
                  <c:v>1.2248832208793652E-2</c:v>
                </c:pt>
                <c:pt idx="20">
                  <c:v>1.212460361872785E-2</c:v>
                </c:pt>
                <c:pt idx="21">
                  <c:v>1.3110810850940622E-2</c:v>
                </c:pt>
                <c:pt idx="22">
                  <c:v>1.2111944136195089E-2</c:v>
                </c:pt>
                <c:pt idx="23">
                  <c:v>1.0997506234413965E-2</c:v>
                </c:pt>
                <c:pt idx="24">
                  <c:v>1.0103784739224421E-2</c:v>
                </c:pt>
                <c:pt idx="25">
                  <c:v>9.3173671653267297E-3</c:v>
                </c:pt>
                <c:pt idx="26">
                  <c:v>8.7671110014910809E-3</c:v>
                </c:pt>
                <c:pt idx="27">
                  <c:v>7.6257344674713103E-3</c:v>
                </c:pt>
                <c:pt idx="28">
                  <c:v>7.6973310922930334E-3</c:v>
                </c:pt>
                <c:pt idx="29">
                  <c:v>7.6616512510123188E-3</c:v>
                </c:pt>
                <c:pt idx="30">
                  <c:v>7.309807749006211E-3</c:v>
                </c:pt>
                <c:pt idx="31">
                  <c:v>6.9921909189042007E-3</c:v>
                </c:pt>
                <c:pt idx="32">
                  <c:v>6.5235248046763084E-3</c:v>
                </c:pt>
                <c:pt idx="33">
                  <c:v>6.1510717506003763E-3</c:v>
                </c:pt>
                <c:pt idx="34">
                  <c:v>5.1898437640783513E-3</c:v>
                </c:pt>
                <c:pt idx="35">
                  <c:v>5.4256411141109804E-3</c:v>
                </c:pt>
                <c:pt idx="36">
                  <c:v>5.3766176495530791E-3</c:v>
                </c:pt>
                <c:pt idx="37">
                  <c:v>5.1907900089496386E-3</c:v>
                </c:pt>
                <c:pt idx="38">
                  <c:v>4.8865707919789345E-3</c:v>
                </c:pt>
                <c:pt idx="39">
                  <c:v>5.5191919191919193E-3</c:v>
                </c:pt>
                <c:pt idx="40">
                  <c:v>5.5187031440122455E-3</c:v>
                </c:pt>
                <c:pt idx="41">
                  <c:v>6.8111740070873027E-3</c:v>
                </c:pt>
                <c:pt idx="42">
                  <c:v>7.0609139016570748E-3</c:v>
                </c:pt>
                <c:pt idx="43">
                  <c:v>6.7980812471893281E-3</c:v>
                </c:pt>
                <c:pt idx="44">
                  <c:v>1.0717877566601331E-2</c:v>
                </c:pt>
                <c:pt idx="45">
                  <c:v>2.416959415074401E-2</c:v>
                </c:pt>
                <c:pt idx="46">
                  <c:v>3.8904081692025722E-2</c:v>
                </c:pt>
                <c:pt idx="47">
                  <c:v>5.1523139403751285E-2</c:v>
                </c:pt>
                <c:pt idx="48">
                  <c:v>6.5527201384252762E-2</c:v>
                </c:pt>
                <c:pt idx="49">
                  <c:v>9.0046062240197733E-2</c:v>
                </c:pt>
                <c:pt idx="50">
                  <c:v>0.10706458772456344</c:v>
                </c:pt>
                <c:pt idx="51">
                  <c:v>0.11842958241045866</c:v>
                </c:pt>
                <c:pt idx="52">
                  <c:v>0.12684587141210837</c:v>
                </c:pt>
                <c:pt idx="53">
                  <c:v>0.13429940666362392</c:v>
                </c:pt>
                <c:pt idx="54">
                  <c:v>0.14395186351311665</c:v>
                </c:pt>
                <c:pt idx="55">
                  <c:v>0.15370527568160094</c:v>
                </c:pt>
                <c:pt idx="56">
                  <c:v>0.15803634647156009</c:v>
                </c:pt>
                <c:pt idx="57">
                  <c:v>0.16645993549987598</c:v>
                </c:pt>
                <c:pt idx="58">
                  <c:v>0.16637405347450246</c:v>
                </c:pt>
                <c:pt idx="59">
                  <c:v>0.16878781281132685</c:v>
                </c:pt>
                <c:pt idx="60">
                  <c:v>0.17257538712306439</c:v>
                </c:pt>
                <c:pt idx="61">
                  <c:v>0.17043829340218453</c:v>
                </c:pt>
                <c:pt idx="62">
                  <c:v>0.16739248949748262</c:v>
                </c:pt>
                <c:pt idx="63">
                  <c:v>0.16578851102882192</c:v>
                </c:pt>
                <c:pt idx="64">
                  <c:v>0.15690636655106982</c:v>
                </c:pt>
                <c:pt idx="65">
                  <c:v>0.16731147763524062</c:v>
                </c:pt>
                <c:pt idx="66">
                  <c:v>0.18591460898773238</c:v>
                </c:pt>
                <c:pt idx="67">
                  <c:v>0.20149404628173445</c:v>
                </c:pt>
                <c:pt idx="68">
                  <c:v>0.21450745436812038</c:v>
                </c:pt>
                <c:pt idx="69">
                  <c:v>0.23104631217838764</c:v>
                </c:pt>
                <c:pt idx="70">
                  <c:v>0.25662329949741003</c:v>
                </c:pt>
                <c:pt idx="71">
                  <c:v>0.27918047836579429</c:v>
                </c:pt>
                <c:pt idx="72">
                  <c:v>0.28991669184616048</c:v>
                </c:pt>
                <c:pt idx="73">
                  <c:v>0.28476299281732304</c:v>
                </c:pt>
                <c:pt idx="74">
                  <c:v>0.27796225463410534</c:v>
                </c:pt>
                <c:pt idx="75">
                  <c:v>0.27497409115848087</c:v>
                </c:pt>
                <c:pt idx="76">
                  <c:v>0.27728662774534335</c:v>
                </c:pt>
                <c:pt idx="77">
                  <c:v>0.26239532888183137</c:v>
                </c:pt>
                <c:pt idx="78">
                  <c:v>0.25132664151908446</c:v>
                </c:pt>
                <c:pt idx="79">
                  <c:v>0.24464509012414357</c:v>
                </c:pt>
                <c:pt idx="80">
                  <c:v>0.23999067055393586</c:v>
                </c:pt>
                <c:pt idx="81">
                  <c:v>0.22931348627563239</c:v>
                </c:pt>
                <c:pt idx="82">
                  <c:v>0.21582223168616385</c:v>
                </c:pt>
                <c:pt idx="83">
                  <c:v>0.21091906287492254</c:v>
                </c:pt>
                <c:pt idx="84">
                  <c:v>0.19892417813209892</c:v>
                </c:pt>
                <c:pt idx="85">
                  <c:v>0.18626745240622572</c:v>
                </c:pt>
              </c:numCache>
            </c:numRef>
          </c:val>
          <c:smooth val="0"/>
          <c:extLst>
            <c:ext xmlns:c16="http://schemas.microsoft.com/office/drawing/2014/chart" uri="{C3380CC4-5D6E-409C-BE32-E72D297353CC}">
              <c16:uniqueId val="{00000002-6E87-41A2-8AF8-6CF3016B7342}"/>
            </c:ext>
          </c:extLst>
        </c:ser>
        <c:ser>
          <c:idx val="12"/>
          <c:order val="3"/>
          <c:tx>
            <c:strRef>
              <c:f>'Table 3.1 DomesticCentralBank'!$A$35</c:f>
              <c:strCache>
                <c:ptCount val="1"/>
                <c:pt idx="0">
                  <c:v>France</c:v>
                </c:pt>
              </c:strCache>
            </c:strRef>
          </c:tx>
          <c:spPr>
            <a:ln w="50800">
              <a:solidFill>
                <a:srgbClr val="F1BE48"/>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DomesticCentralBank'!$B$35:$DV$35</c:f>
              <c:numCache>
                <c:formatCode>0%</c:formatCode>
                <c:ptCount val="125"/>
                <c:pt idx="0">
                  <c:v>2.1408070141069453E-2</c:v>
                </c:pt>
                <c:pt idx="1">
                  <c:v>2.2109140540409834E-2</c:v>
                </c:pt>
                <c:pt idx="2">
                  <c:v>2.2134448657813242E-2</c:v>
                </c:pt>
                <c:pt idx="3">
                  <c:v>2.2285949537487207E-2</c:v>
                </c:pt>
                <c:pt idx="4">
                  <c:v>2.3006229036067249E-2</c:v>
                </c:pt>
                <c:pt idx="5">
                  <c:v>2.2553298875606358E-2</c:v>
                </c:pt>
                <c:pt idx="6">
                  <c:v>2.3423321377943871E-2</c:v>
                </c:pt>
                <c:pt idx="7">
                  <c:v>2.2653064451826136E-2</c:v>
                </c:pt>
                <c:pt idx="8">
                  <c:v>2.2485761137193444E-2</c:v>
                </c:pt>
                <c:pt idx="9">
                  <c:v>2.2847911759789067E-2</c:v>
                </c:pt>
                <c:pt idx="10">
                  <c:v>2.3756754431603574E-2</c:v>
                </c:pt>
                <c:pt idx="11">
                  <c:v>2.3590402820146888E-2</c:v>
                </c:pt>
                <c:pt idx="12">
                  <c:v>2.2493208164826448E-2</c:v>
                </c:pt>
                <c:pt idx="13">
                  <c:v>2.1782061969449693E-2</c:v>
                </c:pt>
                <c:pt idx="14">
                  <c:v>2.1467479373211144E-2</c:v>
                </c:pt>
                <c:pt idx="15">
                  <c:v>2.3319375911744333E-2</c:v>
                </c:pt>
                <c:pt idx="16">
                  <c:v>2.4050943793418007E-2</c:v>
                </c:pt>
                <c:pt idx="17">
                  <c:v>2.3797913831926948E-2</c:v>
                </c:pt>
                <c:pt idx="18">
                  <c:v>2.4156416130969593E-2</c:v>
                </c:pt>
                <c:pt idx="19">
                  <c:v>2.2196599688211187E-2</c:v>
                </c:pt>
                <c:pt idx="20">
                  <c:v>2.2994600488420548E-2</c:v>
                </c:pt>
                <c:pt idx="21">
                  <c:v>2.2456916809775726E-2</c:v>
                </c:pt>
                <c:pt idx="22">
                  <c:v>2.1605362281192551E-2</c:v>
                </c:pt>
                <c:pt idx="23">
                  <c:v>2.0349290982815692E-2</c:v>
                </c:pt>
                <c:pt idx="24">
                  <c:v>1.9379404681906336E-2</c:v>
                </c:pt>
                <c:pt idx="25">
                  <c:v>1.8202395711890633E-2</c:v>
                </c:pt>
                <c:pt idx="26">
                  <c:v>1.8511035571245706E-2</c:v>
                </c:pt>
                <c:pt idx="27">
                  <c:v>2.1150616779276401E-2</c:v>
                </c:pt>
                <c:pt idx="28">
                  <c:v>2.065405644038442E-2</c:v>
                </c:pt>
                <c:pt idx="29">
                  <c:v>1.9007799175373812E-2</c:v>
                </c:pt>
                <c:pt idx="30">
                  <c:v>1.9979588719336035E-2</c:v>
                </c:pt>
                <c:pt idx="31">
                  <c:v>2.1671067068239739E-2</c:v>
                </c:pt>
                <c:pt idx="32">
                  <c:v>2.4395078478812178E-2</c:v>
                </c:pt>
                <c:pt idx="33">
                  <c:v>2.7447257822902797E-2</c:v>
                </c:pt>
                <c:pt idx="34">
                  <c:v>2.6142464497433383E-2</c:v>
                </c:pt>
                <c:pt idx="35">
                  <c:v>2.3269227256000644E-2</c:v>
                </c:pt>
                <c:pt idx="36">
                  <c:v>2.3187925079967628E-2</c:v>
                </c:pt>
                <c:pt idx="37">
                  <c:v>2.4318440478003349E-2</c:v>
                </c:pt>
                <c:pt idx="38">
                  <c:v>2.3853590805459068E-2</c:v>
                </c:pt>
                <c:pt idx="39">
                  <c:v>2.1418902540601848E-2</c:v>
                </c:pt>
                <c:pt idx="40">
                  <c:v>1.9633303393603311E-2</c:v>
                </c:pt>
                <c:pt idx="41">
                  <c:v>1.8424717818765653E-2</c:v>
                </c:pt>
                <c:pt idx="42">
                  <c:v>1.9259384266737387E-2</c:v>
                </c:pt>
                <c:pt idx="43">
                  <c:v>2.032953105196451E-2</c:v>
                </c:pt>
                <c:pt idx="44">
                  <c:v>2.3009573707756616E-2</c:v>
                </c:pt>
                <c:pt idx="45">
                  <c:v>3.3542662638875662E-2</c:v>
                </c:pt>
                <c:pt idx="46">
                  <c:v>4.3324452352494262E-2</c:v>
                </c:pt>
                <c:pt idx="47">
                  <c:v>5.3855244649442517E-2</c:v>
                </c:pt>
                <c:pt idx="48">
                  <c:v>6.1355948314707386E-2</c:v>
                </c:pt>
                <c:pt idx="49">
                  <c:v>7.4882236317341283E-2</c:v>
                </c:pt>
                <c:pt idx="50">
                  <c:v>8.7306986181363996E-2</c:v>
                </c:pt>
                <c:pt idx="51">
                  <c:v>0.10083381837687312</c:v>
                </c:pt>
                <c:pt idx="52">
                  <c:v>0.10760750222847904</c:v>
                </c:pt>
                <c:pt idx="53">
                  <c:v>0.11812052529767059</c:v>
                </c:pt>
                <c:pt idx="54">
                  <c:v>0.1293972991545706</c:v>
                </c:pt>
                <c:pt idx="55">
                  <c:v>0.14158793895247884</c:v>
                </c:pt>
                <c:pt idx="56">
                  <c:v>0.144643697181224</c:v>
                </c:pt>
                <c:pt idx="57">
                  <c:v>0.1486841038039261</c:v>
                </c:pt>
                <c:pt idx="58">
                  <c:v>0.15247467791930042</c:v>
                </c:pt>
                <c:pt idx="59">
                  <c:v>0.15508306197557067</c:v>
                </c:pt>
                <c:pt idx="60">
                  <c:v>0.15309128547268336</c:v>
                </c:pt>
                <c:pt idx="61">
                  <c:v>0.1500561567277105</c:v>
                </c:pt>
                <c:pt idx="62">
                  <c:v>0.14701394578608198</c:v>
                </c:pt>
                <c:pt idx="63">
                  <c:v>0.14817673962333067</c:v>
                </c:pt>
                <c:pt idx="64">
                  <c:v>0.14808560676559046</c:v>
                </c:pt>
                <c:pt idx="65">
                  <c:v>0.15463473561032418</c:v>
                </c:pt>
                <c:pt idx="66">
                  <c:v>0.16784353854978484</c:v>
                </c:pt>
                <c:pt idx="67">
                  <c:v>0.17785372460632198</c:v>
                </c:pt>
                <c:pt idx="68">
                  <c:v>0.1878108797513216</c:v>
                </c:pt>
                <c:pt idx="69">
                  <c:v>0.1987930361037003</c:v>
                </c:pt>
                <c:pt idx="70">
                  <c:v>0.20957794591586743</c:v>
                </c:pt>
                <c:pt idx="71">
                  <c:v>0.22030549554737536</c:v>
                </c:pt>
                <c:pt idx="72">
                  <c:v>0.22280668840894602</c:v>
                </c:pt>
                <c:pt idx="73">
                  <c:v>0.22235105128392915</c:v>
                </c:pt>
                <c:pt idx="74">
                  <c:v>0.2227435507116747</c:v>
                </c:pt>
                <c:pt idx="75">
                  <c:v>0.2224568020654755</c:v>
                </c:pt>
                <c:pt idx="76">
                  <c:v>0.21651547191697113</c:v>
                </c:pt>
                <c:pt idx="77">
                  <c:v>0.21160693364680133</c:v>
                </c:pt>
                <c:pt idx="78">
                  <c:v>0.20929520363745024</c:v>
                </c:pt>
                <c:pt idx="79">
                  <c:v>0.20594854155076711</c:v>
                </c:pt>
                <c:pt idx="80">
                  <c:v>0.19798220628522273</c:v>
                </c:pt>
                <c:pt idx="81">
                  <c:v>0.19168522077453223</c:v>
                </c:pt>
                <c:pt idx="82">
                  <c:v>0.18721686631667842</c:v>
                </c:pt>
                <c:pt idx="83">
                  <c:v>0.18290138572978482</c:v>
                </c:pt>
                <c:pt idx="84">
                  <c:v>0.17260279050080693</c:v>
                </c:pt>
                <c:pt idx="85">
                  <c:v>0.16416757066559104</c:v>
                </c:pt>
              </c:numCache>
            </c:numRef>
          </c:val>
          <c:smooth val="0"/>
          <c:extLst>
            <c:ext xmlns:c16="http://schemas.microsoft.com/office/drawing/2014/chart" uri="{C3380CC4-5D6E-409C-BE32-E72D297353CC}">
              <c16:uniqueId val="{00000003-6E87-41A2-8AF8-6CF3016B7342}"/>
            </c:ext>
          </c:extLst>
        </c:ser>
        <c:ser>
          <c:idx val="15"/>
          <c:order val="4"/>
          <c:tx>
            <c:strRef>
              <c:f>'Table 3.1 DomesticCentralBank'!$A$36</c:f>
              <c:strCache>
                <c:ptCount val="1"/>
                <c:pt idx="0">
                  <c:v>Germany</c:v>
                </c:pt>
              </c:strCache>
            </c:strRef>
          </c:tx>
          <c:spPr>
            <a:ln w="50800">
              <a:solidFill>
                <a:srgbClr val="00B050"/>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DomesticCentralBank'!$B$36:$DV$36</c:f>
              <c:numCache>
                <c:formatCode>0%</c:formatCode>
                <c:ptCount val="125"/>
                <c:pt idx="0">
                  <c:v>6.203884504099459E-3</c:v>
                </c:pt>
                <c:pt idx="1">
                  <c:v>6.3002864878008357E-3</c:v>
                </c:pt>
                <c:pt idx="2">
                  <c:v>6.232180236906016E-3</c:v>
                </c:pt>
                <c:pt idx="3">
                  <c:v>6.3302568150954133E-3</c:v>
                </c:pt>
                <c:pt idx="4">
                  <c:v>6.1664181872443423E-3</c:v>
                </c:pt>
                <c:pt idx="5">
                  <c:v>6.2476665892126576E-3</c:v>
                </c:pt>
                <c:pt idx="6">
                  <c:v>6.1972273393760807E-3</c:v>
                </c:pt>
                <c:pt idx="7">
                  <c:v>6.2049133227547867E-3</c:v>
                </c:pt>
                <c:pt idx="8">
                  <c:v>6.1369801299528794E-3</c:v>
                </c:pt>
                <c:pt idx="9">
                  <c:v>6.2160506073535363E-3</c:v>
                </c:pt>
                <c:pt idx="10">
                  <c:v>6.176802193326645E-3</c:v>
                </c:pt>
                <c:pt idx="11">
                  <c:v>6.2654261209854839E-3</c:v>
                </c:pt>
                <c:pt idx="12">
                  <c:v>6.2566063641669575E-3</c:v>
                </c:pt>
                <c:pt idx="13">
                  <c:v>6.3124258731045574E-3</c:v>
                </c:pt>
                <c:pt idx="14">
                  <c:v>6.4147749993025398E-3</c:v>
                </c:pt>
                <c:pt idx="15">
                  <c:v>6.4815186542850345E-3</c:v>
                </c:pt>
                <c:pt idx="16">
                  <c:v>6.3820484354180189E-3</c:v>
                </c:pt>
                <c:pt idx="17">
                  <c:v>6.3351245001377586E-3</c:v>
                </c:pt>
                <c:pt idx="18">
                  <c:v>6.3782290421269955E-3</c:v>
                </c:pt>
                <c:pt idx="19">
                  <c:v>6.4055534945793684E-3</c:v>
                </c:pt>
                <c:pt idx="20">
                  <c:v>6.2526164163349395E-3</c:v>
                </c:pt>
                <c:pt idx="21">
                  <c:v>6.1373537870664085E-3</c:v>
                </c:pt>
                <c:pt idx="22">
                  <c:v>6.1504550030233038E-3</c:v>
                </c:pt>
                <c:pt idx="23">
                  <c:v>6.1849751980388949E-3</c:v>
                </c:pt>
                <c:pt idx="24">
                  <c:v>6.0953750793440228E-3</c:v>
                </c:pt>
                <c:pt idx="25">
                  <c:v>6.0432822285159307E-3</c:v>
                </c:pt>
                <c:pt idx="26">
                  <c:v>5.9797977662312957E-3</c:v>
                </c:pt>
                <c:pt idx="27">
                  <c:v>5.4222217188976051E-3</c:v>
                </c:pt>
                <c:pt idx="28">
                  <c:v>5.3995075174462105E-3</c:v>
                </c:pt>
                <c:pt idx="29">
                  <c:v>5.4658600312789728E-3</c:v>
                </c:pt>
                <c:pt idx="30">
                  <c:v>5.4295357261219656E-3</c:v>
                </c:pt>
                <c:pt idx="31">
                  <c:v>5.4664553991045865E-3</c:v>
                </c:pt>
                <c:pt idx="32">
                  <c:v>5.3708108978037144E-3</c:v>
                </c:pt>
                <c:pt idx="33">
                  <c:v>5.340669141785632E-3</c:v>
                </c:pt>
                <c:pt idx="34">
                  <c:v>5.369301008022985E-3</c:v>
                </c:pt>
                <c:pt idx="35">
                  <c:v>5.4259816189614922E-3</c:v>
                </c:pt>
                <c:pt idx="36">
                  <c:v>5.4286127757338905E-3</c:v>
                </c:pt>
                <c:pt idx="37">
                  <c:v>5.5021343982993159E-3</c:v>
                </c:pt>
                <c:pt idx="38">
                  <c:v>5.564870654173903E-3</c:v>
                </c:pt>
                <c:pt idx="39">
                  <c:v>5.6019936215280864E-3</c:v>
                </c:pt>
                <c:pt idx="40">
                  <c:v>5.5838628895676212E-3</c:v>
                </c:pt>
                <c:pt idx="41">
                  <c:v>5.6703315930907994E-3</c:v>
                </c:pt>
                <c:pt idx="42">
                  <c:v>5.6734202020429537E-3</c:v>
                </c:pt>
                <c:pt idx="43">
                  <c:v>5.7422591433811624E-3</c:v>
                </c:pt>
                <c:pt idx="44">
                  <c:v>9.3263774811159026E-3</c:v>
                </c:pt>
                <c:pt idx="45">
                  <c:v>1.9497297925107095E-2</c:v>
                </c:pt>
                <c:pt idx="46">
                  <c:v>2.8924880776682059E-2</c:v>
                </c:pt>
                <c:pt idx="47">
                  <c:v>3.9114000893753463E-2</c:v>
                </c:pt>
                <c:pt idx="48">
                  <c:v>4.9272462499444954E-2</c:v>
                </c:pt>
                <c:pt idx="49">
                  <c:v>6.4297537035839125E-2</c:v>
                </c:pt>
                <c:pt idx="50">
                  <c:v>7.829014554414257E-2</c:v>
                </c:pt>
                <c:pt idx="51">
                  <c:v>9.4113523111289302E-2</c:v>
                </c:pt>
                <c:pt idx="52">
                  <c:v>0.11095400663514179</c:v>
                </c:pt>
                <c:pt idx="53">
                  <c:v>0.12313072393230667</c:v>
                </c:pt>
                <c:pt idx="54">
                  <c:v>0.13510497597137514</c:v>
                </c:pt>
                <c:pt idx="55">
                  <c:v>0.14964431466102521</c:v>
                </c:pt>
                <c:pt idx="56">
                  <c:v>0.15600008335488244</c:v>
                </c:pt>
                <c:pt idx="57">
                  <c:v>0.16413903514877826</c:v>
                </c:pt>
                <c:pt idx="58">
                  <c:v>0.17007468248507018</c:v>
                </c:pt>
                <c:pt idx="59">
                  <c:v>0.1748108732994893</c:v>
                </c:pt>
                <c:pt idx="60">
                  <c:v>0.17155853485643788</c:v>
                </c:pt>
                <c:pt idx="61">
                  <c:v>0.17283851324179925</c:v>
                </c:pt>
                <c:pt idx="62">
                  <c:v>0.17037655377935548</c:v>
                </c:pt>
                <c:pt idx="63">
                  <c:v>0.17658626164838637</c:v>
                </c:pt>
                <c:pt idx="64">
                  <c:v>0.17495381882268407</c:v>
                </c:pt>
                <c:pt idx="65">
                  <c:v>0.18510701626214252</c:v>
                </c:pt>
                <c:pt idx="66">
                  <c:v>0.1981285443275542</c:v>
                </c:pt>
                <c:pt idx="67">
                  <c:v>0.22248978571401196</c:v>
                </c:pt>
                <c:pt idx="68">
                  <c:v>0.23622232104952914</c:v>
                </c:pt>
                <c:pt idx="69">
                  <c:v>0.2557164700112512</c:v>
                </c:pt>
                <c:pt idx="70">
                  <c:v>0.27222840129500353</c:v>
                </c:pt>
                <c:pt idx="71">
                  <c:v>0.28620480557568617</c:v>
                </c:pt>
                <c:pt idx="72">
                  <c:v>0.29470846753018554</c:v>
                </c:pt>
                <c:pt idx="73">
                  <c:v>0.29872138114753133</c:v>
                </c:pt>
                <c:pt idx="74">
                  <c:v>0.29009098407739514</c:v>
                </c:pt>
                <c:pt idx="75">
                  <c:v>0.28902324053364559</c:v>
                </c:pt>
                <c:pt idx="76">
                  <c:v>0.28568693386978905</c:v>
                </c:pt>
                <c:pt idx="77">
                  <c:v>0.27757372571985056</c:v>
                </c:pt>
                <c:pt idx="78">
                  <c:v>0.2678849053182199</c:v>
                </c:pt>
                <c:pt idx="79">
                  <c:v>0.26469054235393852</c:v>
                </c:pt>
                <c:pt idx="80">
                  <c:v>0.25889351057882715</c:v>
                </c:pt>
                <c:pt idx="81">
                  <c:v>0.25097090805043487</c:v>
                </c:pt>
                <c:pt idx="82">
                  <c:v>0.24169563454915466</c:v>
                </c:pt>
                <c:pt idx="83">
                  <c:v>0.23521148720385476</c:v>
                </c:pt>
                <c:pt idx="84">
                  <c:v>0.22396938031411825</c:v>
                </c:pt>
                <c:pt idx="85">
                  <c:v>0.21434735923640746</c:v>
                </c:pt>
              </c:numCache>
            </c:numRef>
          </c:val>
          <c:smooth val="0"/>
          <c:extLst>
            <c:ext xmlns:c16="http://schemas.microsoft.com/office/drawing/2014/chart" uri="{C3380CC4-5D6E-409C-BE32-E72D297353CC}">
              <c16:uniqueId val="{00000004-6E87-41A2-8AF8-6CF3016B7342}"/>
            </c:ext>
          </c:extLst>
        </c:ser>
        <c:ser>
          <c:idx val="20"/>
          <c:order val="5"/>
          <c:tx>
            <c:strRef>
              <c:f>'Table 3.1 DomesticCentralBank'!$A$42</c:f>
              <c:strCache>
                <c:ptCount val="1"/>
                <c:pt idx="0">
                  <c:v>Netherlands</c:v>
                </c:pt>
              </c:strCache>
            </c:strRef>
          </c:tx>
          <c:spPr>
            <a:ln w="50800">
              <a:solidFill>
                <a:schemeClr val="bg2">
                  <a:lumMod val="90000"/>
                </a:schemeClr>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DomesticCentralBank'!$B$42:$DV$42</c:f>
              <c:numCache>
                <c:formatCode>0%</c:formatCode>
                <c:ptCount val="125"/>
                <c:pt idx="0">
                  <c:v>3.6296124743250475E-3</c:v>
                </c:pt>
                <c:pt idx="1">
                  <c:v>3.5280164915129316E-3</c:v>
                </c:pt>
                <c:pt idx="2">
                  <c:v>2.6096206296215862E-3</c:v>
                </c:pt>
                <c:pt idx="3">
                  <c:v>1.9837921555833061E-3</c:v>
                </c:pt>
                <c:pt idx="4">
                  <c:v>5.8601987988458773E-4</c:v>
                </c:pt>
                <c:pt idx="5">
                  <c:v>1.178673443744005E-3</c:v>
                </c:pt>
                <c:pt idx="6">
                  <c:v>2.0773543047196475E-3</c:v>
                </c:pt>
                <c:pt idx="7">
                  <c:v>1.7006678854179565E-3</c:v>
                </c:pt>
                <c:pt idx="8">
                  <c:v>1.0783569760982358E-3</c:v>
                </c:pt>
                <c:pt idx="9">
                  <c:v>1.246214261907867E-3</c:v>
                </c:pt>
                <c:pt idx="10">
                  <c:v>1.7446389840861127E-3</c:v>
                </c:pt>
                <c:pt idx="11">
                  <c:v>1.7166278471823105E-3</c:v>
                </c:pt>
                <c:pt idx="12">
                  <c:v>2.2811318865146157E-3</c:v>
                </c:pt>
                <c:pt idx="13">
                  <c:v>3.3119090426035245E-3</c:v>
                </c:pt>
                <c:pt idx="14">
                  <c:v>4.2646351184069883E-3</c:v>
                </c:pt>
                <c:pt idx="15">
                  <c:v>5.5450299199009548E-3</c:v>
                </c:pt>
                <c:pt idx="16">
                  <c:v>6.661003905852972E-3</c:v>
                </c:pt>
                <c:pt idx="17">
                  <c:v>6.5701606996682611E-3</c:v>
                </c:pt>
                <c:pt idx="18">
                  <c:v>5.4606138701704726E-3</c:v>
                </c:pt>
                <c:pt idx="19">
                  <c:v>5.0160230143613685E-3</c:v>
                </c:pt>
                <c:pt idx="20">
                  <c:v>4.8199151111363277E-3</c:v>
                </c:pt>
                <c:pt idx="21">
                  <c:v>4.3360283530845057E-3</c:v>
                </c:pt>
                <c:pt idx="22">
                  <c:v>4.5634629086947001E-3</c:v>
                </c:pt>
                <c:pt idx="23">
                  <c:v>3.7571432192577531E-3</c:v>
                </c:pt>
                <c:pt idx="24">
                  <c:v>2.9116898647051463E-3</c:v>
                </c:pt>
                <c:pt idx="25">
                  <c:v>2.5573251398746831E-3</c:v>
                </c:pt>
                <c:pt idx="26">
                  <c:v>3.5279444715961743E-3</c:v>
                </c:pt>
                <c:pt idx="27">
                  <c:v>3.4006695810237888E-3</c:v>
                </c:pt>
                <c:pt idx="28">
                  <c:v>4.3593685963616239E-3</c:v>
                </c:pt>
                <c:pt idx="29">
                  <c:v>4.0032926187055515E-3</c:v>
                </c:pt>
                <c:pt idx="30">
                  <c:v>4.3789477927633986E-3</c:v>
                </c:pt>
                <c:pt idx="31">
                  <c:v>4.6192654496375555E-3</c:v>
                </c:pt>
                <c:pt idx="32">
                  <c:v>5.7529261842851559E-3</c:v>
                </c:pt>
                <c:pt idx="33">
                  <c:v>6.565059984042592E-3</c:v>
                </c:pt>
                <c:pt idx="34">
                  <c:v>4.9082710745050979E-3</c:v>
                </c:pt>
                <c:pt idx="35">
                  <c:v>2.8493978827101867E-3</c:v>
                </c:pt>
                <c:pt idx="36">
                  <c:v>2.485387162734339E-3</c:v>
                </c:pt>
                <c:pt idx="37">
                  <c:v>3.5777255855425024E-3</c:v>
                </c:pt>
                <c:pt idx="38">
                  <c:v>3.1117847092719986E-3</c:v>
                </c:pt>
                <c:pt idx="39">
                  <c:v>3.4008205793245312E-3</c:v>
                </c:pt>
                <c:pt idx="40">
                  <c:v>4.2505346831511409E-3</c:v>
                </c:pt>
                <c:pt idx="41">
                  <c:v>4.773960216998191E-3</c:v>
                </c:pt>
                <c:pt idx="42">
                  <c:v>5.9559418657845658E-3</c:v>
                </c:pt>
                <c:pt idx="43">
                  <c:v>6.9995702018297119E-3</c:v>
                </c:pt>
                <c:pt idx="44">
                  <c:v>1.1357790859098393E-2</c:v>
                </c:pt>
                <c:pt idx="45">
                  <c:v>2.5200243467828724E-2</c:v>
                </c:pt>
                <c:pt idx="46">
                  <c:v>3.7508912241544998E-2</c:v>
                </c:pt>
                <c:pt idx="47">
                  <c:v>5.0311646222704343E-2</c:v>
                </c:pt>
                <c:pt idx="48">
                  <c:v>6.3178350109252421E-2</c:v>
                </c:pt>
                <c:pt idx="49">
                  <c:v>8.3145300227448454E-2</c:v>
                </c:pt>
                <c:pt idx="50">
                  <c:v>0.10228101095291263</c:v>
                </c:pt>
                <c:pt idx="51">
                  <c:v>0.11679897800894243</c:v>
                </c:pt>
                <c:pt idx="52">
                  <c:v>0.14110290070614689</c:v>
                </c:pt>
                <c:pt idx="53">
                  <c:v>0.15235172384666282</c:v>
                </c:pt>
                <c:pt idx="54">
                  <c:v>0.16690127358038878</c:v>
                </c:pt>
                <c:pt idx="55">
                  <c:v>0.17420985130951844</c:v>
                </c:pt>
                <c:pt idx="56">
                  <c:v>0.18156609261515139</c:v>
                </c:pt>
                <c:pt idx="57">
                  <c:v>0.18633091063721632</c:v>
                </c:pt>
                <c:pt idx="58">
                  <c:v>0.19358502186364476</c:v>
                </c:pt>
                <c:pt idx="59">
                  <c:v>0.1947914356813758</c:v>
                </c:pt>
                <c:pt idx="60">
                  <c:v>0.19183644804727376</c:v>
                </c:pt>
                <c:pt idx="61">
                  <c:v>0.18974213097520254</c:v>
                </c:pt>
                <c:pt idx="62">
                  <c:v>0.18641116303520924</c:v>
                </c:pt>
                <c:pt idx="63">
                  <c:v>0.19080882445921987</c:v>
                </c:pt>
                <c:pt idx="64">
                  <c:v>0.17773933445198462</c:v>
                </c:pt>
                <c:pt idx="65">
                  <c:v>0.19425739800068689</c:v>
                </c:pt>
                <c:pt idx="66">
                  <c:v>0.21205029057277888</c:v>
                </c:pt>
                <c:pt idx="67">
                  <c:v>0.24305366057240083</c:v>
                </c:pt>
                <c:pt idx="68">
                  <c:v>0.25750321096129147</c:v>
                </c:pt>
                <c:pt idx="69">
                  <c:v>0.2772147469258664</c:v>
                </c:pt>
                <c:pt idx="70">
                  <c:v>0.2922677288467041</c:v>
                </c:pt>
                <c:pt idx="71">
                  <c:v>0.30931127689960225</c:v>
                </c:pt>
                <c:pt idx="72">
                  <c:v>0.30139097685577132</c:v>
                </c:pt>
                <c:pt idx="73">
                  <c:v>0.30665838455167604</c:v>
                </c:pt>
                <c:pt idx="74">
                  <c:v>0.30110971867347436</c:v>
                </c:pt>
                <c:pt idx="75">
                  <c:v>0.29412131478036763</c:v>
                </c:pt>
                <c:pt idx="76">
                  <c:v>0.28385144695617021</c:v>
                </c:pt>
                <c:pt idx="77">
                  <c:v>0.2903889435552599</c:v>
                </c:pt>
                <c:pt idx="78">
                  <c:v>0.27889932977763332</c:v>
                </c:pt>
                <c:pt idx="79">
                  <c:v>0.27933604856681782</c:v>
                </c:pt>
                <c:pt idx="80">
                  <c:v>0.26475841086541774</c:v>
                </c:pt>
                <c:pt idx="81">
                  <c:v>0.26507093690570355</c:v>
                </c:pt>
                <c:pt idx="82">
                  <c:v>0.24696281282069843</c:v>
                </c:pt>
                <c:pt idx="83">
                  <c:v>0.23514881225117351</c:v>
                </c:pt>
                <c:pt idx="84">
                  <c:v>0.22701265358518247</c:v>
                </c:pt>
                <c:pt idx="85">
                  <c:v>0.22496440919259711</c:v>
                </c:pt>
              </c:numCache>
            </c:numRef>
          </c:val>
          <c:smooth val="0"/>
          <c:extLst>
            <c:ext xmlns:c16="http://schemas.microsoft.com/office/drawing/2014/chart" uri="{C3380CC4-5D6E-409C-BE32-E72D297353CC}">
              <c16:uniqueId val="{00000005-6E87-41A2-8AF8-6CF3016B7342}"/>
            </c:ext>
          </c:extLst>
        </c:ser>
        <c:dLbls>
          <c:showLegendKey val="0"/>
          <c:showVal val="0"/>
          <c:showCatName val="0"/>
          <c:showSerName val="0"/>
          <c:showPercent val="0"/>
          <c:showBubbleSize val="0"/>
        </c:dLbls>
        <c:smooth val="0"/>
        <c:axId val="570256384"/>
        <c:axId val="570278656"/>
      </c:lineChart>
      <c:dateAx>
        <c:axId val="570256384"/>
        <c:scaling>
          <c:orientation val="minMax"/>
        </c:scaling>
        <c:delete val="0"/>
        <c:axPos val="b"/>
        <c:numFmt formatCode="yyyy" sourceLinked="0"/>
        <c:majorTickMark val="out"/>
        <c:minorTickMark val="out"/>
        <c:tickLblPos val="nextTo"/>
        <c:spPr>
          <a:ln w="3175">
            <a:solidFill>
              <a:srgbClr val="000000"/>
            </a:solidFill>
            <a:prstDash val="solid"/>
          </a:ln>
        </c:spPr>
        <c:txPr>
          <a:bodyPr/>
          <a:lstStyle/>
          <a:p>
            <a:pPr>
              <a:defRPr>
                <a:latin typeface="Segoe UI"/>
                <a:ea typeface="Segoe UI"/>
                <a:cs typeface="Segoe UI"/>
              </a:defRPr>
            </a:pPr>
            <a:endParaRPr lang="en-US"/>
          </a:p>
        </c:txPr>
        <c:crossAx val="570278656"/>
        <c:crosses val="autoZero"/>
        <c:auto val="1"/>
        <c:lblOffset val="100"/>
        <c:baseTimeUnit val="months"/>
        <c:majorUnit val="24"/>
        <c:majorTimeUnit val="months"/>
        <c:minorUnit val="12"/>
        <c:minorTimeUnit val="months"/>
      </c:dateAx>
      <c:valAx>
        <c:axId val="570278656"/>
        <c:scaling>
          <c:orientation val="minMax"/>
          <c:max val="0.5"/>
        </c:scaling>
        <c:delete val="0"/>
        <c:axPos val="l"/>
        <c:numFmt formatCode="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570256384"/>
        <c:crosses val="autoZero"/>
        <c:crossBetween val="midCat"/>
        <c:majorUnit val="0.1"/>
      </c:valAx>
      <c:spPr>
        <a:solidFill>
          <a:srgbClr val="FFFFFF"/>
        </a:solidFill>
        <a:ln w="25400">
          <a:noFill/>
        </a:ln>
      </c:spPr>
    </c:plotArea>
    <c:legend>
      <c:legendPos val="r"/>
      <c:overlay val="0"/>
      <c:txPr>
        <a:bodyPr/>
        <a:lstStyle/>
        <a:p>
          <a:pPr>
            <a:defRPr>
              <a:latin typeface="Segoe UI"/>
              <a:ea typeface="Segoe UI"/>
              <a:cs typeface="Segoe UI"/>
            </a:defRPr>
          </a:pPr>
          <a:endParaRPr lang="en-US"/>
        </a:p>
      </c:txPr>
    </c:legend>
    <c:plotVisOnly val="1"/>
    <c:dispBlanksAs val="gap"/>
    <c:showDLblsOverMax val="0"/>
  </c:chart>
  <c:spPr>
    <a:ln w="9525">
      <a:noFill/>
    </a:ln>
  </c:spPr>
  <c:printSettings>
    <c:headerFooter/>
    <c:pageMargins b="0.75000000000000255" l="0.70000000000000062" r="0.70000000000000062" t="0.75000000000000255" header="0.30000000000000032" footer="0.30000000000000032"/>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2"/>
          <c:order val="0"/>
          <c:tx>
            <c:strRef>
              <c:f>'Table 3.1 DomesticCentralBank'!$A$37</c:f>
              <c:strCache>
                <c:ptCount val="1"/>
                <c:pt idx="0">
                  <c:v>Greece</c:v>
                </c:pt>
              </c:strCache>
            </c:strRef>
          </c:tx>
          <c:spPr>
            <a:ln w="50800">
              <a:solidFill>
                <a:srgbClr val="0072CE"/>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DomesticCentralBank'!$B$37:$DV$37</c:f>
              <c:numCache>
                <c:formatCode>0%</c:formatCode>
                <c:ptCount val="125"/>
                <c:pt idx="0">
                  <c:v>8.1810292966774389E-2</c:v>
                </c:pt>
                <c:pt idx="1">
                  <c:v>7.5030626288698762E-2</c:v>
                </c:pt>
                <c:pt idx="2">
                  <c:v>7.3871087219836429E-2</c:v>
                </c:pt>
                <c:pt idx="3">
                  <c:v>7.2966951355365767E-2</c:v>
                </c:pt>
                <c:pt idx="4">
                  <c:v>7.2805288413675007E-2</c:v>
                </c:pt>
                <c:pt idx="5">
                  <c:v>6.7470755339601521E-2</c:v>
                </c:pt>
                <c:pt idx="6">
                  <c:v>6.6585717109536036E-2</c:v>
                </c:pt>
                <c:pt idx="7">
                  <c:v>6.4058586009645951E-2</c:v>
                </c:pt>
                <c:pt idx="8">
                  <c:v>6.3438326565585068E-2</c:v>
                </c:pt>
                <c:pt idx="9">
                  <c:v>5.9722570211602856E-2</c:v>
                </c:pt>
                <c:pt idx="10">
                  <c:v>5.9167459927185452E-2</c:v>
                </c:pt>
                <c:pt idx="11">
                  <c:v>5.8193416914012315E-2</c:v>
                </c:pt>
                <c:pt idx="12">
                  <c:v>5.6738966224236534E-2</c:v>
                </c:pt>
                <c:pt idx="13">
                  <c:v>5.2008625235243432E-2</c:v>
                </c:pt>
                <c:pt idx="14">
                  <c:v>5.1940675830909895E-2</c:v>
                </c:pt>
                <c:pt idx="15">
                  <c:v>5.0742971469061961E-2</c:v>
                </c:pt>
                <c:pt idx="16">
                  <c:v>4.93563635768847E-2</c:v>
                </c:pt>
                <c:pt idx="17">
                  <c:v>4.5768386652355705E-2</c:v>
                </c:pt>
                <c:pt idx="18">
                  <c:v>4.4825513780157512E-2</c:v>
                </c:pt>
                <c:pt idx="19">
                  <c:v>4.3659711075441421E-2</c:v>
                </c:pt>
                <c:pt idx="20">
                  <c:v>4.1570176310966517E-2</c:v>
                </c:pt>
                <c:pt idx="21">
                  <c:v>3.9182925699621583E-2</c:v>
                </c:pt>
                <c:pt idx="22">
                  <c:v>3.9401683145923287E-2</c:v>
                </c:pt>
                <c:pt idx="23">
                  <c:v>3.9862221070742901E-2</c:v>
                </c:pt>
                <c:pt idx="24">
                  <c:v>3.9547569131192749E-2</c:v>
                </c:pt>
                <c:pt idx="25">
                  <c:v>4.5445191275688371E-2</c:v>
                </c:pt>
                <c:pt idx="26">
                  <c:v>4.4626499570899043E-2</c:v>
                </c:pt>
                <c:pt idx="27">
                  <c:v>4.5944883080739331E-2</c:v>
                </c:pt>
                <c:pt idx="28">
                  <c:v>4.4597022774750555E-2</c:v>
                </c:pt>
                <c:pt idx="29">
                  <c:v>4.3910810186606322E-2</c:v>
                </c:pt>
                <c:pt idx="30">
                  <c:v>4.2962044357176897E-2</c:v>
                </c:pt>
                <c:pt idx="31">
                  <c:v>4.2421435288503374E-2</c:v>
                </c:pt>
                <c:pt idx="32">
                  <c:v>5.1250626112348527E-2</c:v>
                </c:pt>
                <c:pt idx="33">
                  <c:v>4.3862061652755094E-2</c:v>
                </c:pt>
                <c:pt idx="34">
                  <c:v>4.3750497994741178E-2</c:v>
                </c:pt>
                <c:pt idx="35">
                  <c:v>4.2827408754937152E-2</c:v>
                </c:pt>
                <c:pt idx="36">
                  <c:v>4.3167484232655921E-2</c:v>
                </c:pt>
                <c:pt idx="37">
                  <c:v>3.9425498005463362E-2</c:v>
                </c:pt>
                <c:pt idx="38">
                  <c:v>3.9224121688668935E-2</c:v>
                </c:pt>
                <c:pt idx="39">
                  <c:v>3.8134577612316617E-2</c:v>
                </c:pt>
                <c:pt idx="40">
                  <c:v>3.8690939913119893E-2</c:v>
                </c:pt>
                <c:pt idx="41">
                  <c:v>3.6715841507685178E-2</c:v>
                </c:pt>
                <c:pt idx="42">
                  <c:v>3.6987859803325703E-2</c:v>
                </c:pt>
                <c:pt idx="43">
                  <c:v>3.8195945042610945E-2</c:v>
                </c:pt>
                <c:pt idx="44">
                  <c:v>4.0440899733928524E-2</c:v>
                </c:pt>
                <c:pt idx="45">
                  <c:v>4.2289919617996913E-2</c:v>
                </c:pt>
                <c:pt idx="46">
                  <c:v>3.8260784569268867E-2</c:v>
                </c:pt>
                <c:pt idx="47">
                  <c:v>3.5223675897735458E-2</c:v>
                </c:pt>
                <c:pt idx="48">
                  <c:v>4.1082872857467388E-2</c:v>
                </c:pt>
                <c:pt idx="49">
                  <c:v>3.9237970007200772E-2</c:v>
                </c:pt>
                <c:pt idx="50">
                  <c:v>3.9298069818841389E-2</c:v>
                </c:pt>
                <c:pt idx="51">
                  <c:v>3.9107771777412537E-2</c:v>
                </c:pt>
                <c:pt idx="52">
                  <c:v>4.0139826422372231E-2</c:v>
                </c:pt>
                <c:pt idx="53">
                  <c:v>3.7912385073012443E-2</c:v>
                </c:pt>
                <c:pt idx="54">
                  <c:v>3.7513918730298142E-2</c:v>
                </c:pt>
                <c:pt idx="55">
                  <c:v>3.6980966179985385E-2</c:v>
                </c:pt>
                <c:pt idx="56">
                  <c:v>3.6379920672154224E-2</c:v>
                </c:pt>
                <c:pt idx="57">
                  <c:v>3.4972329618679403E-2</c:v>
                </c:pt>
                <c:pt idx="58">
                  <c:v>3.3420212610185372E-2</c:v>
                </c:pt>
                <c:pt idx="59">
                  <c:v>3.3864845232795183E-2</c:v>
                </c:pt>
                <c:pt idx="60">
                  <c:v>3.3838288478017745E-2</c:v>
                </c:pt>
                <c:pt idx="61">
                  <c:v>3.2787219479517092E-2</c:v>
                </c:pt>
                <c:pt idx="62">
                  <c:v>3.3092469497401363E-2</c:v>
                </c:pt>
                <c:pt idx="63">
                  <c:v>3.2821247578869159E-2</c:v>
                </c:pt>
                <c:pt idx="64">
                  <c:v>3.3963670347740192E-2</c:v>
                </c:pt>
                <c:pt idx="65">
                  <c:v>5.2304688069249941E-2</c:v>
                </c:pt>
                <c:pt idx="66">
                  <c:v>6.5415200329727669E-2</c:v>
                </c:pt>
                <c:pt idx="67">
                  <c:v>7.5165764913140892E-2</c:v>
                </c:pt>
                <c:pt idx="68">
                  <c:v>6.5380105392537746E-2</c:v>
                </c:pt>
                <c:pt idx="69">
                  <c:v>7.5156072060700033E-2</c:v>
                </c:pt>
                <c:pt idx="70">
                  <c:v>8.4914025229420181E-2</c:v>
                </c:pt>
                <c:pt idx="71">
                  <c:v>9.0173861224086271E-2</c:v>
                </c:pt>
                <c:pt idx="72">
                  <c:v>9.5034637017090487E-2</c:v>
                </c:pt>
                <c:pt idx="73">
                  <c:v>9.3883203442402113E-2</c:v>
                </c:pt>
                <c:pt idx="74">
                  <c:v>9.6239471985855987E-2</c:v>
                </c:pt>
                <c:pt idx="75">
                  <c:v>9.603130392250106E-2</c:v>
                </c:pt>
                <c:pt idx="76">
                  <c:v>9.1741519141885414E-2</c:v>
                </c:pt>
                <c:pt idx="77">
                  <c:v>9.1118881496814089E-2</c:v>
                </c:pt>
                <c:pt idx="78">
                  <c:v>9.2137892494149692E-2</c:v>
                </c:pt>
                <c:pt idx="79">
                  <c:v>9.5058383679661893E-2</c:v>
                </c:pt>
                <c:pt idx="80">
                  <c:v>9.5485517278822915E-2</c:v>
                </c:pt>
                <c:pt idx="81">
                  <c:v>9.3098108855838829E-2</c:v>
                </c:pt>
                <c:pt idx="82">
                  <c:v>9.2473437247181919E-2</c:v>
                </c:pt>
                <c:pt idx="83">
                  <c:v>9.4025454495636582E-2</c:v>
                </c:pt>
                <c:pt idx="84">
                  <c:v>9.0504580644456822E-2</c:v>
                </c:pt>
                <c:pt idx="85">
                  <c:v>9.041287651685119E-2</c:v>
                </c:pt>
              </c:numCache>
            </c:numRef>
          </c:val>
          <c:smooth val="0"/>
          <c:extLst>
            <c:ext xmlns:c16="http://schemas.microsoft.com/office/drawing/2014/chart" uri="{C3380CC4-5D6E-409C-BE32-E72D297353CC}">
              <c16:uniqueId val="{00000000-6703-4820-959E-630E6B89A3D7}"/>
            </c:ext>
          </c:extLst>
        </c:ser>
        <c:ser>
          <c:idx val="7"/>
          <c:order val="1"/>
          <c:tx>
            <c:strRef>
              <c:f>'Table 3.1 DomesticCentralBank'!$A$38</c:f>
              <c:strCache>
                <c:ptCount val="1"/>
                <c:pt idx="0">
                  <c:v>Ireland</c:v>
                </c:pt>
              </c:strCache>
            </c:strRef>
          </c:tx>
          <c:spPr>
            <a:ln w="50800">
              <a:solidFill>
                <a:srgbClr val="3A7728"/>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DomesticCentralBank'!$B$38:$DV$38</c:f>
              <c:numCache>
                <c:formatCode>0%</c:formatCode>
                <c:ptCount val="125"/>
                <c:pt idx="0">
                  <c:v>4.6659408536449892E-4</c:v>
                </c:pt>
                <c:pt idx="1">
                  <c:v>4.2598509052183171E-4</c:v>
                </c:pt>
                <c:pt idx="2">
                  <c:v>4.3494334862884115E-4</c:v>
                </c:pt>
                <c:pt idx="3">
                  <c:v>0</c:v>
                </c:pt>
                <c:pt idx="4">
                  <c:v>6.6570509264395874E-4</c:v>
                </c:pt>
                <c:pt idx="5">
                  <c:v>4.96031746031746E-4</c:v>
                </c:pt>
                <c:pt idx="6">
                  <c:v>4.7638639267231115E-4</c:v>
                </c:pt>
                <c:pt idx="7">
                  <c:v>4.9570762263130618E-4</c:v>
                </c:pt>
                <c:pt idx="8">
                  <c:v>4.7407662802223847E-4</c:v>
                </c:pt>
                <c:pt idx="9">
                  <c:v>4.7215366455628284E-4</c:v>
                </c:pt>
                <c:pt idx="10">
                  <c:v>4.8317666695950101E-4</c:v>
                </c:pt>
                <c:pt idx="11">
                  <c:v>8.4592697592537555E-4</c:v>
                </c:pt>
                <c:pt idx="12">
                  <c:v>8.1921842134396105E-4</c:v>
                </c:pt>
                <c:pt idx="13">
                  <c:v>1.2286629514239326E-3</c:v>
                </c:pt>
                <c:pt idx="14">
                  <c:v>1.0462400747314339E-3</c:v>
                </c:pt>
                <c:pt idx="15">
                  <c:v>1.9281703570293463E-3</c:v>
                </c:pt>
                <c:pt idx="16">
                  <c:v>1.763292512788715E-3</c:v>
                </c:pt>
                <c:pt idx="17">
                  <c:v>1.9659458198660489E-3</c:v>
                </c:pt>
                <c:pt idx="18">
                  <c:v>3.9282808159600433E-4</c:v>
                </c:pt>
                <c:pt idx="19">
                  <c:v>6.2420718152246266E-3</c:v>
                </c:pt>
                <c:pt idx="20">
                  <c:v>6.7010654694096361E-3</c:v>
                </c:pt>
                <c:pt idx="21">
                  <c:v>6.1020764833081545E-3</c:v>
                </c:pt>
                <c:pt idx="22">
                  <c:v>7.8263652497745206E-3</c:v>
                </c:pt>
                <c:pt idx="23">
                  <c:v>9.4457656418631738E-3</c:v>
                </c:pt>
                <c:pt idx="24">
                  <c:v>9.1946071175751341E-3</c:v>
                </c:pt>
                <c:pt idx="25">
                  <c:v>1.4783142852524208E-2</c:v>
                </c:pt>
                <c:pt idx="26">
                  <c:v>1.5771216811140396E-2</c:v>
                </c:pt>
                <c:pt idx="27">
                  <c:v>1.7361520381065958E-2</c:v>
                </c:pt>
                <c:pt idx="28">
                  <c:v>1.6017249345448945E-2</c:v>
                </c:pt>
                <c:pt idx="29">
                  <c:v>1.5686842967706151E-2</c:v>
                </c:pt>
                <c:pt idx="30">
                  <c:v>1.3843132454454976E-2</c:v>
                </c:pt>
                <c:pt idx="31">
                  <c:v>1.3509097425734227E-2</c:v>
                </c:pt>
                <c:pt idx="32">
                  <c:v>1.2616396682984081E-2</c:v>
                </c:pt>
                <c:pt idx="33">
                  <c:v>1.2285172187651752E-2</c:v>
                </c:pt>
                <c:pt idx="34">
                  <c:v>1.1695211663847016E-2</c:v>
                </c:pt>
                <c:pt idx="35">
                  <c:v>1.1732048394699629E-2</c:v>
                </c:pt>
                <c:pt idx="36">
                  <c:v>0.14099768172780003</c:v>
                </c:pt>
                <c:pt idx="37">
                  <c:v>0.1468829277674491</c:v>
                </c:pt>
                <c:pt idx="38">
                  <c:v>0.14220120488546265</c:v>
                </c:pt>
                <c:pt idx="39">
                  <c:v>0.15490687096669284</c:v>
                </c:pt>
                <c:pt idx="40">
                  <c:v>0.15843182124734304</c:v>
                </c:pt>
                <c:pt idx="41">
                  <c:v>0.1660452303770153</c:v>
                </c:pt>
                <c:pt idx="42">
                  <c:v>0.16623844399087526</c:v>
                </c:pt>
                <c:pt idx="43">
                  <c:v>0.18087010394437944</c:v>
                </c:pt>
                <c:pt idx="44">
                  <c:v>0.19774255499943516</c:v>
                </c:pt>
                <c:pt idx="45">
                  <c:v>0.18584621414398744</c:v>
                </c:pt>
                <c:pt idx="46">
                  <c:v>0.20067492558134967</c:v>
                </c:pt>
                <c:pt idx="47">
                  <c:v>0.20807639836289221</c:v>
                </c:pt>
                <c:pt idx="48">
                  <c:v>0.21145080922399473</c:v>
                </c:pt>
                <c:pt idx="49">
                  <c:v>0.23834486614943734</c:v>
                </c:pt>
                <c:pt idx="50">
                  <c:v>0.24019251770263522</c:v>
                </c:pt>
                <c:pt idx="51">
                  <c:v>0.24041544299126932</c:v>
                </c:pt>
                <c:pt idx="52">
                  <c:v>0.2211368312017149</c:v>
                </c:pt>
                <c:pt idx="53">
                  <c:v>0.22400337181879315</c:v>
                </c:pt>
                <c:pt idx="54">
                  <c:v>0.22603305001138349</c:v>
                </c:pt>
                <c:pt idx="55">
                  <c:v>0.23646344010103318</c:v>
                </c:pt>
                <c:pt idx="56">
                  <c:v>0.22662839626054337</c:v>
                </c:pt>
                <c:pt idx="57">
                  <c:v>0.22119439468577401</c:v>
                </c:pt>
                <c:pt idx="58">
                  <c:v>0.2157857868538372</c:v>
                </c:pt>
                <c:pt idx="59">
                  <c:v>0.21683060428280942</c:v>
                </c:pt>
                <c:pt idx="60">
                  <c:v>0.20517704699674455</c:v>
                </c:pt>
                <c:pt idx="61">
                  <c:v>0.20631432975249589</c:v>
                </c:pt>
                <c:pt idx="62">
                  <c:v>0.20032812933372821</c:v>
                </c:pt>
                <c:pt idx="63">
                  <c:v>0.21061319824969449</c:v>
                </c:pt>
                <c:pt idx="64">
                  <c:v>0.20087446870396608</c:v>
                </c:pt>
                <c:pt idx="65">
                  <c:v>0.20532678839308699</c:v>
                </c:pt>
                <c:pt idx="66">
                  <c:v>0.22243006321993744</c:v>
                </c:pt>
                <c:pt idx="67">
                  <c:v>0.25148140133429714</c:v>
                </c:pt>
                <c:pt idx="68">
                  <c:v>0.21479101638173848</c:v>
                </c:pt>
                <c:pt idx="69">
                  <c:v>0.22557658089241719</c:v>
                </c:pt>
                <c:pt idx="70">
                  <c:v>0.23653622462408411</c:v>
                </c:pt>
                <c:pt idx="71">
                  <c:v>0.24644318017535358</c:v>
                </c:pt>
                <c:pt idx="72">
                  <c:v>0.24418515292791637</c:v>
                </c:pt>
                <c:pt idx="73">
                  <c:v>0.25182264922807945</c:v>
                </c:pt>
                <c:pt idx="74">
                  <c:v>0.25736047733062289</c:v>
                </c:pt>
                <c:pt idx="75">
                  <c:v>0.2620991905549841</c:v>
                </c:pt>
                <c:pt idx="76">
                  <c:v>0.24896384935583346</c:v>
                </c:pt>
                <c:pt idx="77">
                  <c:v>0.24755192443749466</c:v>
                </c:pt>
                <c:pt idx="78">
                  <c:v>0.24666350518257574</c:v>
                </c:pt>
                <c:pt idx="79">
                  <c:v>0.25029783776628522</c:v>
                </c:pt>
                <c:pt idx="80">
                  <c:v>0.24177189181111775</c:v>
                </c:pt>
                <c:pt idx="81">
                  <c:v>0.24216284549709288</c:v>
                </c:pt>
                <c:pt idx="82">
                  <c:v>0.24188790560471976</c:v>
                </c:pt>
                <c:pt idx="83">
                  <c:v>0.24294270591512676</c:v>
                </c:pt>
                <c:pt idx="84">
                  <c:v>0.23482916137291607</c:v>
                </c:pt>
                <c:pt idx="85">
                  <c:v>0.23366772339717146</c:v>
                </c:pt>
              </c:numCache>
            </c:numRef>
          </c:val>
          <c:smooth val="0"/>
          <c:extLst>
            <c:ext xmlns:c16="http://schemas.microsoft.com/office/drawing/2014/chart" uri="{C3380CC4-5D6E-409C-BE32-E72D297353CC}">
              <c16:uniqueId val="{00000001-6703-4820-959E-630E6B89A3D7}"/>
            </c:ext>
          </c:extLst>
        </c:ser>
        <c:ser>
          <c:idx val="10"/>
          <c:order val="2"/>
          <c:tx>
            <c:strRef>
              <c:f>'Table 3.1 DomesticCentralBank'!$A$39</c:f>
              <c:strCache>
                <c:ptCount val="1"/>
                <c:pt idx="0">
                  <c:v>Italy</c:v>
                </c:pt>
              </c:strCache>
            </c:strRef>
          </c:tx>
          <c:spPr>
            <a:ln w="50800">
              <a:solidFill>
                <a:srgbClr val="A6192E"/>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DomesticCentralBank'!$B$39:$DV$39</c:f>
              <c:numCache>
                <c:formatCode>0%</c:formatCode>
                <c:ptCount val="125"/>
                <c:pt idx="0">
                  <c:v>3.4660256309375803E-2</c:v>
                </c:pt>
                <c:pt idx="1">
                  <c:v>3.4591883433746286E-2</c:v>
                </c:pt>
                <c:pt idx="2">
                  <c:v>3.518499669194361E-2</c:v>
                </c:pt>
                <c:pt idx="3">
                  <c:v>3.7113199451019187E-2</c:v>
                </c:pt>
                <c:pt idx="4">
                  <c:v>3.6567016120651379E-2</c:v>
                </c:pt>
                <c:pt idx="5">
                  <c:v>3.6432119215447784E-2</c:v>
                </c:pt>
                <c:pt idx="6">
                  <c:v>3.7534679856355481E-2</c:v>
                </c:pt>
                <c:pt idx="7">
                  <c:v>3.8967949954356033E-2</c:v>
                </c:pt>
                <c:pt idx="8">
                  <c:v>3.8329839783619021E-2</c:v>
                </c:pt>
                <c:pt idx="9">
                  <c:v>3.8431940555289763E-2</c:v>
                </c:pt>
                <c:pt idx="10">
                  <c:v>3.8812567822381891E-2</c:v>
                </c:pt>
                <c:pt idx="11">
                  <c:v>3.9826313808016059E-2</c:v>
                </c:pt>
                <c:pt idx="12">
                  <c:v>3.9085958874670604E-2</c:v>
                </c:pt>
                <c:pt idx="13">
                  <c:v>3.9672846827382972E-2</c:v>
                </c:pt>
                <c:pt idx="14">
                  <c:v>3.9055508319603548E-2</c:v>
                </c:pt>
                <c:pt idx="15">
                  <c:v>3.8004875170601173E-2</c:v>
                </c:pt>
                <c:pt idx="16">
                  <c:v>3.6969191182389803E-2</c:v>
                </c:pt>
                <c:pt idx="17">
                  <c:v>3.5590327448814629E-2</c:v>
                </c:pt>
                <c:pt idx="18">
                  <c:v>3.4992831404129156E-2</c:v>
                </c:pt>
                <c:pt idx="19">
                  <c:v>3.5688533507522845E-2</c:v>
                </c:pt>
                <c:pt idx="20">
                  <c:v>3.5019712135699599E-2</c:v>
                </c:pt>
                <c:pt idx="21">
                  <c:v>3.4586896797841507E-2</c:v>
                </c:pt>
                <c:pt idx="22">
                  <c:v>3.4713087998353424E-2</c:v>
                </c:pt>
                <c:pt idx="23">
                  <c:v>3.5276679680769474E-2</c:v>
                </c:pt>
                <c:pt idx="24">
                  <c:v>3.5024031032535138E-2</c:v>
                </c:pt>
                <c:pt idx="25">
                  <c:v>3.5368768555203246E-2</c:v>
                </c:pt>
                <c:pt idx="26">
                  <c:v>3.5788987211267276E-2</c:v>
                </c:pt>
                <c:pt idx="27">
                  <c:v>3.6479023728644193E-2</c:v>
                </c:pt>
                <c:pt idx="28">
                  <c:v>3.6542853028308099E-2</c:v>
                </c:pt>
                <c:pt idx="29">
                  <c:v>3.6766393214753265E-2</c:v>
                </c:pt>
                <c:pt idx="30">
                  <c:v>4.3811022915185349E-2</c:v>
                </c:pt>
                <c:pt idx="31">
                  <c:v>4.7566928029165359E-2</c:v>
                </c:pt>
                <c:pt idx="32">
                  <c:v>4.7753560379477138E-2</c:v>
                </c:pt>
                <c:pt idx="33">
                  <c:v>4.7905119994383488E-2</c:v>
                </c:pt>
                <c:pt idx="34">
                  <c:v>4.8342158883138621E-2</c:v>
                </c:pt>
                <c:pt idx="35">
                  <c:v>4.9254096522619334E-2</c:v>
                </c:pt>
                <c:pt idx="36">
                  <c:v>4.8649959694965793E-2</c:v>
                </c:pt>
                <c:pt idx="37">
                  <c:v>4.8041679744832352E-2</c:v>
                </c:pt>
                <c:pt idx="38">
                  <c:v>4.8633328232851505E-2</c:v>
                </c:pt>
                <c:pt idx="39">
                  <c:v>4.8742220007999264E-2</c:v>
                </c:pt>
                <c:pt idx="40">
                  <c:v>4.8235265100753912E-2</c:v>
                </c:pt>
                <c:pt idx="41">
                  <c:v>4.7350308289665854E-2</c:v>
                </c:pt>
                <c:pt idx="42">
                  <c:v>4.7851988687657582E-2</c:v>
                </c:pt>
                <c:pt idx="43">
                  <c:v>4.8409054629622916E-2</c:v>
                </c:pt>
                <c:pt idx="44">
                  <c:v>4.9878257568938232E-2</c:v>
                </c:pt>
                <c:pt idx="45">
                  <c:v>5.7911050152779128E-2</c:v>
                </c:pt>
                <c:pt idx="46">
                  <c:v>6.6379841554156285E-2</c:v>
                </c:pt>
                <c:pt idx="47">
                  <c:v>7.5862315058900148E-2</c:v>
                </c:pt>
                <c:pt idx="48">
                  <c:v>8.2601101075650163E-2</c:v>
                </c:pt>
                <c:pt idx="49">
                  <c:v>9.5325902675114468E-2</c:v>
                </c:pt>
                <c:pt idx="50">
                  <c:v>0.10746754752883327</c:v>
                </c:pt>
                <c:pt idx="51">
                  <c:v>0.11951039512440025</c:v>
                </c:pt>
                <c:pt idx="52">
                  <c:v>0.12994867956529987</c:v>
                </c:pt>
                <c:pt idx="53">
                  <c:v>0.13827502809193476</c:v>
                </c:pt>
                <c:pt idx="54">
                  <c:v>0.14699418655582316</c:v>
                </c:pt>
                <c:pt idx="55">
                  <c:v>0.15827985360419727</c:v>
                </c:pt>
                <c:pt idx="56">
                  <c:v>0.15880220501367071</c:v>
                </c:pt>
                <c:pt idx="57">
                  <c:v>0.16157436641743922</c:v>
                </c:pt>
                <c:pt idx="58">
                  <c:v>0.16515106336548888</c:v>
                </c:pt>
                <c:pt idx="59">
                  <c:v>0.16917568523137813</c:v>
                </c:pt>
                <c:pt idx="60">
                  <c:v>0.16801814510049654</c:v>
                </c:pt>
                <c:pt idx="61">
                  <c:v>0.1662196146912932</c:v>
                </c:pt>
                <c:pt idx="62">
                  <c:v>0.16602443361177285</c:v>
                </c:pt>
                <c:pt idx="63">
                  <c:v>0.16787049042157015</c:v>
                </c:pt>
                <c:pt idx="64">
                  <c:v>0.17389306870314103</c:v>
                </c:pt>
                <c:pt idx="65">
                  <c:v>0.1923497280686606</c:v>
                </c:pt>
                <c:pt idx="66">
                  <c:v>0.20442808189819953</c:v>
                </c:pt>
                <c:pt idx="67">
                  <c:v>0.2157271608788269</c:v>
                </c:pt>
                <c:pt idx="68">
                  <c:v>0.22131037114362637</c:v>
                </c:pt>
                <c:pt idx="69">
                  <c:v>0.22931099671994809</c:v>
                </c:pt>
                <c:pt idx="70">
                  <c:v>0.24040032100517786</c:v>
                </c:pt>
                <c:pt idx="71">
                  <c:v>0.25187542174889987</c:v>
                </c:pt>
                <c:pt idx="72">
                  <c:v>0.25435458311806119</c:v>
                </c:pt>
                <c:pt idx="73">
                  <c:v>0.25679669913429654</c:v>
                </c:pt>
                <c:pt idx="74">
                  <c:v>0.26075871206011908</c:v>
                </c:pt>
                <c:pt idx="75">
                  <c:v>0.2608295384294832</c:v>
                </c:pt>
                <c:pt idx="76">
                  <c:v>0.25772441536511487</c:v>
                </c:pt>
                <c:pt idx="77">
                  <c:v>0.25324579596893448</c:v>
                </c:pt>
                <c:pt idx="78">
                  <c:v>0.24902009747119214</c:v>
                </c:pt>
                <c:pt idx="79">
                  <c:v>0.24235645508718306</c:v>
                </c:pt>
                <c:pt idx="80">
                  <c:v>0.23625020210785128</c:v>
                </c:pt>
                <c:pt idx="81">
                  <c:v>0.23062371231201492</c:v>
                </c:pt>
                <c:pt idx="82">
                  <c:v>0.22330355295616172</c:v>
                </c:pt>
                <c:pt idx="83">
                  <c:v>0.21643019769693436</c:v>
                </c:pt>
                <c:pt idx="84">
                  <c:v>0.20454618877423533</c:v>
                </c:pt>
                <c:pt idx="85">
                  <c:v>0.19635670767443494</c:v>
                </c:pt>
              </c:numCache>
            </c:numRef>
          </c:val>
          <c:smooth val="0"/>
          <c:extLst>
            <c:ext xmlns:c16="http://schemas.microsoft.com/office/drawing/2014/chart" uri="{C3380CC4-5D6E-409C-BE32-E72D297353CC}">
              <c16:uniqueId val="{00000002-6703-4820-959E-630E6B89A3D7}"/>
            </c:ext>
          </c:extLst>
        </c:ser>
        <c:ser>
          <c:idx val="11"/>
          <c:order val="3"/>
          <c:tx>
            <c:strRef>
              <c:f>'Table 3.1 DomesticCentralBank'!$A$45</c:f>
              <c:strCache>
                <c:ptCount val="1"/>
                <c:pt idx="0">
                  <c:v>Portugal</c:v>
                </c:pt>
              </c:strCache>
            </c:strRef>
          </c:tx>
          <c:spPr>
            <a:ln w="50800">
              <a:solidFill>
                <a:srgbClr val="F1BE48"/>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DomesticCentralBank'!$B$45:$DV$45</c:f>
              <c:numCache>
                <c:formatCode>0%</c:formatCode>
                <c:ptCount val="125"/>
                <c:pt idx="0">
                  <c:v>4.1054221352449429E-3</c:v>
                </c:pt>
                <c:pt idx="1">
                  <c:v>4.1742733482390106E-3</c:v>
                </c:pt>
                <c:pt idx="2">
                  <c:v>4.3107364595426781E-3</c:v>
                </c:pt>
                <c:pt idx="3">
                  <c:v>4.3757035876853803E-3</c:v>
                </c:pt>
                <c:pt idx="4">
                  <c:v>4.3598622592188902E-3</c:v>
                </c:pt>
                <c:pt idx="5">
                  <c:v>4.3018056263089376E-3</c:v>
                </c:pt>
                <c:pt idx="6">
                  <c:v>4.1402103334620601E-3</c:v>
                </c:pt>
                <c:pt idx="7">
                  <c:v>4.0596108011838345E-3</c:v>
                </c:pt>
                <c:pt idx="8">
                  <c:v>4.0677554489709188E-3</c:v>
                </c:pt>
                <c:pt idx="9">
                  <c:v>3.9530977075376292E-3</c:v>
                </c:pt>
                <c:pt idx="10">
                  <c:v>3.9689157189073806E-3</c:v>
                </c:pt>
                <c:pt idx="11">
                  <c:v>3.9194231915536427E-3</c:v>
                </c:pt>
                <c:pt idx="12">
                  <c:v>4.0374957598020966E-3</c:v>
                </c:pt>
                <c:pt idx="13">
                  <c:v>4.0436650606142134E-3</c:v>
                </c:pt>
                <c:pt idx="14">
                  <c:v>4.0472500381437257E-3</c:v>
                </c:pt>
                <c:pt idx="15">
                  <c:v>4.0134513329832013E-3</c:v>
                </c:pt>
                <c:pt idx="16">
                  <c:v>4.0871503786740872E-3</c:v>
                </c:pt>
                <c:pt idx="17">
                  <c:v>4.0022123553903116E-3</c:v>
                </c:pt>
                <c:pt idx="18">
                  <c:v>4.0023131239347457E-3</c:v>
                </c:pt>
                <c:pt idx="19">
                  <c:v>3.9198574059419126E-3</c:v>
                </c:pt>
                <c:pt idx="20">
                  <c:v>3.8243108720717881E-3</c:v>
                </c:pt>
                <c:pt idx="21">
                  <c:v>3.6357247121154785E-3</c:v>
                </c:pt>
                <c:pt idx="22">
                  <c:v>3.6724350548154971E-3</c:v>
                </c:pt>
                <c:pt idx="23">
                  <c:v>3.5541321668489303E-3</c:v>
                </c:pt>
                <c:pt idx="24">
                  <c:v>3.513474582109463E-3</c:v>
                </c:pt>
                <c:pt idx="25">
                  <c:v>6.7000671205292937E-3</c:v>
                </c:pt>
                <c:pt idx="26">
                  <c:v>7.3057110605600469E-3</c:v>
                </c:pt>
                <c:pt idx="27">
                  <c:v>9.7020367040906649E-3</c:v>
                </c:pt>
                <c:pt idx="28">
                  <c:v>1.0483288987313183E-2</c:v>
                </c:pt>
                <c:pt idx="29">
                  <c:v>9.3680888601744405E-3</c:v>
                </c:pt>
                <c:pt idx="30">
                  <c:v>9.9440736412019833E-3</c:v>
                </c:pt>
                <c:pt idx="31">
                  <c:v>1.0594695688505998E-2</c:v>
                </c:pt>
                <c:pt idx="32">
                  <c:v>1.0333067266526377E-2</c:v>
                </c:pt>
                <c:pt idx="33">
                  <c:v>9.6149320883651326E-3</c:v>
                </c:pt>
                <c:pt idx="34">
                  <c:v>9.5431019262755875E-3</c:v>
                </c:pt>
                <c:pt idx="35">
                  <c:v>9.4395770183670347E-3</c:v>
                </c:pt>
                <c:pt idx="36">
                  <c:v>9.3718626065861978E-3</c:v>
                </c:pt>
                <c:pt idx="37">
                  <c:v>9.0804648491007913E-3</c:v>
                </c:pt>
                <c:pt idx="38">
                  <c:v>8.7234292850226682E-3</c:v>
                </c:pt>
                <c:pt idx="39">
                  <c:v>8.5977977099407563E-3</c:v>
                </c:pt>
                <c:pt idx="40">
                  <c:v>8.3893491740920211E-3</c:v>
                </c:pt>
                <c:pt idx="41">
                  <c:v>7.9573044029834419E-3</c:v>
                </c:pt>
                <c:pt idx="42">
                  <c:v>7.8505986509997509E-3</c:v>
                </c:pt>
                <c:pt idx="43">
                  <c:v>7.1929587472917417E-3</c:v>
                </c:pt>
                <c:pt idx="44">
                  <c:v>9.9167202725047397E-3</c:v>
                </c:pt>
                <c:pt idx="45">
                  <c:v>2.2018873319988561E-2</c:v>
                </c:pt>
                <c:pt idx="46">
                  <c:v>3.2896913952126801E-2</c:v>
                </c:pt>
                <c:pt idx="47">
                  <c:v>4.4395565123422652E-2</c:v>
                </c:pt>
                <c:pt idx="48">
                  <c:v>5.7216566668214855E-2</c:v>
                </c:pt>
                <c:pt idx="49">
                  <c:v>7.0344759580421301E-2</c:v>
                </c:pt>
                <c:pt idx="50">
                  <c:v>7.7566840498344364E-2</c:v>
                </c:pt>
                <c:pt idx="51">
                  <c:v>8.6717519785680694E-2</c:v>
                </c:pt>
                <c:pt idx="52">
                  <c:v>9.1607935846108379E-2</c:v>
                </c:pt>
                <c:pt idx="53">
                  <c:v>9.3739609556832748E-2</c:v>
                </c:pt>
                <c:pt idx="54">
                  <c:v>9.7680435823281106E-2</c:v>
                </c:pt>
                <c:pt idx="55">
                  <c:v>0.10399798700481738</c:v>
                </c:pt>
                <c:pt idx="56">
                  <c:v>0.10748543541498048</c:v>
                </c:pt>
                <c:pt idx="57">
                  <c:v>0.11264482620854974</c:v>
                </c:pt>
                <c:pt idx="58">
                  <c:v>0.11785030768194443</c:v>
                </c:pt>
                <c:pt idx="59">
                  <c:v>0.12242374444672685</c:v>
                </c:pt>
                <c:pt idx="60">
                  <c:v>0.12371231527093596</c:v>
                </c:pt>
                <c:pt idx="61">
                  <c:v>0.12508177104108498</c:v>
                </c:pt>
                <c:pt idx="62">
                  <c:v>0.12906392585173526</c:v>
                </c:pt>
                <c:pt idx="63">
                  <c:v>0.13597597211737683</c:v>
                </c:pt>
                <c:pt idx="64">
                  <c:v>0.135792450897746</c:v>
                </c:pt>
                <c:pt idx="65">
                  <c:v>0.15681050294429963</c:v>
                </c:pt>
                <c:pt idx="66">
                  <c:v>0.1705493349364996</c:v>
                </c:pt>
                <c:pt idx="67">
                  <c:v>0.18532298629710142</c:v>
                </c:pt>
                <c:pt idx="68">
                  <c:v>0.19460383659125211</c:v>
                </c:pt>
                <c:pt idx="69">
                  <c:v>0.20761853791188128</c:v>
                </c:pt>
                <c:pt idx="70">
                  <c:v>0.2320604311335642</c:v>
                </c:pt>
                <c:pt idx="71">
                  <c:v>0.24976788757182433</c:v>
                </c:pt>
                <c:pt idx="72">
                  <c:v>0.25150395356111471</c:v>
                </c:pt>
                <c:pt idx="73">
                  <c:v>0.25694484179206956</c:v>
                </c:pt>
                <c:pt idx="74">
                  <c:v>0.26196564796516736</c:v>
                </c:pt>
                <c:pt idx="75">
                  <c:v>0.25971963236757345</c:v>
                </c:pt>
                <c:pt idx="76">
                  <c:v>0.25527500503408795</c:v>
                </c:pt>
                <c:pt idx="77">
                  <c:v>0.25733042673875783</c:v>
                </c:pt>
                <c:pt idx="78">
                  <c:v>0.25674556064458975</c:v>
                </c:pt>
                <c:pt idx="79">
                  <c:v>0.25817981853175698</c:v>
                </c:pt>
                <c:pt idx="80">
                  <c:v>0.24056283717394933</c:v>
                </c:pt>
                <c:pt idx="81">
                  <c:v>0.23638143540393314</c:v>
                </c:pt>
                <c:pt idx="82">
                  <c:v>0.24044608791765662</c:v>
                </c:pt>
                <c:pt idx="83">
                  <c:v>0.2404339913098372</c:v>
                </c:pt>
                <c:pt idx="84">
                  <c:v>0.23316229734391172</c:v>
                </c:pt>
                <c:pt idx="85">
                  <c:v>0.22581521455214135</c:v>
                </c:pt>
              </c:numCache>
            </c:numRef>
          </c:val>
          <c:smooth val="0"/>
          <c:extLst>
            <c:ext xmlns:c16="http://schemas.microsoft.com/office/drawing/2014/chart" uri="{C3380CC4-5D6E-409C-BE32-E72D297353CC}">
              <c16:uniqueId val="{00000003-6703-4820-959E-630E6B89A3D7}"/>
            </c:ext>
          </c:extLst>
        </c:ser>
        <c:ser>
          <c:idx val="16"/>
          <c:order val="4"/>
          <c:tx>
            <c:strRef>
              <c:f>'Table 3.1 DomesticCentralBank'!$A$46</c:f>
              <c:strCache>
                <c:ptCount val="1"/>
                <c:pt idx="0">
                  <c:v>Slovenia</c:v>
                </c:pt>
              </c:strCache>
            </c:strRef>
          </c:tx>
          <c:spPr>
            <a:ln w="50800">
              <a:solidFill>
                <a:schemeClr val="bg2">
                  <a:lumMod val="75000"/>
                </a:schemeClr>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DomesticCentralBank'!$B$46:$DV$46</c:f>
              <c:numCache>
                <c:formatCode>0%</c:formatCode>
                <c:ptCount val="125"/>
                <c:pt idx="0">
                  <c:v>1.5143017386427371E-2</c:v>
                </c:pt>
                <c:pt idx="1">
                  <c:v>1.532514151594643E-2</c:v>
                </c:pt>
                <c:pt idx="2">
                  <c:v>1.5466739666027922E-2</c:v>
                </c:pt>
                <c:pt idx="3">
                  <c:v>1.5616585891222402E-2</c:v>
                </c:pt>
                <c:pt idx="4">
                  <c:v>1.495398773006135E-2</c:v>
                </c:pt>
                <c:pt idx="5">
                  <c:v>1.1257290112572902E-2</c:v>
                </c:pt>
                <c:pt idx="6">
                  <c:v>1.1018186645426789E-2</c:v>
                </c:pt>
                <c:pt idx="7">
                  <c:v>1.0793237971391418E-2</c:v>
                </c:pt>
                <c:pt idx="8">
                  <c:v>1.0423287148849625E-2</c:v>
                </c:pt>
                <c:pt idx="9">
                  <c:v>1.0403609927300076E-2</c:v>
                </c:pt>
                <c:pt idx="10">
                  <c:v>1.0223164193990773E-2</c:v>
                </c:pt>
                <c:pt idx="11">
                  <c:v>9.9975615703486957E-3</c:v>
                </c:pt>
                <c:pt idx="12">
                  <c:v>9.7550160736060293E-3</c:v>
                </c:pt>
                <c:pt idx="13">
                  <c:v>1.1491442542787287E-2</c:v>
                </c:pt>
                <c:pt idx="14">
                  <c:v>1.2393590385578367E-2</c:v>
                </c:pt>
                <c:pt idx="15">
                  <c:v>1.309880239520958E-2</c:v>
                </c:pt>
                <c:pt idx="16">
                  <c:v>1.1960897067280044E-2</c:v>
                </c:pt>
                <c:pt idx="17">
                  <c:v>1.2765435129495519E-2</c:v>
                </c:pt>
                <c:pt idx="18">
                  <c:v>1.296318943377767E-2</c:v>
                </c:pt>
                <c:pt idx="19">
                  <c:v>1.2949292024688371E-2</c:v>
                </c:pt>
                <c:pt idx="20">
                  <c:v>1.4923793395427602E-2</c:v>
                </c:pt>
                <c:pt idx="21">
                  <c:v>1.6251354279523293E-2</c:v>
                </c:pt>
                <c:pt idx="22">
                  <c:v>1.6172721478648823E-2</c:v>
                </c:pt>
                <c:pt idx="23">
                  <c:v>1.5656202572090425E-2</c:v>
                </c:pt>
                <c:pt idx="24">
                  <c:v>1.3067552602436323E-2</c:v>
                </c:pt>
                <c:pt idx="25">
                  <c:v>1.3199616547452253E-2</c:v>
                </c:pt>
                <c:pt idx="26">
                  <c:v>1.2969034608378871E-2</c:v>
                </c:pt>
                <c:pt idx="27">
                  <c:v>1.2717344446041098E-2</c:v>
                </c:pt>
                <c:pt idx="28">
                  <c:v>8.5291661696290117E-3</c:v>
                </c:pt>
                <c:pt idx="29">
                  <c:v>7.6904146671588529E-3</c:v>
                </c:pt>
                <c:pt idx="30">
                  <c:v>8.0550943860296376E-3</c:v>
                </c:pt>
                <c:pt idx="31">
                  <c:v>9.3495934959349596E-3</c:v>
                </c:pt>
                <c:pt idx="32">
                  <c:v>1.3819022838970799E-2</c:v>
                </c:pt>
                <c:pt idx="33">
                  <c:v>1.4771887960911313E-2</c:v>
                </c:pt>
                <c:pt idx="34">
                  <c:v>1.4914285714285715E-2</c:v>
                </c:pt>
                <c:pt idx="35">
                  <c:v>1.4049714373938552E-2</c:v>
                </c:pt>
                <c:pt idx="36">
                  <c:v>1.4589476951730558E-2</c:v>
                </c:pt>
                <c:pt idx="37">
                  <c:v>1.2999954703990577E-2</c:v>
                </c:pt>
                <c:pt idx="38">
                  <c:v>1.2925385275907262E-2</c:v>
                </c:pt>
                <c:pt idx="39">
                  <c:v>1.1320015667841753E-2</c:v>
                </c:pt>
                <c:pt idx="40">
                  <c:v>1.0251862362539907E-2</c:v>
                </c:pt>
                <c:pt idx="41">
                  <c:v>9.2547660311958404E-3</c:v>
                </c:pt>
                <c:pt idx="42">
                  <c:v>8.9489323474535275E-3</c:v>
                </c:pt>
                <c:pt idx="43">
                  <c:v>9.3587750917689064E-3</c:v>
                </c:pt>
                <c:pt idx="44">
                  <c:v>1.3222711952294528E-2</c:v>
                </c:pt>
                <c:pt idx="45">
                  <c:v>3.0611912593219784E-2</c:v>
                </c:pt>
                <c:pt idx="46">
                  <c:v>4.7271711465640319E-2</c:v>
                </c:pt>
                <c:pt idx="47">
                  <c:v>6.4526174831054786E-2</c:v>
                </c:pt>
                <c:pt idx="48">
                  <c:v>8.2654785681364265E-2</c:v>
                </c:pt>
                <c:pt idx="49">
                  <c:v>0.10041401470679108</c:v>
                </c:pt>
                <c:pt idx="50">
                  <c:v>0.11517043020622972</c:v>
                </c:pt>
                <c:pt idx="51">
                  <c:v>0.1280558789289872</c:v>
                </c:pt>
                <c:pt idx="52">
                  <c:v>0.13094480312812587</c:v>
                </c:pt>
                <c:pt idx="53">
                  <c:v>0.1391312168360464</c:v>
                </c:pt>
                <c:pt idx="54">
                  <c:v>0.1515160594439118</c:v>
                </c:pt>
                <c:pt idx="55">
                  <c:v>0.17749514441451036</c:v>
                </c:pt>
                <c:pt idx="56">
                  <c:v>0.18038539492391928</c:v>
                </c:pt>
                <c:pt idx="57">
                  <c:v>0.19363010101634176</c:v>
                </c:pt>
                <c:pt idx="58">
                  <c:v>0.20216852540272615</c:v>
                </c:pt>
                <c:pt idx="59">
                  <c:v>0.20556983984387103</c:v>
                </c:pt>
                <c:pt idx="60">
                  <c:v>0.20833201531015721</c:v>
                </c:pt>
                <c:pt idx="61">
                  <c:v>0.21792497253178464</c:v>
                </c:pt>
                <c:pt idx="62">
                  <c:v>0.21705091850573294</c:v>
                </c:pt>
                <c:pt idx="63">
                  <c:v>0.21580222061460069</c:v>
                </c:pt>
                <c:pt idx="64">
                  <c:v>0.19294729915654724</c:v>
                </c:pt>
                <c:pt idx="65">
                  <c:v>0.21318532557195069</c:v>
                </c:pt>
                <c:pt idx="66">
                  <c:v>0.24889154856785356</c:v>
                </c:pt>
                <c:pt idx="67">
                  <c:v>0.27566052842273819</c:v>
                </c:pt>
                <c:pt idx="68">
                  <c:v>0.26755378684243253</c:v>
                </c:pt>
                <c:pt idx="69">
                  <c:v>0.29620445344129553</c:v>
                </c:pt>
                <c:pt idx="70">
                  <c:v>0.31844645700636942</c:v>
                </c:pt>
                <c:pt idx="71">
                  <c:v>0.33632160287695867</c:v>
                </c:pt>
                <c:pt idx="72">
                  <c:v>0.33239143367043428</c:v>
                </c:pt>
                <c:pt idx="73">
                  <c:v>0.33624921028332599</c:v>
                </c:pt>
                <c:pt idx="74">
                  <c:v>0.33672982389156686</c:v>
                </c:pt>
                <c:pt idx="75">
                  <c:v>0.3459838144703466</c:v>
                </c:pt>
                <c:pt idx="76">
                  <c:v>0.32912438045787118</c:v>
                </c:pt>
                <c:pt idx="77">
                  <c:v>0.3299397124023552</c:v>
                </c:pt>
                <c:pt idx="78">
                  <c:v>0.31959648964082149</c:v>
                </c:pt>
                <c:pt idx="79">
                  <c:v>0.32440156382176094</c:v>
                </c:pt>
                <c:pt idx="80">
                  <c:v>0.31335767065446868</c:v>
                </c:pt>
                <c:pt idx="81">
                  <c:v>0.31441893199612908</c:v>
                </c:pt>
                <c:pt idx="82">
                  <c:v>0.31031755000565037</c:v>
                </c:pt>
                <c:pt idx="83">
                  <c:v>0.30620198196191961</c:v>
                </c:pt>
                <c:pt idx="84">
                  <c:v>0.29197281800806962</c:v>
                </c:pt>
                <c:pt idx="85">
                  <c:v>0.28929970101486502</c:v>
                </c:pt>
              </c:numCache>
            </c:numRef>
          </c:val>
          <c:smooth val="0"/>
          <c:extLst>
            <c:ext xmlns:c16="http://schemas.microsoft.com/office/drawing/2014/chart" uri="{C3380CC4-5D6E-409C-BE32-E72D297353CC}">
              <c16:uniqueId val="{00000004-6703-4820-959E-630E6B89A3D7}"/>
            </c:ext>
          </c:extLst>
        </c:ser>
        <c:ser>
          <c:idx val="17"/>
          <c:order val="5"/>
          <c:tx>
            <c:strRef>
              <c:f>'Table 3.1 DomesticCentralBank'!$A$47</c:f>
              <c:strCache>
                <c:ptCount val="1"/>
                <c:pt idx="0">
                  <c:v>Spain</c:v>
                </c:pt>
              </c:strCache>
            </c:strRef>
          </c:tx>
          <c:spPr>
            <a:ln w="50800">
              <a:solidFill>
                <a:srgbClr val="96BA79"/>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DomesticCentralBank'!$B$47:$DV$47</c:f>
              <c:numCache>
                <c:formatCode>0%</c:formatCode>
                <c:ptCount val="125"/>
                <c:pt idx="0">
                  <c:v>5.0208214907621514E-2</c:v>
                </c:pt>
                <c:pt idx="1">
                  <c:v>5.1644719987703029E-2</c:v>
                </c:pt>
                <c:pt idx="2">
                  <c:v>5.3144444272037489E-2</c:v>
                </c:pt>
                <c:pt idx="3">
                  <c:v>5.1371163000656604E-2</c:v>
                </c:pt>
                <c:pt idx="4">
                  <c:v>5.1970754100354177E-2</c:v>
                </c:pt>
                <c:pt idx="5">
                  <c:v>5.4305319855382575E-2</c:v>
                </c:pt>
                <c:pt idx="6">
                  <c:v>5.8187927541688111E-2</c:v>
                </c:pt>
                <c:pt idx="7">
                  <c:v>5.3428518421567608E-2</c:v>
                </c:pt>
                <c:pt idx="8">
                  <c:v>5.1344724658869398E-2</c:v>
                </c:pt>
                <c:pt idx="9">
                  <c:v>5.1633484510723346E-2</c:v>
                </c:pt>
                <c:pt idx="10">
                  <c:v>5.1454320130365473E-2</c:v>
                </c:pt>
                <c:pt idx="11">
                  <c:v>4.848622402660329E-2</c:v>
                </c:pt>
                <c:pt idx="12">
                  <c:v>4.945151404194275E-2</c:v>
                </c:pt>
                <c:pt idx="13">
                  <c:v>4.547863564093077E-2</c:v>
                </c:pt>
                <c:pt idx="14">
                  <c:v>4.7020189113212367E-2</c:v>
                </c:pt>
                <c:pt idx="15">
                  <c:v>4.7553436523493357E-2</c:v>
                </c:pt>
                <c:pt idx="16">
                  <c:v>5.0366844610408391E-2</c:v>
                </c:pt>
                <c:pt idx="17">
                  <c:v>4.9915778802881443E-2</c:v>
                </c:pt>
                <c:pt idx="18">
                  <c:v>5.0554589544290381E-2</c:v>
                </c:pt>
                <c:pt idx="19">
                  <c:v>4.6166660236348245E-2</c:v>
                </c:pt>
                <c:pt idx="20">
                  <c:v>4.547930168246396E-2</c:v>
                </c:pt>
                <c:pt idx="21">
                  <c:v>4.3122387137035798E-2</c:v>
                </c:pt>
                <c:pt idx="22">
                  <c:v>4.2289545381297332E-2</c:v>
                </c:pt>
                <c:pt idx="23">
                  <c:v>4.0845602114005293E-2</c:v>
                </c:pt>
                <c:pt idx="24">
                  <c:v>4.1673269705598183E-2</c:v>
                </c:pt>
                <c:pt idx="25">
                  <c:v>3.9411722208356863E-2</c:v>
                </c:pt>
                <c:pt idx="26">
                  <c:v>4.0941694424703599E-2</c:v>
                </c:pt>
                <c:pt idx="27">
                  <c:v>4.0215480788042268E-2</c:v>
                </c:pt>
                <c:pt idx="28">
                  <c:v>3.9899520464891494E-2</c:v>
                </c:pt>
                <c:pt idx="29">
                  <c:v>3.9330932417984354E-2</c:v>
                </c:pt>
                <c:pt idx="30">
                  <c:v>4.5712604794822767E-2</c:v>
                </c:pt>
                <c:pt idx="31">
                  <c:v>4.7524840419733448E-2</c:v>
                </c:pt>
                <c:pt idx="32">
                  <c:v>4.6123768665930542E-2</c:v>
                </c:pt>
                <c:pt idx="33">
                  <c:v>4.3304445617271467E-2</c:v>
                </c:pt>
                <c:pt idx="34">
                  <c:v>4.551531363723018E-2</c:v>
                </c:pt>
                <c:pt idx="35">
                  <c:v>4.0527563205085507E-2</c:v>
                </c:pt>
                <c:pt idx="36">
                  <c:v>3.7548373810211706E-2</c:v>
                </c:pt>
                <c:pt idx="37">
                  <c:v>3.5773138164715897E-2</c:v>
                </c:pt>
                <c:pt idx="38">
                  <c:v>3.6843928210782043E-2</c:v>
                </c:pt>
                <c:pt idx="39">
                  <c:v>3.6899800644371976E-2</c:v>
                </c:pt>
                <c:pt idx="40">
                  <c:v>3.6810555427955333E-2</c:v>
                </c:pt>
                <c:pt idx="41">
                  <c:v>3.57151230344913E-2</c:v>
                </c:pt>
                <c:pt idx="42">
                  <c:v>3.5887752611585055E-2</c:v>
                </c:pt>
                <c:pt idx="43">
                  <c:v>3.7118779171831012E-2</c:v>
                </c:pt>
                <c:pt idx="44">
                  <c:v>4.1303062486997846E-2</c:v>
                </c:pt>
                <c:pt idx="45">
                  <c:v>5.30937692390114E-2</c:v>
                </c:pt>
                <c:pt idx="46">
                  <c:v>6.5951856017997745E-2</c:v>
                </c:pt>
                <c:pt idx="47">
                  <c:v>7.981032717037255E-2</c:v>
                </c:pt>
                <c:pt idx="48">
                  <c:v>8.6507370737073708E-2</c:v>
                </c:pt>
                <c:pt idx="49">
                  <c:v>0.1033784509473651</c:v>
                </c:pt>
                <c:pt idx="50">
                  <c:v>0.11407089769568537</c:v>
                </c:pt>
                <c:pt idx="51">
                  <c:v>0.12494075441559634</c:v>
                </c:pt>
                <c:pt idx="52">
                  <c:v>0.13896585305635378</c:v>
                </c:pt>
                <c:pt idx="53">
                  <c:v>0.15069753989587942</c:v>
                </c:pt>
                <c:pt idx="54">
                  <c:v>0.16020845648436918</c:v>
                </c:pt>
                <c:pt idx="55">
                  <c:v>0.17139664974310645</c:v>
                </c:pt>
                <c:pt idx="56">
                  <c:v>0.17351433112000292</c:v>
                </c:pt>
                <c:pt idx="57">
                  <c:v>0.18027411235831839</c:v>
                </c:pt>
                <c:pt idx="58">
                  <c:v>0.1836755849540922</c:v>
                </c:pt>
                <c:pt idx="59">
                  <c:v>0.18755156058068581</c:v>
                </c:pt>
                <c:pt idx="60">
                  <c:v>0.18322541177463283</c:v>
                </c:pt>
                <c:pt idx="61">
                  <c:v>0.17993492625914473</c:v>
                </c:pt>
                <c:pt idx="62">
                  <c:v>0.17842824068472043</c:v>
                </c:pt>
                <c:pt idx="63">
                  <c:v>0.18156528614039616</c:v>
                </c:pt>
                <c:pt idx="64">
                  <c:v>0.17979201278944332</c:v>
                </c:pt>
                <c:pt idx="65">
                  <c:v>0.20323240305354565</c:v>
                </c:pt>
                <c:pt idx="66">
                  <c:v>0.21744195047591824</c:v>
                </c:pt>
                <c:pt idx="67">
                  <c:v>0.23259431174624107</c:v>
                </c:pt>
                <c:pt idx="68">
                  <c:v>0.23553692352681463</c:v>
                </c:pt>
                <c:pt idx="69">
                  <c:v>0.24888299631683103</c:v>
                </c:pt>
                <c:pt idx="70">
                  <c:v>0.2610664590467654</c:v>
                </c:pt>
                <c:pt idx="71">
                  <c:v>0.27544766909844942</c:v>
                </c:pt>
                <c:pt idx="72">
                  <c:v>0.27876517670846573</c:v>
                </c:pt>
                <c:pt idx="73">
                  <c:v>0.28031054698339519</c:v>
                </c:pt>
                <c:pt idx="74">
                  <c:v>0.2813393316622122</c:v>
                </c:pt>
                <c:pt idx="75">
                  <c:v>0.27970055282044803</c:v>
                </c:pt>
                <c:pt idx="76">
                  <c:v>0.27360558799471346</c:v>
                </c:pt>
                <c:pt idx="77">
                  <c:v>0.26799115226298137</c:v>
                </c:pt>
                <c:pt idx="78">
                  <c:v>0.26353992748978344</c:v>
                </c:pt>
                <c:pt idx="79">
                  <c:v>0.25994095381613419</c:v>
                </c:pt>
                <c:pt idx="80">
                  <c:v>0.25191164002519334</c:v>
                </c:pt>
                <c:pt idx="81">
                  <c:v>0.24535267963692467</c:v>
                </c:pt>
                <c:pt idx="82">
                  <c:v>0.24083116355928941</c:v>
                </c:pt>
                <c:pt idx="83">
                  <c:v>0.2366835680959759</c:v>
                </c:pt>
                <c:pt idx="84">
                  <c:v>0.22512918501885598</c:v>
                </c:pt>
                <c:pt idx="85">
                  <c:v>0.21420148297792563</c:v>
                </c:pt>
              </c:numCache>
            </c:numRef>
          </c:val>
          <c:smooth val="0"/>
          <c:extLst>
            <c:ext xmlns:c16="http://schemas.microsoft.com/office/drawing/2014/chart" uri="{C3380CC4-5D6E-409C-BE32-E72D297353CC}">
              <c16:uniqueId val="{00000005-6703-4820-959E-630E6B89A3D7}"/>
            </c:ext>
          </c:extLst>
        </c:ser>
        <c:dLbls>
          <c:showLegendKey val="0"/>
          <c:showVal val="0"/>
          <c:showCatName val="0"/>
          <c:showSerName val="0"/>
          <c:showPercent val="0"/>
          <c:showBubbleSize val="0"/>
        </c:dLbls>
        <c:smooth val="0"/>
        <c:axId val="570327040"/>
        <c:axId val="570328576"/>
      </c:lineChart>
      <c:dateAx>
        <c:axId val="570327040"/>
        <c:scaling>
          <c:orientation val="minMax"/>
        </c:scaling>
        <c:delete val="0"/>
        <c:axPos val="b"/>
        <c:numFmt formatCode="yyyy" sourceLinked="0"/>
        <c:majorTickMark val="out"/>
        <c:minorTickMark val="out"/>
        <c:tickLblPos val="nextTo"/>
        <c:spPr>
          <a:ln w="3175">
            <a:solidFill>
              <a:srgbClr val="000000"/>
            </a:solidFill>
            <a:prstDash val="solid"/>
          </a:ln>
        </c:spPr>
        <c:txPr>
          <a:bodyPr/>
          <a:lstStyle/>
          <a:p>
            <a:pPr>
              <a:defRPr>
                <a:latin typeface="Segoe UI"/>
                <a:ea typeface="Segoe UI"/>
                <a:cs typeface="Segoe UI"/>
              </a:defRPr>
            </a:pPr>
            <a:endParaRPr lang="en-US"/>
          </a:p>
        </c:txPr>
        <c:crossAx val="570328576"/>
        <c:crosses val="autoZero"/>
        <c:auto val="1"/>
        <c:lblOffset val="100"/>
        <c:baseTimeUnit val="months"/>
        <c:majorUnit val="24"/>
        <c:majorTimeUnit val="months"/>
        <c:minorUnit val="12"/>
        <c:minorTimeUnit val="months"/>
      </c:dateAx>
      <c:valAx>
        <c:axId val="570328576"/>
        <c:scaling>
          <c:orientation val="minMax"/>
          <c:max val="0.5"/>
        </c:scaling>
        <c:delete val="0"/>
        <c:axPos val="l"/>
        <c:numFmt formatCode="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570327040"/>
        <c:crosses val="autoZero"/>
        <c:crossBetween val="midCat"/>
        <c:majorUnit val="0.1"/>
      </c:valAx>
      <c:spPr>
        <a:solidFill>
          <a:srgbClr val="FFFFFF"/>
        </a:solidFill>
        <a:ln w="25400">
          <a:noFill/>
        </a:ln>
      </c:spPr>
    </c:plotArea>
    <c:legend>
      <c:legendPos val="r"/>
      <c:overlay val="0"/>
      <c:txPr>
        <a:bodyPr/>
        <a:lstStyle/>
        <a:p>
          <a:pPr>
            <a:defRPr>
              <a:latin typeface="Segoe UI"/>
              <a:ea typeface="Segoe UI"/>
              <a:cs typeface="Segoe UI"/>
            </a:defRPr>
          </a:pPr>
          <a:endParaRPr lang="en-US"/>
        </a:p>
      </c:txPr>
    </c:legend>
    <c:plotVisOnly val="1"/>
    <c:dispBlanksAs val="gap"/>
    <c:showDLblsOverMax val="0"/>
  </c:chart>
  <c:spPr>
    <a:ln w="9525">
      <a:noFill/>
    </a:ln>
  </c:spPr>
  <c:printSettings>
    <c:headerFooter/>
    <c:pageMargins b="0.75000000000000255" l="0.70000000000000062" r="0.70000000000000062" t="0.75000000000000255" header="0.30000000000000032" footer="0.30000000000000032"/>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6"/>
          <c:order val="0"/>
          <c:tx>
            <c:strRef>
              <c:f>'Table 3.1 DomesticCentralBank'!$A$28</c:f>
              <c:strCache>
                <c:ptCount val="1"/>
                <c:pt idx="0">
                  <c:v>Australia</c:v>
                </c:pt>
              </c:strCache>
            </c:strRef>
          </c:tx>
          <c:spPr>
            <a:ln w="50800">
              <a:solidFill>
                <a:srgbClr val="0072CE"/>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DomesticCentralBank'!$B$28:$DV$28</c:f>
              <c:numCache>
                <c:formatCode>0%</c:formatCode>
                <c:ptCount val="125"/>
                <c:pt idx="0">
                  <c:v>5.7385930414543117E-2</c:v>
                </c:pt>
                <c:pt idx="1">
                  <c:v>6.7640214221111133E-2</c:v>
                </c:pt>
                <c:pt idx="2">
                  <c:v>5.0802811095583288E-2</c:v>
                </c:pt>
                <c:pt idx="3">
                  <c:v>3.3607465614866175E-2</c:v>
                </c:pt>
                <c:pt idx="4">
                  <c:v>4.7933751082992485E-2</c:v>
                </c:pt>
                <c:pt idx="5">
                  <c:v>7.22415460925762E-2</c:v>
                </c:pt>
                <c:pt idx="6">
                  <c:v>5.0563307493540058E-2</c:v>
                </c:pt>
                <c:pt idx="7">
                  <c:v>4.6890352252534753E-2</c:v>
                </c:pt>
                <c:pt idx="8">
                  <c:v>7.8392628831665589E-2</c:v>
                </c:pt>
                <c:pt idx="9">
                  <c:v>7.6809143145267184E-2</c:v>
                </c:pt>
                <c:pt idx="10">
                  <c:v>8.9547862871981743E-2</c:v>
                </c:pt>
                <c:pt idx="11">
                  <c:v>7.9802057835563892E-2</c:v>
                </c:pt>
                <c:pt idx="12">
                  <c:v>7.5746007849884389E-2</c:v>
                </c:pt>
                <c:pt idx="13">
                  <c:v>8.0271952783657813E-2</c:v>
                </c:pt>
                <c:pt idx="14">
                  <c:v>2.0428264680968422E-2</c:v>
                </c:pt>
                <c:pt idx="15">
                  <c:v>9.8450676603255537E-3</c:v>
                </c:pt>
                <c:pt idx="16">
                  <c:v>4.7268546271091502E-3</c:v>
                </c:pt>
                <c:pt idx="17">
                  <c:v>9.6288026793190061E-3</c:v>
                </c:pt>
                <c:pt idx="18">
                  <c:v>1.4526900635999649E-2</c:v>
                </c:pt>
                <c:pt idx="19">
                  <c:v>7.2855042845362296E-3</c:v>
                </c:pt>
                <c:pt idx="20">
                  <c:v>5.1301577122702955E-3</c:v>
                </c:pt>
                <c:pt idx="21">
                  <c:v>1.714162879253163E-2</c:v>
                </c:pt>
                <c:pt idx="22">
                  <c:v>1.146737202025741E-2</c:v>
                </c:pt>
                <c:pt idx="23">
                  <c:v>1.9725072016980847E-2</c:v>
                </c:pt>
                <c:pt idx="24">
                  <c:v>2.34197595205301E-2</c:v>
                </c:pt>
                <c:pt idx="25">
                  <c:v>2.1185869125370391E-2</c:v>
                </c:pt>
                <c:pt idx="26">
                  <c:v>2.1502171854077535E-2</c:v>
                </c:pt>
                <c:pt idx="27">
                  <c:v>3.3161307500743961E-2</c:v>
                </c:pt>
                <c:pt idx="28">
                  <c:v>1.7002420052489222E-2</c:v>
                </c:pt>
                <c:pt idx="29">
                  <c:v>1.5448694447839015E-2</c:v>
                </c:pt>
                <c:pt idx="30">
                  <c:v>1.4507261626438011E-2</c:v>
                </c:pt>
                <c:pt idx="31">
                  <c:v>3.4765069906027957E-2</c:v>
                </c:pt>
                <c:pt idx="32">
                  <c:v>3.3268757588140012E-2</c:v>
                </c:pt>
                <c:pt idx="33">
                  <c:v>2.8522507594587129E-2</c:v>
                </c:pt>
                <c:pt idx="34">
                  <c:v>4.3770704954889349E-2</c:v>
                </c:pt>
                <c:pt idx="35">
                  <c:v>5.3314967860422412E-2</c:v>
                </c:pt>
                <c:pt idx="36">
                  <c:v>5.0691173222238775E-2</c:v>
                </c:pt>
                <c:pt idx="37">
                  <c:v>4.3860289398374552E-2</c:v>
                </c:pt>
                <c:pt idx="38">
                  <c:v>3.6769293044741289E-2</c:v>
                </c:pt>
                <c:pt idx="39">
                  <c:v>5.3454871298027291E-2</c:v>
                </c:pt>
                <c:pt idx="40">
                  <c:v>5.3395530436563532E-2</c:v>
                </c:pt>
                <c:pt idx="41">
                  <c:v>4.7000421585160206E-2</c:v>
                </c:pt>
                <c:pt idx="42">
                  <c:v>5.2498926953504027E-2</c:v>
                </c:pt>
                <c:pt idx="43">
                  <c:v>6.3582494098196468E-2</c:v>
                </c:pt>
                <c:pt idx="44">
                  <c:v>5.8958958765457398E-2</c:v>
                </c:pt>
                <c:pt idx="45">
                  <c:v>5.953513352004644E-2</c:v>
                </c:pt>
                <c:pt idx="46">
                  <c:v>6.3474973812451624E-2</c:v>
                </c:pt>
                <c:pt idx="47">
                  <c:v>5.4081508559328702E-2</c:v>
                </c:pt>
                <c:pt idx="48">
                  <c:v>7.0978105455981932E-2</c:v>
                </c:pt>
                <c:pt idx="49">
                  <c:v>6.1001999334698236E-2</c:v>
                </c:pt>
                <c:pt idx="50">
                  <c:v>6.5815505857717102E-2</c:v>
                </c:pt>
                <c:pt idx="51">
                  <c:v>7.312680752994645E-2</c:v>
                </c:pt>
                <c:pt idx="52">
                  <c:v>5.9435577832862851E-2</c:v>
                </c:pt>
                <c:pt idx="53">
                  <c:v>8.3924457103463287E-2</c:v>
                </c:pt>
                <c:pt idx="54">
                  <c:v>5.6067697885555504E-2</c:v>
                </c:pt>
                <c:pt idx="55">
                  <c:v>6.4176762949388941E-2</c:v>
                </c:pt>
                <c:pt idx="56">
                  <c:v>7.4383951670014894E-2</c:v>
                </c:pt>
                <c:pt idx="57">
                  <c:v>8.1076833394294084E-2</c:v>
                </c:pt>
                <c:pt idx="58">
                  <c:v>7.2908654869517087E-2</c:v>
                </c:pt>
                <c:pt idx="59">
                  <c:v>6.5389106780754255E-2</c:v>
                </c:pt>
                <c:pt idx="60">
                  <c:v>5.6016988289855719E-2</c:v>
                </c:pt>
                <c:pt idx="61">
                  <c:v>6.0070002445801997E-2</c:v>
                </c:pt>
                <c:pt idx="62">
                  <c:v>5.0746731704519231E-2</c:v>
                </c:pt>
                <c:pt idx="63">
                  <c:v>4.5249727619169691E-2</c:v>
                </c:pt>
                <c:pt idx="64">
                  <c:v>9.3673032055771766E-2</c:v>
                </c:pt>
                <c:pt idx="65">
                  <c:v>0.11391099369783902</c:v>
                </c:pt>
                <c:pt idx="66">
                  <c:v>9.8172026453139688E-2</c:v>
                </c:pt>
                <c:pt idx="67">
                  <c:v>0.10984799647461124</c:v>
                </c:pt>
                <c:pt idx="68">
                  <c:v>0.15789004565260384</c:v>
                </c:pt>
                <c:pt idx="69">
                  <c:v>0.18833214466190956</c:v>
                </c:pt>
                <c:pt idx="70">
                  <c:v>0.22625137563642081</c:v>
                </c:pt>
                <c:pt idx="71">
                  <c:v>0.23830262762534643</c:v>
                </c:pt>
                <c:pt idx="72">
                  <c:v>0.23478838780960926</c:v>
                </c:pt>
                <c:pt idx="73">
                  <c:v>0.22104380765148535</c:v>
                </c:pt>
                <c:pt idx="74">
                  <c:v>0.21182646262339083</c:v>
                </c:pt>
                <c:pt idx="75">
                  <c:v>0.20865098555180031</c:v>
                </c:pt>
                <c:pt idx="76">
                  <c:v>0.2178902642197883</c:v>
                </c:pt>
                <c:pt idx="77">
                  <c:v>0.1980606497444993</c:v>
                </c:pt>
                <c:pt idx="78">
                  <c:v>0.19720955212727867</c:v>
                </c:pt>
                <c:pt idx="79">
                  <c:v>0.19865506347371167</c:v>
                </c:pt>
                <c:pt idx="80">
                  <c:v>0.19737048585288636</c:v>
                </c:pt>
                <c:pt idx="81">
                  <c:v>0.17611476352093139</c:v>
                </c:pt>
                <c:pt idx="82">
                  <c:v>0.18177760822270111</c:v>
                </c:pt>
                <c:pt idx="83">
                  <c:v>0.16469208448632786</c:v>
                </c:pt>
                <c:pt idx="84">
                  <c:v>0.16459371244518253</c:v>
                </c:pt>
                <c:pt idx="85">
                  <c:v>0.14985448542301344</c:v>
                </c:pt>
              </c:numCache>
            </c:numRef>
          </c:val>
          <c:smooth val="0"/>
          <c:extLst>
            <c:ext xmlns:c16="http://schemas.microsoft.com/office/drawing/2014/chart" uri="{C3380CC4-5D6E-409C-BE32-E72D297353CC}">
              <c16:uniqueId val="{00000000-8992-4E8C-BEAB-0D4B17BFAF90}"/>
            </c:ext>
          </c:extLst>
        </c:ser>
        <c:ser>
          <c:idx val="18"/>
          <c:order val="1"/>
          <c:tx>
            <c:strRef>
              <c:f>'Table 3.1 DomesticCentralBank'!$A$31</c:f>
              <c:strCache>
                <c:ptCount val="1"/>
                <c:pt idx="0">
                  <c:v>Canada</c:v>
                </c:pt>
              </c:strCache>
            </c:strRef>
          </c:tx>
          <c:spPr>
            <a:ln w="50800">
              <a:solidFill>
                <a:srgbClr val="3A7728"/>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DomesticCentralBank'!$B$31:$DV$31</c:f>
              <c:numCache>
                <c:formatCode>0%</c:formatCode>
                <c:ptCount val="125"/>
                <c:pt idx="0">
                  <c:v>4.6563963284752083E-2</c:v>
                </c:pt>
                <c:pt idx="1">
                  <c:v>4.8670168535448789E-2</c:v>
                </c:pt>
                <c:pt idx="2">
                  <c:v>4.9035329261755425E-2</c:v>
                </c:pt>
                <c:pt idx="3">
                  <c:v>4.9560735137516979E-2</c:v>
                </c:pt>
                <c:pt idx="4">
                  <c:v>4.8506343785201911E-2</c:v>
                </c:pt>
                <c:pt idx="5">
                  <c:v>5.1010681560010873E-2</c:v>
                </c:pt>
                <c:pt idx="6">
                  <c:v>5.0940211078726504E-2</c:v>
                </c:pt>
                <c:pt idx="7">
                  <c:v>5.2757461185013739E-2</c:v>
                </c:pt>
                <c:pt idx="8">
                  <c:v>5.0335476106115058E-2</c:v>
                </c:pt>
                <c:pt idx="9">
                  <c:v>5.3892706383792573E-2</c:v>
                </c:pt>
                <c:pt idx="10">
                  <c:v>5.3827534723793154E-2</c:v>
                </c:pt>
                <c:pt idx="11">
                  <c:v>5.3870302809804461E-2</c:v>
                </c:pt>
                <c:pt idx="12">
                  <c:v>5.311026286819711E-2</c:v>
                </c:pt>
                <c:pt idx="13">
                  <c:v>5.7356889821521248E-2</c:v>
                </c:pt>
                <c:pt idx="14">
                  <c:v>5.6661004336093626E-2</c:v>
                </c:pt>
                <c:pt idx="15">
                  <c:v>5.5758013811556317E-2</c:v>
                </c:pt>
                <c:pt idx="16">
                  <c:v>5.4830214521544025E-2</c:v>
                </c:pt>
                <c:pt idx="17">
                  <c:v>5.5721604539282758E-2</c:v>
                </c:pt>
                <c:pt idx="18">
                  <c:v>5.5924255624455493E-2</c:v>
                </c:pt>
                <c:pt idx="19">
                  <c:v>4.0484750316055626E-2</c:v>
                </c:pt>
                <c:pt idx="20">
                  <c:v>4.3563495823649448E-2</c:v>
                </c:pt>
                <c:pt idx="21">
                  <c:v>4.1791456190603135E-2</c:v>
                </c:pt>
                <c:pt idx="22">
                  <c:v>4.0594246530855617E-2</c:v>
                </c:pt>
                <c:pt idx="23">
                  <c:v>3.9542700401920775E-2</c:v>
                </c:pt>
                <c:pt idx="24">
                  <c:v>4.1743180215384923E-2</c:v>
                </c:pt>
                <c:pt idx="25">
                  <c:v>4.4283947069187417E-2</c:v>
                </c:pt>
                <c:pt idx="26">
                  <c:v>4.7059630364728468E-2</c:v>
                </c:pt>
                <c:pt idx="27">
                  <c:v>4.6993304700053938E-2</c:v>
                </c:pt>
                <c:pt idx="28">
                  <c:v>4.4930204930204928E-2</c:v>
                </c:pt>
                <c:pt idx="29">
                  <c:v>4.5963480373840411E-2</c:v>
                </c:pt>
                <c:pt idx="30">
                  <c:v>4.5682415964865705E-2</c:v>
                </c:pt>
                <c:pt idx="31">
                  <c:v>4.6451265441679726E-2</c:v>
                </c:pt>
                <c:pt idx="32">
                  <c:v>4.8544769477244412E-2</c:v>
                </c:pt>
                <c:pt idx="33">
                  <c:v>5.0896699676177701E-2</c:v>
                </c:pt>
                <c:pt idx="34">
                  <c:v>5.1384359686267062E-2</c:v>
                </c:pt>
                <c:pt idx="35">
                  <c:v>5.2710453154433852E-2</c:v>
                </c:pt>
                <c:pt idx="36">
                  <c:v>5.4380250300017141E-2</c:v>
                </c:pt>
                <c:pt idx="37">
                  <c:v>5.8199334231326054E-2</c:v>
                </c:pt>
                <c:pt idx="38">
                  <c:v>5.774011832307234E-2</c:v>
                </c:pt>
                <c:pt idx="39">
                  <c:v>5.8495347217112859E-2</c:v>
                </c:pt>
                <c:pt idx="40">
                  <c:v>5.9090137647091444E-2</c:v>
                </c:pt>
                <c:pt idx="41">
                  <c:v>6.0088097448455981E-2</c:v>
                </c:pt>
                <c:pt idx="42">
                  <c:v>6.0368692671102689E-2</c:v>
                </c:pt>
                <c:pt idx="43">
                  <c:v>5.9087195248989796E-2</c:v>
                </c:pt>
                <c:pt idx="44">
                  <c:v>5.9631460264674391E-2</c:v>
                </c:pt>
                <c:pt idx="45">
                  <c:v>6.0173340825404716E-2</c:v>
                </c:pt>
                <c:pt idx="46">
                  <c:v>6.0460385734004363E-2</c:v>
                </c:pt>
                <c:pt idx="47">
                  <c:v>5.7538834586397213E-2</c:v>
                </c:pt>
                <c:pt idx="48">
                  <c:v>5.6208907718365994E-2</c:v>
                </c:pt>
                <c:pt idx="49">
                  <c:v>5.7410130178577601E-2</c:v>
                </c:pt>
                <c:pt idx="50">
                  <c:v>5.7149698448092659E-2</c:v>
                </c:pt>
                <c:pt idx="51">
                  <c:v>5.7708063125359782E-2</c:v>
                </c:pt>
                <c:pt idx="52">
                  <c:v>5.7295157268994555E-2</c:v>
                </c:pt>
                <c:pt idx="53">
                  <c:v>5.9323890612362866E-2</c:v>
                </c:pt>
                <c:pt idx="54">
                  <c:v>5.8803800359681031E-2</c:v>
                </c:pt>
                <c:pt idx="55">
                  <c:v>5.7619267754660988E-2</c:v>
                </c:pt>
                <c:pt idx="56">
                  <c:v>5.6802713162212838E-2</c:v>
                </c:pt>
                <c:pt idx="57">
                  <c:v>5.8095763691495106E-2</c:v>
                </c:pt>
                <c:pt idx="58">
                  <c:v>5.8627433574464545E-2</c:v>
                </c:pt>
                <c:pt idx="59">
                  <c:v>5.7390818240908019E-2</c:v>
                </c:pt>
                <c:pt idx="60">
                  <c:v>5.626577529162971E-2</c:v>
                </c:pt>
                <c:pt idx="61">
                  <c:v>5.6709572254422531E-2</c:v>
                </c:pt>
                <c:pt idx="62">
                  <c:v>5.5273800229328034E-2</c:v>
                </c:pt>
                <c:pt idx="63">
                  <c:v>5.4679621307358872E-2</c:v>
                </c:pt>
                <c:pt idx="64">
                  <c:v>5.4385203297678195E-2</c:v>
                </c:pt>
                <c:pt idx="65">
                  <c:v>0.13767908197777701</c:v>
                </c:pt>
                <c:pt idx="66">
                  <c:v>0.1561110506748998</c:v>
                </c:pt>
                <c:pt idx="67">
                  <c:v>0.16623806454769183</c:v>
                </c:pt>
                <c:pt idx="68">
                  <c:v>0.18071767393792312</c:v>
                </c:pt>
                <c:pt idx="69">
                  <c:v>0.17852818326798423</c:v>
                </c:pt>
                <c:pt idx="70">
                  <c:v>0.1821776506577665</c:v>
                </c:pt>
                <c:pt idx="71">
                  <c:v>0.18325715253089553</c:v>
                </c:pt>
                <c:pt idx="72">
                  <c:v>0.1754689472293707</c:v>
                </c:pt>
                <c:pt idx="73">
                  <c:v>0.1636638296304484</c:v>
                </c:pt>
                <c:pt idx="74">
                  <c:v>0.15283620800457337</c:v>
                </c:pt>
                <c:pt idx="75">
                  <c:v>0.14374698338406069</c:v>
                </c:pt>
                <c:pt idx="76">
                  <c:v>0.13553168313084002</c:v>
                </c:pt>
                <c:pt idx="77">
                  <c:v>0.12285187643516574</c:v>
                </c:pt>
                <c:pt idx="78">
                  <c:v>0.10642158082441736</c:v>
                </c:pt>
                <c:pt idx="79">
                  <c:v>0.10581956783201342</c:v>
                </c:pt>
                <c:pt idx="80">
                  <c:v>9.8347768745333158E-2</c:v>
                </c:pt>
                <c:pt idx="81">
                  <c:v>8.5093254725543369E-2</c:v>
                </c:pt>
                <c:pt idx="82">
                  <c:v>8.1961168989311328E-2</c:v>
                </c:pt>
                <c:pt idx="83">
                  <c:v>7.840055308002411E-2</c:v>
                </c:pt>
                <c:pt idx="84">
                  <c:v>7.3335438595131683E-2</c:v>
                </c:pt>
                <c:pt idx="85">
                  <c:v>6.872485178499832E-2</c:v>
                </c:pt>
              </c:numCache>
            </c:numRef>
          </c:val>
          <c:smooth val="0"/>
          <c:extLst>
            <c:ext xmlns:c16="http://schemas.microsoft.com/office/drawing/2014/chart" uri="{C3380CC4-5D6E-409C-BE32-E72D297353CC}">
              <c16:uniqueId val="{00000001-8992-4E8C-BEAB-0D4B17BFAF90}"/>
            </c:ext>
          </c:extLst>
        </c:ser>
        <c:ser>
          <c:idx val="19"/>
          <c:order val="2"/>
          <c:tx>
            <c:strRef>
              <c:f>'Table 3.1 DomesticCentralBank'!$A$32</c:f>
              <c:strCache>
                <c:ptCount val="1"/>
                <c:pt idx="0">
                  <c:v>Czech Republic</c:v>
                </c:pt>
              </c:strCache>
            </c:strRef>
          </c:tx>
          <c:spPr>
            <a:ln w="50800">
              <a:solidFill>
                <a:srgbClr val="A6192E"/>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DomesticCentralBank'!$B$32:$DV$32</c:f>
              <c:numCache>
                <c:formatCode>0%</c:formatCode>
                <c:ptCount val="12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9.3884469943930106E-4</c:v>
                </c:pt>
                <c:pt idx="73">
                  <c:v>9.0204215901643037E-4</c:v>
                </c:pt>
                <c:pt idx="74">
                  <c:v>8.9163037295289548E-4</c:v>
                </c:pt>
                <c:pt idx="75">
                  <c:v>9.3407062641444978E-4</c:v>
                </c:pt>
                <c:pt idx="76">
                  <c:v>9.0338346143633457E-4</c:v>
                </c:pt>
                <c:pt idx="77">
                  <c:v>8.8868011959095322E-4</c:v>
                </c:pt>
                <c:pt idx="78">
                  <c:v>8.7114138811402245E-4</c:v>
                </c:pt>
                <c:pt idx="79">
                  <c:v>8.6577355939917782E-4</c:v>
                </c:pt>
                <c:pt idx="80">
                  <c:v>8.3158351181163235E-4</c:v>
                </c:pt>
                <c:pt idx="81">
                  <c:v>8.1305758435171313E-4</c:v>
                </c:pt>
                <c:pt idx="82">
                  <c:v>1.8845659844537804E-5</c:v>
                </c:pt>
                <c:pt idx="83">
                  <c:v>0</c:v>
                </c:pt>
                <c:pt idx="84">
                  <c:v>0</c:v>
                </c:pt>
                <c:pt idx="85">
                  <c:v>0</c:v>
                </c:pt>
              </c:numCache>
            </c:numRef>
          </c:val>
          <c:smooth val="0"/>
          <c:extLst>
            <c:ext xmlns:c16="http://schemas.microsoft.com/office/drawing/2014/chart" uri="{C3380CC4-5D6E-409C-BE32-E72D297353CC}">
              <c16:uniqueId val="{00000002-8992-4E8C-BEAB-0D4B17BFAF90}"/>
            </c:ext>
          </c:extLst>
        </c:ser>
        <c:ser>
          <c:idx val="21"/>
          <c:order val="3"/>
          <c:tx>
            <c:strRef>
              <c:f>'Table 3.1 DomesticCentralBank'!$A$33</c:f>
              <c:strCache>
                <c:ptCount val="1"/>
                <c:pt idx="0">
                  <c:v>Denmark</c:v>
                </c:pt>
              </c:strCache>
            </c:strRef>
          </c:tx>
          <c:spPr>
            <a:ln w="50800">
              <a:solidFill>
                <a:srgbClr val="F1BE48"/>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DomesticCentralBank'!$B$33:$DV$33</c:f>
              <c:numCache>
                <c:formatCode>0%</c:formatCode>
                <c:ptCount val="125"/>
                <c:pt idx="0">
                  <c:v>2.3765374111317142E-2</c:v>
                </c:pt>
                <c:pt idx="1">
                  <c:v>2.2918351118921775E-2</c:v>
                </c:pt>
                <c:pt idx="2">
                  <c:v>2.1742319268035215E-2</c:v>
                </c:pt>
                <c:pt idx="3">
                  <c:v>2.1476340766348766E-2</c:v>
                </c:pt>
                <c:pt idx="4">
                  <c:v>1.8929294633817078E-2</c:v>
                </c:pt>
                <c:pt idx="5">
                  <c:v>1.8141694211184563E-2</c:v>
                </c:pt>
                <c:pt idx="6">
                  <c:v>1.8050990974504515E-2</c:v>
                </c:pt>
                <c:pt idx="7">
                  <c:v>1.5898276594860782E-2</c:v>
                </c:pt>
                <c:pt idx="8">
                  <c:v>1.5622897687307014E-2</c:v>
                </c:pt>
                <c:pt idx="9">
                  <c:v>1.6408725833766496E-2</c:v>
                </c:pt>
                <c:pt idx="10">
                  <c:v>1.8182030326719816E-2</c:v>
                </c:pt>
                <c:pt idx="11">
                  <c:v>1.9488727073794714E-2</c:v>
                </c:pt>
                <c:pt idx="12">
                  <c:v>1.9823310433149915E-2</c:v>
                </c:pt>
                <c:pt idx="13">
                  <c:v>1.6874745820310979E-2</c:v>
                </c:pt>
                <c:pt idx="14">
                  <c:v>1.6493144080917458E-2</c:v>
                </c:pt>
                <c:pt idx="15">
                  <c:v>7.341538162183199E-3</c:v>
                </c:pt>
                <c:pt idx="16">
                  <c:v>8.2977128001735668E-3</c:v>
                </c:pt>
                <c:pt idx="17">
                  <c:v>7.8641039523551712E-3</c:v>
                </c:pt>
                <c:pt idx="18">
                  <c:v>9.3552544717236188E-3</c:v>
                </c:pt>
                <c:pt idx="19">
                  <c:v>5.303501461533678E-3</c:v>
                </c:pt>
                <c:pt idx="20">
                  <c:v>4.9366832968068628E-3</c:v>
                </c:pt>
                <c:pt idx="21">
                  <c:v>4.6274605807610763E-3</c:v>
                </c:pt>
                <c:pt idx="22">
                  <c:v>4.3029970686001718E-3</c:v>
                </c:pt>
                <c:pt idx="23">
                  <c:v>3.3268819312838377E-3</c:v>
                </c:pt>
                <c:pt idx="24">
                  <c:v>2.6034696093532989E-3</c:v>
                </c:pt>
                <c:pt idx="25">
                  <c:v>2.5254863965690428E-3</c:v>
                </c:pt>
                <c:pt idx="26">
                  <c:v>1.9057981146463289E-3</c:v>
                </c:pt>
                <c:pt idx="27">
                  <c:v>1.1923455481979079E-3</c:v>
                </c:pt>
                <c:pt idx="28">
                  <c:v>1.1483565703776101E-3</c:v>
                </c:pt>
                <c:pt idx="29">
                  <c:v>1.8585471864480117E-3</c:v>
                </c:pt>
                <c:pt idx="30">
                  <c:v>1.0599041755894171E-3</c:v>
                </c:pt>
                <c:pt idx="31">
                  <c:v>5.1406314426992753E-4</c:v>
                </c:pt>
                <c:pt idx="32">
                  <c:v>5.3422481868565142E-4</c:v>
                </c:pt>
                <c:pt idx="33">
                  <c:v>4.1641828625044923E-4</c:v>
                </c:pt>
                <c:pt idx="34">
                  <c:v>4.1219638634157829E-4</c:v>
                </c:pt>
                <c:pt idx="35">
                  <c:v>6.7022892981358315E-4</c:v>
                </c:pt>
                <c:pt idx="36">
                  <c:v>1.038092280478049E-3</c:v>
                </c:pt>
                <c:pt idx="37">
                  <c:v>1.2920776694069214E-3</c:v>
                </c:pt>
                <c:pt idx="38">
                  <c:v>9.4445613671369048E-4</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numCache>
            </c:numRef>
          </c:val>
          <c:smooth val="0"/>
          <c:extLst>
            <c:ext xmlns:c16="http://schemas.microsoft.com/office/drawing/2014/chart" uri="{C3380CC4-5D6E-409C-BE32-E72D297353CC}">
              <c16:uniqueId val="{00000003-8992-4E8C-BEAB-0D4B17BFAF90}"/>
            </c:ext>
          </c:extLst>
        </c:ser>
        <c:ser>
          <c:idx val="22"/>
          <c:order val="4"/>
          <c:tx>
            <c:strRef>
              <c:f>'Table 3.1 DomesticCentralBank'!$A$41</c:f>
              <c:strCache>
                <c:ptCount val="1"/>
                <c:pt idx="0">
                  <c:v>Korea</c:v>
                </c:pt>
              </c:strCache>
            </c:strRef>
          </c:tx>
          <c:spPr>
            <a:ln w="50800">
              <a:solidFill>
                <a:srgbClr val="7030A0"/>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DomesticCentralBank'!$B$41:$DV$41</c:f>
              <c:numCache>
                <c:formatCode>0%</c:formatCode>
                <c:ptCount val="125"/>
                <c:pt idx="0">
                  <c:v>6.1857609676967608E-2</c:v>
                </c:pt>
                <c:pt idx="1">
                  <c:v>7.3260395363436523E-2</c:v>
                </c:pt>
                <c:pt idx="2">
                  <c:v>5.7962061936819576E-2</c:v>
                </c:pt>
                <c:pt idx="3">
                  <c:v>1.9066652431117392E-2</c:v>
                </c:pt>
                <c:pt idx="4">
                  <c:v>9.2443850812558265E-2</c:v>
                </c:pt>
                <c:pt idx="5">
                  <c:v>9.0595279721231894E-2</c:v>
                </c:pt>
                <c:pt idx="6">
                  <c:v>8.0914339276727323E-2</c:v>
                </c:pt>
                <c:pt idx="7">
                  <c:v>2.9156957207715915E-2</c:v>
                </c:pt>
                <c:pt idx="8">
                  <c:v>6.0029650759469796E-2</c:v>
                </c:pt>
                <c:pt idx="9">
                  <c:v>4.7283715513129716E-2</c:v>
                </c:pt>
                <c:pt idx="10">
                  <c:v>5.1670125413347354E-2</c:v>
                </c:pt>
                <c:pt idx="11">
                  <c:v>3.603057609360804E-2</c:v>
                </c:pt>
                <c:pt idx="12">
                  <c:v>3.5591348523887012E-2</c:v>
                </c:pt>
                <c:pt idx="13">
                  <c:v>4.4266270742043548E-2</c:v>
                </c:pt>
                <c:pt idx="14">
                  <c:v>3.5418154779647278E-2</c:v>
                </c:pt>
                <c:pt idx="15">
                  <c:v>4.5465563004784028E-2</c:v>
                </c:pt>
                <c:pt idx="16">
                  <c:v>4.0162859231323948E-2</c:v>
                </c:pt>
                <c:pt idx="17">
                  <c:v>4.1345648050590565E-2</c:v>
                </c:pt>
                <c:pt idx="18">
                  <c:v>4.2258624359160911E-2</c:v>
                </c:pt>
                <c:pt idx="19">
                  <c:v>4.2592467773828739E-2</c:v>
                </c:pt>
                <c:pt idx="20">
                  <c:v>8.7043924462941666E-2</c:v>
                </c:pt>
                <c:pt idx="21">
                  <c:v>0.10788205448854124</c:v>
                </c:pt>
                <c:pt idx="22">
                  <c:v>7.6488332382930527E-2</c:v>
                </c:pt>
                <c:pt idx="23">
                  <c:v>4.1416315676785311E-2</c:v>
                </c:pt>
                <c:pt idx="24">
                  <c:v>7.7459302191921486E-2</c:v>
                </c:pt>
                <c:pt idx="25">
                  <c:v>7.5491958900433059E-2</c:v>
                </c:pt>
                <c:pt idx="26">
                  <c:v>5.1062418456191333E-2</c:v>
                </c:pt>
                <c:pt idx="27">
                  <c:v>3.7751144961684226E-2</c:v>
                </c:pt>
                <c:pt idx="28">
                  <c:v>6.4406052262488772E-2</c:v>
                </c:pt>
                <c:pt idx="29">
                  <c:v>4.178821699483988E-2</c:v>
                </c:pt>
                <c:pt idx="30">
                  <c:v>3.5996587901734364E-2</c:v>
                </c:pt>
                <c:pt idx="31">
                  <c:v>3.5299860731640438E-2</c:v>
                </c:pt>
                <c:pt idx="32">
                  <c:v>6.9214023555817669E-2</c:v>
                </c:pt>
                <c:pt idx="33">
                  <c:v>6.3465621680653839E-2</c:v>
                </c:pt>
                <c:pt idx="34">
                  <c:v>4.8926979833374469E-2</c:v>
                </c:pt>
                <c:pt idx="35">
                  <c:v>4.2607335800645581E-2</c:v>
                </c:pt>
                <c:pt idx="36">
                  <c:v>6.8699379021376669E-2</c:v>
                </c:pt>
                <c:pt idx="37">
                  <c:v>7.3936438878070776E-2</c:v>
                </c:pt>
                <c:pt idx="38">
                  <c:v>5.287350960123148E-2</c:v>
                </c:pt>
                <c:pt idx="39">
                  <c:v>3.4264841633001482E-2</c:v>
                </c:pt>
                <c:pt idx="40">
                  <c:v>5.2987297664470148E-2</c:v>
                </c:pt>
                <c:pt idx="41">
                  <c:v>4.2434710347992913E-2</c:v>
                </c:pt>
                <c:pt idx="42">
                  <c:v>4.7070211967432087E-2</c:v>
                </c:pt>
                <c:pt idx="43">
                  <c:v>3.4983140835346122E-2</c:v>
                </c:pt>
                <c:pt idx="44">
                  <c:v>4.7627717593703704E-2</c:v>
                </c:pt>
                <c:pt idx="45">
                  <c:v>5.0741597159796543E-2</c:v>
                </c:pt>
                <c:pt idx="46">
                  <c:v>4.6555574057023867E-2</c:v>
                </c:pt>
                <c:pt idx="47">
                  <c:v>2.5680221572033771E-2</c:v>
                </c:pt>
                <c:pt idx="48">
                  <c:v>3.6424325543743918E-2</c:v>
                </c:pt>
                <c:pt idx="49">
                  <c:v>2.252127326880337E-2</c:v>
                </c:pt>
                <c:pt idx="50">
                  <c:v>1.9515041018829369E-2</c:v>
                </c:pt>
                <c:pt idx="51">
                  <c:v>2.208828550336106E-2</c:v>
                </c:pt>
                <c:pt idx="52">
                  <c:v>2.7117748713197724E-2</c:v>
                </c:pt>
                <c:pt idx="53">
                  <c:v>2.3873073621039922E-2</c:v>
                </c:pt>
                <c:pt idx="54">
                  <c:v>2.1320000791723373E-2</c:v>
                </c:pt>
                <c:pt idx="55">
                  <c:v>2.2496335449550549E-2</c:v>
                </c:pt>
                <c:pt idx="56">
                  <c:v>2.3238538417108521E-2</c:v>
                </c:pt>
                <c:pt idx="57">
                  <c:v>2.4538909660782395E-2</c:v>
                </c:pt>
                <c:pt idx="58">
                  <c:v>2.3126131716121864E-2</c:v>
                </c:pt>
                <c:pt idx="59">
                  <c:v>2.3949758157795292E-2</c:v>
                </c:pt>
                <c:pt idx="60">
                  <c:v>3.3010618897661367E-2</c:v>
                </c:pt>
                <c:pt idx="61">
                  <c:v>2.8763476342219787E-2</c:v>
                </c:pt>
                <c:pt idx="62">
                  <c:v>3.2272438416568329E-2</c:v>
                </c:pt>
                <c:pt idx="63">
                  <c:v>2.2098296196269435E-2</c:v>
                </c:pt>
                <c:pt idx="64">
                  <c:v>3.8859136478717415E-2</c:v>
                </c:pt>
                <c:pt idx="65">
                  <c:v>4.452865220810262E-2</c:v>
                </c:pt>
                <c:pt idx="66">
                  <c:v>3.4633731288628032E-2</c:v>
                </c:pt>
                <c:pt idx="67">
                  <c:v>2.9945990800519219E-2</c:v>
                </c:pt>
                <c:pt idx="68">
                  <c:v>3.7702804429176055E-2</c:v>
                </c:pt>
                <c:pt idx="69">
                  <c:v>3.3696606405732736E-2</c:v>
                </c:pt>
                <c:pt idx="70">
                  <c:v>3.1294752052265562E-2</c:v>
                </c:pt>
                <c:pt idx="71">
                  <c:v>2.8873745340394653E-2</c:v>
                </c:pt>
                <c:pt idx="72">
                  <c:v>2.5760566757924781E-2</c:v>
                </c:pt>
                <c:pt idx="73">
                  <c:v>2.4293413510684748E-2</c:v>
                </c:pt>
                <c:pt idx="74">
                  <c:v>2.2956728563405925E-2</c:v>
                </c:pt>
                <c:pt idx="75">
                  <c:v>2.0847938726995793E-2</c:v>
                </c:pt>
                <c:pt idx="76">
                  <c:v>1.7739179885361157E-2</c:v>
                </c:pt>
                <c:pt idx="77">
                  <c:v>1.5882566632177426E-2</c:v>
                </c:pt>
                <c:pt idx="78">
                  <c:v>1.4391143114975503E-2</c:v>
                </c:pt>
                <c:pt idx="79">
                  <c:v>1.2176262304268824E-2</c:v>
                </c:pt>
                <c:pt idx="80">
                  <c:v>9.9738814088236021E-3</c:v>
                </c:pt>
                <c:pt idx="81">
                  <c:v>8.1946899394124903E-3</c:v>
                </c:pt>
                <c:pt idx="82">
                  <c:v>6.5353597418715452E-3</c:v>
                </c:pt>
                <c:pt idx="83">
                  <c:v>5.0645337727162863E-3</c:v>
                </c:pt>
                <c:pt idx="84">
                  <c:v>3.1634215628328567E-3</c:v>
                </c:pt>
                <c:pt idx="85">
                  <c:v>1.6381476398819024E-3</c:v>
                </c:pt>
              </c:numCache>
            </c:numRef>
          </c:val>
          <c:smooth val="0"/>
          <c:extLst>
            <c:ext xmlns:c16="http://schemas.microsoft.com/office/drawing/2014/chart" uri="{C3380CC4-5D6E-409C-BE32-E72D297353CC}">
              <c16:uniqueId val="{00000004-8992-4E8C-BEAB-0D4B17BFAF90}"/>
            </c:ext>
          </c:extLst>
        </c:ser>
        <c:ser>
          <c:idx val="0"/>
          <c:order val="5"/>
          <c:tx>
            <c:strRef>
              <c:f>'Table 3.1 DomesticCentralBank'!$A$43</c:f>
              <c:strCache>
                <c:ptCount val="1"/>
                <c:pt idx="0">
                  <c:v>New Zealand</c:v>
                </c:pt>
              </c:strCache>
            </c:strRef>
          </c:tx>
          <c:spPr>
            <a:ln w="50800">
              <a:solidFill>
                <a:srgbClr val="96BA79"/>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DomesticCentralBank'!$B$43:$DV$43</c:f>
              <c:numCache>
                <c:formatCode>0%</c:formatCode>
                <c:ptCount val="125"/>
                <c:pt idx="0">
                  <c:v>9.2115259387887991E-2</c:v>
                </c:pt>
                <c:pt idx="1">
                  <c:v>0.10047359271026916</c:v>
                </c:pt>
                <c:pt idx="2">
                  <c:v>0.12540276179516688</c:v>
                </c:pt>
                <c:pt idx="3">
                  <c:v>0.12222786524462502</c:v>
                </c:pt>
                <c:pt idx="4">
                  <c:v>0.13665963219776908</c:v>
                </c:pt>
                <c:pt idx="5">
                  <c:v>0.13625217879405596</c:v>
                </c:pt>
                <c:pt idx="6">
                  <c:v>0.13448406125592074</c:v>
                </c:pt>
                <c:pt idx="7">
                  <c:v>0.13093884973857695</c:v>
                </c:pt>
                <c:pt idx="8">
                  <c:v>0.1493840917989338</c:v>
                </c:pt>
                <c:pt idx="9">
                  <c:v>0.14639003656035429</c:v>
                </c:pt>
                <c:pt idx="10">
                  <c:v>0.15303179084325519</c:v>
                </c:pt>
                <c:pt idx="11">
                  <c:v>0.15990405081252743</c:v>
                </c:pt>
                <c:pt idx="12">
                  <c:v>0.14923029661740109</c:v>
                </c:pt>
                <c:pt idx="13">
                  <c:v>0.145803292981456</c:v>
                </c:pt>
                <c:pt idx="14">
                  <c:v>0.14081839260638127</c:v>
                </c:pt>
                <c:pt idx="15">
                  <c:v>0.13668438859352344</c:v>
                </c:pt>
                <c:pt idx="16">
                  <c:v>0.14033948914348771</c:v>
                </c:pt>
                <c:pt idx="17">
                  <c:v>0.13770177401310532</c:v>
                </c:pt>
                <c:pt idx="18">
                  <c:v>0.14907992123310926</c:v>
                </c:pt>
                <c:pt idx="19">
                  <c:v>0.15060617422822148</c:v>
                </c:pt>
                <c:pt idx="20">
                  <c:v>0.11491582859641453</c:v>
                </c:pt>
                <c:pt idx="21">
                  <c:v>0.11184807828104508</c:v>
                </c:pt>
                <c:pt idx="22">
                  <c:v>8.334338148407168E-2</c:v>
                </c:pt>
                <c:pt idx="23">
                  <c:v>7.8208154009903275E-2</c:v>
                </c:pt>
                <c:pt idx="24">
                  <c:v>7.6108027138954981E-2</c:v>
                </c:pt>
                <c:pt idx="25">
                  <c:v>7.3504709659586234E-2</c:v>
                </c:pt>
                <c:pt idx="26">
                  <c:v>7.191509261330134E-2</c:v>
                </c:pt>
                <c:pt idx="27">
                  <c:v>7.0823857664303325E-2</c:v>
                </c:pt>
                <c:pt idx="28">
                  <c:v>6.3497401920392826E-2</c:v>
                </c:pt>
                <c:pt idx="29">
                  <c:v>5.670599566578377E-2</c:v>
                </c:pt>
                <c:pt idx="30">
                  <c:v>7.8208938563076452E-2</c:v>
                </c:pt>
                <c:pt idx="31">
                  <c:v>4.4899516662426864E-2</c:v>
                </c:pt>
                <c:pt idx="32">
                  <c:v>4.4659261143616277E-2</c:v>
                </c:pt>
                <c:pt idx="33">
                  <c:v>4.2811938537448718E-2</c:v>
                </c:pt>
                <c:pt idx="34">
                  <c:v>7.5029652038327746E-2</c:v>
                </c:pt>
                <c:pt idx="35">
                  <c:v>9.5005627995801131E-2</c:v>
                </c:pt>
                <c:pt idx="36">
                  <c:v>0.10597136247108109</c:v>
                </c:pt>
                <c:pt idx="37">
                  <c:v>3.9235888724903231E-2</c:v>
                </c:pt>
                <c:pt idx="38">
                  <c:v>3.75348925445134E-2</c:v>
                </c:pt>
                <c:pt idx="39">
                  <c:v>3.6677619011232516E-2</c:v>
                </c:pt>
                <c:pt idx="40">
                  <c:v>3.7223004995516847E-2</c:v>
                </c:pt>
                <c:pt idx="41">
                  <c:v>3.7435718079249732E-2</c:v>
                </c:pt>
                <c:pt idx="42">
                  <c:v>3.7212184050476056E-2</c:v>
                </c:pt>
                <c:pt idx="43">
                  <c:v>5.4926105383316937E-2</c:v>
                </c:pt>
                <c:pt idx="44">
                  <c:v>6.4154605379945329E-2</c:v>
                </c:pt>
                <c:pt idx="45">
                  <c:v>3.9133709981167608E-2</c:v>
                </c:pt>
                <c:pt idx="46">
                  <c:v>3.9684734513274332E-2</c:v>
                </c:pt>
                <c:pt idx="47">
                  <c:v>3.999219902244E-2</c:v>
                </c:pt>
                <c:pt idx="48">
                  <c:v>4.2390118067268577E-2</c:v>
                </c:pt>
                <c:pt idx="49">
                  <c:v>4.1324293893586946E-2</c:v>
                </c:pt>
                <c:pt idx="50">
                  <c:v>4.1259794348102306E-2</c:v>
                </c:pt>
                <c:pt idx="51">
                  <c:v>3.9038468390360931E-2</c:v>
                </c:pt>
                <c:pt idx="52">
                  <c:v>4.0701219512195123E-2</c:v>
                </c:pt>
                <c:pt idx="53">
                  <c:v>4.301012209854678E-2</c:v>
                </c:pt>
                <c:pt idx="54">
                  <c:v>5.5867990464949432E-2</c:v>
                </c:pt>
                <c:pt idx="55">
                  <c:v>4.0605231663532235E-2</c:v>
                </c:pt>
                <c:pt idx="56">
                  <c:v>4.2227799182307679E-2</c:v>
                </c:pt>
                <c:pt idx="57">
                  <c:v>4.1697622585438333E-2</c:v>
                </c:pt>
                <c:pt idx="58">
                  <c:v>4.6315233127283584E-2</c:v>
                </c:pt>
                <c:pt idx="59">
                  <c:v>6.7260039558192763E-2</c:v>
                </c:pt>
                <c:pt idx="60">
                  <c:v>3.9662631330206859E-2</c:v>
                </c:pt>
                <c:pt idx="61">
                  <c:v>3.9730976735102411E-2</c:v>
                </c:pt>
                <c:pt idx="62">
                  <c:v>3.9843831700770375E-2</c:v>
                </c:pt>
                <c:pt idx="63">
                  <c:v>4.2461191081004795E-2</c:v>
                </c:pt>
                <c:pt idx="64">
                  <c:v>7.419710860752024E-2</c:v>
                </c:pt>
                <c:pt idx="65">
                  <c:v>0.23743461258485551</c:v>
                </c:pt>
                <c:pt idx="66">
                  <c:v>0.34728216493642833</c:v>
                </c:pt>
                <c:pt idx="67">
                  <c:v>0.40330589896346297</c:v>
                </c:pt>
                <c:pt idx="68">
                  <c:v>0.42457829139999481</c:v>
                </c:pt>
                <c:pt idx="69">
                  <c:v>0.40725865439602094</c:v>
                </c:pt>
                <c:pt idx="70">
                  <c:v>0.40708477427796991</c:v>
                </c:pt>
                <c:pt idx="71">
                  <c:v>0.3897298079008894</c:v>
                </c:pt>
                <c:pt idx="72">
                  <c:v>0.39045336288302179</c:v>
                </c:pt>
                <c:pt idx="73">
                  <c:v>0.37924371740161211</c:v>
                </c:pt>
                <c:pt idx="74">
                  <c:v>0.36414775707344627</c:v>
                </c:pt>
                <c:pt idx="75">
                  <c:v>0.34285428053029371</c:v>
                </c:pt>
                <c:pt idx="76">
                  <c:v>0.33067949089115495</c:v>
                </c:pt>
                <c:pt idx="77">
                  <c:v>0.28849937399391878</c:v>
                </c:pt>
                <c:pt idx="78">
                  <c:v>0.26866963799018823</c:v>
                </c:pt>
                <c:pt idx="79">
                  <c:v>0.25350904553961323</c:v>
                </c:pt>
                <c:pt idx="80">
                  <c:v>0.23887821552433941</c:v>
                </c:pt>
                <c:pt idx="81">
                  <c:v>0.19871862357311515</c:v>
                </c:pt>
                <c:pt idx="82">
                  <c:v>0.18527205393599847</c:v>
                </c:pt>
                <c:pt idx="83">
                  <c:v>0.17374164637739414</c:v>
                </c:pt>
                <c:pt idx="84">
                  <c:v>0.1618696197755333</c:v>
                </c:pt>
                <c:pt idx="85">
                  <c:v>0.12203116677365164</c:v>
                </c:pt>
              </c:numCache>
            </c:numRef>
          </c:val>
          <c:smooth val="0"/>
          <c:extLst>
            <c:ext xmlns:c16="http://schemas.microsoft.com/office/drawing/2014/chart" uri="{C3380CC4-5D6E-409C-BE32-E72D297353CC}">
              <c16:uniqueId val="{00000005-8992-4E8C-BEAB-0D4B17BFAF90}"/>
            </c:ext>
          </c:extLst>
        </c:ser>
        <c:ser>
          <c:idx val="1"/>
          <c:order val="6"/>
          <c:tx>
            <c:strRef>
              <c:f>'Table 3.1 DomesticCentralBank'!$A$44</c:f>
              <c:strCache>
                <c:ptCount val="1"/>
                <c:pt idx="0">
                  <c:v>Norway</c:v>
                </c:pt>
              </c:strCache>
            </c:strRef>
          </c:tx>
          <c:spPr>
            <a:ln w="50800">
              <a:solidFill>
                <a:srgbClr val="000000"/>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DomesticCentralBank'!$B$44:$DV$44</c:f>
              <c:numCache>
                <c:formatCode>0%</c:formatCode>
                <c:ptCount val="125"/>
                <c:pt idx="0">
                  <c:v>3.3334151054210573E-2</c:v>
                </c:pt>
                <c:pt idx="1">
                  <c:v>2.810620632715875E-2</c:v>
                </c:pt>
                <c:pt idx="2">
                  <c:v>2.7653107670923126E-2</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1.0503263889253586E-4</c:v>
                </c:pt>
                <c:pt idx="75">
                  <c:v>0</c:v>
                </c:pt>
                <c:pt idx="76">
                  <c:v>0</c:v>
                </c:pt>
                <c:pt idx="77">
                  <c:v>0</c:v>
                </c:pt>
                <c:pt idx="78">
                  <c:v>0</c:v>
                </c:pt>
                <c:pt idx="79">
                  <c:v>0</c:v>
                </c:pt>
                <c:pt idx="80">
                  <c:v>0</c:v>
                </c:pt>
                <c:pt idx="81">
                  <c:v>0</c:v>
                </c:pt>
                <c:pt idx="82">
                  <c:v>0</c:v>
                </c:pt>
                <c:pt idx="83">
                  <c:v>0</c:v>
                </c:pt>
                <c:pt idx="84">
                  <c:v>0</c:v>
                </c:pt>
                <c:pt idx="85">
                  <c:v>0</c:v>
                </c:pt>
              </c:numCache>
            </c:numRef>
          </c:val>
          <c:smooth val="0"/>
          <c:extLst>
            <c:ext xmlns:c16="http://schemas.microsoft.com/office/drawing/2014/chart" uri="{C3380CC4-5D6E-409C-BE32-E72D297353CC}">
              <c16:uniqueId val="{00000006-8992-4E8C-BEAB-0D4B17BFAF90}"/>
            </c:ext>
          </c:extLst>
        </c:ser>
        <c:ser>
          <c:idx val="2"/>
          <c:order val="7"/>
          <c:tx>
            <c:strRef>
              <c:f>'Table 3.1 DomesticCentralBank'!$A$48</c:f>
              <c:strCache>
                <c:ptCount val="1"/>
                <c:pt idx="0">
                  <c:v>Sweden</c:v>
                </c:pt>
              </c:strCache>
            </c:strRef>
          </c:tx>
          <c:spPr>
            <a:ln w="50800">
              <a:solidFill>
                <a:srgbClr val="00B0F0"/>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DomesticCentralBank'!$B$48:$DV$48</c:f>
              <c:numCache>
                <c:formatCode>0%</c:formatCode>
                <c:ptCount val="12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5.4526342492495334E-4</c:v>
                </c:pt>
                <c:pt idx="33">
                  <c:v>1.0800540388241498E-3</c:v>
                </c:pt>
                <c:pt idx="34">
                  <c:v>1.6168166228643674E-3</c:v>
                </c:pt>
                <c:pt idx="35">
                  <c:v>2.1057034986369269E-3</c:v>
                </c:pt>
                <c:pt idx="36">
                  <c:v>2.9700052933369146E-3</c:v>
                </c:pt>
                <c:pt idx="37">
                  <c:v>3.9222746373882081E-3</c:v>
                </c:pt>
                <c:pt idx="38">
                  <c:v>4.9053860973432293E-3</c:v>
                </c:pt>
                <c:pt idx="39">
                  <c:v>5.9061915755865496E-3</c:v>
                </c:pt>
                <c:pt idx="40">
                  <c:v>5.9974341521252935E-3</c:v>
                </c:pt>
                <c:pt idx="41">
                  <c:v>5.9908561575218126E-3</c:v>
                </c:pt>
                <c:pt idx="42">
                  <c:v>6.0437409288932164E-3</c:v>
                </c:pt>
                <c:pt idx="43">
                  <c:v>5.7395692365660948E-3</c:v>
                </c:pt>
                <c:pt idx="44">
                  <c:v>2.5595272169203133E-2</c:v>
                </c:pt>
                <c:pt idx="45">
                  <c:v>4.4934232994793148E-2</c:v>
                </c:pt>
                <c:pt idx="46">
                  <c:v>6.4639828840652072E-2</c:v>
                </c:pt>
                <c:pt idx="47">
                  <c:v>8.2504473442447865E-2</c:v>
                </c:pt>
                <c:pt idx="48">
                  <c:v>0.10194667344601832</c:v>
                </c:pt>
                <c:pt idx="49">
                  <c:v>0.1157127632087171</c:v>
                </c:pt>
                <c:pt idx="50">
                  <c:v>0.1353356344062302</c:v>
                </c:pt>
                <c:pt idx="51">
                  <c:v>0.14848038954664483</c:v>
                </c:pt>
                <c:pt idx="52">
                  <c:v>0.15632888005975523</c:v>
                </c:pt>
                <c:pt idx="53">
                  <c:v>0.16421104739816014</c:v>
                </c:pt>
                <c:pt idx="54">
                  <c:v>0.1766142733452703</c:v>
                </c:pt>
                <c:pt idx="55">
                  <c:v>0.17627699008529607</c:v>
                </c:pt>
                <c:pt idx="56">
                  <c:v>0.18869474086192756</c:v>
                </c:pt>
                <c:pt idx="57">
                  <c:v>0.19152740125412496</c:v>
                </c:pt>
                <c:pt idx="58">
                  <c:v>0.19638418380977826</c:v>
                </c:pt>
                <c:pt idx="59">
                  <c:v>0.19662275909608865</c:v>
                </c:pt>
                <c:pt idx="60">
                  <c:v>0.20345511140235911</c:v>
                </c:pt>
                <c:pt idx="61">
                  <c:v>0.20372582105112713</c:v>
                </c:pt>
                <c:pt idx="62">
                  <c:v>0.20158531275270364</c:v>
                </c:pt>
                <c:pt idx="63">
                  <c:v>0.19804354064842622</c:v>
                </c:pt>
                <c:pt idx="64">
                  <c:v>0.19313581619935355</c:v>
                </c:pt>
                <c:pt idx="65">
                  <c:v>0.19039756202129754</c:v>
                </c:pt>
                <c:pt idx="66">
                  <c:v>0.18563457344956505</c:v>
                </c:pt>
                <c:pt idx="67">
                  <c:v>0.17994511321139997</c:v>
                </c:pt>
                <c:pt idx="68">
                  <c:v>0.18738427021626111</c:v>
                </c:pt>
                <c:pt idx="69">
                  <c:v>0.19863397100260877</c:v>
                </c:pt>
                <c:pt idx="70">
                  <c:v>0.21277776471898791</c:v>
                </c:pt>
                <c:pt idx="71">
                  <c:v>0.21489330594220604</c:v>
                </c:pt>
                <c:pt idx="72">
                  <c:v>0.2104767978293122</c:v>
                </c:pt>
                <c:pt idx="73">
                  <c:v>0.20346410544906968</c:v>
                </c:pt>
                <c:pt idx="74">
                  <c:v>0.18806388164898866</c:v>
                </c:pt>
                <c:pt idx="75">
                  <c:v>0.17999095474754881</c:v>
                </c:pt>
                <c:pt idx="76">
                  <c:v>0.18126674733207607</c:v>
                </c:pt>
                <c:pt idx="77">
                  <c:v>0.17738973627184504</c:v>
                </c:pt>
                <c:pt idx="78">
                  <c:v>0.17614852843917991</c:v>
                </c:pt>
                <c:pt idx="79">
                  <c:v>0.13817498668454611</c:v>
                </c:pt>
                <c:pt idx="80">
                  <c:v>0.12625417162695624</c:v>
                </c:pt>
                <c:pt idx="81">
                  <c:v>0.11416811477305751</c:v>
                </c:pt>
                <c:pt idx="82">
                  <c:v>0.11124021073894373</c:v>
                </c:pt>
                <c:pt idx="83">
                  <c:v>9.4369533007535339E-2</c:v>
                </c:pt>
                <c:pt idx="84">
                  <c:v>8.3485830388708951E-2</c:v>
                </c:pt>
                <c:pt idx="85">
                  <c:v>7.4988729468925278E-2</c:v>
                </c:pt>
              </c:numCache>
            </c:numRef>
          </c:val>
          <c:smooth val="0"/>
          <c:extLst>
            <c:ext xmlns:c16="http://schemas.microsoft.com/office/drawing/2014/chart" uri="{C3380CC4-5D6E-409C-BE32-E72D297353CC}">
              <c16:uniqueId val="{00000007-8992-4E8C-BEAB-0D4B17BFAF90}"/>
            </c:ext>
          </c:extLst>
        </c:ser>
        <c:dLbls>
          <c:showLegendKey val="0"/>
          <c:showVal val="0"/>
          <c:showCatName val="0"/>
          <c:showSerName val="0"/>
          <c:showPercent val="0"/>
          <c:showBubbleSize val="0"/>
        </c:dLbls>
        <c:smooth val="0"/>
        <c:axId val="570394880"/>
        <c:axId val="570171392"/>
      </c:lineChart>
      <c:dateAx>
        <c:axId val="570394880"/>
        <c:scaling>
          <c:orientation val="minMax"/>
        </c:scaling>
        <c:delete val="0"/>
        <c:axPos val="b"/>
        <c:numFmt formatCode="yyyy" sourceLinked="0"/>
        <c:majorTickMark val="out"/>
        <c:minorTickMark val="out"/>
        <c:tickLblPos val="nextTo"/>
        <c:spPr>
          <a:ln w="3175">
            <a:solidFill>
              <a:srgbClr val="000000"/>
            </a:solidFill>
            <a:prstDash val="solid"/>
          </a:ln>
        </c:spPr>
        <c:txPr>
          <a:bodyPr/>
          <a:lstStyle/>
          <a:p>
            <a:pPr>
              <a:defRPr>
                <a:latin typeface="Segoe UI"/>
                <a:ea typeface="Segoe UI"/>
                <a:cs typeface="Segoe UI"/>
              </a:defRPr>
            </a:pPr>
            <a:endParaRPr lang="en-US"/>
          </a:p>
        </c:txPr>
        <c:crossAx val="570171392"/>
        <c:crosses val="autoZero"/>
        <c:auto val="1"/>
        <c:lblOffset val="100"/>
        <c:baseTimeUnit val="months"/>
        <c:majorUnit val="24"/>
        <c:majorTimeUnit val="months"/>
        <c:minorUnit val="12"/>
        <c:minorTimeUnit val="months"/>
      </c:dateAx>
      <c:valAx>
        <c:axId val="570171392"/>
        <c:scaling>
          <c:orientation val="minMax"/>
          <c:max val="0.5"/>
        </c:scaling>
        <c:delete val="0"/>
        <c:axPos val="l"/>
        <c:numFmt formatCode="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570394880"/>
        <c:crosses val="autoZero"/>
        <c:crossBetween val="between"/>
        <c:majorUnit val="0.1"/>
        <c:minorUnit val="0.1"/>
      </c:valAx>
      <c:spPr>
        <a:solidFill>
          <a:srgbClr val="FFFFFF"/>
        </a:solidFill>
        <a:ln w="25400">
          <a:noFill/>
        </a:ln>
      </c:spPr>
    </c:plotArea>
    <c:legend>
      <c:legendPos val="r"/>
      <c:overlay val="0"/>
      <c:txPr>
        <a:bodyPr/>
        <a:lstStyle/>
        <a:p>
          <a:pPr>
            <a:defRPr>
              <a:latin typeface="Segoe UI"/>
              <a:ea typeface="Segoe UI"/>
              <a:cs typeface="Segoe UI"/>
            </a:defRPr>
          </a:pPr>
          <a:endParaRPr lang="en-US"/>
        </a:p>
      </c:txPr>
    </c:legend>
    <c:plotVisOnly val="1"/>
    <c:dispBlanksAs val="gap"/>
    <c:showDLblsOverMax val="0"/>
  </c:chart>
  <c:spPr>
    <a:ln w="25400">
      <a:noFill/>
    </a:ln>
  </c:spPr>
  <c:printSettings>
    <c:headerFooter/>
    <c:pageMargins b="0.75000000000000255" l="0.70000000000000062" r="0.70000000000000062" t="0.75000000000000255" header="0.30000000000000032" footer="0.30000000000000032"/>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'Table 3.2 DomesticBank'!$A$40</c:f>
              <c:strCache>
                <c:ptCount val="1"/>
                <c:pt idx="0">
                  <c:v>Japan</c:v>
                </c:pt>
              </c:strCache>
            </c:strRef>
          </c:tx>
          <c:spPr>
            <a:ln w="50800">
              <a:solidFill>
                <a:srgbClr val="0072CE"/>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DomesticBank'!$B$40:$DV$40</c:f>
              <c:numCache>
                <c:formatCode>0%</c:formatCode>
                <c:ptCount val="125"/>
                <c:pt idx="0">
                  <c:v>0.3542654075557598</c:v>
                </c:pt>
                <c:pt idx="1">
                  <c:v>0.36128047701868959</c:v>
                </c:pt>
                <c:pt idx="2">
                  <c:v>0.35146513418047842</c:v>
                </c:pt>
                <c:pt idx="3">
                  <c:v>0.3507802194099281</c:v>
                </c:pt>
                <c:pt idx="4">
                  <c:v>0.34272236860127869</c:v>
                </c:pt>
                <c:pt idx="5">
                  <c:v>0.34645232460032388</c:v>
                </c:pt>
                <c:pt idx="6">
                  <c:v>0.34937101966034106</c:v>
                </c:pt>
                <c:pt idx="7">
                  <c:v>0.3488344146990045</c:v>
                </c:pt>
                <c:pt idx="8">
                  <c:v>0.35774537722095268</c:v>
                </c:pt>
                <c:pt idx="9">
                  <c:v>0.36170235044272431</c:v>
                </c:pt>
                <c:pt idx="10">
                  <c:v>0.36692262764715594</c:v>
                </c:pt>
                <c:pt idx="11">
                  <c:v>0.36973096754595536</c:v>
                </c:pt>
                <c:pt idx="12">
                  <c:v>0.37489762328377929</c:v>
                </c:pt>
                <c:pt idx="13">
                  <c:v>0.3780474715153736</c:v>
                </c:pt>
                <c:pt idx="14">
                  <c:v>0.37145973069599969</c:v>
                </c:pt>
                <c:pt idx="15">
                  <c:v>0.36564911090530766</c:v>
                </c:pt>
                <c:pt idx="16">
                  <c:v>0.37890493176040957</c:v>
                </c:pt>
                <c:pt idx="17">
                  <c:v>0.38412634716748417</c:v>
                </c:pt>
                <c:pt idx="18">
                  <c:v>0.37530640177498348</c:v>
                </c:pt>
                <c:pt idx="19">
                  <c:v>0.40392289772102191</c:v>
                </c:pt>
                <c:pt idx="20">
                  <c:v>0.4064456355529239</c:v>
                </c:pt>
                <c:pt idx="21">
                  <c:v>0.41956480891131565</c:v>
                </c:pt>
                <c:pt idx="22">
                  <c:v>0.42600349967646595</c:v>
                </c:pt>
                <c:pt idx="23">
                  <c:v>0.42925280192321374</c:v>
                </c:pt>
                <c:pt idx="24">
                  <c:v>0.43890257369294067</c:v>
                </c:pt>
                <c:pt idx="25">
                  <c:v>0.43738529732877612</c:v>
                </c:pt>
                <c:pt idx="26">
                  <c:v>0.4352705821593319</c:v>
                </c:pt>
                <c:pt idx="27">
                  <c:v>0.44085097431629905</c:v>
                </c:pt>
                <c:pt idx="28">
                  <c:v>0.44585107528033141</c:v>
                </c:pt>
                <c:pt idx="29">
                  <c:v>0.44048645242011625</c:v>
                </c:pt>
                <c:pt idx="30">
                  <c:v>0.43233905051772348</c:v>
                </c:pt>
                <c:pt idx="31">
                  <c:v>0.43830557154775457</c:v>
                </c:pt>
                <c:pt idx="32">
                  <c:v>0.44991129549158193</c:v>
                </c:pt>
                <c:pt idx="33">
                  <c:v>0.4380018417471418</c:v>
                </c:pt>
                <c:pt idx="34">
                  <c:v>0.42768661535296953</c:v>
                </c:pt>
                <c:pt idx="35">
                  <c:v>0.42087749676872405</c:v>
                </c:pt>
                <c:pt idx="36">
                  <c:v>0.42202161713882275</c:v>
                </c:pt>
                <c:pt idx="37">
                  <c:v>0.396985946386959</c:v>
                </c:pt>
                <c:pt idx="38">
                  <c:v>0.39087435563035433</c:v>
                </c:pt>
                <c:pt idx="39">
                  <c:v>0.37954056021601185</c:v>
                </c:pt>
                <c:pt idx="40">
                  <c:v>0.37411127408843964</c:v>
                </c:pt>
                <c:pt idx="41">
                  <c:v>0.36512781643762682</c:v>
                </c:pt>
                <c:pt idx="42">
                  <c:v>0.35745621289728358</c:v>
                </c:pt>
                <c:pt idx="43">
                  <c:v>0.34501722038863891</c:v>
                </c:pt>
                <c:pt idx="44">
                  <c:v>0.3293687878523745</c:v>
                </c:pt>
                <c:pt idx="45">
                  <c:v>0.3226510074600708</c:v>
                </c:pt>
                <c:pt idx="46">
                  <c:v>0.31110040242909687</c:v>
                </c:pt>
                <c:pt idx="47">
                  <c:v>0.29565926214681354</c:v>
                </c:pt>
                <c:pt idx="48">
                  <c:v>0.29320995426863999</c:v>
                </c:pt>
                <c:pt idx="49">
                  <c:v>0.28784799292222679</c:v>
                </c:pt>
                <c:pt idx="50">
                  <c:v>0.2758646666227601</c:v>
                </c:pt>
                <c:pt idx="51">
                  <c:v>0.26826020458792138</c:v>
                </c:pt>
                <c:pt idx="52">
                  <c:v>0.26148454322561149</c:v>
                </c:pt>
                <c:pt idx="53">
                  <c:v>0.25965116175776604</c:v>
                </c:pt>
                <c:pt idx="54">
                  <c:v>0.25147058957625318</c:v>
                </c:pt>
                <c:pt idx="55">
                  <c:v>0.24957076485671803</c:v>
                </c:pt>
                <c:pt idx="56">
                  <c:v>0.24985250001663664</c:v>
                </c:pt>
                <c:pt idx="57">
                  <c:v>0.24154725665033283</c:v>
                </c:pt>
                <c:pt idx="58">
                  <c:v>0.23626897329697863</c:v>
                </c:pt>
                <c:pt idx="59">
                  <c:v>0.23024736952658015</c:v>
                </c:pt>
                <c:pt idx="60">
                  <c:v>0.22572099447867594</c:v>
                </c:pt>
                <c:pt idx="61">
                  <c:v>0.22079416256019993</c:v>
                </c:pt>
                <c:pt idx="62">
                  <c:v>0.21905104211964319</c:v>
                </c:pt>
                <c:pt idx="63">
                  <c:v>0.2178237453094162</c:v>
                </c:pt>
                <c:pt idx="64">
                  <c:v>0.21673562580998004</c:v>
                </c:pt>
                <c:pt idx="65">
                  <c:v>0.22564131836592438</c:v>
                </c:pt>
                <c:pt idx="66">
                  <c:v>0.22900611742273774</c:v>
                </c:pt>
                <c:pt idx="67">
                  <c:v>0.22563221987474874</c:v>
                </c:pt>
                <c:pt idx="68">
                  <c:v>0.21985445465393746</c:v>
                </c:pt>
                <c:pt idx="69">
                  <c:v>0.22130538058144719</c:v>
                </c:pt>
                <c:pt idx="70">
                  <c:v>0.22094691299666483</c:v>
                </c:pt>
                <c:pt idx="71">
                  <c:v>0.21929495227581422</c:v>
                </c:pt>
                <c:pt idx="72">
                  <c:v>0.2304697938960141</c:v>
                </c:pt>
                <c:pt idx="73">
                  <c:v>0.22650613212521245</c:v>
                </c:pt>
                <c:pt idx="74">
                  <c:v>0.21109738286455776</c:v>
                </c:pt>
                <c:pt idx="75">
                  <c:v>0.19880280966882166</c:v>
                </c:pt>
                <c:pt idx="76">
                  <c:v>0.19484978238339101</c:v>
                </c:pt>
                <c:pt idx="77">
                  <c:v>0.19205521239262016</c:v>
                </c:pt>
                <c:pt idx="78">
                  <c:v>0.19576965693420634</c:v>
                </c:pt>
                <c:pt idx="79">
                  <c:v>0.19244113019681669</c:v>
                </c:pt>
                <c:pt idx="80">
                  <c:v>0.18879495841573615</c:v>
                </c:pt>
                <c:pt idx="81">
                  <c:v>0.18996883792488914</c:v>
                </c:pt>
                <c:pt idx="82">
                  <c:v>0.1885935122320824</c:v>
                </c:pt>
                <c:pt idx="83">
                  <c:v>0.18849311847757699</c:v>
                </c:pt>
                <c:pt idx="84">
                  <c:v>0.18810864865225604</c:v>
                </c:pt>
                <c:pt idx="85">
                  <c:v>0.18405249075765343</c:v>
                </c:pt>
              </c:numCache>
            </c:numRef>
          </c:val>
          <c:smooth val="0"/>
          <c:extLst>
            <c:ext xmlns:c16="http://schemas.microsoft.com/office/drawing/2014/chart" uri="{C3380CC4-5D6E-409C-BE32-E72D297353CC}">
              <c16:uniqueId val="{00000000-58CF-42F8-AC23-CF287C7A82B9}"/>
            </c:ext>
          </c:extLst>
        </c:ser>
        <c:ser>
          <c:idx val="1"/>
          <c:order val="1"/>
          <c:tx>
            <c:strRef>
              <c:f>'Table 3.2 DomesticBank'!$A$49</c:f>
              <c:strCache>
                <c:ptCount val="1"/>
                <c:pt idx="0">
                  <c:v>Switzerland</c:v>
                </c:pt>
              </c:strCache>
            </c:strRef>
          </c:tx>
          <c:spPr>
            <a:ln w="50800">
              <a:solidFill>
                <a:srgbClr val="3A7728"/>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DomesticBank'!$B$49:$DV$49</c:f>
              <c:numCache>
                <c:formatCode>0%</c:formatCode>
                <c:ptCount val="125"/>
                <c:pt idx="0">
                  <c:v>0.1060832885687364</c:v>
                </c:pt>
                <c:pt idx="1">
                  <c:v>0.10775682445266201</c:v>
                </c:pt>
                <c:pt idx="2">
                  <c:v>0.10690716152548446</c:v>
                </c:pt>
                <c:pt idx="3">
                  <c:v>0.10656769053268607</c:v>
                </c:pt>
                <c:pt idx="4">
                  <c:v>0.10714785284655197</c:v>
                </c:pt>
                <c:pt idx="5">
                  <c:v>9.6297661681061728E-2</c:v>
                </c:pt>
                <c:pt idx="6">
                  <c:v>9.4525697011893381E-2</c:v>
                </c:pt>
                <c:pt idx="7">
                  <c:v>9.4496618169432139E-2</c:v>
                </c:pt>
                <c:pt idx="8">
                  <c:v>9.3709832543841506E-2</c:v>
                </c:pt>
                <c:pt idx="9">
                  <c:v>9.4124308748921165E-2</c:v>
                </c:pt>
                <c:pt idx="10">
                  <c:v>9.7923358274075875E-2</c:v>
                </c:pt>
                <c:pt idx="11">
                  <c:v>0.10017220636455851</c:v>
                </c:pt>
                <c:pt idx="12">
                  <c:v>9.7268108824483154E-2</c:v>
                </c:pt>
                <c:pt idx="13">
                  <c:v>9.9236349751813668E-2</c:v>
                </c:pt>
                <c:pt idx="14">
                  <c:v>0.10161357697277029</c:v>
                </c:pt>
                <c:pt idx="15">
                  <c:v>9.8735155541683384E-2</c:v>
                </c:pt>
                <c:pt idx="16">
                  <c:v>9.969418646941608E-2</c:v>
                </c:pt>
                <c:pt idx="17">
                  <c:v>0.10309917893913724</c:v>
                </c:pt>
                <c:pt idx="18">
                  <c:v>9.8988799244038847E-2</c:v>
                </c:pt>
                <c:pt idx="19">
                  <c:v>9.2072815656885326E-2</c:v>
                </c:pt>
                <c:pt idx="20">
                  <c:v>9.0177992512183378E-2</c:v>
                </c:pt>
                <c:pt idx="21">
                  <c:v>9.1920198712167944E-2</c:v>
                </c:pt>
                <c:pt idx="22">
                  <c:v>9.6629720832305116E-2</c:v>
                </c:pt>
                <c:pt idx="23">
                  <c:v>9.8967023591604419E-2</c:v>
                </c:pt>
                <c:pt idx="24">
                  <c:v>9.3391980360065477E-2</c:v>
                </c:pt>
                <c:pt idx="25">
                  <c:v>9.0567636704139434E-2</c:v>
                </c:pt>
                <c:pt idx="26">
                  <c:v>9.720327977526258E-2</c:v>
                </c:pt>
                <c:pt idx="27">
                  <c:v>0.10834792122538293</c:v>
                </c:pt>
                <c:pt idx="28">
                  <c:v>0.10768106573733172</c:v>
                </c:pt>
                <c:pt idx="29">
                  <c:v>0.11245909489983238</c:v>
                </c:pt>
                <c:pt idx="30">
                  <c:v>0.11013181628971833</c:v>
                </c:pt>
                <c:pt idx="31">
                  <c:v>0.10250016513640266</c:v>
                </c:pt>
                <c:pt idx="32">
                  <c:v>9.9979874800072019E-2</c:v>
                </c:pt>
                <c:pt idx="33">
                  <c:v>0.10134964444850551</c:v>
                </c:pt>
                <c:pt idx="34">
                  <c:v>0.10216322730127109</c:v>
                </c:pt>
                <c:pt idx="35">
                  <c:v>0.10204753509908455</c:v>
                </c:pt>
                <c:pt idx="36">
                  <c:v>0.10101470992362453</c:v>
                </c:pt>
                <c:pt idx="37">
                  <c:v>0.13729441693449607</c:v>
                </c:pt>
                <c:pt idx="38">
                  <c:v>0.13246809744779584</c:v>
                </c:pt>
                <c:pt idx="39">
                  <c:v>0.13672954526421571</c:v>
                </c:pt>
                <c:pt idx="40">
                  <c:v>0.14214759253750373</c:v>
                </c:pt>
                <c:pt idx="41">
                  <c:v>0.14622433555863459</c:v>
                </c:pt>
                <c:pt idx="42">
                  <c:v>0.13770970923417725</c:v>
                </c:pt>
                <c:pt idx="43">
                  <c:v>0.1486857791945313</c:v>
                </c:pt>
                <c:pt idx="44">
                  <c:v>0.13044437425106167</c:v>
                </c:pt>
                <c:pt idx="45">
                  <c:v>0.14929800994766843</c:v>
                </c:pt>
                <c:pt idx="46">
                  <c:v>0.15241381112940747</c:v>
                </c:pt>
                <c:pt idx="47">
                  <c:v>0.13804572294345341</c:v>
                </c:pt>
                <c:pt idx="48">
                  <c:v>0.12875711013306568</c:v>
                </c:pt>
                <c:pt idx="49">
                  <c:v>0.1334378119488365</c:v>
                </c:pt>
                <c:pt idx="50">
                  <c:v>0.12923954805770443</c:v>
                </c:pt>
                <c:pt idx="51">
                  <c:v>0.14343290406967468</c:v>
                </c:pt>
                <c:pt idx="52">
                  <c:v>0.13161271400813873</c:v>
                </c:pt>
                <c:pt idx="53">
                  <c:v>0.13865835867235971</c:v>
                </c:pt>
                <c:pt idx="54">
                  <c:v>0.13569940731833019</c:v>
                </c:pt>
                <c:pt idx="55">
                  <c:v>0.13275069488988667</c:v>
                </c:pt>
                <c:pt idx="56">
                  <c:v>0.13066045983040475</c:v>
                </c:pt>
                <c:pt idx="57">
                  <c:v>0.13479644572897304</c:v>
                </c:pt>
                <c:pt idx="58">
                  <c:v>0.13473769879538219</c:v>
                </c:pt>
                <c:pt idx="59">
                  <c:v>0.13724634157124541</c:v>
                </c:pt>
                <c:pt idx="60">
                  <c:v>0.13305155908861893</c:v>
                </c:pt>
                <c:pt idx="61">
                  <c:v>0.14026850933357382</c:v>
                </c:pt>
                <c:pt idx="62">
                  <c:v>0.13575858712279237</c:v>
                </c:pt>
                <c:pt idx="63">
                  <c:v>0.13250588176123121</c:v>
                </c:pt>
                <c:pt idx="64">
                  <c:v>0.12936941964285714</c:v>
                </c:pt>
                <c:pt idx="65">
                  <c:v>0.11833307987981058</c:v>
                </c:pt>
                <c:pt idx="66">
                  <c:v>0.11745488077987089</c:v>
                </c:pt>
                <c:pt idx="67">
                  <c:v>0.11664505512245675</c:v>
                </c:pt>
                <c:pt idx="68">
                  <c:v>0.11272158814958717</c:v>
                </c:pt>
                <c:pt idx="69">
                  <c:v>0.11445807646137256</c:v>
                </c:pt>
                <c:pt idx="70">
                  <c:v>0.11178906190464094</c:v>
                </c:pt>
                <c:pt idx="71">
                  <c:v>0.1137783808323854</c:v>
                </c:pt>
                <c:pt idx="72">
                  <c:v>0.10861430548965706</c:v>
                </c:pt>
                <c:pt idx="73">
                  <c:v>0.11769793263454448</c:v>
                </c:pt>
                <c:pt idx="74">
                  <c:v>0.11719441642132136</c:v>
                </c:pt>
                <c:pt idx="75">
                  <c:v>0.1104406728822456</c:v>
                </c:pt>
                <c:pt idx="76">
                  <c:v>0.10564332548592331</c:v>
                </c:pt>
                <c:pt idx="77">
                  <c:v>0.1115750793385669</c:v>
                </c:pt>
                <c:pt idx="78">
                  <c:v>0.11182075434361025</c:v>
                </c:pt>
                <c:pt idx="79">
                  <c:v>0.11396454737004891</c:v>
                </c:pt>
                <c:pt idx="80">
                  <c:v>0.11535483746092579</c:v>
                </c:pt>
                <c:pt idx="81">
                  <c:v>0.11518316890059355</c:v>
                </c:pt>
                <c:pt idx="82">
                  <c:v>0.11957833207550798</c:v>
                </c:pt>
                <c:pt idx="83">
                  <c:v>0.12053848282178738</c:v>
                </c:pt>
                <c:pt idx="84">
                  <c:v>0.12049512178934096</c:v>
                </c:pt>
                <c:pt idx="85">
                  <c:v>0.11726743123350847</c:v>
                </c:pt>
              </c:numCache>
            </c:numRef>
          </c:val>
          <c:smooth val="0"/>
          <c:extLst>
            <c:ext xmlns:c16="http://schemas.microsoft.com/office/drawing/2014/chart" uri="{C3380CC4-5D6E-409C-BE32-E72D297353CC}">
              <c16:uniqueId val="{00000001-58CF-42F8-AC23-CF287C7A82B9}"/>
            </c:ext>
          </c:extLst>
        </c:ser>
        <c:ser>
          <c:idx val="3"/>
          <c:order val="2"/>
          <c:tx>
            <c:strRef>
              <c:f>'Table 3.2 DomesticBank'!$A$50</c:f>
              <c:strCache>
                <c:ptCount val="1"/>
                <c:pt idx="0">
                  <c:v>United Kingdom</c:v>
                </c:pt>
              </c:strCache>
            </c:strRef>
          </c:tx>
          <c:spPr>
            <a:ln w="50800">
              <a:solidFill>
                <a:srgbClr val="A6192E"/>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DomesticBank'!$B$50:$DV$50</c:f>
              <c:numCache>
                <c:formatCode>0%</c:formatCode>
                <c:ptCount val="125"/>
                <c:pt idx="0">
                  <c:v>2.6325974234243862E-2</c:v>
                </c:pt>
                <c:pt idx="1">
                  <c:v>4.0397446320215545E-2</c:v>
                </c:pt>
                <c:pt idx="2">
                  <c:v>2.7926548586006385E-2</c:v>
                </c:pt>
                <c:pt idx="3">
                  <c:v>5.674638603423058E-2</c:v>
                </c:pt>
                <c:pt idx="4">
                  <c:v>3.1774026003675668E-2</c:v>
                </c:pt>
                <c:pt idx="5">
                  <c:v>4.5738289812802105E-2</c:v>
                </c:pt>
                <c:pt idx="6">
                  <c:v>4.1390547053656274E-2</c:v>
                </c:pt>
                <c:pt idx="7">
                  <c:v>5.3277023433590288E-2</c:v>
                </c:pt>
                <c:pt idx="8">
                  <c:v>3.0678006207981293E-2</c:v>
                </c:pt>
                <c:pt idx="9">
                  <c:v>3.7579965385993043E-2</c:v>
                </c:pt>
                <c:pt idx="10">
                  <c:v>3.5903009592167932E-2</c:v>
                </c:pt>
                <c:pt idx="11">
                  <c:v>3.0824694644281989E-2</c:v>
                </c:pt>
                <c:pt idx="12">
                  <c:v>1.01404321212386E-2</c:v>
                </c:pt>
                <c:pt idx="13">
                  <c:v>1.4717863314021222E-2</c:v>
                </c:pt>
                <c:pt idx="14">
                  <c:v>1.0340581923885171E-2</c:v>
                </c:pt>
                <c:pt idx="15">
                  <c:v>2.4053802783109406E-2</c:v>
                </c:pt>
                <c:pt idx="16">
                  <c:v>2.3452772666430987E-2</c:v>
                </c:pt>
                <c:pt idx="17">
                  <c:v>1.4381042538601936E-2</c:v>
                </c:pt>
                <c:pt idx="18">
                  <c:v>4.4254032531667216E-3</c:v>
                </c:pt>
                <c:pt idx="19">
                  <c:v>3.5783378704543914E-2</c:v>
                </c:pt>
                <c:pt idx="20">
                  <c:v>5.8212877637310048E-2</c:v>
                </c:pt>
                <c:pt idx="21">
                  <c:v>5.4015102510046556E-2</c:v>
                </c:pt>
                <c:pt idx="22">
                  <c:v>5.9371639430680023E-2</c:v>
                </c:pt>
                <c:pt idx="23">
                  <c:v>7.0697877969574455E-2</c:v>
                </c:pt>
                <c:pt idx="24">
                  <c:v>6.8172581464547494E-2</c:v>
                </c:pt>
                <c:pt idx="25">
                  <c:v>7.8664962627047447E-2</c:v>
                </c:pt>
                <c:pt idx="26">
                  <c:v>7.7440594162685422E-2</c:v>
                </c:pt>
                <c:pt idx="27">
                  <c:v>8.2898450483998382E-2</c:v>
                </c:pt>
                <c:pt idx="28">
                  <c:v>9.274744123588026E-2</c:v>
                </c:pt>
                <c:pt idx="29">
                  <c:v>0.10769286444108908</c:v>
                </c:pt>
                <c:pt idx="30">
                  <c:v>0.10831221306170345</c:v>
                </c:pt>
                <c:pt idx="31">
                  <c:v>9.8134462037355069E-2</c:v>
                </c:pt>
                <c:pt idx="32">
                  <c:v>8.920624778494439E-2</c:v>
                </c:pt>
                <c:pt idx="33">
                  <c:v>8.9167285562527523E-2</c:v>
                </c:pt>
                <c:pt idx="34">
                  <c:v>8.025420324945691E-2</c:v>
                </c:pt>
                <c:pt idx="35">
                  <c:v>7.4786346924383434E-2</c:v>
                </c:pt>
                <c:pt idx="36">
                  <c:v>7.8562367105487599E-2</c:v>
                </c:pt>
                <c:pt idx="37">
                  <c:v>7.9851989772857609E-2</c:v>
                </c:pt>
                <c:pt idx="38">
                  <c:v>8.5210913455413484E-2</c:v>
                </c:pt>
                <c:pt idx="39">
                  <c:v>8.9350020759488002E-2</c:v>
                </c:pt>
                <c:pt idx="40">
                  <c:v>9.0485891879850913E-2</c:v>
                </c:pt>
                <c:pt idx="41">
                  <c:v>8.830908306197309E-2</c:v>
                </c:pt>
                <c:pt idx="42">
                  <c:v>8.8113565132347388E-2</c:v>
                </c:pt>
                <c:pt idx="43">
                  <c:v>9.6951258981163829E-2</c:v>
                </c:pt>
                <c:pt idx="44">
                  <c:v>8.812627512316426E-2</c:v>
                </c:pt>
                <c:pt idx="45">
                  <c:v>8.8771132432622996E-2</c:v>
                </c:pt>
                <c:pt idx="46">
                  <c:v>9.5754859077709087E-2</c:v>
                </c:pt>
                <c:pt idx="47">
                  <c:v>9.2402297007595321E-2</c:v>
                </c:pt>
                <c:pt idx="48">
                  <c:v>9.4854347715454923E-2</c:v>
                </c:pt>
                <c:pt idx="49">
                  <c:v>9.6105807049745265E-2</c:v>
                </c:pt>
                <c:pt idx="50">
                  <c:v>0.10210607790013521</c:v>
                </c:pt>
                <c:pt idx="51">
                  <c:v>9.6414981293963753E-2</c:v>
                </c:pt>
                <c:pt idx="52">
                  <c:v>9.1843628788140369E-2</c:v>
                </c:pt>
                <c:pt idx="53">
                  <c:v>9.191528203665407E-2</c:v>
                </c:pt>
                <c:pt idx="54">
                  <c:v>8.964474018549104E-2</c:v>
                </c:pt>
                <c:pt idx="55">
                  <c:v>8.3344222574615295E-2</c:v>
                </c:pt>
                <c:pt idx="56">
                  <c:v>8.9375630534693412E-2</c:v>
                </c:pt>
                <c:pt idx="57">
                  <c:v>8.9487525961239267E-2</c:v>
                </c:pt>
                <c:pt idx="58">
                  <c:v>8.3523229113873637E-2</c:v>
                </c:pt>
                <c:pt idx="59">
                  <c:v>7.3826543377607259E-2</c:v>
                </c:pt>
                <c:pt idx="60">
                  <c:v>7.9147503646243539E-2</c:v>
                </c:pt>
                <c:pt idx="61">
                  <c:v>7.4811461434443088E-2</c:v>
                </c:pt>
                <c:pt idx="62">
                  <c:v>7.606067620062254E-2</c:v>
                </c:pt>
                <c:pt idx="63">
                  <c:v>7.5260596438841948E-2</c:v>
                </c:pt>
                <c:pt idx="64">
                  <c:v>7.6972456386470017E-2</c:v>
                </c:pt>
                <c:pt idx="65">
                  <c:v>6.6797780532029657E-2</c:v>
                </c:pt>
                <c:pt idx="66">
                  <c:v>6.0593649590413343E-2</c:v>
                </c:pt>
                <c:pt idx="67">
                  <c:v>5.2905749156385261E-2</c:v>
                </c:pt>
                <c:pt idx="68">
                  <c:v>4.8709396583757114E-2</c:v>
                </c:pt>
                <c:pt idx="69">
                  <c:v>4.7826430409383995E-2</c:v>
                </c:pt>
                <c:pt idx="70">
                  <c:v>4.3258416222384188E-2</c:v>
                </c:pt>
                <c:pt idx="71">
                  <c:v>4.4779020356181143E-2</c:v>
                </c:pt>
                <c:pt idx="72">
                  <c:v>4.4977009682428425E-2</c:v>
                </c:pt>
                <c:pt idx="73">
                  <c:v>4.3562021660887039E-2</c:v>
                </c:pt>
                <c:pt idx="74">
                  <c:v>3.926637411646771E-2</c:v>
                </c:pt>
                <c:pt idx="75">
                  <c:v>3.720312775038076E-2</c:v>
                </c:pt>
                <c:pt idx="76">
                  <c:v>4.0245237522144532E-2</c:v>
                </c:pt>
                <c:pt idx="77">
                  <c:v>4.1608401554242017E-2</c:v>
                </c:pt>
                <c:pt idx="78">
                  <c:v>4.670476224920659E-2</c:v>
                </c:pt>
                <c:pt idx="79">
                  <c:v>4.8745646430431271E-2</c:v>
                </c:pt>
                <c:pt idx="80">
                  <c:v>4.6608695397964139E-2</c:v>
                </c:pt>
                <c:pt idx="81">
                  <c:v>5.7590775492070145E-2</c:v>
                </c:pt>
                <c:pt idx="82">
                  <c:v>6.0721306772639455E-2</c:v>
                </c:pt>
                <c:pt idx="83">
                  <c:v>6.1499182603390018E-2</c:v>
                </c:pt>
                <c:pt idx="84">
                  <c:v>6.5936819507259159E-2</c:v>
                </c:pt>
                <c:pt idx="85">
                  <c:v>7.1652613929257467E-2</c:v>
                </c:pt>
              </c:numCache>
            </c:numRef>
          </c:val>
          <c:smooth val="0"/>
          <c:extLst>
            <c:ext xmlns:c16="http://schemas.microsoft.com/office/drawing/2014/chart" uri="{C3380CC4-5D6E-409C-BE32-E72D297353CC}">
              <c16:uniqueId val="{00000002-58CF-42F8-AC23-CF287C7A82B9}"/>
            </c:ext>
          </c:extLst>
        </c:ser>
        <c:ser>
          <c:idx val="5"/>
          <c:order val="3"/>
          <c:tx>
            <c:strRef>
              <c:f>'Table 3.2 DomesticBank'!$A$51</c:f>
              <c:strCache>
                <c:ptCount val="1"/>
                <c:pt idx="0">
                  <c:v>United States</c:v>
                </c:pt>
              </c:strCache>
            </c:strRef>
          </c:tx>
          <c:spPr>
            <a:ln w="50800">
              <a:solidFill>
                <a:srgbClr val="F1BE48"/>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DomesticBank'!$B$51:$DV$51</c:f>
              <c:numCache>
                <c:formatCode>0%</c:formatCode>
                <c:ptCount val="125"/>
                <c:pt idx="0">
                  <c:v>4.182711493860649E-2</c:v>
                </c:pt>
                <c:pt idx="1">
                  <c:v>3.7342077395299322E-2</c:v>
                </c:pt>
                <c:pt idx="2">
                  <c:v>3.3691168838263813E-2</c:v>
                </c:pt>
                <c:pt idx="3">
                  <c:v>3.1131556583280321E-2</c:v>
                </c:pt>
                <c:pt idx="4">
                  <c:v>3.2692150860776245E-2</c:v>
                </c:pt>
                <c:pt idx="5">
                  <c:v>2.8828074447018286E-2</c:v>
                </c:pt>
                <c:pt idx="6">
                  <c:v>2.7857391129000163E-2</c:v>
                </c:pt>
                <c:pt idx="7">
                  <c:v>2.683081078624254E-2</c:v>
                </c:pt>
                <c:pt idx="8">
                  <c:v>2.4991341911566125E-2</c:v>
                </c:pt>
                <c:pt idx="9">
                  <c:v>2.5385186696801374E-2</c:v>
                </c:pt>
                <c:pt idx="10">
                  <c:v>2.3427201171461676E-2</c:v>
                </c:pt>
                <c:pt idx="11">
                  <c:v>2.467952308594162E-2</c:v>
                </c:pt>
                <c:pt idx="12">
                  <c:v>2.6174746603492314E-2</c:v>
                </c:pt>
                <c:pt idx="13">
                  <c:v>2.4997501516160689E-2</c:v>
                </c:pt>
                <c:pt idx="14">
                  <c:v>3.0390661950271899E-2</c:v>
                </c:pt>
                <c:pt idx="15">
                  <c:v>3.6567986707482757E-2</c:v>
                </c:pt>
                <c:pt idx="16">
                  <c:v>4.9474194845320903E-2</c:v>
                </c:pt>
                <c:pt idx="17">
                  <c:v>4.5784568659516689E-2</c:v>
                </c:pt>
                <c:pt idx="18">
                  <c:v>6.4502254673644149E-2</c:v>
                </c:pt>
                <c:pt idx="19">
                  <c:v>7.1055959013600775E-2</c:v>
                </c:pt>
                <c:pt idx="20">
                  <c:v>6.4143657159438483E-2</c:v>
                </c:pt>
                <c:pt idx="21">
                  <c:v>5.9885689679719196E-2</c:v>
                </c:pt>
                <c:pt idx="22">
                  <c:v>5.7270106180437104E-2</c:v>
                </c:pt>
                <c:pt idx="23">
                  <c:v>5.3727796951108173E-2</c:v>
                </c:pt>
                <c:pt idx="24">
                  <c:v>5.4208928120787161E-2</c:v>
                </c:pt>
                <c:pt idx="25">
                  <c:v>5.0531661448878371E-2</c:v>
                </c:pt>
                <c:pt idx="26">
                  <c:v>4.9230598807192223E-2</c:v>
                </c:pt>
                <c:pt idx="27">
                  <c:v>5.1936517469120584E-2</c:v>
                </c:pt>
                <c:pt idx="28">
                  <c:v>5.0510710167623554E-2</c:v>
                </c:pt>
                <c:pt idx="29">
                  <c:v>4.7123782209081595E-2</c:v>
                </c:pt>
                <c:pt idx="30">
                  <c:v>4.8817784384357757E-2</c:v>
                </c:pt>
                <c:pt idx="31">
                  <c:v>5.2667417289879254E-2</c:v>
                </c:pt>
                <c:pt idx="32">
                  <c:v>5.6505282227619018E-2</c:v>
                </c:pt>
                <c:pt idx="33">
                  <c:v>5.3046739866959097E-2</c:v>
                </c:pt>
                <c:pt idx="34">
                  <c:v>5.6114345440959473E-2</c:v>
                </c:pt>
                <c:pt idx="35">
                  <c:v>5.5388902261432463E-2</c:v>
                </c:pt>
                <c:pt idx="36">
                  <c:v>5.4842979940691788E-2</c:v>
                </c:pt>
                <c:pt idx="37">
                  <c:v>5.0013200919269828E-2</c:v>
                </c:pt>
                <c:pt idx="38">
                  <c:v>5.0961785487450048E-2</c:v>
                </c:pt>
                <c:pt idx="39">
                  <c:v>5.2662987938927729E-2</c:v>
                </c:pt>
                <c:pt idx="40">
                  <c:v>5.3418464286068418E-2</c:v>
                </c:pt>
                <c:pt idx="41">
                  <c:v>4.9685924492352436E-2</c:v>
                </c:pt>
                <c:pt idx="42">
                  <c:v>5.3789785302795635E-2</c:v>
                </c:pt>
                <c:pt idx="43">
                  <c:v>5.8412493501372606E-2</c:v>
                </c:pt>
                <c:pt idx="44">
                  <c:v>5.9841140687083391E-2</c:v>
                </c:pt>
                <c:pt idx="45">
                  <c:v>5.6048683353870095E-2</c:v>
                </c:pt>
                <c:pt idx="46">
                  <c:v>5.4894757153866873E-2</c:v>
                </c:pt>
                <c:pt idx="47">
                  <c:v>6.0308305028493152E-2</c:v>
                </c:pt>
                <c:pt idx="48">
                  <c:v>6.4285378858991937E-2</c:v>
                </c:pt>
                <c:pt idx="49">
                  <c:v>6.2779875660421119E-2</c:v>
                </c:pt>
                <c:pt idx="50">
                  <c:v>7.3028673391920165E-2</c:v>
                </c:pt>
                <c:pt idx="51">
                  <c:v>8.1176714192842572E-2</c:v>
                </c:pt>
                <c:pt idx="52">
                  <c:v>7.7364612724349718E-2</c:v>
                </c:pt>
                <c:pt idx="53">
                  <c:v>6.842191988532087E-2</c:v>
                </c:pt>
                <c:pt idx="54">
                  <c:v>6.8797290382760612E-2</c:v>
                </c:pt>
                <c:pt idx="55">
                  <c:v>7.1831410145945032E-2</c:v>
                </c:pt>
                <c:pt idx="56">
                  <c:v>7.9874534492723651E-2</c:v>
                </c:pt>
                <c:pt idx="57">
                  <c:v>7.2412635222494207E-2</c:v>
                </c:pt>
                <c:pt idx="58">
                  <c:v>7.4101540738130953E-2</c:v>
                </c:pt>
                <c:pt idx="59">
                  <c:v>8.2710373384570518E-2</c:v>
                </c:pt>
                <c:pt idx="60">
                  <c:v>8.4848799498253427E-2</c:v>
                </c:pt>
                <c:pt idx="61">
                  <c:v>7.8096005099110938E-2</c:v>
                </c:pt>
                <c:pt idx="62">
                  <c:v>9.0474900343348E-2</c:v>
                </c:pt>
                <c:pt idx="63">
                  <c:v>9.3208892467259108E-2</c:v>
                </c:pt>
                <c:pt idx="64">
                  <c:v>0.10248116622078757</c:v>
                </c:pt>
                <c:pt idx="65">
                  <c:v>0.14866874418426321</c:v>
                </c:pt>
                <c:pt idx="66">
                  <c:v>0.14622570612352156</c:v>
                </c:pt>
                <c:pt idx="67">
                  <c:v>0.1419384805809735</c:v>
                </c:pt>
                <c:pt idx="68">
                  <c:v>0.14651436735470222</c:v>
                </c:pt>
                <c:pt idx="69">
                  <c:v>0.13829589508735524</c:v>
                </c:pt>
                <c:pt idx="70">
                  <c:v>0.11939874275590144</c:v>
                </c:pt>
                <c:pt idx="71">
                  <c:v>0.12693894321552429</c:v>
                </c:pt>
                <c:pt idx="72">
                  <c:v>0.12208755857540746</c:v>
                </c:pt>
                <c:pt idx="73">
                  <c:v>0.11252039977988412</c:v>
                </c:pt>
                <c:pt idx="74">
                  <c:v>0.10087351547275199</c:v>
                </c:pt>
                <c:pt idx="75">
                  <c:v>9.2130894549145748E-2</c:v>
                </c:pt>
                <c:pt idx="76">
                  <c:v>8.7255325041705051E-2</c:v>
                </c:pt>
                <c:pt idx="77">
                  <c:v>9.0612714185823839E-2</c:v>
                </c:pt>
                <c:pt idx="78">
                  <c:v>0.10488031936238339</c:v>
                </c:pt>
                <c:pt idx="79">
                  <c:v>0.12123489717142308</c:v>
                </c:pt>
                <c:pt idx="80">
                  <c:v>0.13152483548429006</c:v>
                </c:pt>
                <c:pt idx="81">
                  <c:v>0.12718305916407152</c:v>
                </c:pt>
                <c:pt idx="82">
                  <c:v>0.1329851939110572</c:v>
                </c:pt>
                <c:pt idx="83">
                  <c:v>0.14156903545332683</c:v>
                </c:pt>
                <c:pt idx="84">
                  <c:v>0.13752020190147096</c:v>
                </c:pt>
                <c:pt idx="85">
                  <c:v>0.1330606511374641</c:v>
                </c:pt>
              </c:numCache>
            </c:numRef>
          </c:val>
          <c:smooth val="0"/>
          <c:extLst>
            <c:ext xmlns:c16="http://schemas.microsoft.com/office/drawing/2014/chart" uri="{C3380CC4-5D6E-409C-BE32-E72D297353CC}">
              <c16:uniqueId val="{00000003-58CF-42F8-AC23-CF287C7A82B9}"/>
            </c:ext>
          </c:extLst>
        </c:ser>
        <c:dLbls>
          <c:showLegendKey val="0"/>
          <c:showVal val="0"/>
          <c:showCatName val="0"/>
          <c:showSerName val="0"/>
          <c:showPercent val="0"/>
          <c:showBubbleSize val="0"/>
        </c:dLbls>
        <c:smooth val="0"/>
        <c:axId val="570079488"/>
        <c:axId val="570089472"/>
      </c:lineChart>
      <c:dateAx>
        <c:axId val="570079488"/>
        <c:scaling>
          <c:orientation val="minMax"/>
        </c:scaling>
        <c:delete val="0"/>
        <c:axPos val="b"/>
        <c:numFmt formatCode="yyyy" sourceLinked="0"/>
        <c:majorTickMark val="out"/>
        <c:minorTickMark val="out"/>
        <c:tickLblPos val="nextTo"/>
        <c:spPr>
          <a:ln w="3175">
            <a:solidFill>
              <a:srgbClr val="000000"/>
            </a:solidFill>
            <a:prstDash val="solid"/>
          </a:ln>
        </c:spPr>
        <c:txPr>
          <a:bodyPr/>
          <a:lstStyle/>
          <a:p>
            <a:pPr>
              <a:defRPr>
                <a:latin typeface="Segoe UI"/>
                <a:ea typeface="Segoe UI"/>
                <a:cs typeface="Segoe UI"/>
              </a:defRPr>
            </a:pPr>
            <a:endParaRPr lang="en-US"/>
          </a:p>
        </c:txPr>
        <c:crossAx val="570089472"/>
        <c:crosses val="autoZero"/>
        <c:auto val="1"/>
        <c:lblOffset val="100"/>
        <c:baseTimeUnit val="months"/>
        <c:majorUnit val="24"/>
        <c:majorTimeUnit val="months"/>
        <c:minorUnit val="12"/>
        <c:minorTimeUnit val="months"/>
      </c:dateAx>
      <c:valAx>
        <c:axId val="570089472"/>
        <c:scaling>
          <c:orientation val="minMax"/>
        </c:scaling>
        <c:delete val="0"/>
        <c:axPos val="l"/>
        <c:numFmt formatCode="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570079488"/>
        <c:crosses val="autoZero"/>
        <c:crossBetween val="midCat"/>
        <c:majorUnit val="0.1"/>
      </c:valAx>
      <c:spPr>
        <a:solidFill>
          <a:srgbClr val="FFFFFF"/>
        </a:solidFill>
        <a:ln w="25400">
          <a:noFill/>
        </a:ln>
      </c:spPr>
    </c:plotArea>
    <c:legend>
      <c:legendPos val="r"/>
      <c:overlay val="0"/>
      <c:txPr>
        <a:bodyPr/>
        <a:lstStyle/>
        <a:p>
          <a:pPr>
            <a:defRPr>
              <a:latin typeface="Segoe UI"/>
              <a:ea typeface="Segoe UI"/>
              <a:cs typeface="Segoe UI"/>
            </a:defRPr>
          </a:pPr>
          <a:endParaRPr lang="en-US"/>
        </a:p>
      </c:txPr>
    </c:legend>
    <c:plotVisOnly val="1"/>
    <c:dispBlanksAs val="gap"/>
    <c:showDLblsOverMax val="0"/>
  </c:chart>
  <c:spPr>
    <a:ln w="9525">
      <a:noFill/>
    </a:ln>
  </c:spPr>
  <c:printSettings>
    <c:headerFooter/>
    <c:pageMargins b="0.75000000000000233" l="0.70000000000000062" r="0.70000000000000062" t="0.75000000000000233" header="0.30000000000000032" footer="0.30000000000000032"/>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4"/>
          <c:order val="0"/>
          <c:tx>
            <c:strRef>
              <c:f>'Table 3.2 DomesticBank'!$A$29</c:f>
              <c:strCache>
                <c:ptCount val="1"/>
                <c:pt idx="0">
                  <c:v>Austria</c:v>
                </c:pt>
              </c:strCache>
            </c:strRef>
          </c:tx>
          <c:spPr>
            <a:ln w="50800">
              <a:solidFill>
                <a:srgbClr val="0072CE"/>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DomesticBank'!$B$29:$DV$29</c:f>
              <c:numCache>
                <c:formatCode>0%</c:formatCode>
                <c:ptCount val="125"/>
                <c:pt idx="0">
                  <c:v>0.16835190513775036</c:v>
                </c:pt>
                <c:pt idx="1">
                  <c:v>0.15986603867364088</c:v>
                </c:pt>
                <c:pt idx="2">
                  <c:v>0.15916251176329618</c:v>
                </c:pt>
                <c:pt idx="3">
                  <c:v>0.16680963253566788</c:v>
                </c:pt>
                <c:pt idx="4">
                  <c:v>0.15783031095257613</c:v>
                </c:pt>
                <c:pt idx="5">
                  <c:v>0.15993048343683106</c:v>
                </c:pt>
                <c:pt idx="6">
                  <c:v>0.17204789975944382</c:v>
                </c:pt>
                <c:pt idx="7">
                  <c:v>0.18234743499006872</c:v>
                </c:pt>
                <c:pt idx="8">
                  <c:v>0.17560999319529505</c:v>
                </c:pt>
                <c:pt idx="9">
                  <c:v>0.16664774720851994</c:v>
                </c:pt>
                <c:pt idx="10">
                  <c:v>0.16582845332414745</c:v>
                </c:pt>
                <c:pt idx="11">
                  <c:v>0.15215328950271367</c:v>
                </c:pt>
                <c:pt idx="12">
                  <c:v>0.14070775094645893</c:v>
                </c:pt>
                <c:pt idx="13">
                  <c:v>0.13296117362870441</c:v>
                </c:pt>
                <c:pt idx="14">
                  <c:v>0.13425611413043478</c:v>
                </c:pt>
                <c:pt idx="15">
                  <c:v>0.14675604371937762</c:v>
                </c:pt>
                <c:pt idx="16">
                  <c:v>0.13584972384885016</c:v>
                </c:pt>
                <c:pt idx="17">
                  <c:v>0.14059585518925771</c:v>
                </c:pt>
                <c:pt idx="18">
                  <c:v>0.14615968497037682</c:v>
                </c:pt>
                <c:pt idx="19">
                  <c:v>0.13680605179508662</c:v>
                </c:pt>
                <c:pt idx="20">
                  <c:v>0.16659285572945623</c:v>
                </c:pt>
                <c:pt idx="21">
                  <c:v>0.17273374509948961</c:v>
                </c:pt>
                <c:pt idx="22">
                  <c:v>0.17914518981150532</c:v>
                </c:pt>
                <c:pt idx="23">
                  <c:v>0.16429686857894304</c:v>
                </c:pt>
                <c:pt idx="24">
                  <c:v>0.17271024199964075</c:v>
                </c:pt>
                <c:pt idx="25">
                  <c:v>0.17538442587612146</c:v>
                </c:pt>
                <c:pt idx="26">
                  <c:v>0.17781250254331779</c:v>
                </c:pt>
                <c:pt idx="27">
                  <c:v>0.17907189462772119</c:v>
                </c:pt>
                <c:pt idx="28">
                  <c:v>0.17452801773472609</c:v>
                </c:pt>
                <c:pt idx="29">
                  <c:v>0.17588474913065077</c:v>
                </c:pt>
                <c:pt idx="30">
                  <c:v>0.17447477456483015</c:v>
                </c:pt>
                <c:pt idx="31">
                  <c:v>0.17958470234665755</c:v>
                </c:pt>
                <c:pt idx="32">
                  <c:v>0.17745555376825917</c:v>
                </c:pt>
                <c:pt idx="33">
                  <c:v>0.17297921391204929</c:v>
                </c:pt>
                <c:pt idx="34">
                  <c:v>0.17541879846586705</c:v>
                </c:pt>
                <c:pt idx="35">
                  <c:v>0.17407499095462078</c:v>
                </c:pt>
                <c:pt idx="36">
                  <c:v>0.17223520044468149</c:v>
                </c:pt>
                <c:pt idx="37">
                  <c:v>0.1741650047510131</c:v>
                </c:pt>
                <c:pt idx="38">
                  <c:v>0.16898103952180235</c:v>
                </c:pt>
                <c:pt idx="39">
                  <c:v>0.17535815320232206</c:v>
                </c:pt>
                <c:pt idx="40">
                  <c:v>0.17229353463308172</c:v>
                </c:pt>
                <c:pt idx="41">
                  <c:v>0.16760792642373959</c:v>
                </c:pt>
                <c:pt idx="42">
                  <c:v>0.16582845358061549</c:v>
                </c:pt>
                <c:pt idx="43">
                  <c:v>0.17284714297395207</c:v>
                </c:pt>
                <c:pt idx="44">
                  <c:v>0.17397530795033578</c:v>
                </c:pt>
                <c:pt idx="45">
                  <c:v>0.1702453618941952</c:v>
                </c:pt>
                <c:pt idx="46">
                  <c:v>0.1662782032916742</c:v>
                </c:pt>
                <c:pt idx="47">
                  <c:v>0.16720500966285842</c:v>
                </c:pt>
                <c:pt idx="48">
                  <c:v>0.16552854776920889</c:v>
                </c:pt>
                <c:pt idx="49">
                  <c:v>0.16858902031947343</c:v>
                </c:pt>
                <c:pt idx="50">
                  <c:v>0.16945370414735819</c:v>
                </c:pt>
                <c:pt idx="51">
                  <c:v>0.16389331733475343</c:v>
                </c:pt>
                <c:pt idx="52">
                  <c:v>0.16006525196404317</c:v>
                </c:pt>
                <c:pt idx="53">
                  <c:v>0.15951583599978306</c:v>
                </c:pt>
                <c:pt idx="54">
                  <c:v>0.14578243045687353</c:v>
                </c:pt>
                <c:pt idx="55">
                  <c:v>0.14957313524329055</c:v>
                </c:pt>
                <c:pt idx="56">
                  <c:v>0.1434514808139816</c:v>
                </c:pt>
                <c:pt idx="57">
                  <c:v>0.14504003696781179</c:v>
                </c:pt>
                <c:pt idx="58">
                  <c:v>0.14172811848532935</c:v>
                </c:pt>
                <c:pt idx="59">
                  <c:v>0.14322348166806606</c:v>
                </c:pt>
                <c:pt idx="60">
                  <c:v>0.13476287700070877</c:v>
                </c:pt>
                <c:pt idx="61">
                  <c:v>0.13073436725444371</c:v>
                </c:pt>
                <c:pt idx="62">
                  <c:v>0.13191754975812514</c:v>
                </c:pt>
                <c:pt idx="63">
                  <c:v>0.12764480825696237</c:v>
                </c:pt>
                <c:pt idx="64">
                  <c:v>0.12524449013243</c:v>
                </c:pt>
                <c:pt idx="65">
                  <c:v>0.12077457895767159</c:v>
                </c:pt>
                <c:pt idx="66">
                  <c:v>0.11489678111089351</c:v>
                </c:pt>
                <c:pt idx="67">
                  <c:v>0.11395878113541534</c:v>
                </c:pt>
                <c:pt idx="68">
                  <c:v>0.10909429140401759</c:v>
                </c:pt>
                <c:pt idx="69">
                  <c:v>0.1068215903229365</c:v>
                </c:pt>
                <c:pt idx="70">
                  <c:v>0.10093450661167924</c:v>
                </c:pt>
                <c:pt idx="71">
                  <c:v>0.10636003238421299</c:v>
                </c:pt>
                <c:pt idx="72">
                  <c:v>9.709860727423672E-2</c:v>
                </c:pt>
                <c:pt idx="73">
                  <c:v>9.4784862564763553E-2</c:v>
                </c:pt>
                <c:pt idx="74">
                  <c:v>9.4248125364824215E-2</c:v>
                </c:pt>
                <c:pt idx="75">
                  <c:v>8.5809483126868868E-2</c:v>
                </c:pt>
                <c:pt idx="76">
                  <c:v>8.4391576044172023E-2</c:v>
                </c:pt>
                <c:pt idx="77">
                  <c:v>8.6991652426474192E-2</c:v>
                </c:pt>
                <c:pt idx="78">
                  <c:v>8.8288122572198355E-2</c:v>
                </c:pt>
                <c:pt idx="79">
                  <c:v>8.5944985735048704E-2</c:v>
                </c:pt>
                <c:pt idx="80">
                  <c:v>8.9410808106079556E-2</c:v>
                </c:pt>
                <c:pt idx="81">
                  <c:v>8.6188293103011571E-2</c:v>
                </c:pt>
                <c:pt idx="82">
                  <c:v>8.7015541805298371E-2</c:v>
                </c:pt>
                <c:pt idx="83">
                  <c:v>9.2889420251676832E-2</c:v>
                </c:pt>
                <c:pt idx="84">
                  <c:v>9.8768001936342734E-2</c:v>
                </c:pt>
                <c:pt idx="85">
                  <c:v>9.8974743322006273E-2</c:v>
                </c:pt>
              </c:numCache>
            </c:numRef>
          </c:val>
          <c:smooth val="0"/>
          <c:extLst>
            <c:ext xmlns:c16="http://schemas.microsoft.com/office/drawing/2014/chart" uri="{C3380CC4-5D6E-409C-BE32-E72D297353CC}">
              <c16:uniqueId val="{00000000-E8E8-4C11-B1DE-DEB7727798EC}"/>
            </c:ext>
          </c:extLst>
        </c:ser>
        <c:ser>
          <c:idx val="8"/>
          <c:order val="1"/>
          <c:tx>
            <c:strRef>
              <c:f>'Table 3.2 DomesticBank'!$A$30</c:f>
              <c:strCache>
                <c:ptCount val="1"/>
                <c:pt idx="0">
                  <c:v>Belgium</c:v>
                </c:pt>
              </c:strCache>
            </c:strRef>
          </c:tx>
          <c:spPr>
            <a:ln w="50800">
              <a:solidFill>
                <a:schemeClr val="bg2">
                  <a:lumMod val="90000"/>
                </a:schemeClr>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DomesticBank'!$B$30:$DV$30</c:f>
              <c:numCache>
                <c:formatCode>0%</c:formatCode>
                <c:ptCount val="125"/>
                <c:pt idx="0">
                  <c:v>0.33219141633185217</c:v>
                </c:pt>
                <c:pt idx="1">
                  <c:v>0.33564293531229517</c:v>
                </c:pt>
                <c:pt idx="2">
                  <c:v>0.32563387936491106</c:v>
                </c:pt>
                <c:pt idx="3">
                  <c:v>0.33149420188395456</c:v>
                </c:pt>
                <c:pt idx="4">
                  <c:v>0.31714062762374184</c:v>
                </c:pt>
                <c:pt idx="5">
                  <c:v>0.30468659569472145</c:v>
                </c:pt>
                <c:pt idx="6">
                  <c:v>0.30287298703962895</c:v>
                </c:pt>
                <c:pt idx="7">
                  <c:v>0.31871920348138238</c:v>
                </c:pt>
                <c:pt idx="8">
                  <c:v>0.31572238098172839</c:v>
                </c:pt>
                <c:pt idx="9">
                  <c:v>0.32375868049830842</c:v>
                </c:pt>
                <c:pt idx="10">
                  <c:v>0.30956117977895498</c:v>
                </c:pt>
                <c:pt idx="11">
                  <c:v>0.30984912127423636</c:v>
                </c:pt>
                <c:pt idx="12">
                  <c:v>0.28456585898006159</c:v>
                </c:pt>
                <c:pt idx="13">
                  <c:v>0.2789309420764744</c:v>
                </c:pt>
                <c:pt idx="14">
                  <c:v>0.26439288510735426</c:v>
                </c:pt>
                <c:pt idx="15">
                  <c:v>0.25677397463065416</c:v>
                </c:pt>
                <c:pt idx="16">
                  <c:v>0.25316564378160078</c:v>
                </c:pt>
                <c:pt idx="17">
                  <c:v>0.2752412047163254</c:v>
                </c:pt>
                <c:pt idx="18">
                  <c:v>0.24887836178158762</c:v>
                </c:pt>
                <c:pt idx="19">
                  <c:v>0.24422759464547802</c:v>
                </c:pt>
                <c:pt idx="20">
                  <c:v>0.24447552932608108</c:v>
                </c:pt>
                <c:pt idx="21">
                  <c:v>0.24748885450427305</c:v>
                </c:pt>
                <c:pt idx="22">
                  <c:v>0.24580230876555473</c:v>
                </c:pt>
                <c:pt idx="23">
                  <c:v>0.24557610028849644</c:v>
                </c:pt>
                <c:pt idx="24">
                  <c:v>0.23321605238365975</c:v>
                </c:pt>
                <c:pt idx="25">
                  <c:v>0.24218345885838552</c:v>
                </c:pt>
                <c:pt idx="26">
                  <c:v>0.25551629006119275</c:v>
                </c:pt>
                <c:pt idx="27">
                  <c:v>0.25315354382575095</c:v>
                </c:pt>
                <c:pt idx="28">
                  <c:v>0.26262454071717617</c:v>
                </c:pt>
                <c:pt idx="29">
                  <c:v>0.26735169842476003</c:v>
                </c:pt>
                <c:pt idx="30">
                  <c:v>0.26572921600447241</c:v>
                </c:pt>
                <c:pt idx="31">
                  <c:v>0.27088125359401954</c:v>
                </c:pt>
                <c:pt idx="32">
                  <c:v>0.26242252519089249</c:v>
                </c:pt>
                <c:pt idx="33">
                  <c:v>0.26565626080056859</c:v>
                </c:pt>
                <c:pt idx="34">
                  <c:v>0.26803972909322293</c:v>
                </c:pt>
                <c:pt idx="35">
                  <c:v>0.26799589032299492</c:v>
                </c:pt>
                <c:pt idx="36">
                  <c:v>0.25855850334042124</c:v>
                </c:pt>
                <c:pt idx="37">
                  <c:v>0.25723506458023432</c:v>
                </c:pt>
                <c:pt idx="38">
                  <c:v>0.24760636924131646</c:v>
                </c:pt>
                <c:pt idx="39">
                  <c:v>0.24959843716084221</c:v>
                </c:pt>
                <c:pt idx="40">
                  <c:v>0.22432883709499979</c:v>
                </c:pt>
                <c:pt idx="41">
                  <c:v>0.21008037889655484</c:v>
                </c:pt>
                <c:pt idx="42">
                  <c:v>0.19783844528209177</c:v>
                </c:pt>
                <c:pt idx="43">
                  <c:v>0.21080710594075916</c:v>
                </c:pt>
                <c:pt idx="44">
                  <c:v>0.19645361428672867</c:v>
                </c:pt>
                <c:pt idx="45">
                  <c:v>0.20880194833512616</c:v>
                </c:pt>
                <c:pt idx="46">
                  <c:v>0.20422483312154824</c:v>
                </c:pt>
                <c:pt idx="47">
                  <c:v>0.20049499878185673</c:v>
                </c:pt>
                <c:pt idx="48">
                  <c:v>0.18793130765439053</c:v>
                </c:pt>
                <c:pt idx="49">
                  <c:v>0.18811866110315842</c:v>
                </c:pt>
                <c:pt idx="50">
                  <c:v>0.18262410191193573</c:v>
                </c:pt>
                <c:pt idx="51">
                  <c:v>0.18104207258276275</c:v>
                </c:pt>
                <c:pt idx="52">
                  <c:v>0.17228038037302826</c:v>
                </c:pt>
                <c:pt idx="53">
                  <c:v>0.17163822881047022</c:v>
                </c:pt>
                <c:pt idx="54">
                  <c:v>0.16393600307800826</c:v>
                </c:pt>
                <c:pt idx="55">
                  <c:v>0.16680290764619535</c:v>
                </c:pt>
                <c:pt idx="56">
                  <c:v>0.15775044788299575</c:v>
                </c:pt>
                <c:pt idx="57">
                  <c:v>0.15722897708444852</c:v>
                </c:pt>
                <c:pt idx="58">
                  <c:v>0.14869994910078044</c:v>
                </c:pt>
                <c:pt idx="59">
                  <c:v>0.15536168271006714</c:v>
                </c:pt>
                <c:pt idx="60">
                  <c:v>0.13942976792005718</c:v>
                </c:pt>
                <c:pt idx="61">
                  <c:v>0.13773236494130886</c:v>
                </c:pt>
                <c:pt idx="62">
                  <c:v>0.13468484382468462</c:v>
                </c:pt>
                <c:pt idx="63">
                  <c:v>0.13659062523351517</c:v>
                </c:pt>
                <c:pt idx="64">
                  <c:v>0.14021477534223226</c:v>
                </c:pt>
                <c:pt idx="65">
                  <c:v>0.13659434021555097</c:v>
                </c:pt>
                <c:pt idx="66">
                  <c:v>0.1376407863529612</c:v>
                </c:pt>
                <c:pt idx="67">
                  <c:v>0.12490923419803694</c:v>
                </c:pt>
                <c:pt idx="68">
                  <c:v>0.11809237958503666</c:v>
                </c:pt>
                <c:pt idx="69">
                  <c:v>0.1173601985691342</c:v>
                </c:pt>
                <c:pt idx="70">
                  <c:v>0.11022427560616258</c:v>
                </c:pt>
                <c:pt idx="71">
                  <c:v>0.11234846323410488</c:v>
                </c:pt>
                <c:pt idx="72">
                  <c:v>0.11293139986273944</c:v>
                </c:pt>
                <c:pt idx="73">
                  <c:v>0.11366811711060446</c:v>
                </c:pt>
                <c:pt idx="74">
                  <c:v>0.11111361473703549</c:v>
                </c:pt>
                <c:pt idx="75">
                  <c:v>0.11303866813028501</c:v>
                </c:pt>
                <c:pt idx="76">
                  <c:v>0.10992783414321125</c:v>
                </c:pt>
                <c:pt idx="77">
                  <c:v>0.10851526186653643</c:v>
                </c:pt>
                <c:pt idx="78">
                  <c:v>0.10269262859755066</c:v>
                </c:pt>
                <c:pt idx="79">
                  <c:v>0.10626110009204165</c:v>
                </c:pt>
                <c:pt idx="80">
                  <c:v>0.10377488267974777</c:v>
                </c:pt>
                <c:pt idx="81">
                  <c:v>0.10646915956018717</c:v>
                </c:pt>
                <c:pt idx="82">
                  <c:v>0.1053516143299425</c:v>
                </c:pt>
                <c:pt idx="83">
                  <c:v>0.10981567292263476</c:v>
                </c:pt>
                <c:pt idx="84">
                  <c:v>0.10671876555199987</c:v>
                </c:pt>
                <c:pt idx="85">
                  <c:v>0.10551467573229556</c:v>
                </c:pt>
              </c:numCache>
            </c:numRef>
          </c:val>
          <c:smooth val="0"/>
          <c:extLst>
            <c:ext xmlns:c16="http://schemas.microsoft.com/office/drawing/2014/chart" uri="{C3380CC4-5D6E-409C-BE32-E72D297353CC}">
              <c16:uniqueId val="{00000001-E8E8-4C11-B1DE-DEB7727798EC}"/>
            </c:ext>
          </c:extLst>
        </c:ser>
        <c:ser>
          <c:idx val="9"/>
          <c:order val="2"/>
          <c:tx>
            <c:strRef>
              <c:f>'Table 3.2 DomesticBank'!$A$34</c:f>
              <c:strCache>
                <c:ptCount val="1"/>
                <c:pt idx="0">
                  <c:v>Finland</c:v>
                </c:pt>
              </c:strCache>
            </c:strRef>
          </c:tx>
          <c:spPr>
            <a:ln w="50800">
              <a:solidFill>
                <a:srgbClr val="A6192E"/>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DomesticBank'!$B$34:$DV$34</c:f>
              <c:numCache>
                <c:formatCode>0%</c:formatCode>
                <c:ptCount val="125"/>
                <c:pt idx="0">
                  <c:v>0.12058218489474579</c:v>
                </c:pt>
                <c:pt idx="1">
                  <c:v>0.11848157218804134</c:v>
                </c:pt>
                <c:pt idx="2">
                  <c:v>0.11647652671198902</c:v>
                </c:pt>
                <c:pt idx="3">
                  <c:v>0.11933833321651365</c:v>
                </c:pt>
                <c:pt idx="4">
                  <c:v>0.13026891225458267</c:v>
                </c:pt>
                <c:pt idx="5">
                  <c:v>0.12918812481066344</c:v>
                </c:pt>
                <c:pt idx="6">
                  <c:v>0.13815528953059794</c:v>
                </c:pt>
                <c:pt idx="7">
                  <c:v>0.13572632822744499</c:v>
                </c:pt>
                <c:pt idx="8">
                  <c:v>0.14518901674126156</c:v>
                </c:pt>
                <c:pt idx="9">
                  <c:v>0.13677877645694403</c:v>
                </c:pt>
                <c:pt idx="10">
                  <c:v>0.14902954629744097</c:v>
                </c:pt>
                <c:pt idx="11">
                  <c:v>0.13964793188747629</c:v>
                </c:pt>
                <c:pt idx="12">
                  <c:v>0.15093111279333837</c:v>
                </c:pt>
                <c:pt idx="13">
                  <c:v>0.14824646786420081</c:v>
                </c:pt>
                <c:pt idx="14">
                  <c:v>0.15484367877520869</c:v>
                </c:pt>
                <c:pt idx="15">
                  <c:v>0.15108405108405107</c:v>
                </c:pt>
                <c:pt idx="16">
                  <c:v>0.16502671655810658</c:v>
                </c:pt>
                <c:pt idx="17">
                  <c:v>0.15585535171433323</c:v>
                </c:pt>
                <c:pt idx="18">
                  <c:v>0.17324418078527976</c:v>
                </c:pt>
                <c:pt idx="19">
                  <c:v>0.1571290872692222</c:v>
                </c:pt>
                <c:pt idx="20">
                  <c:v>0.14609481173555039</c:v>
                </c:pt>
                <c:pt idx="21">
                  <c:v>0.16684731770330666</c:v>
                </c:pt>
                <c:pt idx="22">
                  <c:v>0.15454570059815409</c:v>
                </c:pt>
                <c:pt idx="23">
                  <c:v>0.14781795511221946</c:v>
                </c:pt>
                <c:pt idx="24">
                  <c:v>0.15537853363748194</c:v>
                </c:pt>
                <c:pt idx="25">
                  <c:v>0.15721926343046463</c:v>
                </c:pt>
                <c:pt idx="26">
                  <c:v>0.16926578248147359</c:v>
                </c:pt>
                <c:pt idx="27">
                  <c:v>0.17769340092908811</c:v>
                </c:pt>
                <c:pt idx="28">
                  <c:v>0.17662109646822041</c:v>
                </c:pt>
                <c:pt idx="29">
                  <c:v>0.19353394995950726</c:v>
                </c:pt>
                <c:pt idx="30">
                  <c:v>0.19652097884324068</c:v>
                </c:pt>
                <c:pt idx="31">
                  <c:v>0.1954215250561612</c:v>
                </c:pt>
                <c:pt idx="32">
                  <c:v>0.19599228256509199</c:v>
                </c:pt>
                <c:pt idx="33">
                  <c:v>0.1883442100470481</c:v>
                </c:pt>
                <c:pt idx="34">
                  <c:v>0.19509667886039678</c:v>
                </c:pt>
                <c:pt idx="35">
                  <c:v>0.19326150900104375</c:v>
                </c:pt>
                <c:pt idx="36">
                  <c:v>0.19341406740277139</c:v>
                </c:pt>
                <c:pt idx="37">
                  <c:v>0.19875518672199169</c:v>
                </c:pt>
                <c:pt idx="38">
                  <c:v>0.19928600364593882</c:v>
                </c:pt>
                <c:pt idx="39">
                  <c:v>0.19661414141414141</c:v>
                </c:pt>
                <c:pt idx="40">
                  <c:v>0.19440279467755228</c:v>
                </c:pt>
                <c:pt idx="41">
                  <c:v>0.19664963873164898</c:v>
                </c:pt>
                <c:pt idx="42">
                  <c:v>0.18714511954884316</c:v>
                </c:pt>
                <c:pt idx="43">
                  <c:v>0.18961175236096539</c:v>
                </c:pt>
                <c:pt idx="44">
                  <c:v>0.19270156583786641</c:v>
                </c:pt>
                <c:pt idx="45">
                  <c:v>0.19119327107074516</c:v>
                </c:pt>
                <c:pt idx="46">
                  <c:v>0.19281849125767317</c:v>
                </c:pt>
                <c:pt idx="47">
                  <c:v>0.18843617897147444</c:v>
                </c:pt>
                <c:pt idx="48">
                  <c:v>0.19233756148071446</c:v>
                </c:pt>
                <c:pt idx="49">
                  <c:v>0.19888916975620716</c:v>
                </c:pt>
                <c:pt idx="50">
                  <c:v>0.19857898630634155</c:v>
                </c:pt>
                <c:pt idx="51">
                  <c:v>0.18896196855923506</c:v>
                </c:pt>
                <c:pt idx="52">
                  <c:v>0.1848752445528368</c:v>
                </c:pt>
                <c:pt idx="53">
                  <c:v>0.18499476467903456</c:v>
                </c:pt>
                <c:pt idx="54">
                  <c:v>0.18597567222385378</c:v>
                </c:pt>
                <c:pt idx="55">
                  <c:v>0.18467225003509102</c:v>
                </c:pt>
                <c:pt idx="56">
                  <c:v>0.19235308000944065</c:v>
                </c:pt>
                <c:pt idx="57">
                  <c:v>0.197167894761544</c:v>
                </c:pt>
                <c:pt idx="58">
                  <c:v>0.19926958386383437</c:v>
                </c:pt>
                <c:pt idx="59">
                  <c:v>0.20474503361505322</c:v>
                </c:pt>
                <c:pt idx="60">
                  <c:v>0.2169532297499803</c:v>
                </c:pt>
                <c:pt idx="61">
                  <c:v>0.20626241915682628</c:v>
                </c:pt>
                <c:pt idx="62">
                  <c:v>0.21765705672962835</c:v>
                </c:pt>
                <c:pt idx="63">
                  <c:v>0.20978827999152866</c:v>
                </c:pt>
                <c:pt idx="64">
                  <c:v>0.20256613111419106</c:v>
                </c:pt>
                <c:pt idx="65">
                  <c:v>0.19779293649177584</c:v>
                </c:pt>
                <c:pt idx="66">
                  <c:v>0.19998372840381451</c:v>
                </c:pt>
                <c:pt idx="67">
                  <c:v>0.19249045158391373</c:v>
                </c:pt>
                <c:pt idx="68">
                  <c:v>0.19426501323672843</c:v>
                </c:pt>
                <c:pt idx="69">
                  <c:v>0.193299396890389</c:v>
                </c:pt>
                <c:pt idx="70">
                  <c:v>0.19579012196329004</c:v>
                </c:pt>
                <c:pt idx="71">
                  <c:v>0.1961343734023781</c:v>
                </c:pt>
                <c:pt idx="72">
                  <c:v>0.19492165580351359</c:v>
                </c:pt>
                <c:pt idx="73">
                  <c:v>0.19488961526662649</c:v>
                </c:pt>
                <c:pt idx="74">
                  <c:v>0.19160081543440796</c:v>
                </c:pt>
                <c:pt idx="75">
                  <c:v>0.19115136859645204</c:v>
                </c:pt>
                <c:pt idx="76">
                  <c:v>0.18808603128870019</c:v>
                </c:pt>
                <c:pt idx="77">
                  <c:v>0.18324966219215102</c:v>
                </c:pt>
                <c:pt idx="78">
                  <c:v>0.1845691550314017</c:v>
                </c:pt>
                <c:pt idx="79">
                  <c:v>0.17777112128603423</c:v>
                </c:pt>
                <c:pt idx="80">
                  <c:v>0.17911603498542275</c:v>
                </c:pt>
                <c:pt idx="81">
                  <c:v>0.17778747109045223</c:v>
                </c:pt>
                <c:pt idx="82">
                  <c:v>0.17930324687135399</c:v>
                </c:pt>
                <c:pt idx="83">
                  <c:v>0.1841245984346091</c:v>
                </c:pt>
                <c:pt idx="84">
                  <c:v>0.17957652908147956</c:v>
                </c:pt>
                <c:pt idx="85">
                  <c:v>0.17039404920226286</c:v>
                </c:pt>
              </c:numCache>
            </c:numRef>
          </c:val>
          <c:smooth val="0"/>
          <c:extLst>
            <c:ext xmlns:c16="http://schemas.microsoft.com/office/drawing/2014/chart" uri="{C3380CC4-5D6E-409C-BE32-E72D297353CC}">
              <c16:uniqueId val="{00000002-E8E8-4C11-B1DE-DEB7727798EC}"/>
            </c:ext>
          </c:extLst>
        </c:ser>
        <c:ser>
          <c:idx val="12"/>
          <c:order val="3"/>
          <c:tx>
            <c:strRef>
              <c:f>'Table 3.2 DomesticBank'!$A$35</c:f>
              <c:strCache>
                <c:ptCount val="1"/>
                <c:pt idx="0">
                  <c:v>France</c:v>
                </c:pt>
              </c:strCache>
            </c:strRef>
          </c:tx>
          <c:spPr>
            <a:ln w="50800">
              <a:solidFill>
                <a:srgbClr val="F1BE48"/>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DomesticBank'!$B$35:$DV$35</c:f>
              <c:numCache>
                <c:formatCode>0%</c:formatCode>
                <c:ptCount val="125"/>
                <c:pt idx="0">
                  <c:v>0.33408399112147719</c:v>
                </c:pt>
                <c:pt idx="1">
                  <c:v>0.33190219927153664</c:v>
                </c:pt>
                <c:pt idx="2">
                  <c:v>0.32963846443209555</c:v>
                </c:pt>
                <c:pt idx="3">
                  <c:v>0.31788421003449563</c:v>
                </c:pt>
                <c:pt idx="4">
                  <c:v>0.31251085179109622</c:v>
                </c:pt>
                <c:pt idx="5">
                  <c:v>0.31238311463750984</c:v>
                </c:pt>
                <c:pt idx="6">
                  <c:v>0.3026266072362932</c:v>
                </c:pt>
                <c:pt idx="7">
                  <c:v>0.3112975677315557</c:v>
                </c:pt>
                <c:pt idx="8">
                  <c:v>0.31146242905339017</c:v>
                </c:pt>
                <c:pt idx="9">
                  <c:v>0.30334806982814416</c:v>
                </c:pt>
                <c:pt idx="10">
                  <c:v>0.29409624783387067</c:v>
                </c:pt>
                <c:pt idx="11">
                  <c:v>0.29198227800081666</c:v>
                </c:pt>
                <c:pt idx="12">
                  <c:v>0.29452418584357365</c:v>
                </c:pt>
                <c:pt idx="13">
                  <c:v>0.29785490366439277</c:v>
                </c:pt>
                <c:pt idx="14">
                  <c:v>0.30254003334647933</c:v>
                </c:pt>
                <c:pt idx="15">
                  <c:v>0.3023117619845862</c:v>
                </c:pt>
                <c:pt idx="16">
                  <c:v>0.31290786611465859</c:v>
                </c:pt>
                <c:pt idx="17">
                  <c:v>0.32227487439489028</c:v>
                </c:pt>
                <c:pt idx="18">
                  <c:v>0.33415337618909918</c:v>
                </c:pt>
                <c:pt idx="19">
                  <c:v>0.32581786984616401</c:v>
                </c:pt>
                <c:pt idx="20">
                  <c:v>0.3271956010919872</c:v>
                </c:pt>
                <c:pt idx="21">
                  <c:v>0.33097571564133987</c:v>
                </c:pt>
                <c:pt idx="22">
                  <c:v>0.33898044720645831</c:v>
                </c:pt>
                <c:pt idx="23">
                  <c:v>0.34404756198138864</c:v>
                </c:pt>
                <c:pt idx="24">
                  <c:v>0.3367526538694241</c:v>
                </c:pt>
                <c:pt idx="25">
                  <c:v>0.33067618141965632</c:v>
                </c:pt>
                <c:pt idx="26">
                  <c:v>0.32821928574477754</c:v>
                </c:pt>
                <c:pt idx="27">
                  <c:v>0.32653416731894375</c:v>
                </c:pt>
                <c:pt idx="28">
                  <c:v>0.30579855333310696</c:v>
                </c:pt>
                <c:pt idx="29">
                  <c:v>0.29601430676756468</c:v>
                </c:pt>
                <c:pt idx="30">
                  <c:v>0.29981282280041888</c:v>
                </c:pt>
                <c:pt idx="31">
                  <c:v>0.3052385177932132</c:v>
                </c:pt>
                <c:pt idx="32">
                  <c:v>0.30009407387581716</c:v>
                </c:pt>
                <c:pt idx="33">
                  <c:v>0.29574057506657786</c:v>
                </c:pt>
                <c:pt idx="34">
                  <c:v>0.2995842524851271</c:v>
                </c:pt>
                <c:pt idx="35">
                  <c:v>0.29796250720965006</c:v>
                </c:pt>
                <c:pt idx="36">
                  <c:v>0.30010191425791216</c:v>
                </c:pt>
                <c:pt idx="37">
                  <c:v>0.29291681026537036</c:v>
                </c:pt>
                <c:pt idx="38">
                  <c:v>0.28327775855617382</c:v>
                </c:pt>
                <c:pt idx="39">
                  <c:v>0.28395607289529257</c:v>
                </c:pt>
                <c:pt idx="40">
                  <c:v>0.28191314874838908</c:v>
                </c:pt>
                <c:pt idx="41">
                  <c:v>0.27815477169192671</c:v>
                </c:pt>
                <c:pt idx="42">
                  <c:v>0.27864702620603199</c:v>
                </c:pt>
                <c:pt idx="43">
                  <c:v>0.27899378357173032</c:v>
                </c:pt>
                <c:pt idx="44">
                  <c:v>0.27119761274083759</c:v>
                </c:pt>
                <c:pt idx="45">
                  <c:v>0.26606819595688991</c:v>
                </c:pt>
                <c:pt idx="46">
                  <c:v>0.26294836726702847</c:v>
                </c:pt>
                <c:pt idx="47">
                  <c:v>0.25739213282676093</c:v>
                </c:pt>
                <c:pt idx="48">
                  <c:v>0.25139089081906946</c:v>
                </c:pt>
                <c:pt idx="49">
                  <c:v>0.24343524113430087</c:v>
                </c:pt>
                <c:pt idx="50">
                  <c:v>0.23283116845447999</c:v>
                </c:pt>
                <c:pt idx="51">
                  <c:v>0.23642186233893703</c:v>
                </c:pt>
                <c:pt idx="52">
                  <c:v>0.2277795926725924</c:v>
                </c:pt>
                <c:pt idx="53">
                  <c:v>0.22266543987915646</c:v>
                </c:pt>
                <c:pt idx="54">
                  <c:v>0.21920299871601454</c:v>
                </c:pt>
                <c:pt idx="55">
                  <c:v>0.22075248112699852</c:v>
                </c:pt>
                <c:pt idx="56">
                  <c:v>0.20430780402188553</c:v>
                </c:pt>
                <c:pt idx="57">
                  <c:v>0.18706341553970673</c:v>
                </c:pt>
                <c:pt idx="58">
                  <c:v>0.17105889444937239</c:v>
                </c:pt>
                <c:pt idx="59">
                  <c:v>0.15813123158720699</c:v>
                </c:pt>
                <c:pt idx="60">
                  <c:v>0.15899424478400478</c:v>
                </c:pt>
                <c:pt idx="61">
                  <c:v>0.15613966211808381</c:v>
                </c:pt>
                <c:pt idx="62">
                  <c:v>0.15413454772774132</c:v>
                </c:pt>
                <c:pt idx="63">
                  <c:v>0.1552061469406664</c:v>
                </c:pt>
                <c:pt idx="64">
                  <c:v>0.15396428472132501</c:v>
                </c:pt>
                <c:pt idx="65">
                  <c:v>0.16209674217776712</c:v>
                </c:pt>
                <c:pt idx="66">
                  <c:v>0.15988178660608957</c:v>
                </c:pt>
                <c:pt idx="67">
                  <c:v>0.150400622857426</c:v>
                </c:pt>
                <c:pt idx="68">
                  <c:v>0.15182575947212523</c:v>
                </c:pt>
                <c:pt idx="69">
                  <c:v>0.14570226302127248</c:v>
                </c:pt>
                <c:pt idx="70">
                  <c:v>0.14167979928349661</c:v>
                </c:pt>
                <c:pt idx="71">
                  <c:v>0.14317580611577918</c:v>
                </c:pt>
                <c:pt idx="72">
                  <c:v>0.14021094972649523</c:v>
                </c:pt>
                <c:pt idx="73">
                  <c:v>0.14454255682490968</c:v>
                </c:pt>
                <c:pt idx="74">
                  <c:v>0.14344574092137993</c:v>
                </c:pt>
                <c:pt idx="75">
                  <c:v>0.14642958764585254</c:v>
                </c:pt>
                <c:pt idx="76">
                  <c:v>0.14605200958147899</c:v>
                </c:pt>
                <c:pt idx="77">
                  <c:v>0.14562746178627015</c:v>
                </c:pt>
                <c:pt idx="78">
                  <c:v>0.14568020480847663</c:v>
                </c:pt>
                <c:pt idx="79">
                  <c:v>0.14823586594476401</c:v>
                </c:pt>
                <c:pt idx="80">
                  <c:v>0.15157655755116065</c:v>
                </c:pt>
                <c:pt idx="81">
                  <c:v>0.15475906287280444</c:v>
                </c:pt>
                <c:pt idx="82">
                  <c:v>0.15469957994138323</c:v>
                </c:pt>
                <c:pt idx="83">
                  <c:v>0.16049378233858619</c:v>
                </c:pt>
                <c:pt idx="84">
                  <c:v>0.15856718780685602</c:v>
                </c:pt>
                <c:pt idx="85">
                  <c:v>0.15527725593346256</c:v>
                </c:pt>
              </c:numCache>
            </c:numRef>
          </c:val>
          <c:smooth val="0"/>
          <c:extLst>
            <c:ext xmlns:c16="http://schemas.microsoft.com/office/drawing/2014/chart" uri="{C3380CC4-5D6E-409C-BE32-E72D297353CC}">
              <c16:uniqueId val="{00000003-E8E8-4C11-B1DE-DEB7727798EC}"/>
            </c:ext>
          </c:extLst>
        </c:ser>
        <c:ser>
          <c:idx val="15"/>
          <c:order val="4"/>
          <c:tx>
            <c:strRef>
              <c:f>'Table 3.2 DomesticBank'!$A$36</c:f>
              <c:strCache>
                <c:ptCount val="1"/>
                <c:pt idx="0">
                  <c:v>Germany</c:v>
                </c:pt>
              </c:strCache>
            </c:strRef>
          </c:tx>
          <c:spPr>
            <a:ln w="50800">
              <a:solidFill>
                <a:srgbClr val="00B050"/>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DomesticBank'!$B$36:$DV$36</c:f>
              <c:numCache>
                <c:formatCode>0%</c:formatCode>
                <c:ptCount val="125"/>
                <c:pt idx="0">
                  <c:v>0.40448041612654445</c:v>
                </c:pt>
                <c:pt idx="1">
                  <c:v>0.40145784119420175</c:v>
                </c:pt>
                <c:pt idx="2">
                  <c:v>0.40082939238925508</c:v>
                </c:pt>
                <c:pt idx="3">
                  <c:v>0.38796284548735926</c:v>
                </c:pt>
                <c:pt idx="4">
                  <c:v>0.38529111620733658</c:v>
                </c:pt>
                <c:pt idx="5">
                  <c:v>0.36856141798273206</c:v>
                </c:pt>
                <c:pt idx="6">
                  <c:v>0.36436452673085318</c:v>
                </c:pt>
                <c:pt idx="7">
                  <c:v>0.35428543241891047</c:v>
                </c:pt>
                <c:pt idx="8">
                  <c:v>0.3461107465804954</c:v>
                </c:pt>
                <c:pt idx="9">
                  <c:v>0.33997985951888865</c:v>
                </c:pt>
                <c:pt idx="10">
                  <c:v>0.32274210531543973</c:v>
                </c:pt>
                <c:pt idx="11">
                  <c:v>0.32423533618390671</c:v>
                </c:pt>
                <c:pt idx="12">
                  <c:v>0.3234667968628987</c:v>
                </c:pt>
                <c:pt idx="13">
                  <c:v>0.31132989776614617</c:v>
                </c:pt>
                <c:pt idx="14">
                  <c:v>0.3086469579880905</c:v>
                </c:pt>
                <c:pt idx="15">
                  <c:v>0.30073962441285557</c:v>
                </c:pt>
                <c:pt idx="16">
                  <c:v>0.30511027979398647</c:v>
                </c:pt>
                <c:pt idx="17">
                  <c:v>0.31140184949776212</c:v>
                </c:pt>
                <c:pt idx="18">
                  <c:v>0.3007949563867689</c:v>
                </c:pt>
                <c:pt idx="19">
                  <c:v>0.30011046305591538</c:v>
                </c:pt>
                <c:pt idx="20">
                  <c:v>0.29589041414923017</c:v>
                </c:pt>
                <c:pt idx="21">
                  <c:v>0.2975957590958242</c:v>
                </c:pt>
                <c:pt idx="22">
                  <c:v>0.29986985556815499</c:v>
                </c:pt>
                <c:pt idx="23">
                  <c:v>0.29890186491242848</c:v>
                </c:pt>
                <c:pt idx="24">
                  <c:v>0.28761509679696812</c:v>
                </c:pt>
                <c:pt idx="25">
                  <c:v>0.27801938995812847</c:v>
                </c:pt>
                <c:pt idx="26">
                  <c:v>0.25962566138265314</c:v>
                </c:pt>
                <c:pt idx="27">
                  <c:v>0.32053724869552414</c:v>
                </c:pt>
                <c:pt idx="28">
                  <c:v>0.32047155510619829</c:v>
                </c:pt>
                <c:pt idx="29">
                  <c:v>0.30992358191063957</c:v>
                </c:pt>
                <c:pt idx="30">
                  <c:v>0.30138222843838447</c:v>
                </c:pt>
                <c:pt idx="31">
                  <c:v>0.28962472795281358</c:v>
                </c:pt>
                <c:pt idx="32">
                  <c:v>0.29312502371761429</c:v>
                </c:pt>
                <c:pt idx="33">
                  <c:v>0.29113407730179797</c:v>
                </c:pt>
                <c:pt idx="34">
                  <c:v>0.29947989945351072</c:v>
                </c:pt>
                <c:pt idx="35">
                  <c:v>0.29083189882956129</c:v>
                </c:pt>
                <c:pt idx="36">
                  <c:v>0.29085976031229693</c:v>
                </c:pt>
                <c:pt idx="37">
                  <c:v>0.28668876453094949</c:v>
                </c:pt>
                <c:pt idx="38">
                  <c:v>0.28808841023845494</c:v>
                </c:pt>
                <c:pt idx="39">
                  <c:v>0.29129421005719547</c:v>
                </c:pt>
                <c:pt idx="40">
                  <c:v>0.28812940593199488</c:v>
                </c:pt>
                <c:pt idx="41">
                  <c:v>0.28492627080771332</c:v>
                </c:pt>
                <c:pt idx="42">
                  <c:v>0.28579189800997828</c:v>
                </c:pt>
                <c:pt idx="43">
                  <c:v>0.28445085769770201</c:v>
                </c:pt>
                <c:pt idx="44">
                  <c:v>0.28742297511531317</c:v>
                </c:pt>
                <c:pt idx="45">
                  <c:v>0.28274247506871902</c:v>
                </c:pt>
                <c:pt idx="46">
                  <c:v>0.28539415941132645</c:v>
                </c:pt>
                <c:pt idx="47">
                  <c:v>0.28121743419944895</c:v>
                </c:pt>
                <c:pt idx="48">
                  <c:v>0.28649309435196735</c:v>
                </c:pt>
                <c:pt idx="49">
                  <c:v>0.2807106031812665</c:v>
                </c:pt>
                <c:pt idx="50">
                  <c:v>0.27532209938159286</c:v>
                </c:pt>
                <c:pt idx="51">
                  <c:v>0.27262546537602383</c:v>
                </c:pt>
                <c:pt idx="52">
                  <c:v>0.26969567390793725</c:v>
                </c:pt>
                <c:pt idx="53">
                  <c:v>0.26403652170682324</c:v>
                </c:pt>
                <c:pt idx="54">
                  <c:v>0.25918048027455431</c:v>
                </c:pt>
                <c:pt idx="55">
                  <c:v>0.25777622112694015</c:v>
                </c:pt>
                <c:pt idx="56">
                  <c:v>0.2499817661194608</c:v>
                </c:pt>
                <c:pt idx="57">
                  <c:v>0.24444715668868036</c:v>
                </c:pt>
                <c:pt idx="58">
                  <c:v>0.23916884760617665</c:v>
                </c:pt>
                <c:pt idx="59">
                  <c:v>0.24387662765908499</c:v>
                </c:pt>
                <c:pt idx="60">
                  <c:v>0.2372203707526172</c:v>
                </c:pt>
                <c:pt idx="61">
                  <c:v>0.2346527259148618</c:v>
                </c:pt>
                <c:pt idx="62">
                  <c:v>0.22862125912989306</c:v>
                </c:pt>
                <c:pt idx="63">
                  <c:v>0.22579370890788431</c:v>
                </c:pt>
                <c:pt idx="64">
                  <c:v>0.22798414328376221</c:v>
                </c:pt>
                <c:pt idx="65">
                  <c:v>0.24003309862289829</c:v>
                </c:pt>
                <c:pt idx="66">
                  <c:v>0.22092087420828557</c:v>
                </c:pt>
                <c:pt idx="67">
                  <c:v>0.21653988160670412</c:v>
                </c:pt>
                <c:pt idx="68">
                  <c:v>0.20285716569735029</c:v>
                </c:pt>
                <c:pt idx="69">
                  <c:v>0.1991341117123652</c:v>
                </c:pt>
                <c:pt idx="70">
                  <c:v>0.19764252112673766</c:v>
                </c:pt>
                <c:pt idx="71">
                  <c:v>0.19935852108090477</c:v>
                </c:pt>
                <c:pt idx="72">
                  <c:v>0.19255499491832379</c:v>
                </c:pt>
                <c:pt idx="73">
                  <c:v>0.19112920800686672</c:v>
                </c:pt>
                <c:pt idx="74">
                  <c:v>0.20091469284069727</c:v>
                </c:pt>
                <c:pt idx="75">
                  <c:v>0.19846666817176495</c:v>
                </c:pt>
                <c:pt idx="76">
                  <c:v>0.18706542830869677</c:v>
                </c:pt>
                <c:pt idx="77">
                  <c:v>0.17712138426585786</c:v>
                </c:pt>
                <c:pt idx="78">
                  <c:v>0.17263140003991073</c:v>
                </c:pt>
                <c:pt idx="79">
                  <c:v>0.17539316573974462</c:v>
                </c:pt>
                <c:pt idx="80">
                  <c:v>0.1732543750769843</c:v>
                </c:pt>
                <c:pt idx="81">
                  <c:v>0.17480974604217883</c:v>
                </c:pt>
                <c:pt idx="82">
                  <c:v>0.17699934534519471</c:v>
                </c:pt>
                <c:pt idx="83">
                  <c:v>0.17790539687725054</c:v>
                </c:pt>
                <c:pt idx="84">
                  <c:v>0.18122249243946947</c:v>
                </c:pt>
                <c:pt idx="85">
                  <c:v>0.18354098108762179</c:v>
                </c:pt>
              </c:numCache>
            </c:numRef>
          </c:val>
          <c:smooth val="0"/>
          <c:extLst>
            <c:ext xmlns:c16="http://schemas.microsoft.com/office/drawing/2014/chart" uri="{C3380CC4-5D6E-409C-BE32-E72D297353CC}">
              <c16:uniqueId val="{00000004-E8E8-4C11-B1DE-DEB7727798EC}"/>
            </c:ext>
          </c:extLst>
        </c:ser>
        <c:ser>
          <c:idx val="20"/>
          <c:order val="5"/>
          <c:tx>
            <c:strRef>
              <c:f>'Table 3.2 DomesticBank'!$A$42</c:f>
              <c:strCache>
                <c:ptCount val="1"/>
                <c:pt idx="0">
                  <c:v>Netherlands</c:v>
                </c:pt>
              </c:strCache>
            </c:strRef>
          </c:tx>
          <c:spPr>
            <a:ln w="50800">
              <a:solidFill>
                <a:schemeClr val="tx1"/>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DomesticBank'!$B$42:$DV$42</c:f>
              <c:numCache>
                <c:formatCode>0%</c:formatCode>
                <c:ptCount val="125"/>
                <c:pt idx="0">
                  <c:v>0.24328654575551747</c:v>
                </c:pt>
                <c:pt idx="1">
                  <c:v>0.24127816707758271</c:v>
                </c:pt>
                <c:pt idx="2">
                  <c:v>0.23010302296392537</c:v>
                </c:pt>
                <c:pt idx="3">
                  <c:v>0.23633752217234616</c:v>
                </c:pt>
                <c:pt idx="4">
                  <c:v>0.24112291860295848</c:v>
                </c:pt>
                <c:pt idx="5">
                  <c:v>0.22037653838121768</c:v>
                </c:pt>
                <c:pt idx="6">
                  <c:v>0.21759743479315125</c:v>
                </c:pt>
                <c:pt idx="7">
                  <c:v>0.22106133329448868</c:v>
                </c:pt>
                <c:pt idx="8">
                  <c:v>0.21264691252237503</c:v>
                </c:pt>
                <c:pt idx="9">
                  <c:v>0.21120795838223999</c:v>
                </c:pt>
                <c:pt idx="10">
                  <c:v>0.21028568920554921</c:v>
                </c:pt>
                <c:pt idx="11">
                  <c:v>0.22157355031912643</c:v>
                </c:pt>
                <c:pt idx="12">
                  <c:v>0.2209656420737158</c:v>
                </c:pt>
                <c:pt idx="13">
                  <c:v>0.21394568469170128</c:v>
                </c:pt>
                <c:pt idx="14">
                  <c:v>0.21091026634684965</c:v>
                </c:pt>
                <c:pt idx="15">
                  <c:v>0.21235438668892681</c:v>
                </c:pt>
                <c:pt idx="16">
                  <c:v>0.2168438094408387</c:v>
                </c:pt>
                <c:pt idx="17">
                  <c:v>0.20962402883690207</c:v>
                </c:pt>
                <c:pt idx="18">
                  <c:v>0.20910876866853967</c:v>
                </c:pt>
                <c:pt idx="19">
                  <c:v>0.17545059429275489</c:v>
                </c:pt>
                <c:pt idx="20">
                  <c:v>0.16414728839248807</c:v>
                </c:pt>
                <c:pt idx="21">
                  <c:v>0.20886310776387199</c:v>
                </c:pt>
                <c:pt idx="22">
                  <c:v>0.17458156704769456</c:v>
                </c:pt>
                <c:pt idx="23">
                  <c:v>0.16894752110224553</c:v>
                </c:pt>
                <c:pt idx="24">
                  <c:v>0.20137658689878613</c:v>
                </c:pt>
                <c:pt idx="25">
                  <c:v>0.19838724825911369</c:v>
                </c:pt>
                <c:pt idx="26">
                  <c:v>0.20456736611303841</c:v>
                </c:pt>
                <c:pt idx="27">
                  <c:v>0.20715327812411782</c:v>
                </c:pt>
                <c:pt idx="28">
                  <c:v>0.20153073876940505</c:v>
                </c:pt>
                <c:pt idx="29">
                  <c:v>0.20124598009090491</c:v>
                </c:pt>
                <c:pt idx="30">
                  <c:v>0.19646308002791643</c:v>
                </c:pt>
                <c:pt idx="31">
                  <c:v>0.19609342121973508</c:v>
                </c:pt>
                <c:pt idx="32">
                  <c:v>0.21926923350790997</c:v>
                </c:pt>
                <c:pt idx="33">
                  <c:v>0.21627559834292137</c:v>
                </c:pt>
                <c:pt idx="34">
                  <c:v>0.21377433763141671</c:v>
                </c:pt>
                <c:pt idx="35">
                  <c:v>0.21463384197280938</c:v>
                </c:pt>
                <c:pt idx="36">
                  <c:v>0.22360452280795967</c:v>
                </c:pt>
                <c:pt idx="37">
                  <c:v>0.21908373576228349</c:v>
                </c:pt>
                <c:pt idx="38">
                  <c:v>0.2155795195314861</c:v>
                </c:pt>
                <c:pt idx="39">
                  <c:v>0.22567720153383494</c:v>
                </c:pt>
                <c:pt idx="40">
                  <c:v>0.22192773193354443</c:v>
                </c:pt>
                <c:pt idx="41">
                  <c:v>0.21662556852430268</c:v>
                </c:pt>
                <c:pt idx="42">
                  <c:v>0.21872470704155961</c:v>
                </c:pt>
                <c:pt idx="43">
                  <c:v>0.21231591042655276</c:v>
                </c:pt>
                <c:pt idx="44">
                  <c:v>0.22671889629047706</c:v>
                </c:pt>
                <c:pt idx="45">
                  <c:v>0.22211587657239643</c:v>
                </c:pt>
                <c:pt idx="46">
                  <c:v>0.21899314919867327</c:v>
                </c:pt>
                <c:pt idx="47">
                  <c:v>0.21984001936442549</c:v>
                </c:pt>
                <c:pt idx="48">
                  <c:v>0.22353539062220151</c:v>
                </c:pt>
                <c:pt idx="49">
                  <c:v>0.21918932484433573</c:v>
                </c:pt>
                <c:pt idx="50">
                  <c:v>0.21968340822898691</c:v>
                </c:pt>
                <c:pt idx="51">
                  <c:v>0.21026781640660644</c:v>
                </c:pt>
                <c:pt idx="52">
                  <c:v>0.20975489794245433</c:v>
                </c:pt>
                <c:pt idx="53">
                  <c:v>0.20421259602344449</c:v>
                </c:pt>
                <c:pt idx="54">
                  <c:v>0.20683232787513164</c:v>
                </c:pt>
                <c:pt idx="55">
                  <c:v>0.20346254422762564</c:v>
                </c:pt>
                <c:pt idx="56">
                  <c:v>0.20938793401999936</c:v>
                </c:pt>
                <c:pt idx="57">
                  <c:v>0.20398302972242452</c:v>
                </c:pt>
                <c:pt idx="58">
                  <c:v>0.19092443185317484</c:v>
                </c:pt>
                <c:pt idx="59">
                  <c:v>0.19094044891221326</c:v>
                </c:pt>
                <c:pt idx="60">
                  <c:v>0.1940185453186489</c:v>
                </c:pt>
                <c:pt idx="61">
                  <c:v>0.18566817141797046</c:v>
                </c:pt>
                <c:pt idx="62">
                  <c:v>0.1850109815676472</c:v>
                </c:pt>
                <c:pt idx="63">
                  <c:v>0.18813558893376595</c:v>
                </c:pt>
                <c:pt idx="64">
                  <c:v>0.18487939850219523</c:v>
                </c:pt>
                <c:pt idx="65">
                  <c:v>0.17122959561814205</c:v>
                </c:pt>
                <c:pt idx="66">
                  <c:v>0.16264387309770933</c:v>
                </c:pt>
                <c:pt idx="67">
                  <c:v>0.1566179691029207</c:v>
                </c:pt>
                <c:pt idx="68">
                  <c:v>0.15114210375829973</c:v>
                </c:pt>
                <c:pt idx="69">
                  <c:v>0.14677163037736563</c:v>
                </c:pt>
                <c:pt idx="70">
                  <c:v>0.14706882917630731</c:v>
                </c:pt>
                <c:pt idx="71">
                  <c:v>0.14064530171753226</c:v>
                </c:pt>
                <c:pt idx="72">
                  <c:v>0.14566724223816149</c:v>
                </c:pt>
                <c:pt idx="73">
                  <c:v>0.13960812519070662</c:v>
                </c:pt>
                <c:pt idx="74">
                  <c:v>0.13550878342772879</c:v>
                </c:pt>
                <c:pt idx="75">
                  <c:v>0.12765590414532002</c:v>
                </c:pt>
                <c:pt idx="76">
                  <c:v>0.12547165043964559</c:v>
                </c:pt>
                <c:pt idx="77">
                  <c:v>0.12538812533074337</c:v>
                </c:pt>
                <c:pt idx="78">
                  <c:v>0.12339234312647827</c:v>
                </c:pt>
                <c:pt idx="79">
                  <c:v>0.12158112158112158</c:v>
                </c:pt>
                <c:pt idx="80">
                  <c:v>0.12410596471764875</c:v>
                </c:pt>
                <c:pt idx="81">
                  <c:v>0.12806299331863547</c:v>
                </c:pt>
                <c:pt idx="82">
                  <c:v>0.12578617691269339</c:v>
                </c:pt>
                <c:pt idx="83">
                  <c:v>0.12517946054922563</c:v>
                </c:pt>
                <c:pt idx="84">
                  <c:v>0.12525215477718687</c:v>
                </c:pt>
                <c:pt idx="85">
                  <c:v>0.12501525320317267</c:v>
                </c:pt>
              </c:numCache>
            </c:numRef>
          </c:val>
          <c:smooth val="0"/>
          <c:extLst>
            <c:ext xmlns:c16="http://schemas.microsoft.com/office/drawing/2014/chart" uri="{C3380CC4-5D6E-409C-BE32-E72D297353CC}">
              <c16:uniqueId val="{00000005-E8E8-4C11-B1DE-DEB7727798EC}"/>
            </c:ext>
          </c:extLst>
        </c:ser>
        <c:dLbls>
          <c:showLegendKey val="0"/>
          <c:showVal val="0"/>
          <c:showCatName val="0"/>
          <c:showSerName val="0"/>
          <c:showPercent val="0"/>
          <c:showBubbleSize val="0"/>
        </c:dLbls>
        <c:smooth val="0"/>
        <c:axId val="570256384"/>
        <c:axId val="570278656"/>
      </c:lineChart>
      <c:dateAx>
        <c:axId val="570256384"/>
        <c:scaling>
          <c:orientation val="minMax"/>
        </c:scaling>
        <c:delete val="0"/>
        <c:axPos val="b"/>
        <c:numFmt formatCode="yyyy" sourceLinked="0"/>
        <c:majorTickMark val="out"/>
        <c:minorTickMark val="out"/>
        <c:tickLblPos val="nextTo"/>
        <c:spPr>
          <a:ln w="3175">
            <a:solidFill>
              <a:srgbClr val="000000"/>
            </a:solidFill>
            <a:prstDash val="solid"/>
          </a:ln>
        </c:spPr>
        <c:txPr>
          <a:bodyPr/>
          <a:lstStyle/>
          <a:p>
            <a:pPr>
              <a:defRPr>
                <a:latin typeface="Segoe UI"/>
                <a:ea typeface="Segoe UI"/>
                <a:cs typeface="Segoe UI"/>
              </a:defRPr>
            </a:pPr>
            <a:endParaRPr lang="en-US"/>
          </a:p>
        </c:txPr>
        <c:crossAx val="570278656"/>
        <c:crosses val="autoZero"/>
        <c:auto val="1"/>
        <c:lblOffset val="100"/>
        <c:baseTimeUnit val="months"/>
        <c:majorUnit val="24"/>
        <c:majorTimeUnit val="months"/>
        <c:minorUnit val="12"/>
        <c:minorTimeUnit val="months"/>
      </c:dateAx>
      <c:valAx>
        <c:axId val="570278656"/>
        <c:scaling>
          <c:orientation val="minMax"/>
          <c:max val="0.5"/>
        </c:scaling>
        <c:delete val="0"/>
        <c:axPos val="l"/>
        <c:numFmt formatCode="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570256384"/>
        <c:crosses val="autoZero"/>
        <c:crossBetween val="midCat"/>
        <c:majorUnit val="0.1"/>
      </c:valAx>
      <c:spPr>
        <a:solidFill>
          <a:srgbClr val="FFFFFF"/>
        </a:solidFill>
        <a:ln w="25400">
          <a:noFill/>
        </a:ln>
      </c:spPr>
    </c:plotArea>
    <c:legend>
      <c:legendPos val="r"/>
      <c:overlay val="0"/>
      <c:txPr>
        <a:bodyPr/>
        <a:lstStyle/>
        <a:p>
          <a:pPr>
            <a:defRPr>
              <a:latin typeface="Segoe UI"/>
              <a:ea typeface="Segoe UI"/>
              <a:cs typeface="Segoe UI"/>
            </a:defRPr>
          </a:pPr>
          <a:endParaRPr lang="en-US"/>
        </a:p>
      </c:txPr>
    </c:legend>
    <c:plotVisOnly val="1"/>
    <c:dispBlanksAs val="gap"/>
    <c:showDLblsOverMax val="0"/>
  </c:chart>
  <c:spPr>
    <a:ln w="9525">
      <a:noFill/>
    </a:ln>
  </c:spPr>
  <c:printSettings>
    <c:headerFooter/>
    <c:pageMargins b="0.75000000000000255" l="0.70000000000000062" r="0.70000000000000062" t="0.75000000000000255" header="0.30000000000000032" footer="0.30000000000000032"/>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2"/>
          <c:order val="0"/>
          <c:tx>
            <c:strRef>
              <c:f>'Table 3.2 DomesticBank'!$A$37</c:f>
              <c:strCache>
                <c:ptCount val="1"/>
                <c:pt idx="0">
                  <c:v>Greece</c:v>
                </c:pt>
              </c:strCache>
            </c:strRef>
          </c:tx>
          <c:spPr>
            <a:ln w="50800">
              <a:solidFill>
                <a:srgbClr val="0072CE"/>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DomesticBank'!$B$37:$DV$37</c:f>
              <c:numCache>
                <c:formatCode>0%</c:formatCode>
                <c:ptCount val="125"/>
                <c:pt idx="0">
                  <c:v>0.17177126977113136</c:v>
                </c:pt>
                <c:pt idx="1">
                  <c:v>0.18030943894655649</c:v>
                </c:pt>
                <c:pt idx="2">
                  <c:v>0.17953992612390762</c:v>
                </c:pt>
                <c:pt idx="3">
                  <c:v>0.17294587569374054</c:v>
                </c:pt>
                <c:pt idx="4">
                  <c:v>0.16595484140732333</c:v>
                </c:pt>
                <c:pt idx="5">
                  <c:v>0.1661947986111775</c:v>
                </c:pt>
                <c:pt idx="6">
                  <c:v>0.17937386458833385</c:v>
                </c:pt>
                <c:pt idx="7">
                  <c:v>0.20076550641193405</c:v>
                </c:pt>
                <c:pt idx="8">
                  <c:v>0.19313694445479268</c:v>
                </c:pt>
                <c:pt idx="9">
                  <c:v>0.19303920005466599</c:v>
                </c:pt>
                <c:pt idx="10">
                  <c:v>0.18323641268795762</c:v>
                </c:pt>
                <c:pt idx="11">
                  <c:v>0.1801311301111948</c:v>
                </c:pt>
                <c:pt idx="12">
                  <c:v>0.15727204057408006</c:v>
                </c:pt>
                <c:pt idx="13">
                  <c:v>0.15428968272680896</c:v>
                </c:pt>
                <c:pt idx="14">
                  <c:v>0.13128440327794647</c:v>
                </c:pt>
                <c:pt idx="15">
                  <c:v>0.1519371444053102</c:v>
                </c:pt>
                <c:pt idx="16">
                  <c:v>0.13662348496000787</c:v>
                </c:pt>
                <c:pt idx="17">
                  <c:v>0.14398138506640182</c:v>
                </c:pt>
                <c:pt idx="18">
                  <c:v>0.13512827917795175</c:v>
                </c:pt>
                <c:pt idx="19">
                  <c:v>0.13836276083467094</c:v>
                </c:pt>
                <c:pt idx="20">
                  <c:v>0.1524890959978405</c:v>
                </c:pt>
                <c:pt idx="21">
                  <c:v>0.15682090304961938</c:v>
                </c:pt>
                <c:pt idx="22">
                  <c:v>0.13455040154474041</c:v>
                </c:pt>
                <c:pt idx="23">
                  <c:v>0.13898133939188606</c:v>
                </c:pt>
                <c:pt idx="24">
                  <c:v>0.15589473244871946</c:v>
                </c:pt>
                <c:pt idx="25">
                  <c:v>0.16997464010156621</c:v>
                </c:pt>
                <c:pt idx="26">
                  <c:v>0.17305245987449558</c:v>
                </c:pt>
                <c:pt idx="27">
                  <c:v>0.19072511117161267</c:v>
                </c:pt>
                <c:pt idx="28">
                  <c:v>0.17179670722977811</c:v>
                </c:pt>
                <c:pt idx="29">
                  <c:v>0.18265961521033042</c:v>
                </c:pt>
                <c:pt idx="30">
                  <c:v>0.16650304001102328</c:v>
                </c:pt>
                <c:pt idx="31">
                  <c:v>0.16601681474307689</c:v>
                </c:pt>
                <c:pt idx="32">
                  <c:v>0.12360612293471734</c:v>
                </c:pt>
                <c:pt idx="33">
                  <c:v>8.9079383803808657E-2</c:v>
                </c:pt>
                <c:pt idx="34">
                  <c:v>9.8387161031579504E-2</c:v>
                </c:pt>
                <c:pt idx="35">
                  <c:v>9.2561089532425395E-2</c:v>
                </c:pt>
                <c:pt idx="36">
                  <c:v>7.3316927690226685E-2</c:v>
                </c:pt>
                <c:pt idx="37">
                  <c:v>6.7311289171662167E-2</c:v>
                </c:pt>
                <c:pt idx="38">
                  <c:v>6.4395890118447999E-2</c:v>
                </c:pt>
                <c:pt idx="39">
                  <c:v>6.790513514102417E-2</c:v>
                </c:pt>
                <c:pt idx="40">
                  <c:v>6.9887379947772221E-2</c:v>
                </c:pt>
                <c:pt idx="41">
                  <c:v>5.5793620143662626E-2</c:v>
                </c:pt>
                <c:pt idx="42">
                  <c:v>5.6892171988716947E-2</c:v>
                </c:pt>
                <c:pt idx="43">
                  <c:v>7.3260972978350963E-2</c:v>
                </c:pt>
                <c:pt idx="44">
                  <c:v>7.5236371609879657E-2</c:v>
                </c:pt>
                <c:pt idx="45">
                  <c:v>7.3593314945936475E-2</c:v>
                </c:pt>
                <c:pt idx="46">
                  <c:v>7.5518050306268736E-2</c:v>
                </c:pt>
                <c:pt idx="47">
                  <c:v>7.5298345646010775E-2</c:v>
                </c:pt>
                <c:pt idx="48">
                  <c:v>7.0263231148752645E-2</c:v>
                </c:pt>
                <c:pt idx="49">
                  <c:v>6.9252684637300013E-2</c:v>
                </c:pt>
                <c:pt idx="50">
                  <c:v>6.8728021080736557E-2</c:v>
                </c:pt>
                <c:pt idx="51">
                  <c:v>5.9647804648978633E-2</c:v>
                </c:pt>
                <c:pt idx="52">
                  <c:v>5.4674415063695886E-2</c:v>
                </c:pt>
                <c:pt idx="53">
                  <c:v>5.6590207743454336E-2</c:v>
                </c:pt>
                <c:pt idx="54">
                  <c:v>5.3275410504524563E-2</c:v>
                </c:pt>
                <c:pt idx="55">
                  <c:v>5.8599893499770898E-2</c:v>
                </c:pt>
                <c:pt idx="56">
                  <c:v>5.0496865270610314E-2</c:v>
                </c:pt>
                <c:pt idx="57">
                  <c:v>4.9157759078159349E-2</c:v>
                </c:pt>
                <c:pt idx="58">
                  <c:v>4.728380238381117E-2</c:v>
                </c:pt>
                <c:pt idx="59">
                  <c:v>5.3319118026103056E-2</c:v>
                </c:pt>
                <c:pt idx="60">
                  <c:v>4.6645655110310671E-2</c:v>
                </c:pt>
                <c:pt idx="61">
                  <c:v>4.9400731064412305E-2</c:v>
                </c:pt>
                <c:pt idx="62">
                  <c:v>5.3548356922789107E-2</c:v>
                </c:pt>
                <c:pt idx="63">
                  <c:v>5.7965630997550116E-2</c:v>
                </c:pt>
                <c:pt idx="64">
                  <c:v>6.1962108799678235E-2</c:v>
                </c:pt>
                <c:pt idx="65">
                  <c:v>7.1199778493464094E-2</c:v>
                </c:pt>
                <c:pt idx="66">
                  <c:v>7.1364132894080765E-2</c:v>
                </c:pt>
                <c:pt idx="67">
                  <c:v>7.8178894976596219E-2</c:v>
                </c:pt>
                <c:pt idx="68">
                  <c:v>8.1429156718421089E-2</c:v>
                </c:pt>
                <c:pt idx="69">
                  <c:v>9.1821137988282578E-2</c:v>
                </c:pt>
                <c:pt idx="70">
                  <c:v>9.1360093128002057E-2</c:v>
                </c:pt>
                <c:pt idx="71">
                  <c:v>8.2207167003990209E-2</c:v>
                </c:pt>
                <c:pt idx="72">
                  <c:v>7.9656995808812345E-2</c:v>
                </c:pt>
                <c:pt idx="73">
                  <c:v>7.9662238587189793E-2</c:v>
                </c:pt>
                <c:pt idx="74">
                  <c:v>7.9297029649274084E-2</c:v>
                </c:pt>
                <c:pt idx="75">
                  <c:v>8.6240676077770681E-2</c:v>
                </c:pt>
                <c:pt idx="76">
                  <c:v>8.7476563181302855E-2</c:v>
                </c:pt>
                <c:pt idx="77">
                  <c:v>8.9935308836802078E-2</c:v>
                </c:pt>
                <c:pt idx="78">
                  <c:v>8.8048726098392552E-2</c:v>
                </c:pt>
                <c:pt idx="79">
                  <c:v>9.2877462003196867E-2</c:v>
                </c:pt>
                <c:pt idx="80">
                  <c:v>8.8155930178896211E-2</c:v>
                </c:pt>
                <c:pt idx="81">
                  <c:v>8.7927646004666959E-2</c:v>
                </c:pt>
                <c:pt idx="82">
                  <c:v>8.8633299174801783E-2</c:v>
                </c:pt>
                <c:pt idx="83">
                  <c:v>9.5737947474415372E-2</c:v>
                </c:pt>
                <c:pt idx="84">
                  <c:v>9.4757646236664814E-2</c:v>
                </c:pt>
                <c:pt idx="85">
                  <c:v>9.4170245436221045E-2</c:v>
                </c:pt>
              </c:numCache>
            </c:numRef>
          </c:val>
          <c:smooth val="0"/>
          <c:extLst>
            <c:ext xmlns:c16="http://schemas.microsoft.com/office/drawing/2014/chart" uri="{C3380CC4-5D6E-409C-BE32-E72D297353CC}">
              <c16:uniqueId val="{00000000-6501-4163-83F8-E037DF686A26}"/>
            </c:ext>
          </c:extLst>
        </c:ser>
        <c:ser>
          <c:idx val="7"/>
          <c:order val="1"/>
          <c:tx>
            <c:strRef>
              <c:f>'Table 3.2 DomesticBank'!$A$38</c:f>
              <c:strCache>
                <c:ptCount val="1"/>
                <c:pt idx="0">
                  <c:v>Ireland</c:v>
                </c:pt>
              </c:strCache>
            </c:strRef>
          </c:tx>
          <c:spPr>
            <a:ln w="50800">
              <a:solidFill>
                <a:srgbClr val="3A7728"/>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DomesticBank'!$B$38:$DV$38</c:f>
              <c:numCache>
                <c:formatCode>0%</c:formatCode>
                <c:ptCount val="125"/>
                <c:pt idx="0">
                  <c:v>0.11040504810362833</c:v>
                </c:pt>
                <c:pt idx="1">
                  <c:v>0.10653887113951011</c:v>
                </c:pt>
                <c:pt idx="2">
                  <c:v>0.1086923428223474</c:v>
                </c:pt>
                <c:pt idx="3">
                  <c:v>0.10818873252265793</c:v>
                </c:pt>
                <c:pt idx="4">
                  <c:v>0.1065793853322978</c:v>
                </c:pt>
                <c:pt idx="5">
                  <c:v>0.11462646652864045</c:v>
                </c:pt>
                <c:pt idx="6">
                  <c:v>0.10359238647928802</c:v>
                </c:pt>
                <c:pt idx="7">
                  <c:v>0.10380568261192853</c:v>
                </c:pt>
                <c:pt idx="8">
                  <c:v>0.10813256906434512</c:v>
                </c:pt>
                <c:pt idx="9">
                  <c:v>0.1224594913617341</c:v>
                </c:pt>
                <c:pt idx="10">
                  <c:v>9.9556355969428106E-2</c:v>
                </c:pt>
                <c:pt idx="11">
                  <c:v>9.5406845149637626E-2</c:v>
                </c:pt>
                <c:pt idx="12">
                  <c:v>8.0792649175246325E-2</c:v>
                </c:pt>
                <c:pt idx="13">
                  <c:v>6.5228838474702705E-2</c:v>
                </c:pt>
                <c:pt idx="14">
                  <c:v>5.1153666510976178E-2</c:v>
                </c:pt>
                <c:pt idx="15">
                  <c:v>3.5702934632906032E-2</c:v>
                </c:pt>
                <c:pt idx="16">
                  <c:v>3.2165555727794143E-2</c:v>
                </c:pt>
                <c:pt idx="17">
                  <c:v>3.1438472560061312E-2</c:v>
                </c:pt>
                <c:pt idx="18">
                  <c:v>2.4804287437919133E-2</c:v>
                </c:pt>
                <c:pt idx="19">
                  <c:v>4.328003918564198E-2</c:v>
                </c:pt>
                <c:pt idx="20">
                  <c:v>8.4545109339051586E-2</c:v>
                </c:pt>
                <c:pt idx="21">
                  <c:v>8.9003426246827999E-2</c:v>
                </c:pt>
                <c:pt idx="22">
                  <c:v>9.2839894096767628E-2</c:v>
                </c:pt>
                <c:pt idx="23">
                  <c:v>9.1009808696980984E-2</c:v>
                </c:pt>
                <c:pt idx="24">
                  <c:v>0.16258285603964218</c:v>
                </c:pt>
                <c:pt idx="25">
                  <c:v>0.18714537430691389</c:v>
                </c:pt>
                <c:pt idx="26">
                  <c:v>0.24347713676287874</c:v>
                </c:pt>
                <c:pt idx="27">
                  <c:v>0.30101853328433648</c:v>
                </c:pt>
                <c:pt idx="28">
                  <c:v>0.25508239642692132</c:v>
                </c:pt>
                <c:pt idx="29">
                  <c:v>0.24367232208132703</c:v>
                </c:pt>
                <c:pt idx="30">
                  <c:v>0.22642915307279221</c:v>
                </c:pt>
                <c:pt idx="31">
                  <c:v>0.22514810988593958</c:v>
                </c:pt>
                <c:pt idx="32">
                  <c:v>0.22846436163915357</c:v>
                </c:pt>
                <c:pt idx="33">
                  <c:v>0.22815176743277948</c:v>
                </c:pt>
                <c:pt idx="34">
                  <c:v>0.22263672134886991</c:v>
                </c:pt>
                <c:pt idx="35">
                  <c:v>0.22642282035777037</c:v>
                </c:pt>
                <c:pt idx="36">
                  <c:v>8.7287988051276882E-2</c:v>
                </c:pt>
                <c:pt idx="37">
                  <c:v>9.2605482237221703E-2</c:v>
                </c:pt>
                <c:pt idx="38">
                  <c:v>9.3808939590924914E-2</c:v>
                </c:pt>
                <c:pt idx="39">
                  <c:v>9.5986322181389055E-2</c:v>
                </c:pt>
                <c:pt idx="40">
                  <c:v>9.2943753749982552E-2</c:v>
                </c:pt>
                <c:pt idx="41">
                  <c:v>9.9775137137701045E-2</c:v>
                </c:pt>
                <c:pt idx="42">
                  <c:v>0.1014287429463321</c:v>
                </c:pt>
                <c:pt idx="43">
                  <c:v>0.10225294771312532</c:v>
                </c:pt>
                <c:pt idx="44">
                  <c:v>9.9954320629884144E-2</c:v>
                </c:pt>
                <c:pt idx="45">
                  <c:v>9.3177865419003983E-2</c:v>
                </c:pt>
                <c:pt idx="46">
                  <c:v>9.5580072502922706E-2</c:v>
                </c:pt>
                <c:pt idx="47">
                  <c:v>9.6003968746124282E-2</c:v>
                </c:pt>
                <c:pt idx="48">
                  <c:v>9.1834369809571631E-2</c:v>
                </c:pt>
                <c:pt idx="49">
                  <c:v>8.9296947548153247E-2</c:v>
                </c:pt>
                <c:pt idx="50">
                  <c:v>8.8056094993847936E-2</c:v>
                </c:pt>
                <c:pt idx="51">
                  <c:v>9.1375519179086248E-2</c:v>
                </c:pt>
                <c:pt idx="52">
                  <c:v>8.97341831033871E-2</c:v>
                </c:pt>
                <c:pt idx="53">
                  <c:v>8.9926217785397E-2</c:v>
                </c:pt>
                <c:pt idx="54">
                  <c:v>8.9749184184564013E-2</c:v>
                </c:pt>
                <c:pt idx="55">
                  <c:v>8.3958990065731237E-2</c:v>
                </c:pt>
                <c:pt idx="56">
                  <c:v>8.2129053140648514E-2</c:v>
                </c:pt>
                <c:pt idx="57">
                  <c:v>8.3296014330497103E-2</c:v>
                </c:pt>
                <c:pt idx="58">
                  <c:v>8.3976229466369151E-2</c:v>
                </c:pt>
                <c:pt idx="59">
                  <c:v>8.3953572088769537E-2</c:v>
                </c:pt>
                <c:pt idx="60">
                  <c:v>8.7622312159726518E-2</c:v>
                </c:pt>
                <c:pt idx="61">
                  <c:v>8.2178111135576784E-2</c:v>
                </c:pt>
                <c:pt idx="62">
                  <c:v>8.43969330719581E-2</c:v>
                </c:pt>
                <c:pt idx="63">
                  <c:v>7.6595576930657938E-2</c:v>
                </c:pt>
                <c:pt idx="64">
                  <c:v>7.911502265924808E-2</c:v>
                </c:pt>
                <c:pt idx="65">
                  <c:v>8.7340333933976583E-2</c:v>
                </c:pt>
                <c:pt idx="66">
                  <c:v>8.9897603995252984E-2</c:v>
                </c:pt>
                <c:pt idx="67">
                  <c:v>8.9606939450166442E-2</c:v>
                </c:pt>
                <c:pt idx="68">
                  <c:v>8.5974741736211779E-2</c:v>
                </c:pt>
                <c:pt idx="69">
                  <c:v>7.5802422666301675E-2</c:v>
                </c:pt>
                <c:pt idx="70">
                  <c:v>7.0925207379923416E-2</c:v>
                </c:pt>
                <c:pt idx="71">
                  <c:v>7.134474577136006E-2</c:v>
                </c:pt>
                <c:pt idx="72">
                  <c:v>5.9027955667127756E-2</c:v>
                </c:pt>
                <c:pt idx="73">
                  <c:v>5.3346969606952802E-2</c:v>
                </c:pt>
                <c:pt idx="74">
                  <c:v>5.1662619449606831E-2</c:v>
                </c:pt>
                <c:pt idx="75">
                  <c:v>4.9939627029202627E-2</c:v>
                </c:pt>
                <c:pt idx="76">
                  <c:v>4.6031160938244525E-2</c:v>
                </c:pt>
                <c:pt idx="77">
                  <c:v>4.6861551356637179E-2</c:v>
                </c:pt>
                <c:pt idx="78">
                  <c:v>4.739967933518506E-2</c:v>
                </c:pt>
                <c:pt idx="79">
                  <c:v>5.0301489417059593E-2</c:v>
                </c:pt>
                <c:pt idx="80">
                  <c:v>5.0349297668858338E-2</c:v>
                </c:pt>
                <c:pt idx="81">
                  <c:v>4.9079526494113714E-2</c:v>
                </c:pt>
                <c:pt idx="82">
                  <c:v>5.0545745868122598E-2</c:v>
                </c:pt>
                <c:pt idx="83">
                  <c:v>5.1002878633113563E-2</c:v>
                </c:pt>
                <c:pt idx="84">
                  <c:v>5.3268870806622119E-2</c:v>
                </c:pt>
                <c:pt idx="85">
                  <c:v>5.3005409109113458E-2</c:v>
                </c:pt>
              </c:numCache>
            </c:numRef>
          </c:val>
          <c:smooth val="0"/>
          <c:extLst>
            <c:ext xmlns:c16="http://schemas.microsoft.com/office/drawing/2014/chart" uri="{C3380CC4-5D6E-409C-BE32-E72D297353CC}">
              <c16:uniqueId val="{00000001-6501-4163-83F8-E037DF686A26}"/>
            </c:ext>
          </c:extLst>
        </c:ser>
        <c:ser>
          <c:idx val="10"/>
          <c:order val="2"/>
          <c:tx>
            <c:strRef>
              <c:f>'Table 3.2 DomesticBank'!$A$39</c:f>
              <c:strCache>
                <c:ptCount val="1"/>
                <c:pt idx="0">
                  <c:v>Italy</c:v>
                </c:pt>
              </c:strCache>
            </c:strRef>
          </c:tx>
          <c:spPr>
            <a:ln w="50800">
              <a:solidFill>
                <a:srgbClr val="A6192E"/>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DomesticBank'!$B$39:$DV$39</c:f>
              <c:numCache>
                <c:formatCode>0%</c:formatCode>
                <c:ptCount val="125"/>
                <c:pt idx="0">
                  <c:v>0.14184948250266224</c:v>
                </c:pt>
                <c:pt idx="1">
                  <c:v>0.14144534648371704</c:v>
                </c:pt>
                <c:pt idx="2">
                  <c:v>0.14296783551325767</c:v>
                </c:pt>
                <c:pt idx="3">
                  <c:v>0.13913584654741512</c:v>
                </c:pt>
                <c:pt idx="4">
                  <c:v>0.13623603732407896</c:v>
                </c:pt>
                <c:pt idx="5">
                  <c:v>0.1339414344549221</c:v>
                </c:pt>
                <c:pt idx="6">
                  <c:v>0.13479667271372817</c:v>
                </c:pt>
                <c:pt idx="7">
                  <c:v>0.13624018089210871</c:v>
                </c:pt>
                <c:pt idx="8">
                  <c:v>0.12764846369021099</c:v>
                </c:pt>
                <c:pt idx="9">
                  <c:v>0.1299732627658064</c:v>
                </c:pt>
                <c:pt idx="10">
                  <c:v>0.21215793993870224</c:v>
                </c:pt>
                <c:pt idx="11">
                  <c:v>0.21952829369063251</c:v>
                </c:pt>
                <c:pt idx="12">
                  <c:v>0.22112586295311523</c:v>
                </c:pt>
                <c:pt idx="13">
                  <c:v>0.21765407007839124</c:v>
                </c:pt>
                <c:pt idx="14">
                  <c:v>0.21221604038850295</c:v>
                </c:pt>
                <c:pt idx="15">
                  <c:v>0.22414699414145145</c:v>
                </c:pt>
                <c:pt idx="16">
                  <c:v>0.22325316604514675</c:v>
                </c:pt>
                <c:pt idx="17">
                  <c:v>0.22553584030823062</c:v>
                </c:pt>
                <c:pt idx="18">
                  <c:v>0.22357847960861899</c:v>
                </c:pt>
                <c:pt idx="19">
                  <c:v>0.22959032880187591</c:v>
                </c:pt>
                <c:pt idx="20">
                  <c:v>0.23630025824383191</c:v>
                </c:pt>
                <c:pt idx="21">
                  <c:v>0.24071413386293672</c:v>
                </c:pt>
                <c:pt idx="22">
                  <c:v>0.23914747005671882</c:v>
                </c:pt>
                <c:pt idx="23">
                  <c:v>0.23920547842454529</c:v>
                </c:pt>
                <c:pt idx="24">
                  <c:v>0.24691006745739955</c:v>
                </c:pt>
                <c:pt idx="25">
                  <c:v>0.25835838921373278</c:v>
                </c:pt>
                <c:pt idx="26">
                  <c:v>0.25305380240099051</c:v>
                </c:pt>
                <c:pt idx="27">
                  <c:v>0.25942720875513225</c:v>
                </c:pt>
                <c:pt idx="28">
                  <c:v>0.24903359529295591</c:v>
                </c:pt>
                <c:pt idx="29">
                  <c:v>0.25375225559919329</c:v>
                </c:pt>
                <c:pt idx="30">
                  <c:v>0.262522353603661</c:v>
                </c:pt>
                <c:pt idx="31">
                  <c:v>0.25983274893549779</c:v>
                </c:pt>
                <c:pt idx="32">
                  <c:v>0.28984650923846966</c:v>
                </c:pt>
                <c:pt idx="33">
                  <c:v>0.2986978668965275</c:v>
                </c:pt>
                <c:pt idx="34">
                  <c:v>0.30031192863119399</c:v>
                </c:pt>
                <c:pt idx="35">
                  <c:v>0.29974477449243103</c:v>
                </c:pt>
                <c:pt idx="36">
                  <c:v>0.31009337927393865</c:v>
                </c:pt>
                <c:pt idx="37">
                  <c:v>0.31868718691104531</c:v>
                </c:pt>
                <c:pt idx="38">
                  <c:v>0.3098903022058882</c:v>
                </c:pt>
                <c:pt idx="39">
                  <c:v>0.3058425079349486</c:v>
                </c:pt>
                <c:pt idx="40">
                  <c:v>0.30281621307083151</c:v>
                </c:pt>
                <c:pt idx="41">
                  <c:v>0.29533305604165988</c:v>
                </c:pt>
                <c:pt idx="42">
                  <c:v>0.29496016454976098</c:v>
                </c:pt>
                <c:pt idx="43">
                  <c:v>0.29866482487900797</c:v>
                </c:pt>
                <c:pt idx="44">
                  <c:v>0.29579841173906551</c:v>
                </c:pt>
                <c:pt idx="45">
                  <c:v>0.29548359991861156</c:v>
                </c:pt>
                <c:pt idx="46">
                  <c:v>0.29059550812438023</c:v>
                </c:pt>
                <c:pt idx="47">
                  <c:v>0.28917093754042278</c:v>
                </c:pt>
                <c:pt idx="48">
                  <c:v>0.28692030435827598</c:v>
                </c:pt>
                <c:pt idx="49">
                  <c:v>0.2876920446769653</c:v>
                </c:pt>
                <c:pt idx="50">
                  <c:v>0.28168158548187905</c:v>
                </c:pt>
                <c:pt idx="51">
                  <c:v>0.2728372238129424</c:v>
                </c:pt>
                <c:pt idx="52">
                  <c:v>0.27987705069298469</c:v>
                </c:pt>
                <c:pt idx="53">
                  <c:v>0.26985502358366648</c:v>
                </c:pt>
                <c:pt idx="54">
                  <c:v>0.26916623183272248</c:v>
                </c:pt>
                <c:pt idx="55">
                  <c:v>0.25125421805156767</c:v>
                </c:pt>
                <c:pt idx="56">
                  <c:v>0.25424208871896697</c:v>
                </c:pt>
                <c:pt idx="57">
                  <c:v>0.26945025222944419</c:v>
                </c:pt>
                <c:pt idx="58">
                  <c:v>0.27007584402084917</c:v>
                </c:pt>
                <c:pt idx="59">
                  <c:v>0.26980916089728624</c:v>
                </c:pt>
                <c:pt idx="60">
                  <c:v>0.27270399090597036</c:v>
                </c:pt>
                <c:pt idx="61">
                  <c:v>0.26824221178011903</c:v>
                </c:pt>
                <c:pt idx="62">
                  <c:v>0.26763353916136151</c:v>
                </c:pt>
                <c:pt idx="63">
                  <c:v>0.25638092825243536</c:v>
                </c:pt>
                <c:pt idx="64">
                  <c:v>0.27065155649470457</c:v>
                </c:pt>
                <c:pt idx="65">
                  <c:v>0.2699292118998447</c:v>
                </c:pt>
                <c:pt idx="66">
                  <c:v>0.26484233028813886</c:v>
                </c:pt>
                <c:pt idx="67">
                  <c:v>0.25184006913446932</c:v>
                </c:pt>
                <c:pt idx="68">
                  <c:v>0.25063615912671028</c:v>
                </c:pt>
                <c:pt idx="69">
                  <c:v>0.24863096863270007</c:v>
                </c:pt>
                <c:pt idx="70">
                  <c:v>0.24450937879458065</c:v>
                </c:pt>
                <c:pt idx="71">
                  <c:v>0.24352214160788083</c:v>
                </c:pt>
                <c:pt idx="72">
                  <c:v>0.24668071162910599</c:v>
                </c:pt>
                <c:pt idx="73">
                  <c:v>0.24646008065024033</c:v>
                </c:pt>
                <c:pt idx="74">
                  <c:v>0.24476486348432891</c:v>
                </c:pt>
                <c:pt idx="75">
                  <c:v>0.24102489714963504</c:v>
                </c:pt>
                <c:pt idx="76">
                  <c:v>0.23700813352216468</c:v>
                </c:pt>
                <c:pt idx="77">
                  <c:v>0.22596279603651692</c:v>
                </c:pt>
                <c:pt idx="78">
                  <c:v>0.22204296700737625</c:v>
                </c:pt>
                <c:pt idx="79">
                  <c:v>0.21541336433051861</c:v>
                </c:pt>
                <c:pt idx="80">
                  <c:v>0.20504578410778995</c:v>
                </c:pt>
                <c:pt idx="81">
                  <c:v>0.20431502191798537</c:v>
                </c:pt>
                <c:pt idx="82">
                  <c:v>0.20269444293504399</c:v>
                </c:pt>
                <c:pt idx="83">
                  <c:v>0.20109777327628192</c:v>
                </c:pt>
                <c:pt idx="84">
                  <c:v>0.20265265770140362</c:v>
                </c:pt>
                <c:pt idx="85">
                  <c:v>0.2000333410608188</c:v>
                </c:pt>
              </c:numCache>
            </c:numRef>
          </c:val>
          <c:smooth val="0"/>
          <c:extLst>
            <c:ext xmlns:c16="http://schemas.microsoft.com/office/drawing/2014/chart" uri="{C3380CC4-5D6E-409C-BE32-E72D297353CC}">
              <c16:uniqueId val="{00000002-6501-4163-83F8-E037DF686A26}"/>
            </c:ext>
          </c:extLst>
        </c:ser>
        <c:ser>
          <c:idx val="11"/>
          <c:order val="3"/>
          <c:tx>
            <c:strRef>
              <c:f>'Table 3.2 DomesticBank'!$A$45</c:f>
              <c:strCache>
                <c:ptCount val="1"/>
                <c:pt idx="0">
                  <c:v>Portugal</c:v>
                </c:pt>
              </c:strCache>
            </c:strRef>
          </c:tx>
          <c:spPr>
            <a:ln w="50800">
              <a:solidFill>
                <a:srgbClr val="F1BE48"/>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DomesticBank'!$B$45:$DV$45</c:f>
              <c:numCache>
                <c:formatCode>0%</c:formatCode>
                <c:ptCount val="125"/>
                <c:pt idx="0">
                  <c:v>0.13576609729637745</c:v>
                </c:pt>
                <c:pt idx="1">
                  <c:v>0.1423868228344034</c:v>
                </c:pt>
                <c:pt idx="2">
                  <c:v>0.13681288173237088</c:v>
                </c:pt>
                <c:pt idx="3">
                  <c:v>0.13994420243747246</c:v>
                </c:pt>
                <c:pt idx="4">
                  <c:v>0.13359312453580005</c:v>
                </c:pt>
                <c:pt idx="5">
                  <c:v>0.12061093186921003</c:v>
                </c:pt>
                <c:pt idx="6">
                  <c:v>0.11544091892911348</c:v>
                </c:pt>
                <c:pt idx="7">
                  <c:v>0.1104650655212453</c:v>
                </c:pt>
                <c:pt idx="8">
                  <c:v>0.1088579928358934</c:v>
                </c:pt>
                <c:pt idx="9">
                  <c:v>0.10455233048899734</c:v>
                </c:pt>
                <c:pt idx="10">
                  <c:v>0.10473434946469666</c:v>
                </c:pt>
                <c:pt idx="11">
                  <c:v>0.11229963990299428</c:v>
                </c:pt>
                <c:pt idx="12">
                  <c:v>0.10873935813745687</c:v>
                </c:pt>
                <c:pt idx="13">
                  <c:v>0.10432818907395179</c:v>
                </c:pt>
                <c:pt idx="14">
                  <c:v>9.7270515301656646E-2</c:v>
                </c:pt>
                <c:pt idx="15">
                  <c:v>9.253670505052089E-2</c:v>
                </c:pt>
                <c:pt idx="16">
                  <c:v>9.7838632662418767E-2</c:v>
                </c:pt>
                <c:pt idx="17">
                  <c:v>0.10479497303691868</c:v>
                </c:pt>
                <c:pt idx="18">
                  <c:v>0.10106981981981981</c:v>
                </c:pt>
                <c:pt idx="19">
                  <c:v>0.10548853996405565</c:v>
                </c:pt>
                <c:pt idx="20">
                  <c:v>0.10894272843811992</c:v>
                </c:pt>
                <c:pt idx="21">
                  <c:v>0.11835703086987079</c:v>
                </c:pt>
                <c:pt idx="22">
                  <c:v>0.14039949588714376</c:v>
                </c:pt>
                <c:pt idx="23">
                  <c:v>0.13721163359891683</c:v>
                </c:pt>
                <c:pt idx="24">
                  <c:v>0.1453676622555129</c:v>
                </c:pt>
                <c:pt idx="25">
                  <c:v>0.18928588551155431</c:v>
                </c:pt>
                <c:pt idx="26">
                  <c:v>0.1787005575260284</c:v>
                </c:pt>
                <c:pt idx="27">
                  <c:v>0.21489204188073677</c:v>
                </c:pt>
                <c:pt idx="28">
                  <c:v>0.21496526687490017</c:v>
                </c:pt>
                <c:pt idx="29">
                  <c:v>0.23552419054245458</c:v>
                </c:pt>
                <c:pt idx="30">
                  <c:v>0.22964579972761254</c:v>
                </c:pt>
                <c:pt idx="31">
                  <c:v>0.20697956666202424</c:v>
                </c:pt>
                <c:pt idx="32">
                  <c:v>0.24204339307742542</c:v>
                </c:pt>
                <c:pt idx="33">
                  <c:v>0.22771340631206408</c:v>
                </c:pt>
                <c:pt idx="34">
                  <c:v>0.22593549346292871</c:v>
                </c:pt>
                <c:pt idx="35">
                  <c:v>0.2097468477072347</c:v>
                </c:pt>
                <c:pt idx="36">
                  <c:v>0.20550409536313127</c:v>
                </c:pt>
                <c:pt idx="37">
                  <c:v>0.20638946577703149</c:v>
                </c:pt>
                <c:pt idx="38">
                  <c:v>0.2201218022387722</c:v>
                </c:pt>
                <c:pt idx="39">
                  <c:v>0.2037901958237989</c:v>
                </c:pt>
                <c:pt idx="40">
                  <c:v>0.1833237802442117</c:v>
                </c:pt>
                <c:pt idx="41">
                  <c:v>0.17712985848334389</c:v>
                </c:pt>
                <c:pt idx="42">
                  <c:v>0.15301382425286469</c:v>
                </c:pt>
                <c:pt idx="43">
                  <c:v>0.1673561735203212</c:v>
                </c:pt>
                <c:pt idx="44">
                  <c:v>0.16374029158697745</c:v>
                </c:pt>
                <c:pt idx="45">
                  <c:v>0.16121177459467423</c:v>
                </c:pt>
                <c:pt idx="46">
                  <c:v>0.16518459436755961</c:v>
                </c:pt>
                <c:pt idx="47">
                  <c:v>0.15505900972575581</c:v>
                </c:pt>
                <c:pt idx="48">
                  <c:v>0.16538800947487092</c:v>
                </c:pt>
                <c:pt idx="49">
                  <c:v>0.15859105046695179</c:v>
                </c:pt>
                <c:pt idx="50">
                  <c:v>0.15356879257565309</c:v>
                </c:pt>
                <c:pt idx="51">
                  <c:v>0.15394588846397678</c:v>
                </c:pt>
                <c:pt idx="52">
                  <c:v>0.16002849844756326</c:v>
                </c:pt>
                <c:pt idx="53">
                  <c:v>0.16452524580819836</c:v>
                </c:pt>
                <c:pt idx="54">
                  <c:v>0.16408255955183312</c:v>
                </c:pt>
                <c:pt idx="55">
                  <c:v>0.16246413337716467</c:v>
                </c:pt>
                <c:pt idx="56">
                  <c:v>0.16500252426095247</c:v>
                </c:pt>
                <c:pt idx="57">
                  <c:v>0.16535357570914902</c:v>
                </c:pt>
                <c:pt idx="58">
                  <c:v>0.16371928628883667</c:v>
                </c:pt>
                <c:pt idx="59">
                  <c:v>0.1618353693656682</c:v>
                </c:pt>
                <c:pt idx="60">
                  <c:v>0.16059507389162561</c:v>
                </c:pt>
                <c:pt idx="61">
                  <c:v>0.16124850418827283</c:v>
                </c:pt>
                <c:pt idx="62">
                  <c:v>0.15379326242826027</c:v>
                </c:pt>
                <c:pt idx="63">
                  <c:v>0.14522333402932816</c:v>
                </c:pt>
                <c:pt idx="64">
                  <c:v>0.14267425095919767</c:v>
                </c:pt>
                <c:pt idx="65">
                  <c:v>0.15104932908581908</c:v>
                </c:pt>
                <c:pt idx="66">
                  <c:v>0.14558127301420304</c:v>
                </c:pt>
                <c:pt idx="67">
                  <c:v>0.14015980532536038</c:v>
                </c:pt>
                <c:pt idx="68">
                  <c:v>0.12860090555802645</c:v>
                </c:pt>
                <c:pt idx="69">
                  <c:v>0.12981311655625308</c:v>
                </c:pt>
                <c:pt idx="70">
                  <c:v>0.1259733396405619</c:v>
                </c:pt>
                <c:pt idx="71">
                  <c:v>0.12601560839557177</c:v>
                </c:pt>
                <c:pt idx="72">
                  <c:v>0.12839071513264613</c:v>
                </c:pt>
                <c:pt idx="73">
                  <c:v>0.12316902214338846</c:v>
                </c:pt>
                <c:pt idx="74">
                  <c:v>0.12090639447096502</c:v>
                </c:pt>
                <c:pt idx="75">
                  <c:v>0.11614546097774894</c:v>
                </c:pt>
                <c:pt idx="76">
                  <c:v>0.1140220924546213</c:v>
                </c:pt>
                <c:pt idx="77">
                  <c:v>0.11282654371006719</c:v>
                </c:pt>
                <c:pt idx="78">
                  <c:v>0.1148368261164293</c:v>
                </c:pt>
                <c:pt idx="79">
                  <c:v>0.10987000885956071</c:v>
                </c:pt>
                <c:pt idx="80">
                  <c:v>0.11517769414730911</c:v>
                </c:pt>
                <c:pt idx="81">
                  <c:v>0.11542185039085644</c:v>
                </c:pt>
                <c:pt idx="82">
                  <c:v>0.11479750149638482</c:v>
                </c:pt>
                <c:pt idx="83">
                  <c:v>0.1113514790627619</c:v>
                </c:pt>
                <c:pt idx="84">
                  <c:v>0.10838148212027136</c:v>
                </c:pt>
                <c:pt idx="85">
                  <c:v>0.10504887978741559</c:v>
                </c:pt>
              </c:numCache>
            </c:numRef>
          </c:val>
          <c:smooth val="0"/>
          <c:extLst>
            <c:ext xmlns:c16="http://schemas.microsoft.com/office/drawing/2014/chart" uri="{C3380CC4-5D6E-409C-BE32-E72D297353CC}">
              <c16:uniqueId val="{00000003-6501-4163-83F8-E037DF686A26}"/>
            </c:ext>
          </c:extLst>
        </c:ser>
        <c:ser>
          <c:idx val="16"/>
          <c:order val="4"/>
          <c:tx>
            <c:strRef>
              <c:f>'Table 3.2 DomesticBank'!$A$46</c:f>
              <c:strCache>
                <c:ptCount val="1"/>
                <c:pt idx="0">
                  <c:v>Slovenia</c:v>
                </c:pt>
              </c:strCache>
            </c:strRef>
          </c:tx>
          <c:spPr>
            <a:ln w="50800">
              <a:solidFill>
                <a:schemeClr val="bg2">
                  <a:lumMod val="75000"/>
                </a:schemeClr>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DomesticBank'!$B$46:$DV$46</c:f>
              <c:numCache>
                <c:formatCode>0%</c:formatCode>
                <c:ptCount val="125"/>
                <c:pt idx="0">
                  <c:v>0.37086371284352215</c:v>
                </c:pt>
                <c:pt idx="1">
                  <c:v>0.37829628606930832</c:v>
                </c:pt>
                <c:pt idx="2">
                  <c:v>0.38803722967424037</c:v>
                </c:pt>
                <c:pt idx="3">
                  <c:v>0.39445341949380724</c:v>
                </c:pt>
                <c:pt idx="4">
                  <c:v>0.40976482617586912</c:v>
                </c:pt>
                <c:pt idx="5">
                  <c:v>0.40878882408788819</c:v>
                </c:pt>
                <c:pt idx="6">
                  <c:v>0.41298287534846673</c:v>
                </c:pt>
                <c:pt idx="7">
                  <c:v>0.4227568270481144</c:v>
                </c:pt>
                <c:pt idx="8">
                  <c:v>0.40752510486843779</c:v>
                </c:pt>
                <c:pt idx="9">
                  <c:v>0.40636751065429932</c:v>
                </c:pt>
                <c:pt idx="10">
                  <c:v>0.4075551676848273</c:v>
                </c:pt>
                <c:pt idx="11">
                  <c:v>0.39880516947086075</c:v>
                </c:pt>
                <c:pt idx="12">
                  <c:v>0.33366589069947894</c:v>
                </c:pt>
                <c:pt idx="13">
                  <c:v>0.31356968215158926</c:v>
                </c:pt>
                <c:pt idx="14">
                  <c:v>0.31071607411116675</c:v>
                </c:pt>
                <c:pt idx="15">
                  <c:v>0.31736526946107785</c:v>
                </c:pt>
                <c:pt idx="16">
                  <c:v>0.2952271420356527</c:v>
                </c:pt>
                <c:pt idx="17">
                  <c:v>0.27347489873573094</c:v>
                </c:pt>
                <c:pt idx="18">
                  <c:v>0.27614039378745264</c:v>
                </c:pt>
                <c:pt idx="19">
                  <c:v>0.2904514098995522</c:v>
                </c:pt>
                <c:pt idx="20">
                  <c:v>0.35626587637595258</c:v>
                </c:pt>
                <c:pt idx="21">
                  <c:v>0.33351390393643915</c:v>
                </c:pt>
                <c:pt idx="22">
                  <c:v>0.30552899936265138</c:v>
                </c:pt>
                <c:pt idx="23">
                  <c:v>0.30265995686556435</c:v>
                </c:pt>
                <c:pt idx="24">
                  <c:v>0.23676633444075304</c:v>
                </c:pt>
                <c:pt idx="25">
                  <c:v>0.2558070938721333</c:v>
                </c:pt>
                <c:pt idx="26">
                  <c:v>0.27701275045537344</c:v>
                </c:pt>
                <c:pt idx="27">
                  <c:v>0.28193705992240264</c:v>
                </c:pt>
                <c:pt idx="28">
                  <c:v>0.24221639031373018</c:v>
                </c:pt>
                <c:pt idx="29">
                  <c:v>0.24966162175464499</c:v>
                </c:pt>
                <c:pt idx="30">
                  <c:v>0.26225173707188093</c:v>
                </c:pt>
                <c:pt idx="31">
                  <c:v>0.31300813008130079</c:v>
                </c:pt>
                <c:pt idx="32">
                  <c:v>0.33564614050303548</c:v>
                </c:pt>
                <c:pt idx="33">
                  <c:v>0.3249247201863531</c:v>
                </c:pt>
                <c:pt idx="34">
                  <c:v>0.32519999999999999</c:v>
                </c:pt>
                <c:pt idx="35">
                  <c:v>0.2988523493386856</c:v>
                </c:pt>
                <c:pt idx="36">
                  <c:v>0.30006725645403276</c:v>
                </c:pt>
                <c:pt idx="37">
                  <c:v>0.26027087013634098</c:v>
                </c:pt>
                <c:pt idx="38">
                  <c:v>0.25972793419803858</c:v>
                </c:pt>
                <c:pt idx="39">
                  <c:v>0.28574226400313357</c:v>
                </c:pt>
                <c:pt idx="40">
                  <c:v>0.24725079815537424</c:v>
                </c:pt>
                <c:pt idx="41">
                  <c:v>0.22696707105719235</c:v>
                </c:pt>
                <c:pt idx="42">
                  <c:v>0.22866422500172762</c:v>
                </c:pt>
                <c:pt idx="43">
                  <c:v>0.23525910248354773</c:v>
                </c:pt>
                <c:pt idx="44">
                  <c:v>0.22533704952035261</c:v>
                </c:pt>
                <c:pt idx="45">
                  <c:v>0.23268310157293123</c:v>
                </c:pt>
                <c:pt idx="46">
                  <c:v>0.21773542740083179</c:v>
                </c:pt>
                <c:pt idx="47">
                  <c:v>0.2114228768957678</c:v>
                </c:pt>
                <c:pt idx="48">
                  <c:v>0.20654478414502997</c:v>
                </c:pt>
                <c:pt idx="49">
                  <c:v>0.20237286040907124</c:v>
                </c:pt>
                <c:pt idx="50">
                  <c:v>0.20295575546172204</c:v>
                </c:pt>
                <c:pt idx="51">
                  <c:v>0.19145455117515653</c:v>
                </c:pt>
                <c:pt idx="52">
                  <c:v>0.17307750598648117</c:v>
                </c:pt>
                <c:pt idx="53">
                  <c:v>0.16239469976316814</c:v>
                </c:pt>
                <c:pt idx="54">
                  <c:v>0.15720877277085332</c:v>
                </c:pt>
                <c:pt idx="55">
                  <c:v>0.1550341457302174</c:v>
                </c:pt>
                <c:pt idx="56">
                  <c:v>0.14275342590071693</c:v>
                </c:pt>
                <c:pt idx="57">
                  <c:v>0.1458713045627259</c:v>
                </c:pt>
                <c:pt idx="58">
                  <c:v>0.14402106567534076</c:v>
                </c:pt>
                <c:pt idx="59">
                  <c:v>0.14863232241876026</c:v>
                </c:pt>
                <c:pt idx="60">
                  <c:v>0.14693322367380507</c:v>
                </c:pt>
                <c:pt idx="61">
                  <c:v>0.15193847119761419</c:v>
                </c:pt>
                <c:pt idx="62">
                  <c:v>0.14840956725434595</c:v>
                </c:pt>
                <c:pt idx="63">
                  <c:v>0.14043971943509578</c:v>
                </c:pt>
                <c:pt idx="64">
                  <c:v>0.13549081773045404</c:v>
                </c:pt>
                <c:pt idx="65">
                  <c:v>0.12568024908623257</c:v>
                </c:pt>
                <c:pt idx="66">
                  <c:v>0.12120882408943777</c:v>
                </c:pt>
                <c:pt idx="67">
                  <c:v>0.114758473445423</c:v>
                </c:pt>
                <c:pt idx="68">
                  <c:v>0.11207561248600921</c:v>
                </c:pt>
                <c:pt idx="69">
                  <c:v>0.11419534412955465</c:v>
                </c:pt>
                <c:pt idx="70">
                  <c:v>0.1035280652866242</c:v>
                </c:pt>
                <c:pt idx="71">
                  <c:v>9.3835088620601081E-2</c:v>
                </c:pt>
                <c:pt idx="72">
                  <c:v>9.4189966289906793E-2</c:v>
                </c:pt>
                <c:pt idx="73">
                  <c:v>9.6880011663507792E-2</c:v>
                </c:pt>
                <c:pt idx="74">
                  <c:v>9.2922254569751353E-2</c:v>
                </c:pt>
                <c:pt idx="75">
                  <c:v>9.4141804565768802E-2</c:v>
                </c:pt>
                <c:pt idx="76">
                  <c:v>9.3061128156714662E-2</c:v>
                </c:pt>
                <c:pt idx="77">
                  <c:v>9.3809378592038292E-2</c:v>
                </c:pt>
                <c:pt idx="78">
                  <c:v>8.8573238034922633E-2</c:v>
                </c:pt>
                <c:pt idx="79">
                  <c:v>9.3897894327716697E-2</c:v>
                </c:pt>
                <c:pt idx="80">
                  <c:v>9.8192294159042917E-2</c:v>
                </c:pt>
                <c:pt idx="81">
                  <c:v>0.10018034661740123</c:v>
                </c:pt>
                <c:pt idx="82">
                  <c:v>0.10303989151316534</c:v>
                </c:pt>
                <c:pt idx="83">
                  <c:v>0.10753813606502616</c:v>
                </c:pt>
                <c:pt idx="84">
                  <c:v>0.10254831174346994</c:v>
                </c:pt>
                <c:pt idx="85">
                  <c:v>0.1016760011790963</c:v>
                </c:pt>
              </c:numCache>
            </c:numRef>
          </c:val>
          <c:smooth val="0"/>
          <c:extLst>
            <c:ext xmlns:c16="http://schemas.microsoft.com/office/drawing/2014/chart" uri="{C3380CC4-5D6E-409C-BE32-E72D297353CC}">
              <c16:uniqueId val="{00000004-6501-4163-83F8-E037DF686A26}"/>
            </c:ext>
          </c:extLst>
        </c:ser>
        <c:ser>
          <c:idx val="17"/>
          <c:order val="5"/>
          <c:tx>
            <c:strRef>
              <c:f>'Table 3.2 DomesticBank'!$A$47</c:f>
              <c:strCache>
                <c:ptCount val="1"/>
                <c:pt idx="0">
                  <c:v>Spain</c:v>
                </c:pt>
              </c:strCache>
            </c:strRef>
          </c:tx>
          <c:spPr>
            <a:ln w="50800">
              <a:solidFill>
                <a:srgbClr val="96BA79"/>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DomesticBank'!$B$47:$DV$47</c:f>
              <c:numCache>
                <c:formatCode>0%</c:formatCode>
                <c:ptCount val="125"/>
                <c:pt idx="0">
                  <c:v>0.28278902518384386</c:v>
                </c:pt>
                <c:pt idx="1">
                  <c:v>0.28823589691038587</c:v>
                </c:pt>
                <c:pt idx="2">
                  <c:v>0.27514339948588246</c:v>
                </c:pt>
                <c:pt idx="3">
                  <c:v>0.25813054005252789</c:v>
                </c:pt>
                <c:pt idx="4">
                  <c:v>0.25092850157832602</c:v>
                </c:pt>
                <c:pt idx="5">
                  <c:v>0.25675954172253501</c:v>
                </c:pt>
                <c:pt idx="6">
                  <c:v>0.25382690628209365</c:v>
                </c:pt>
                <c:pt idx="7">
                  <c:v>0.25381024146142489</c:v>
                </c:pt>
                <c:pt idx="8">
                  <c:v>0.23521259746588696</c:v>
                </c:pt>
                <c:pt idx="9">
                  <c:v>0.22589489327901197</c:v>
                </c:pt>
                <c:pt idx="10">
                  <c:v>0.22152246802320424</c:v>
                </c:pt>
                <c:pt idx="11">
                  <c:v>0.21819693368559565</c:v>
                </c:pt>
                <c:pt idx="12">
                  <c:v>0.21265053895579508</c:v>
                </c:pt>
                <c:pt idx="13">
                  <c:v>0.22137085887423377</c:v>
                </c:pt>
                <c:pt idx="14">
                  <c:v>0.22461027344748274</c:v>
                </c:pt>
                <c:pt idx="15">
                  <c:v>0.24228023563544099</c:v>
                </c:pt>
                <c:pt idx="16">
                  <c:v>0.23501985431404002</c:v>
                </c:pt>
                <c:pt idx="17">
                  <c:v>0.23394037446433782</c:v>
                </c:pt>
                <c:pt idx="18">
                  <c:v>0.21484338232744313</c:v>
                </c:pt>
                <c:pt idx="19">
                  <c:v>0.26240011256839779</c:v>
                </c:pt>
                <c:pt idx="20">
                  <c:v>0.28339912604758183</c:v>
                </c:pt>
                <c:pt idx="21">
                  <c:v>0.30405166157054464</c:v>
                </c:pt>
                <c:pt idx="22">
                  <c:v>0.29948395849182469</c:v>
                </c:pt>
                <c:pt idx="23">
                  <c:v>0.30038715794463905</c:v>
                </c:pt>
                <c:pt idx="24">
                  <c:v>0.29120168492513432</c:v>
                </c:pt>
                <c:pt idx="25">
                  <c:v>0.3019709965978799</c:v>
                </c:pt>
                <c:pt idx="26">
                  <c:v>0.29130548988705013</c:v>
                </c:pt>
                <c:pt idx="27">
                  <c:v>0.28223392636250622</c:v>
                </c:pt>
                <c:pt idx="28">
                  <c:v>0.27530582300900319</c:v>
                </c:pt>
                <c:pt idx="29">
                  <c:v>0.28464633391480498</c:v>
                </c:pt>
                <c:pt idx="30">
                  <c:v>0.26390995874743484</c:v>
                </c:pt>
                <c:pt idx="31">
                  <c:v>0.28748807269565829</c:v>
                </c:pt>
                <c:pt idx="32">
                  <c:v>0.33488960056092154</c:v>
                </c:pt>
                <c:pt idx="33">
                  <c:v>0.34001104868821486</c:v>
                </c:pt>
                <c:pt idx="34">
                  <c:v>0.31629403057748978</c:v>
                </c:pt>
                <c:pt idx="35">
                  <c:v>0.26531100555823212</c:v>
                </c:pt>
                <c:pt idx="36">
                  <c:v>0.28115843216369768</c:v>
                </c:pt>
                <c:pt idx="37">
                  <c:v>0.29904577369008245</c:v>
                </c:pt>
                <c:pt idx="38">
                  <c:v>0.29125855533711564</c:v>
                </c:pt>
                <c:pt idx="39">
                  <c:v>0.24775469021890123</c:v>
                </c:pt>
                <c:pt idx="40">
                  <c:v>0.27015350623269097</c:v>
                </c:pt>
                <c:pt idx="41">
                  <c:v>0.27197942094685779</c:v>
                </c:pt>
                <c:pt idx="42">
                  <c:v>0.27566917500554267</c:v>
                </c:pt>
                <c:pt idx="43">
                  <c:v>0.26739712393967741</c:v>
                </c:pt>
                <c:pt idx="44">
                  <c:v>0.25428569343012414</c:v>
                </c:pt>
                <c:pt idx="45">
                  <c:v>0.24332275774146037</c:v>
                </c:pt>
                <c:pt idx="46">
                  <c:v>0.23893903262092239</c:v>
                </c:pt>
                <c:pt idx="47">
                  <c:v>0.22921044151978812</c:v>
                </c:pt>
                <c:pt idx="48">
                  <c:v>0.26743850385038503</c:v>
                </c:pt>
                <c:pt idx="49">
                  <c:v>0.29483273650946668</c:v>
                </c:pt>
                <c:pt idx="50">
                  <c:v>0.30022356071888201</c:v>
                </c:pt>
                <c:pt idx="51">
                  <c:v>0.3040129882032549</c:v>
                </c:pt>
                <c:pt idx="52">
                  <c:v>0.29372612491512984</c:v>
                </c:pt>
                <c:pt idx="53">
                  <c:v>0.28105158392595869</c:v>
                </c:pt>
                <c:pt idx="54">
                  <c:v>0.27402124652629151</c:v>
                </c:pt>
                <c:pt idx="55">
                  <c:v>0.25393109645078149</c:v>
                </c:pt>
                <c:pt idx="56">
                  <c:v>0.25555053956175389</c:v>
                </c:pt>
                <c:pt idx="57">
                  <c:v>0.2529254353571212</c:v>
                </c:pt>
                <c:pt idx="58">
                  <c:v>0.24438328890644026</c:v>
                </c:pt>
                <c:pt idx="59">
                  <c:v>0.23781434388489447</c:v>
                </c:pt>
                <c:pt idx="60">
                  <c:v>0.24633214093600894</c:v>
                </c:pt>
                <c:pt idx="61">
                  <c:v>0.23529747708543647</c:v>
                </c:pt>
                <c:pt idx="62">
                  <c:v>0.22831812718311104</c:v>
                </c:pt>
                <c:pt idx="63">
                  <c:v>0.22111888294657472</c:v>
                </c:pt>
                <c:pt idx="64">
                  <c:v>0.22522263648912635</c:v>
                </c:pt>
                <c:pt idx="65">
                  <c:v>0.2315555166807923</c:v>
                </c:pt>
                <c:pt idx="66">
                  <c:v>0.22821821678769311</c:v>
                </c:pt>
                <c:pt idx="67">
                  <c:v>0.22377638991592647</c:v>
                </c:pt>
                <c:pt idx="68">
                  <c:v>0.23678261592536737</c:v>
                </c:pt>
                <c:pt idx="69">
                  <c:v>0.22652470301997432</c:v>
                </c:pt>
                <c:pt idx="70">
                  <c:v>0.21066054773457085</c:v>
                </c:pt>
                <c:pt idx="71">
                  <c:v>0.19690514368226197</c:v>
                </c:pt>
                <c:pt idx="72">
                  <c:v>0.19813477068215007</c:v>
                </c:pt>
                <c:pt idx="73">
                  <c:v>0.20325924080995073</c:v>
                </c:pt>
                <c:pt idx="74">
                  <c:v>0.2023898139079334</c:v>
                </c:pt>
                <c:pt idx="75">
                  <c:v>0.20316999145671347</c:v>
                </c:pt>
                <c:pt idx="76">
                  <c:v>0.20396388939320878</c:v>
                </c:pt>
                <c:pt idx="77">
                  <c:v>0.19538582744365238</c:v>
                </c:pt>
                <c:pt idx="78">
                  <c:v>0.19125012984446532</c:v>
                </c:pt>
                <c:pt idx="79">
                  <c:v>0.18797532273227299</c:v>
                </c:pt>
                <c:pt idx="80">
                  <c:v>0.18717691626933086</c:v>
                </c:pt>
                <c:pt idx="81">
                  <c:v>0.19241567158854084</c:v>
                </c:pt>
                <c:pt idx="82">
                  <c:v>0.18995849562061243</c:v>
                </c:pt>
                <c:pt idx="83">
                  <c:v>0.19458364418017576</c:v>
                </c:pt>
                <c:pt idx="84">
                  <c:v>0.18912170980030898</c:v>
                </c:pt>
                <c:pt idx="85">
                  <c:v>0.18648819992879623</c:v>
                </c:pt>
              </c:numCache>
            </c:numRef>
          </c:val>
          <c:smooth val="0"/>
          <c:extLst>
            <c:ext xmlns:c16="http://schemas.microsoft.com/office/drawing/2014/chart" uri="{C3380CC4-5D6E-409C-BE32-E72D297353CC}">
              <c16:uniqueId val="{00000005-6501-4163-83F8-E037DF686A26}"/>
            </c:ext>
          </c:extLst>
        </c:ser>
        <c:dLbls>
          <c:showLegendKey val="0"/>
          <c:showVal val="0"/>
          <c:showCatName val="0"/>
          <c:showSerName val="0"/>
          <c:showPercent val="0"/>
          <c:showBubbleSize val="0"/>
        </c:dLbls>
        <c:smooth val="0"/>
        <c:axId val="570327040"/>
        <c:axId val="570328576"/>
      </c:lineChart>
      <c:dateAx>
        <c:axId val="570327040"/>
        <c:scaling>
          <c:orientation val="minMax"/>
        </c:scaling>
        <c:delete val="0"/>
        <c:axPos val="b"/>
        <c:numFmt formatCode="yyyy" sourceLinked="0"/>
        <c:majorTickMark val="out"/>
        <c:minorTickMark val="out"/>
        <c:tickLblPos val="nextTo"/>
        <c:spPr>
          <a:ln w="3175">
            <a:solidFill>
              <a:srgbClr val="000000"/>
            </a:solidFill>
            <a:prstDash val="solid"/>
          </a:ln>
        </c:spPr>
        <c:txPr>
          <a:bodyPr/>
          <a:lstStyle/>
          <a:p>
            <a:pPr>
              <a:defRPr>
                <a:latin typeface="Segoe UI"/>
                <a:ea typeface="Segoe UI"/>
                <a:cs typeface="Segoe UI"/>
              </a:defRPr>
            </a:pPr>
            <a:endParaRPr lang="en-US"/>
          </a:p>
        </c:txPr>
        <c:crossAx val="570328576"/>
        <c:crosses val="autoZero"/>
        <c:auto val="1"/>
        <c:lblOffset val="100"/>
        <c:baseTimeUnit val="months"/>
        <c:majorUnit val="24"/>
        <c:majorTimeUnit val="months"/>
        <c:minorUnit val="12"/>
        <c:minorTimeUnit val="months"/>
      </c:dateAx>
      <c:valAx>
        <c:axId val="570328576"/>
        <c:scaling>
          <c:orientation val="minMax"/>
          <c:max val="0.5"/>
        </c:scaling>
        <c:delete val="0"/>
        <c:axPos val="l"/>
        <c:numFmt formatCode="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570327040"/>
        <c:crosses val="autoZero"/>
        <c:crossBetween val="midCat"/>
        <c:majorUnit val="0.1"/>
      </c:valAx>
      <c:spPr>
        <a:solidFill>
          <a:srgbClr val="FFFFFF"/>
        </a:solidFill>
        <a:ln w="25400">
          <a:noFill/>
        </a:ln>
      </c:spPr>
    </c:plotArea>
    <c:legend>
      <c:legendPos val="r"/>
      <c:overlay val="0"/>
      <c:txPr>
        <a:bodyPr/>
        <a:lstStyle/>
        <a:p>
          <a:pPr>
            <a:defRPr>
              <a:latin typeface="Segoe UI"/>
              <a:ea typeface="Segoe UI"/>
              <a:cs typeface="Segoe UI"/>
            </a:defRPr>
          </a:pPr>
          <a:endParaRPr lang="en-US"/>
        </a:p>
      </c:txPr>
    </c:legend>
    <c:plotVisOnly val="1"/>
    <c:dispBlanksAs val="gap"/>
    <c:showDLblsOverMax val="0"/>
  </c:chart>
  <c:spPr>
    <a:ln w="9525">
      <a:noFill/>
    </a:ln>
  </c:spPr>
  <c:printSettings>
    <c:headerFooter/>
    <c:pageMargins b="0.75000000000000255" l="0.70000000000000062" r="0.70000000000000062" t="0.75000000000000255" header="0.30000000000000032" footer="0.30000000000000032"/>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6"/>
          <c:order val="0"/>
          <c:tx>
            <c:strRef>
              <c:f>'Table 3.2 DomesticBank'!$A$28</c:f>
              <c:strCache>
                <c:ptCount val="1"/>
                <c:pt idx="0">
                  <c:v>Australia</c:v>
                </c:pt>
              </c:strCache>
            </c:strRef>
          </c:tx>
          <c:spPr>
            <a:ln w="50800">
              <a:solidFill>
                <a:srgbClr val="0072CE"/>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DomesticBank'!$B$28:$DV$28</c:f>
              <c:numCache>
                <c:formatCode>0%</c:formatCode>
                <c:ptCount val="125"/>
                <c:pt idx="0">
                  <c:v>6.3445563626148713E-2</c:v>
                </c:pt>
                <c:pt idx="1">
                  <c:v>5.8036848470066967E-2</c:v>
                </c:pt>
                <c:pt idx="2">
                  <c:v>4.9133848767883535E-2</c:v>
                </c:pt>
                <c:pt idx="3">
                  <c:v>5.2627298695753826E-2</c:v>
                </c:pt>
                <c:pt idx="4">
                  <c:v>4.7178174930990711E-2</c:v>
                </c:pt>
                <c:pt idx="5">
                  <c:v>6.0787865066787405E-2</c:v>
                </c:pt>
                <c:pt idx="6">
                  <c:v>5.0635658914728682E-2</c:v>
                </c:pt>
                <c:pt idx="7">
                  <c:v>6.0729591303438898E-2</c:v>
                </c:pt>
                <c:pt idx="8">
                  <c:v>5.9890742717061678E-2</c:v>
                </c:pt>
                <c:pt idx="9">
                  <c:v>5.2480645398489449E-2</c:v>
                </c:pt>
                <c:pt idx="10">
                  <c:v>5.3967456178928189E-2</c:v>
                </c:pt>
                <c:pt idx="11">
                  <c:v>5.663816214726982E-2</c:v>
                </c:pt>
                <c:pt idx="12">
                  <c:v>6.0820474219044025E-2</c:v>
                </c:pt>
                <c:pt idx="13">
                  <c:v>5.8061085099948902E-2</c:v>
                </c:pt>
                <c:pt idx="14">
                  <c:v>6.1137048637787364E-2</c:v>
                </c:pt>
                <c:pt idx="15">
                  <c:v>6.677779956854285E-2</c:v>
                </c:pt>
                <c:pt idx="16">
                  <c:v>7.6042413938816222E-2</c:v>
                </c:pt>
                <c:pt idx="17">
                  <c:v>0.15765420039073402</c:v>
                </c:pt>
                <c:pt idx="18">
                  <c:v>0.1344992000254718</c:v>
                </c:pt>
                <c:pt idx="19">
                  <c:v>0.1249937255745581</c:v>
                </c:pt>
                <c:pt idx="20">
                  <c:v>0.14532774894290695</c:v>
                </c:pt>
                <c:pt idx="21">
                  <c:v>0.2228411743029112</c:v>
                </c:pt>
                <c:pt idx="22">
                  <c:v>0.18253712245841533</c:v>
                </c:pt>
                <c:pt idx="23">
                  <c:v>0.1690958710264315</c:v>
                </c:pt>
                <c:pt idx="24">
                  <c:v>0.15575791981535941</c:v>
                </c:pt>
                <c:pt idx="25">
                  <c:v>0.15454937060259416</c:v>
                </c:pt>
                <c:pt idx="26">
                  <c:v>0.14312600019595675</c:v>
                </c:pt>
                <c:pt idx="27">
                  <c:v>0.11870565570817736</c:v>
                </c:pt>
                <c:pt idx="28">
                  <c:v>0.13332189618230331</c:v>
                </c:pt>
                <c:pt idx="29">
                  <c:v>0.13394639292842886</c:v>
                </c:pt>
                <c:pt idx="30">
                  <c:v>0.14266113582647577</c:v>
                </c:pt>
                <c:pt idx="31">
                  <c:v>0.10934372373748949</c:v>
                </c:pt>
                <c:pt idx="32">
                  <c:v>9.1548612601383431E-2</c:v>
                </c:pt>
                <c:pt idx="33">
                  <c:v>8.5520574426953877E-2</c:v>
                </c:pt>
                <c:pt idx="34">
                  <c:v>0.11522481178517426</c:v>
                </c:pt>
                <c:pt idx="35">
                  <c:v>0.11386855568673752</c:v>
                </c:pt>
                <c:pt idx="36">
                  <c:v>0.13881254847972713</c:v>
                </c:pt>
                <c:pt idx="37">
                  <c:v>0.11979149624849297</c:v>
                </c:pt>
                <c:pt idx="38">
                  <c:v>0.13946472367073837</c:v>
                </c:pt>
                <c:pt idx="39">
                  <c:v>0.12992781409058035</c:v>
                </c:pt>
                <c:pt idx="40">
                  <c:v>0.13882358580389612</c:v>
                </c:pt>
                <c:pt idx="41">
                  <c:v>0.13251475548060709</c:v>
                </c:pt>
                <c:pt idx="42">
                  <c:v>0.14669511850298317</c:v>
                </c:pt>
                <c:pt idx="43">
                  <c:v>0.14057022947483883</c:v>
                </c:pt>
                <c:pt idx="44">
                  <c:v>0.15453433054518673</c:v>
                </c:pt>
                <c:pt idx="45">
                  <c:v>0.14416874528410714</c:v>
                </c:pt>
                <c:pt idx="46">
                  <c:v>0.16080885366853398</c:v>
                </c:pt>
                <c:pt idx="47">
                  <c:v>0.16754716036311873</c:v>
                </c:pt>
                <c:pt idx="48">
                  <c:v>0.18251338038755055</c:v>
                </c:pt>
                <c:pt idx="49">
                  <c:v>0.20173904395449888</c:v>
                </c:pt>
                <c:pt idx="50">
                  <c:v>0.21300158870139352</c:v>
                </c:pt>
                <c:pt idx="51">
                  <c:v>0.21013455989210744</c:v>
                </c:pt>
                <c:pt idx="52">
                  <c:v>0.21920192676118017</c:v>
                </c:pt>
                <c:pt idx="53">
                  <c:v>0.20646849658025071</c:v>
                </c:pt>
                <c:pt idx="54">
                  <c:v>0.2105038707855986</c:v>
                </c:pt>
                <c:pt idx="55">
                  <c:v>0.20048427001349103</c:v>
                </c:pt>
                <c:pt idx="56">
                  <c:v>0.19907646948302526</c:v>
                </c:pt>
                <c:pt idx="57">
                  <c:v>0.18388950484637895</c:v>
                </c:pt>
                <c:pt idx="58">
                  <c:v>0.19968496785820716</c:v>
                </c:pt>
                <c:pt idx="59">
                  <c:v>0.19824709078057437</c:v>
                </c:pt>
                <c:pt idx="60">
                  <c:v>0.20836466781726426</c:v>
                </c:pt>
                <c:pt idx="61">
                  <c:v>0.21573355405429681</c:v>
                </c:pt>
                <c:pt idx="62">
                  <c:v>0.22062118796625921</c:v>
                </c:pt>
                <c:pt idx="63">
                  <c:v>0.19443554311012073</c:v>
                </c:pt>
                <c:pt idx="64">
                  <c:v>0.20918350781333347</c:v>
                </c:pt>
                <c:pt idx="65">
                  <c:v>0.24014391389310147</c:v>
                </c:pt>
                <c:pt idx="66">
                  <c:v>0.27756751061691576</c:v>
                </c:pt>
                <c:pt idx="67">
                  <c:v>0.219873994292411</c:v>
                </c:pt>
                <c:pt idx="68">
                  <c:v>0.16880321842965071</c:v>
                </c:pt>
                <c:pt idx="69">
                  <c:v>0.13701917046265</c:v>
                </c:pt>
                <c:pt idx="70">
                  <c:v>0.12124345438933837</c:v>
                </c:pt>
                <c:pt idx="71">
                  <c:v>0.1108882879415528</c:v>
                </c:pt>
                <c:pt idx="72">
                  <c:v>9.7455004631418055E-2</c:v>
                </c:pt>
                <c:pt idx="73">
                  <c:v>0.10281981493322512</c:v>
                </c:pt>
                <c:pt idx="74">
                  <c:v>9.8693625368286464E-2</c:v>
                </c:pt>
                <c:pt idx="75">
                  <c:v>9.2740825151151798E-2</c:v>
                </c:pt>
                <c:pt idx="76">
                  <c:v>0.1015521566441363</c:v>
                </c:pt>
                <c:pt idx="77">
                  <c:v>0.10484263139755028</c:v>
                </c:pt>
                <c:pt idx="78">
                  <c:v>9.2697355106869869E-2</c:v>
                </c:pt>
                <c:pt idx="79">
                  <c:v>8.9945514839763777E-2</c:v>
                </c:pt>
                <c:pt idx="80">
                  <c:v>8.8567761577374921E-2</c:v>
                </c:pt>
                <c:pt idx="81">
                  <c:v>0.10480571869208673</c:v>
                </c:pt>
                <c:pt idx="82">
                  <c:v>0.11804961253555379</c:v>
                </c:pt>
                <c:pt idx="83">
                  <c:v>0.10831725106345441</c:v>
                </c:pt>
                <c:pt idx="84">
                  <c:v>0.13168672936438966</c:v>
                </c:pt>
                <c:pt idx="85">
                  <c:v>0.1306574819454136</c:v>
                </c:pt>
              </c:numCache>
            </c:numRef>
          </c:val>
          <c:smooth val="0"/>
          <c:extLst>
            <c:ext xmlns:c16="http://schemas.microsoft.com/office/drawing/2014/chart" uri="{C3380CC4-5D6E-409C-BE32-E72D297353CC}">
              <c16:uniqueId val="{00000000-7412-4CD4-9478-FF451331CB86}"/>
            </c:ext>
          </c:extLst>
        </c:ser>
        <c:ser>
          <c:idx val="18"/>
          <c:order val="1"/>
          <c:tx>
            <c:strRef>
              <c:f>'Table 3.2 DomesticBank'!$A$31</c:f>
              <c:strCache>
                <c:ptCount val="1"/>
                <c:pt idx="0">
                  <c:v>Canada</c:v>
                </c:pt>
              </c:strCache>
            </c:strRef>
          </c:tx>
          <c:spPr>
            <a:ln w="50800">
              <a:solidFill>
                <a:srgbClr val="3A7728"/>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DomesticBank'!$B$31:$DV$31</c:f>
              <c:numCache>
                <c:formatCode>0%</c:formatCode>
                <c:ptCount val="125"/>
                <c:pt idx="0">
                  <c:v>0.15704125242414196</c:v>
                </c:pt>
                <c:pt idx="1">
                  <c:v>0.14941583353037471</c:v>
                </c:pt>
                <c:pt idx="2">
                  <c:v>0.14686545008040833</c:v>
                </c:pt>
                <c:pt idx="3">
                  <c:v>0.15890647376344874</c:v>
                </c:pt>
                <c:pt idx="4">
                  <c:v>0.15724411190937995</c:v>
                </c:pt>
                <c:pt idx="5">
                  <c:v>0.16762908624099107</c:v>
                </c:pt>
                <c:pt idx="6">
                  <c:v>0.16864184893930603</c:v>
                </c:pt>
                <c:pt idx="7">
                  <c:v>0.17137933308021269</c:v>
                </c:pt>
                <c:pt idx="8">
                  <c:v>0.18370480352292093</c:v>
                </c:pt>
                <c:pt idx="9">
                  <c:v>0.18441232587897252</c:v>
                </c:pt>
                <c:pt idx="10">
                  <c:v>0.18481654074107587</c:v>
                </c:pt>
                <c:pt idx="11">
                  <c:v>0.19489063558475558</c:v>
                </c:pt>
                <c:pt idx="12">
                  <c:v>0.18425175810428382</c:v>
                </c:pt>
                <c:pt idx="13">
                  <c:v>0.17418037410591392</c:v>
                </c:pt>
                <c:pt idx="14">
                  <c:v>0.17320624379386704</c:v>
                </c:pt>
                <c:pt idx="15">
                  <c:v>0.18326743307747645</c:v>
                </c:pt>
                <c:pt idx="16">
                  <c:v>0.19981181343919291</c:v>
                </c:pt>
                <c:pt idx="17">
                  <c:v>0.20691173472265001</c:v>
                </c:pt>
                <c:pt idx="18">
                  <c:v>0.21528382787543346</c:v>
                </c:pt>
                <c:pt idx="19">
                  <c:v>0.28100308154235143</c:v>
                </c:pt>
                <c:pt idx="20">
                  <c:v>0.29623830006304624</c:v>
                </c:pt>
                <c:pt idx="21">
                  <c:v>0.28803462280241227</c:v>
                </c:pt>
                <c:pt idx="22">
                  <c:v>0.27801868133915758</c:v>
                </c:pt>
                <c:pt idx="23">
                  <c:v>0.26640454944525932</c:v>
                </c:pt>
                <c:pt idx="24">
                  <c:v>0.25883071398639279</c:v>
                </c:pt>
                <c:pt idx="25">
                  <c:v>0.25351226846934655</c:v>
                </c:pt>
                <c:pt idx="26">
                  <c:v>0.25399300637068523</c:v>
                </c:pt>
                <c:pt idx="27">
                  <c:v>0.25676061308336684</c:v>
                </c:pt>
                <c:pt idx="28">
                  <c:v>0.24941372141372142</c:v>
                </c:pt>
                <c:pt idx="29">
                  <c:v>0.2444500599774882</c:v>
                </c:pt>
                <c:pt idx="30">
                  <c:v>0.24158668347771528</c:v>
                </c:pt>
                <c:pt idx="31">
                  <c:v>0.19027365854205858</c:v>
                </c:pt>
                <c:pt idx="32">
                  <c:v>0.18678499376965524</c:v>
                </c:pt>
                <c:pt idx="33">
                  <c:v>0.18580045772287934</c:v>
                </c:pt>
                <c:pt idx="34">
                  <c:v>0.17758315686859333</c:v>
                </c:pt>
                <c:pt idx="35">
                  <c:v>0.16989684801714297</c:v>
                </c:pt>
                <c:pt idx="36">
                  <c:v>0.16929607406137495</c:v>
                </c:pt>
                <c:pt idx="37">
                  <c:v>0.16744720373797869</c:v>
                </c:pt>
                <c:pt idx="38">
                  <c:v>0.15753228577937867</c:v>
                </c:pt>
                <c:pt idx="39">
                  <c:v>0.16281923048625044</c:v>
                </c:pt>
                <c:pt idx="40">
                  <c:v>0.15503334512115879</c:v>
                </c:pt>
                <c:pt idx="41">
                  <c:v>0.1552126970431045</c:v>
                </c:pt>
                <c:pt idx="42">
                  <c:v>0.15117543135517691</c:v>
                </c:pt>
                <c:pt idx="43">
                  <c:v>0.15916053991602264</c:v>
                </c:pt>
                <c:pt idx="44">
                  <c:v>0.1621470709779026</c:v>
                </c:pt>
                <c:pt idx="45">
                  <c:v>0.1518768019340706</c:v>
                </c:pt>
                <c:pt idx="46">
                  <c:v>0.16359876448882352</c:v>
                </c:pt>
                <c:pt idx="47">
                  <c:v>0.16242018939942812</c:v>
                </c:pt>
                <c:pt idx="48">
                  <c:v>0.16744470827909855</c:v>
                </c:pt>
                <c:pt idx="49">
                  <c:v>0.1674214350165992</c:v>
                </c:pt>
                <c:pt idx="50">
                  <c:v>0.17369030693943519</c:v>
                </c:pt>
                <c:pt idx="51">
                  <c:v>0.17667779744374298</c:v>
                </c:pt>
                <c:pt idx="52">
                  <c:v>0.18040866404083775</c:v>
                </c:pt>
                <c:pt idx="53">
                  <c:v>0.17560128005817599</c:v>
                </c:pt>
                <c:pt idx="54">
                  <c:v>0.16706836830874744</c:v>
                </c:pt>
                <c:pt idx="55">
                  <c:v>0.17102185586120902</c:v>
                </c:pt>
                <c:pt idx="56">
                  <c:v>0.1671019419434667</c:v>
                </c:pt>
                <c:pt idx="57">
                  <c:v>0.1694012509565197</c:v>
                </c:pt>
                <c:pt idx="58">
                  <c:v>0.1700385396794557</c:v>
                </c:pt>
                <c:pt idx="59">
                  <c:v>0.17910621381029276</c:v>
                </c:pt>
                <c:pt idx="60">
                  <c:v>0.17797230370420902</c:v>
                </c:pt>
                <c:pt idx="61">
                  <c:v>0.17140181080237277</c:v>
                </c:pt>
                <c:pt idx="62">
                  <c:v>0.17237575760154358</c:v>
                </c:pt>
                <c:pt idx="63">
                  <c:v>0.16834692309572413</c:v>
                </c:pt>
                <c:pt idx="64">
                  <c:v>0.18478441502925583</c:v>
                </c:pt>
                <c:pt idx="65">
                  <c:v>0.20423768523145866</c:v>
                </c:pt>
                <c:pt idx="66">
                  <c:v>0.18612583164543628</c:v>
                </c:pt>
                <c:pt idx="67">
                  <c:v>0.17857712604731002</c:v>
                </c:pt>
                <c:pt idx="68">
                  <c:v>0.16178945058160801</c:v>
                </c:pt>
                <c:pt idx="69">
                  <c:v>0.15508147646581907</c:v>
                </c:pt>
                <c:pt idx="70">
                  <c:v>0.15077790286457607</c:v>
                </c:pt>
                <c:pt idx="71">
                  <c:v>0.14670878555887867</c:v>
                </c:pt>
                <c:pt idx="72">
                  <c:v>0.14667592982181471</c:v>
                </c:pt>
                <c:pt idx="73">
                  <c:v>0.15611145693347994</c:v>
                </c:pt>
                <c:pt idx="74">
                  <c:v>0.16108863425779382</c:v>
                </c:pt>
                <c:pt idx="75">
                  <c:v>0.16087489094505153</c:v>
                </c:pt>
                <c:pt idx="76">
                  <c:v>0.16808176864105476</c:v>
                </c:pt>
                <c:pt idx="77">
                  <c:v>0.17049609169133662</c:v>
                </c:pt>
                <c:pt idx="78">
                  <c:v>0.17272938660410669</c:v>
                </c:pt>
                <c:pt idx="79">
                  <c:v>0.1806126495418601</c:v>
                </c:pt>
                <c:pt idx="80">
                  <c:v>0.17304513180480069</c:v>
                </c:pt>
                <c:pt idx="81">
                  <c:v>0.16968301744587719</c:v>
                </c:pt>
                <c:pt idx="82">
                  <c:v>0.17132255445812475</c:v>
                </c:pt>
                <c:pt idx="83">
                  <c:v>0.16995533427636486</c:v>
                </c:pt>
                <c:pt idx="84">
                  <c:v>0.17776707925923199</c:v>
                </c:pt>
                <c:pt idx="85">
                  <c:v>0.1884933495401809</c:v>
                </c:pt>
              </c:numCache>
            </c:numRef>
          </c:val>
          <c:smooth val="0"/>
          <c:extLst>
            <c:ext xmlns:c16="http://schemas.microsoft.com/office/drawing/2014/chart" uri="{C3380CC4-5D6E-409C-BE32-E72D297353CC}">
              <c16:uniqueId val="{00000001-7412-4CD4-9478-FF451331CB86}"/>
            </c:ext>
          </c:extLst>
        </c:ser>
        <c:ser>
          <c:idx val="19"/>
          <c:order val="2"/>
          <c:tx>
            <c:strRef>
              <c:f>'Table 3.2 DomesticBank'!$A$32</c:f>
              <c:strCache>
                <c:ptCount val="1"/>
                <c:pt idx="0">
                  <c:v>Czech Republic</c:v>
                </c:pt>
              </c:strCache>
            </c:strRef>
          </c:tx>
          <c:spPr>
            <a:ln w="50800">
              <a:solidFill>
                <a:srgbClr val="A6192E"/>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DomesticBank'!$B$32:$DV$32</c:f>
              <c:numCache>
                <c:formatCode>0%</c:formatCode>
                <c:ptCount val="125"/>
                <c:pt idx="0">
                  <c:v>0.60507395918710949</c:v>
                </c:pt>
                <c:pt idx="1">
                  <c:v>0.58679672810479522</c:v>
                </c:pt>
                <c:pt idx="2">
                  <c:v>0.54925220865575086</c:v>
                </c:pt>
                <c:pt idx="3">
                  <c:v>0.51677346011931402</c:v>
                </c:pt>
                <c:pt idx="4">
                  <c:v>0.4883634684045326</c:v>
                </c:pt>
                <c:pt idx="5">
                  <c:v>0.47904935687178857</c:v>
                </c:pt>
                <c:pt idx="6">
                  <c:v>0.45271872093775301</c:v>
                </c:pt>
                <c:pt idx="7">
                  <c:v>0.44167052120287897</c:v>
                </c:pt>
                <c:pt idx="8">
                  <c:v>0.42149762500472837</c:v>
                </c:pt>
                <c:pt idx="9">
                  <c:v>0.42481931190916639</c:v>
                </c:pt>
                <c:pt idx="10">
                  <c:v>0.41346908375816621</c:v>
                </c:pt>
                <c:pt idx="11">
                  <c:v>0.42860137682700877</c:v>
                </c:pt>
                <c:pt idx="12">
                  <c:v>0.42917764373896988</c:v>
                </c:pt>
                <c:pt idx="13">
                  <c:v>0.42861915824396118</c:v>
                </c:pt>
                <c:pt idx="14">
                  <c:v>0.42600285583607939</c:v>
                </c:pt>
                <c:pt idx="15">
                  <c:v>0.42283239762078367</c:v>
                </c:pt>
                <c:pt idx="16">
                  <c:v>0.37584852646615535</c:v>
                </c:pt>
                <c:pt idx="17">
                  <c:v>0.3434076945792105</c:v>
                </c:pt>
                <c:pt idx="18">
                  <c:v>0.32302339370815314</c:v>
                </c:pt>
                <c:pt idx="19">
                  <c:v>0.37800037650403689</c:v>
                </c:pt>
                <c:pt idx="20">
                  <c:v>0.36244052006507355</c:v>
                </c:pt>
                <c:pt idx="21">
                  <c:v>0.38123222271764662</c:v>
                </c:pt>
                <c:pt idx="22">
                  <c:v>0.38618054001941987</c:v>
                </c:pt>
                <c:pt idx="23">
                  <c:v>0.37463627803445337</c:v>
                </c:pt>
                <c:pt idx="24">
                  <c:v>0.38423963801011968</c:v>
                </c:pt>
                <c:pt idx="25">
                  <c:v>0.39749350670044781</c:v>
                </c:pt>
                <c:pt idx="26">
                  <c:v>0.40614803411426931</c:v>
                </c:pt>
                <c:pt idx="27">
                  <c:v>0.39368703537673549</c:v>
                </c:pt>
                <c:pt idx="28">
                  <c:v>0.42353435729043976</c:v>
                </c:pt>
                <c:pt idx="29">
                  <c:v>0.41780464703231801</c:v>
                </c:pt>
                <c:pt idx="30">
                  <c:v>0.42951845102651093</c:v>
                </c:pt>
                <c:pt idx="31">
                  <c:v>0.41911504973197405</c:v>
                </c:pt>
                <c:pt idx="32">
                  <c:v>0.42991742240432956</c:v>
                </c:pt>
                <c:pt idx="33">
                  <c:v>0.43208134560684452</c:v>
                </c:pt>
                <c:pt idx="34">
                  <c:v>0.43178133928189361</c:v>
                </c:pt>
                <c:pt idx="35">
                  <c:v>0.42811001120585029</c:v>
                </c:pt>
                <c:pt idx="36">
                  <c:v>0.43866239854778538</c:v>
                </c:pt>
                <c:pt idx="37">
                  <c:v>0.41223559974462765</c:v>
                </c:pt>
                <c:pt idx="38">
                  <c:v>0.40956757643493003</c:v>
                </c:pt>
                <c:pt idx="39">
                  <c:v>0.39050410080820674</c:v>
                </c:pt>
                <c:pt idx="40">
                  <c:v>0.3828361453006659</c:v>
                </c:pt>
                <c:pt idx="41">
                  <c:v>0.40754406664521436</c:v>
                </c:pt>
                <c:pt idx="42">
                  <c:v>0.40264653183783278</c:v>
                </c:pt>
                <c:pt idx="43">
                  <c:v>0.39873483139148758</c:v>
                </c:pt>
                <c:pt idx="44">
                  <c:v>0.39733844347532554</c:v>
                </c:pt>
                <c:pt idx="45">
                  <c:v>0.38959851368249393</c:v>
                </c:pt>
                <c:pt idx="46">
                  <c:v>0.36256549730351079</c:v>
                </c:pt>
                <c:pt idx="47">
                  <c:v>0.33623267813950297</c:v>
                </c:pt>
                <c:pt idx="48">
                  <c:v>0.31727279335158576</c:v>
                </c:pt>
                <c:pt idx="49">
                  <c:v>0.29875259673022758</c:v>
                </c:pt>
                <c:pt idx="50">
                  <c:v>0.27598169504097203</c:v>
                </c:pt>
                <c:pt idx="51">
                  <c:v>0.24984769797411233</c:v>
                </c:pt>
                <c:pt idx="52">
                  <c:v>0.22160716503795758</c:v>
                </c:pt>
                <c:pt idx="53">
                  <c:v>0.2165179813031253</c:v>
                </c:pt>
                <c:pt idx="54">
                  <c:v>0.25591976212869977</c:v>
                </c:pt>
                <c:pt idx="55">
                  <c:v>0.27351676909509581</c:v>
                </c:pt>
                <c:pt idx="56">
                  <c:v>0.27916837358384966</c:v>
                </c:pt>
                <c:pt idx="57">
                  <c:v>0.30280000306094895</c:v>
                </c:pt>
                <c:pt idx="58">
                  <c:v>0.30677545751360213</c:v>
                </c:pt>
                <c:pt idx="59">
                  <c:v>0.30101890808381404</c:v>
                </c:pt>
                <c:pt idx="60">
                  <c:v>0.30516300720996048</c:v>
                </c:pt>
                <c:pt idx="61">
                  <c:v>0.30079482906963878</c:v>
                </c:pt>
                <c:pt idx="62">
                  <c:v>0.30668770553945829</c:v>
                </c:pt>
                <c:pt idx="63">
                  <c:v>0.31136098394323158</c:v>
                </c:pt>
                <c:pt idx="64">
                  <c:v>0.32026586619564362</c:v>
                </c:pt>
                <c:pt idx="65">
                  <c:v>0.38140558114236467</c:v>
                </c:pt>
                <c:pt idx="66">
                  <c:v>0.37915020817764494</c:v>
                </c:pt>
                <c:pt idx="67">
                  <c:v>0.3820054846010173</c:v>
                </c:pt>
                <c:pt idx="68">
                  <c:v>0.42257275824834944</c:v>
                </c:pt>
                <c:pt idx="69">
                  <c:v>0.41509984198985511</c:v>
                </c:pt>
                <c:pt idx="70">
                  <c:v>0.41265550923521022</c:v>
                </c:pt>
                <c:pt idx="71">
                  <c:v>0.40282855531036893</c:v>
                </c:pt>
                <c:pt idx="72">
                  <c:v>0.42038373414302482</c:v>
                </c:pt>
                <c:pt idx="73">
                  <c:v>0.42613438065677972</c:v>
                </c:pt>
                <c:pt idx="74">
                  <c:v>0.42467650745030916</c:v>
                </c:pt>
                <c:pt idx="75">
                  <c:v>0.4074646254109911</c:v>
                </c:pt>
                <c:pt idx="76">
                  <c:v>0.43294458807166025</c:v>
                </c:pt>
                <c:pt idx="77">
                  <c:v>0.44045779721589218</c:v>
                </c:pt>
                <c:pt idx="78">
                  <c:v>0.43684722731252262</c:v>
                </c:pt>
                <c:pt idx="79">
                  <c:v>0.43997591912685496</c:v>
                </c:pt>
                <c:pt idx="80">
                  <c:v>0.44818725282865757</c:v>
                </c:pt>
                <c:pt idx="81">
                  <c:v>0.45234368365675964</c:v>
                </c:pt>
                <c:pt idx="82">
                  <c:v>0.46022232079951986</c:v>
                </c:pt>
                <c:pt idx="83">
                  <c:v>0.46128690764521185</c:v>
                </c:pt>
                <c:pt idx="84">
                  <c:v>0.45520394400365699</c:v>
                </c:pt>
                <c:pt idx="85">
                  <c:v>0.44366725107809157</c:v>
                </c:pt>
              </c:numCache>
            </c:numRef>
          </c:val>
          <c:smooth val="0"/>
          <c:extLst>
            <c:ext xmlns:c16="http://schemas.microsoft.com/office/drawing/2014/chart" uri="{C3380CC4-5D6E-409C-BE32-E72D297353CC}">
              <c16:uniqueId val="{00000002-7412-4CD4-9478-FF451331CB86}"/>
            </c:ext>
          </c:extLst>
        </c:ser>
        <c:ser>
          <c:idx val="21"/>
          <c:order val="3"/>
          <c:tx>
            <c:strRef>
              <c:f>'Table 3.2 DomesticBank'!$A$33</c:f>
              <c:strCache>
                <c:ptCount val="1"/>
                <c:pt idx="0">
                  <c:v>Denmark</c:v>
                </c:pt>
              </c:strCache>
            </c:strRef>
          </c:tx>
          <c:spPr>
            <a:ln w="50800">
              <a:solidFill>
                <a:srgbClr val="F1BE48"/>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DomesticBank'!$B$33:$DV$33</c:f>
              <c:numCache>
                <c:formatCode>0%</c:formatCode>
                <c:ptCount val="125"/>
                <c:pt idx="0">
                  <c:v>0.14777934797702971</c:v>
                </c:pt>
                <c:pt idx="1">
                  <c:v>0.14236667490795374</c:v>
                </c:pt>
                <c:pt idx="2">
                  <c:v>0.13425597288398422</c:v>
                </c:pt>
                <c:pt idx="3">
                  <c:v>9.8022353511117988E-2</c:v>
                </c:pt>
                <c:pt idx="4">
                  <c:v>0.10677663404207446</c:v>
                </c:pt>
                <c:pt idx="5">
                  <c:v>0.11259100857602287</c:v>
                </c:pt>
                <c:pt idx="6">
                  <c:v>7.6382961808519084E-2</c:v>
                </c:pt>
                <c:pt idx="7">
                  <c:v>9.0265461273715597E-2</c:v>
                </c:pt>
                <c:pt idx="8">
                  <c:v>3.7763709846359794E-2</c:v>
                </c:pt>
                <c:pt idx="9">
                  <c:v>5.6461375945270717E-2</c:v>
                </c:pt>
                <c:pt idx="10">
                  <c:v>5.2275837468517314E-2</c:v>
                </c:pt>
                <c:pt idx="11">
                  <c:v>4.3804494153024315E-2</c:v>
                </c:pt>
                <c:pt idx="12">
                  <c:v>1.8146496054873618E-2</c:v>
                </c:pt>
                <c:pt idx="13">
                  <c:v>2.4165408535237895E-2</c:v>
                </c:pt>
                <c:pt idx="14">
                  <c:v>3.2287253274987715E-2</c:v>
                </c:pt>
                <c:pt idx="15">
                  <c:v>3.3006761687016592E-2</c:v>
                </c:pt>
                <c:pt idx="16">
                  <c:v>2.3345881403607601E-2</c:v>
                </c:pt>
                <c:pt idx="17">
                  <c:v>2.3437620852347438E-2</c:v>
                </c:pt>
                <c:pt idx="18">
                  <c:v>2.6510745758804603E-3</c:v>
                </c:pt>
                <c:pt idx="19">
                  <c:v>2.2776603022576031E-2</c:v>
                </c:pt>
                <c:pt idx="20">
                  <c:v>3.0028498126304294E-2</c:v>
                </c:pt>
                <c:pt idx="21">
                  <c:v>4.635480199280486E-2</c:v>
                </c:pt>
                <c:pt idx="22">
                  <c:v>5.6610543561413852E-2</c:v>
                </c:pt>
                <c:pt idx="23">
                  <c:v>6.8960607945029215E-2</c:v>
                </c:pt>
                <c:pt idx="24">
                  <c:v>5.9444205954395098E-2</c:v>
                </c:pt>
                <c:pt idx="25">
                  <c:v>3.0691724431082836E-2</c:v>
                </c:pt>
                <c:pt idx="26">
                  <c:v>4.3574863674336467E-2</c:v>
                </c:pt>
                <c:pt idx="27">
                  <c:v>1.6495508672310675E-2</c:v>
                </c:pt>
                <c:pt idx="28">
                  <c:v>1.9997712346871636E-2</c:v>
                </c:pt>
                <c:pt idx="29">
                  <c:v>3.9709100762539737E-2</c:v>
                </c:pt>
                <c:pt idx="30">
                  <c:v>4.2733315530792383E-2</c:v>
                </c:pt>
                <c:pt idx="31">
                  <c:v>2.4233477739983616E-2</c:v>
                </c:pt>
                <c:pt idx="32">
                  <c:v>3.8083232448882127E-2</c:v>
                </c:pt>
                <c:pt idx="33">
                  <c:v>2.2324109004749536E-2</c:v>
                </c:pt>
                <c:pt idx="34">
                  <c:v>1.0203963604741521E-2</c:v>
                </c:pt>
                <c:pt idx="35">
                  <c:v>2.8751519673605019E-2</c:v>
                </c:pt>
                <c:pt idx="36">
                  <c:v>3.5537651694800866E-2</c:v>
                </c:pt>
                <c:pt idx="37">
                  <c:v>4.0996325986725868E-2</c:v>
                </c:pt>
                <c:pt idx="38">
                  <c:v>3.3089470989385861E-2</c:v>
                </c:pt>
                <c:pt idx="39">
                  <c:v>1.8911696028500572E-2</c:v>
                </c:pt>
                <c:pt idx="40">
                  <c:v>2.2130769533900155E-2</c:v>
                </c:pt>
                <c:pt idx="41">
                  <c:v>4.0612282600089727E-2</c:v>
                </c:pt>
                <c:pt idx="42">
                  <c:v>4.1314336696010159E-2</c:v>
                </c:pt>
                <c:pt idx="43">
                  <c:v>3.7015075147672591E-2</c:v>
                </c:pt>
                <c:pt idx="44">
                  <c:v>2.1242028177210895E-2</c:v>
                </c:pt>
                <c:pt idx="45">
                  <c:v>2.1598032846134319E-2</c:v>
                </c:pt>
                <c:pt idx="46">
                  <c:v>2.2677010225724683E-2</c:v>
                </c:pt>
                <c:pt idx="47">
                  <c:v>4.4094623998301753E-2</c:v>
                </c:pt>
                <c:pt idx="48">
                  <c:v>4.7499291782323559E-2</c:v>
                </c:pt>
                <c:pt idx="49">
                  <c:v>5.3178005736228683E-2</c:v>
                </c:pt>
                <c:pt idx="50">
                  <c:v>4.57350611448459E-2</c:v>
                </c:pt>
                <c:pt idx="51">
                  <c:v>4.4167479869659257E-2</c:v>
                </c:pt>
                <c:pt idx="52">
                  <c:v>3.2036705859504605E-2</c:v>
                </c:pt>
                <c:pt idx="53">
                  <c:v>4.2955023186405865E-2</c:v>
                </c:pt>
                <c:pt idx="54">
                  <c:v>4.6575538717629192E-2</c:v>
                </c:pt>
                <c:pt idx="55">
                  <c:v>3.698690592099875E-2</c:v>
                </c:pt>
                <c:pt idx="56">
                  <c:v>5.20498139854614E-2</c:v>
                </c:pt>
                <c:pt idx="57">
                  <c:v>6.116387088458422E-2</c:v>
                </c:pt>
                <c:pt idx="58">
                  <c:v>4.639921067326875E-2</c:v>
                </c:pt>
                <c:pt idx="59">
                  <c:v>5.4063400309726783E-2</c:v>
                </c:pt>
                <c:pt idx="60">
                  <c:v>4.7801200614267771E-2</c:v>
                </c:pt>
                <c:pt idx="61">
                  <c:v>6.7306344023557216E-2</c:v>
                </c:pt>
                <c:pt idx="62">
                  <c:v>6.5505316028538388E-2</c:v>
                </c:pt>
                <c:pt idx="63">
                  <c:v>6.5672733614089596E-2</c:v>
                </c:pt>
                <c:pt idx="64">
                  <c:v>6.3078451536437E-2</c:v>
                </c:pt>
                <c:pt idx="65">
                  <c:v>9.0439251514568761E-2</c:v>
                </c:pt>
                <c:pt idx="66">
                  <c:v>8.755856047193146E-2</c:v>
                </c:pt>
                <c:pt idx="67">
                  <c:v>9.5559300306405998E-2</c:v>
                </c:pt>
                <c:pt idx="68">
                  <c:v>0.11794679982901334</c:v>
                </c:pt>
                <c:pt idx="69">
                  <c:v>0.11128085913599214</c:v>
                </c:pt>
                <c:pt idx="70">
                  <c:v>0.10724751819797916</c:v>
                </c:pt>
                <c:pt idx="71">
                  <c:v>0.10893006100043882</c:v>
                </c:pt>
                <c:pt idx="72">
                  <c:v>8.5412981214724959E-2</c:v>
                </c:pt>
                <c:pt idx="73">
                  <c:v>9.1535670202005731E-2</c:v>
                </c:pt>
                <c:pt idx="74">
                  <c:v>8.826165159980548E-2</c:v>
                </c:pt>
                <c:pt idx="75">
                  <c:v>7.77365491651206E-2</c:v>
                </c:pt>
                <c:pt idx="76">
                  <c:v>5.1571144221899984E-2</c:v>
                </c:pt>
                <c:pt idx="77">
                  <c:v>5.8782957155697591E-2</c:v>
                </c:pt>
                <c:pt idx="78">
                  <c:v>5.4583465650471043E-2</c:v>
                </c:pt>
                <c:pt idx="79">
                  <c:v>4.4596709081689723E-2</c:v>
                </c:pt>
                <c:pt idx="80">
                  <c:v>3.0796742587339977E-2</c:v>
                </c:pt>
                <c:pt idx="81">
                  <c:v>4.2996636731458669E-2</c:v>
                </c:pt>
                <c:pt idx="82">
                  <c:v>4.5365923197876884E-2</c:v>
                </c:pt>
                <c:pt idx="83">
                  <c:v>4.0308643287243408E-2</c:v>
                </c:pt>
                <c:pt idx="84">
                  <c:v>4.0560085993910637E-2</c:v>
                </c:pt>
                <c:pt idx="85">
                  <c:v>4.059174850350665E-2</c:v>
                </c:pt>
              </c:numCache>
            </c:numRef>
          </c:val>
          <c:smooth val="0"/>
          <c:extLst>
            <c:ext xmlns:c16="http://schemas.microsoft.com/office/drawing/2014/chart" uri="{C3380CC4-5D6E-409C-BE32-E72D297353CC}">
              <c16:uniqueId val="{00000003-7412-4CD4-9478-FF451331CB86}"/>
            </c:ext>
          </c:extLst>
        </c:ser>
        <c:ser>
          <c:idx val="22"/>
          <c:order val="4"/>
          <c:tx>
            <c:strRef>
              <c:f>'Table 3.2 DomesticBank'!$A$41</c:f>
              <c:strCache>
                <c:ptCount val="1"/>
                <c:pt idx="0">
                  <c:v>Korea</c:v>
                </c:pt>
              </c:strCache>
            </c:strRef>
          </c:tx>
          <c:spPr>
            <a:ln w="50800">
              <a:solidFill>
                <a:srgbClr val="7030A0"/>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DomesticBank'!$B$41:$DV$41</c:f>
              <c:numCache>
                <c:formatCode>0%</c:formatCode>
                <c:ptCount val="125"/>
                <c:pt idx="0">
                  <c:v>0.40658979088089331</c:v>
                </c:pt>
                <c:pt idx="1">
                  <c:v>0.39881045787267461</c:v>
                </c:pt>
                <c:pt idx="2">
                  <c:v>0.38709638918274397</c:v>
                </c:pt>
                <c:pt idx="3">
                  <c:v>0.39199243442750115</c:v>
                </c:pt>
                <c:pt idx="4">
                  <c:v>0.3742658607325805</c:v>
                </c:pt>
                <c:pt idx="5">
                  <c:v>0.37194933984286077</c:v>
                </c:pt>
                <c:pt idx="6">
                  <c:v>0.36298964861403482</c:v>
                </c:pt>
                <c:pt idx="7">
                  <c:v>0.36184172920584901</c:v>
                </c:pt>
                <c:pt idx="8">
                  <c:v>0.3619833337281933</c:v>
                </c:pt>
                <c:pt idx="9">
                  <c:v>0.36322371223343203</c:v>
                </c:pt>
                <c:pt idx="10">
                  <c:v>0.3623014951213519</c:v>
                </c:pt>
                <c:pt idx="11">
                  <c:v>0.36657163065882936</c:v>
                </c:pt>
                <c:pt idx="12">
                  <c:v>0.37618456465943562</c:v>
                </c:pt>
                <c:pt idx="13">
                  <c:v>0.37556274452765043</c:v>
                </c:pt>
                <c:pt idx="14">
                  <c:v>0.3434053516788082</c:v>
                </c:pt>
                <c:pt idx="15">
                  <c:v>0.31739199390572076</c:v>
                </c:pt>
                <c:pt idx="16">
                  <c:v>0.31681071651608733</c:v>
                </c:pt>
                <c:pt idx="17">
                  <c:v>0.31615326792956372</c:v>
                </c:pt>
                <c:pt idx="18">
                  <c:v>0.30795699170234803</c:v>
                </c:pt>
                <c:pt idx="19">
                  <c:v>0.29540840012329289</c:v>
                </c:pt>
                <c:pt idx="20">
                  <c:v>0.30784736759364217</c:v>
                </c:pt>
                <c:pt idx="21">
                  <c:v>0.29575775872557736</c:v>
                </c:pt>
                <c:pt idx="22">
                  <c:v>0.31035283823676296</c:v>
                </c:pt>
                <c:pt idx="23">
                  <c:v>0.30137306914704964</c:v>
                </c:pt>
                <c:pt idx="24">
                  <c:v>0.30047026307655761</c:v>
                </c:pt>
                <c:pt idx="25">
                  <c:v>0.28112315843302099</c:v>
                </c:pt>
                <c:pt idx="26">
                  <c:v>0.27678960051095874</c:v>
                </c:pt>
                <c:pt idx="27">
                  <c:v>0.27313899268835373</c:v>
                </c:pt>
                <c:pt idx="28">
                  <c:v>0.26170955086317776</c:v>
                </c:pt>
                <c:pt idx="29">
                  <c:v>0.25612973615340234</c:v>
                </c:pt>
                <c:pt idx="30">
                  <c:v>0.24108357093663393</c:v>
                </c:pt>
                <c:pt idx="31">
                  <c:v>0.22285780242223532</c:v>
                </c:pt>
                <c:pt idx="32">
                  <c:v>0.23283981013346772</c:v>
                </c:pt>
                <c:pt idx="33">
                  <c:v>0.22812579262801946</c:v>
                </c:pt>
                <c:pt idx="34">
                  <c:v>0.22421408434778922</c:v>
                </c:pt>
                <c:pt idx="35">
                  <c:v>0.21884826247111983</c:v>
                </c:pt>
                <c:pt idx="36">
                  <c:v>0.22512282007592624</c:v>
                </c:pt>
                <c:pt idx="37">
                  <c:v>0.23183452048834149</c:v>
                </c:pt>
                <c:pt idx="38">
                  <c:v>0.22589853156252707</c:v>
                </c:pt>
                <c:pt idx="39">
                  <c:v>0.22804728676784419</c:v>
                </c:pt>
                <c:pt idx="40">
                  <c:v>0.23585989374048691</c:v>
                </c:pt>
                <c:pt idx="41">
                  <c:v>0.23252035446415587</c:v>
                </c:pt>
                <c:pt idx="42">
                  <c:v>0.21852967001861043</c:v>
                </c:pt>
                <c:pt idx="43">
                  <c:v>0.22175440610645303</c:v>
                </c:pt>
                <c:pt idx="44">
                  <c:v>0.21824676838865115</c:v>
                </c:pt>
                <c:pt idx="45">
                  <c:v>0.22197759774366224</c:v>
                </c:pt>
                <c:pt idx="46">
                  <c:v>0.2186948560762503</c:v>
                </c:pt>
                <c:pt idx="47">
                  <c:v>0.21766788703991549</c:v>
                </c:pt>
                <c:pt idx="48">
                  <c:v>0.22168797628634826</c:v>
                </c:pt>
                <c:pt idx="49">
                  <c:v>0.22293057543654557</c:v>
                </c:pt>
                <c:pt idx="50">
                  <c:v>0.21082728900070649</c:v>
                </c:pt>
                <c:pt idx="51">
                  <c:v>0.21288153760328224</c:v>
                </c:pt>
                <c:pt idx="52">
                  <c:v>0.21701130344937636</c:v>
                </c:pt>
                <c:pt idx="53">
                  <c:v>0.21350142614402953</c:v>
                </c:pt>
                <c:pt idx="54">
                  <c:v>0.20748235566493067</c:v>
                </c:pt>
                <c:pt idx="55">
                  <c:v>0.1970470943269847</c:v>
                </c:pt>
                <c:pt idx="56">
                  <c:v>0.19885595755832686</c:v>
                </c:pt>
                <c:pt idx="57">
                  <c:v>0.18969085554066006</c:v>
                </c:pt>
                <c:pt idx="58">
                  <c:v>0.17827704497122493</c:v>
                </c:pt>
                <c:pt idx="59">
                  <c:v>0.17505777564899974</c:v>
                </c:pt>
                <c:pt idx="60">
                  <c:v>0.17982657974007538</c:v>
                </c:pt>
                <c:pt idx="61">
                  <c:v>0.17416179550972313</c:v>
                </c:pt>
                <c:pt idx="62">
                  <c:v>0.16797259832682779</c:v>
                </c:pt>
                <c:pt idx="63">
                  <c:v>0.17228811206516415</c:v>
                </c:pt>
                <c:pt idx="64">
                  <c:v>0.17692227881806166</c:v>
                </c:pt>
                <c:pt idx="65">
                  <c:v>0.17205696589240374</c:v>
                </c:pt>
                <c:pt idx="66">
                  <c:v>0.16822279449986141</c:v>
                </c:pt>
                <c:pt idx="67">
                  <c:v>0.16940699321236985</c:v>
                </c:pt>
                <c:pt idx="68">
                  <c:v>0.19552359486832202</c:v>
                </c:pt>
                <c:pt idx="69">
                  <c:v>0.19826611991335505</c:v>
                </c:pt>
                <c:pt idx="70">
                  <c:v>0.19603497757519742</c:v>
                </c:pt>
                <c:pt idx="71">
                  <c:v>0.19036196835771896</c:v>
                </c:pt>
                <c:pt idx="72">
                  <c:v>0.20525599849849394</c:v>
                </c:pt>
                <c:pt idx="73">
                  <c:v>0.21097415707517386</c:v>
                </c:pt>
                <c:pt idx="74">
                  <c:v>0.21620669277610363</c:v>
                </c:pt>
                <c:pt idx="75">
                  <c:v>0.20524749953238519</c:v>
                </c:pt>
                <c:pt idx="76">
                  <c:v>0.20841580915587166</c:v>
                </c:pt>
                <c:pt idx="77">
                  <c:v>0.21427123894027139</c:v>
                </c:pt>
                <c:pt idx="78">
                  <c:v>0.22675017645053921</c:v>
                </c:pt>
                <c:pt idx="79">
                  <c:v>0.2080473953075162</c:v>
                </c:pt>
                <c:pt idx="80">
                  <c:v>0.21891837137468795</c:v>
                </c:pt>
                <c:pt idx="81">
                  <c:v>0.2236560722671051</c:v>
                </c:pt>
                <c:pt idx="82">
                  <c:v>0.20403638155007142</c:v>
                </c:pt>
                <c:pt idx="83">
                  <c:v>0.20721825124770563</c:v>
                </c:pt>
                <c:pt idx="84">
                  <c:v>0.20165010284378024</c:v>
                </c:pt>
                <c:pt idx="85">
                  <c:v>0.20781338077470446</c:v>
                </c:pt>
              </c:numCache>
            </c:numRef>
          </c:val>
          <c:smooth val="0"/>
          <c:extLst>
            <c:ext xmlns:c16="http://schemas.microsoft.com/office/drawing/2014/chart" uri="{C3380CC4-5D6E-409C-BE32-E72D297353CC}">
              <c16:uniqueId val="{00000004-7412-4CD4-9478-FF451331CB86}"/>
            </c:ext>
          </c:extLst>
        </c:ser>
        <c:ser>
          <c:idx val="0"/>
          <c:order val="5"/>
          <c:tx>
            <c:strRef>
              <c:f>'Table 3.2 DomesticBank'!$A$43</c:f>
              <c:strCache>
                <c:ptCount val="1"/>
                <c:pt idx="0">
                  <c:v>New Zealand</c:v>
                </c:pt>
              </c:strCache>
            </c:strRef>
          </c:tx>
          <c:spPr>
            <a:ln w="50800">
              <a:solidFill>
                <a:srgbClr val="96BA79"/>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DomesticBank'!$B$43:$DV$43</c:f>
              <c:numCache>
                <c:formatCode>0%</c:formatCode>
                <c:ptCount val="125"/>
                <c:pt idx="0">
                  <c:v>0.19454091599739526</c:v>
                </c:pt>
                <c:pt idx="1">
                  <c:v>0.19291409387926381</c:v>
                </c:pt>
                <c:pt idx="2">
                  <c:v>0.20140966628308402</c:v>
                </c:pt>
                <c:pt idx="3">
                  <c:v>0.21773601941199705</c:v>
                </c:pt>
                <c:pt idx="4">
                  <c:v>0.20747663551401868</c:v>
                </c:pt>
                <c:pt idx="5">
                  <c:v>0.20594404561434609</c:v>
                </c:pt>
                <c:pt idx="6">
                  <c:v>0.18490105483392907</c:v>
                </c:pt>
                <c:pt idx="7">
                  <c:v>0.17685837690384179</c:v>
                </c:pt>
                <c:pt idx="8">
                  <c:v>0.1155016113001837</c:v>
                </c:pt>
                <c:pt idx="9">
                  <c:v>0.13375739381149124</c:v>
                </c:pt>
                <c:pt idx="10">
                  <c:v>7.3554682705290281E-2</c:v>
                </c:pt>
                <c:pt idx="11">
                  <c:v>9.128686779958782E-2</c:v>
                </c:pt>
                <c:pt idx="12">
                  <c:v>7.5024746561081337E-2</c:v>
                </c:pt>
                <c:pt idx="13">
                  <c:v>4.7416250293417388E-2</c:v>
                </c:pt>
                <c:pt idx="14">
                  <c:v>5.2676267920708016E-2</c:v>
                </c:pt>
                <c:pt idx="15">
                  <c:v>6.5571129370066053E-2</c:v>
                </c:pt>
                <c:pt idx="16">
                  <c:v>6.6729414819382687E-2</c:v>
                </c:pt>
                <c:pt idx="17">
                  <c:v>5.9900910979702737E-2</c:v>
                </c:pt>
                <c:pt idx="18">
                  <c:v>5.608745840972363E-2</c:v>
                </c:pt>
                <c:pt idx="19">
                  <c:v>9.7519060117485318E-2</c:v>
                </c:pt>
                <c:pt idx="20">
                  <c:v>0.15385876694359424</c:v>
                </c:pt>
                <c:pt idx="21">
                  <c:v>0.16700292545142742</c:v>
                </c:pt>
                <c:pt idx="22">
                  <c:v>0.2325945932910507</c:v>
                </c:pt>
                <c:pt idx="23">
                  <c:v>0.25588875005784623</c:v>
                </c:pt>
                <c:pt idx="24">
                  <c:v>0.25008811349017535</c:v>
                </c:pt>
                <c:pt idx="25">
                  <c:v>0.26667517169526483</c:v>
                </c:pt>
                <c:pt idx="26">
                  <c:v>0.2488664782546815</c:v>
                </c:pt>
                <c:pt idx="27">
                  <c:v>0.30389664991304682</c:v>
                </c:pt>
                <c:pt idx="28">
                  <c:v>0.2684177779272538</c:v>
                </c:pt>
                <c:pt idx="29">
                  <c:v>0.22160185408138697</c:v>
                </c:pt>
                <c:pt idx="30">
                  <c:v>0.19511072041525387</c:v>
                </c:pt>
                <c:pt idx="31">
                  <c:v>0.24562593628988949</c:v>
                </c:pt>
                <c:pt idx="32">
                  <c:v>0.23406540603182682</c:v>
                </c:pt>
                <c:pt idx="33">
                  <c:v>0.23870370866965224</c:v>
                </c:pt>
                <c:pt idx="34">
                  <c:v>0.21442754907578926</c:v>
                </c:pt>
                <c:pt idx="35">
                  <c:v>0.1922245127673298</c:v>
                </c:pt>
                <c:pt idx="36">
                  <c:v>0.2131807665853811</c:v>
                </c:pt>
                <c:pt idx="37">
                  <c:v>0.23513686614129378</c:v>
                </c:pt>
                <c:pt idx="38">
                  <c:v>0.22198433561885147</c:v>
                </c:pt>
                <c:pt idx="39">
                  <c:v>0.23199867553042455</c:v>
                </c:pt>
                <c:pt idx="40">
                  <c:v>0.252785961316767</c:v>
                </c:pt>
                <c:pt idx="41">
                  <c:v>0.22971800152851723</c:v>
                </c:pt>
                <c:pt idx="42">
                  <c:v>0.22092126392453881</c:v>
                </c:pt>
                <c:pt idx="43">
                  <c:v>0.21182313866928976</c:v>
                </c:pt>
                <c:pt idx="44">
                  <c:v>0.22483106308950404</c:v>
                </c:pt>
                <c:pt idx="45">
                  <c:v>0.20876333961079721</c:v>
                </c:pt>
                <c:pt idx="46">
                  <c:v>0.19682723250201123</c:v>
                </c:pt>
                <c:pt idx="47">
                  <c:v>0.19301324947282458</c:v>
                </c:pt>
                <c:pt idx="48">
                  <c:v>0.19545589840261929</c:v>
                </c:pt>
                <c:pt idx="49">
                  <c:v>0.19532616247035428</c:v>
                </c:pt>
                <c:pt idx="50">
                  <c:v>0.20233417256876632</c:v>
                </c:pt>
                <c:pt idx="51">
                  <c:v>0.25907671112483521</c:v>
                </c:pt>
                <c:pt idx="52">
                  <c:v>0.25848968105065667</c:v>
                </c:pt>
                <c:pt idx="53">
                  <c:v>0.26371409469967982</c:v>
                </c:pt>
                <c:pt idx="54">
                  <c:v>0.26651854937628733</c:v>
                </c:pt>
                <c:pt idx="55">
                  <c:v>0.27105976601616888</c:v>
                </c:pt>
                <c:pt idx="56">
                  <c:v>0.26964994756872029</c:v>
                </c:pt>
                <c:pt idx="57">
                  <c:v>0.26218889301634468</c:v>
                </c:pt>
                <c:pt idx="58">
                  <c:v>0.2701587885194292</c:v>
                </c:pt>
                <c:pt idx="59">
                  <c:v>0.28314109829544193</c:v>
                </c:pt>
                <c:pt idx="60">
                  <c:v>0.29633669005465274</c:v>
                </c:pt>
                <c:pt idx="61">
                  <c:v>0.3162243976271269</c:v>
                </c:pt>
                <c:pt idx="62">
                  <c:v>0.33389107725915335</c:v>
                </c:pt>
                <c:pt idx="63">
                  <c:v>0.32979960485464294</c:v>
                </c:pt>
                <c:pt idx="64">
                  <c:v>0.40039120125009559</c:v>
                </c:pt>
                <c:pt idx="65">
                  <c:v>0.3501041120008126</c:v>
                </c:pt>
                <c:pt idx="66">
                  <c:v>0.32794820949492592</c:v>
                </c:pt>
                <c:pt idx="67">
                  <c:v>0.29082957402114396</c:v>
                </c:pt>
                <c:pt idx="68">
                  <c:v>0.25548674630114265</c:v>
                </c:pt>
                <c:pt idx="69">
                  <c:v>0.24793531312755179</c:v>
                </c:pt>
                <c:pt idx="70">
                  <c:v>0.22620182571579897</c:v>
                </c:pt>
                <c:pt idx="71">
                  <c:v>0.20440960254525298</c:v>
                </c:pt>
                <c:pt idx="72">
                  <c:v>0.17855078049720563</c:v>
                </c:pt>
                <c:pt idx="73">
                  <c:v>0.17991939307728783</c:v>
                </c:pt>
                <c:pt idx="74">
                  <c:v>0.18809689857695344</c:v>
                </c:pt>
                <c:pt idx="75">
                  <c:v>0.17217850106303639</c:v>
                </c:pt>
                <c:pt idx="76">
                  <c:v>0.1738508058030688</c:v>
                </c:pt>
                <c:pt idx="77">
                  <c:v>0.16931012398959155</c:v>
                </c:pt>
                <c:pt idx="78">
                  <c:v>0.17239020532059299</c:v>
                </c:pt>
                <c:pt idx="79">
                  <c:v>0.1775681014763984</c:v>
                </c:pt>
                <c:pt idx="80">
                  <c:v>0.17614710945881881</c:v>
                </c:pt>
                <c:pt idx="81">
                  <c:v>0.19557032781378933</c:v>
                </c:pt>
                <c:pt idx="82">
                  <c:v>0.20253537175956698</c:v>
                </c:pt>
                <c:pt idx="83">
                  <c:v>0.20338301730792949</c:v>
                </c:pt>
                <c:pt idx="84">
                  <c:v>0.20864082696408356</c:v>
                </c:pt>
                <c:pt idx="85">
                  <c:v>0.21024597440555048</c:v>
                </c:pt>
              </c:numCache>
            </c:numRef>
          </c:val>
          <c:smooth val="0"/>
          <c:extLst>
            <c:ext xmlns:c16="http://schemas.microsoft.com/office/drawing/2014/chart" uri="{C3380CC4-5D6E-409C-BE32-E72D297353CC}">
              <c16:uniqueId val="{00000005-7412-4CD4-9478-FF451331CB86}"/>
            </c:ext>
          </c:extLst>
        </c:ser>
        <c:ser>
          <c:idx val="1"/>
          <c:order val="6"/>
          <c:tx>
            <c:strRef>
              <c:f>'Table 3.2 DomesticBank'!$A$44</c:f>
              <c:strCache>
                <c:ptCount val="1"/>
                <c:pt idx="0">
                  <c:v>Norway</c:v>
                </c:pt>
              </c:strCache>
            </c:strRef>
          </c:tx>
          <c:spPr>
            <a:ln w="50800">
              <a:solidFill>
                <a:srgbClr val="000000"/>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DomesticBank'!$B$44:$DV$44</c:f>
              <c:numCache>
                <c:formatCode>0%</c:formatCode>
                <c:ptCount val="125"/>
                <c:pt idx="0">
                  <c:v>0.18672896737726613</c:v>
                </c:pt>
                <c:pt idx="1">
                  <c:v>0.16750797074445059</c:v>
                </c:pt>
                <c:pt idx="2">
                  <c:v>0.16824346481203228</c:v>
                </c:pt>
                <c:pt idx="3">
                  <c:v>0.18734564164254869</c:v>
                </c:pt>
                <c:pt idx="4">
                  <c:v>0.18726687120469504</c:v>
                </c:pt>
                <c:pt idx="5">
                  <c:v>0.19379869784695156</c:v>
                </c:pt>
                <c:pt idx="6">
                  <c:v>0.18839726020728567</c:v>
                </c:pt>
                <c:pt idx="7">
                  <c:v>0.19967195030601115</c:v>
                </c:pt>
                <c:pt idx="8">
                  <c:v>0.17713733415341357</c:v>
                </c:pt>
                <c:pt idx="9">
                  <c:v>0.16146608619357175</c:v>
                </c:pt>
                <c:pt idx="10">
                  <c:v>0.14729971559600066</c:v>
                </c:pt>
                <c:pt idx="11">
                  <c:v>0.14032622834951389</c:v>
                </c:pt>
                <c:pt idx="12">
                  <c:v>0.13949158892544086</c:v>
                </c:pt>
                <c:pt idx="13">
                  <c:v>0.14723214513769034</c:v>
                </c:pt>
                <c:pt idx="14">
                  <c:v>0.14468367122981118</c:v>
                </c:pt>
                <c:pt idx="15">
                  <c:v>0.15346234933939054</c:v>
                </c:pt>
                <c:pt idx="16">
                  <c:v>0.17750011321415984</c:v>
                </c:pt>
                <c:pt idx="17">
                  <c:v>0.18108509302323259</c:v>
                </c:pt>
                <c:pt idx="18">
                  <c:v>0.16834186460308587</c:v>
                </c:pt>
                <c:pt idx="19">
                  <c:v>0.17932086680399467</c:v>
                </c:pt>
                <c:pt idx="20">
                  <c:v>0.22141119860707131</c:v>
                </c:pt>
                <c:pt idx="21">
                  <c:v>0.26881770318145798</c:v>
                </c:pt>
                <c:pt idx="22">
                  <c:v>0.32825461484462287</c:v>
                </c:pt>
                <c:pt idx="23">
                  <c:v>0.38408965983548743</c:v>
                </c:pt>
                <c:pt idx="24">
                  <c:v>0.37300253455416293</c:v>
                </c:pt>
                <c:pt idx="25">
                  <c:v>0.34409200519384159</c:v>
                </c:pt>
                <c:pt idx="26">
                  <c:v>0.33344494412369191</c:v>
                </c:pt>
                <c:pt idx="27">
                  <c:v>0.32795641202151976</c:v>
                </c:pt>
                <c:pt idx="28">
                  <c:v>0.30543791594006903</c:v>
                </c:pt>
                <c:pt idx="29">
                  <c:v>0.31074119401153072</c:v>
                </c:pt>
                <c:pt idx="30">
                  <c:v>0.30330949643967897</c:v>
                </c:pt>
                <c:pt idx="31">
                  <c:v>0.39834985208378049</c:v>
                </c:pt>
                <c:pt idx="32">
                  <c:v>0.37538844568246393</c:v>
                </c:pt>
                <c:pt idx="33">
                  <c:v>0.40496930353680194</c:v>
                </c:pt>
                <c:pt idx="34">
                  <c:v>0.38990515789796382</c:v>
                </c:pt>
                <c:pt idx="35">
                  <c:v>0.39054620436156623</c:v>
                </c:pt>
                <c:pt idx="36">
                  <c:v>0.37917944720296903</c:v>
                </c:pt>
                <c:pt idx="37">
                  <c:v>0.35699994671642582</c:v>
                </c:pt>
                <c:pt idx="38">
                  <c:v>0.36907660056465652</c:v>
                </c:pt>
                <c:pt idx="39">
                  <c:v>0.36100625877848824</c:v>
                </c:pt>
                <c:pt idx="40">
                  <c:v>0.36271747679222927</c:v>
                </c:pt>
                <c:pt idx="41">
                  <c:v>0.37218775003217203</c:v>
                </c:pt>
                <c:pt idx="42">
                  <c:v>0.3799802346223532</c:v>
                </c:pt>
                <c:pt idx="43">
                  <c:v>0.37658724902068391</c:v>
                </c:pt>
                <c:pt idx="44">
                  <c:v>0.35658242354533431</c:v>
                </c:pt>
                <c:pt idx="45">
                  <c:v>0.34479661073601181</c:v>
                </c:pt>
                <c:pt idx="46">
                  <c:v>0.32606701633885721</c:v>
                </c:pt>
                <c:pt idx="47">
                  <c:v>0.33693866057721239</c:v>
                </c:pt>
                <c:pt idx="48">
                  <c:v>0.33382848864935921</c:v>
                </c:pt>
                <c:pt idx="49">
                  <c:v>0.32213197280948935</c:v>
                </c:pt>
                <c:pt idx="50">
                  <c:v>0.32502978475785593</c:v>
                </c:pt>
                <c:pt idx="51">
                  <c:v>0.3163531936215277</c:v>
                </c:pt>
                <c:pt idx="52">
                  <c:v>0.32099796440315259</c:v>
                </c:pt>
                <c:pt idx="53">
                  <c:v>0.31380302060286003</c:v>
                </c:pt>
                <c:pt idx="54">
                  <c:v>0.31017680495347766</c:v>
                </c:pt>
                <c:pt idx="55">
                  <c:v>0.30302444805111162</c:v>
                </c:pt>
                <c:pt idx="56">
                  <c:v>0.29811468815269559</c:v>
                </c:pt>
                <c:pt idx="57">
                  <c:v>0.30881970575990225</c:v>
                </c:pt>
                <c:pt idx="58">
                  <c:v>0.33359345631687054</c:v>
                </c:pt>
                <c:pt idx="59">
                  <c:v>0.31353993869000696</c:v>
                </c:pt>
                <c:pt idx="60">
                  <c:v>0.33840986757135882</c:v>
                </c:pt>
                <c:pt idx="61">
                  <c:v>0.33493715384031769</c:v>
                </c:pt>
                <c:pt idx="62">
                  <c:v>0.33342189478420925</c:v>
                </c:pt>
                <c:pt idx="63">
                  <c:v>0.29596271665706653</c:v>
                </c:pt>
                <c:pt idx="64">
                  <c:v>0.31084114816010572</c:v>
                </c:pt>
                <c:pt idx="65">
                  <c:v>0.32765081543252228</c:v>
                </c:pt>
                <c:pt idx="66">
                  <c:v>0.33313460646738424</c:v>
                </c:pt>
                <c:pt idx="67">
                  <c:v>0.29637279674438394</c:v>
                </c:pt>
                <c:pt idx="68">
                  <c:v>0.31187919041191164</c:v>
                </c:pt>
                <c:pt idx="69">
                  <c:v>0.31531859179517024</c:v>
                </c:pt>
                <c:pt idx="70">
                  <c:v>0.30967889626286887</c:v>
                </c:pt>
                <c:pt idx="71">
                  <c:v>0.25009862728748061</c:v>
                </c:pt>
                <c:pt idx="72">
                  <c:v>0.2803240477018909</c:v>
                </c:pt>
                <c:pt idx="73">
                  <c:v>0.26681074562009188</c:v>
                </c:pt>
                <c:pt idx="74">
                  <c:v>0.24388578750846823</c:v>
                </c:pt>
                <c:pt idx="75">
                  <c:v>0.22422343709294915</c:v>
                </c:pt>
                <c:pt idx="76">
                  <c:v>0.25064250998753146</c:v>
                </c:pt>
                <c:pt idx="77">
                  <c:v>0.25143240448307669</c:v>
                </c:pt>
                <c:pt idx="78">
                  <c:v>0.2437043054427295</c:v>
                </c:pt>
                <c:pt idx="79">
                  <c:v>0.21023836574416219</c:v>
                </c:pt>
                <c:pt idx="80">
                  <c:v>0.22812498090733963</c:v>
                </c:pt>
                <c:pt idx="81">
                  <c:v>0.21915815396455979</c:v>
                </c:pt>
                <c:pt idx="82">
                  <c:v>0.21913685644527151</c:v>
                </c:pt>
                <c:pt idx="83">
                  <c:v>0.16873838350865397</c:v>
                </c:pt>
                <c:pt idx="84">
                  <c:v>0.2104497670541661</c:v>
                </c:pt>
                <c:pt idx="85">
                  <c:v>0.22585491514587405</c:v>
                </c:pt>
              </c:numCache>
            </c:numRef>
          </c:val>
          <c:smooth val="0"/>
          <c:extLst>
            <c:ext xmlns:c16="http://schemas.microsoft.com/office/drawing/2014/chart" uri="{C3380CC4-5D6E-409C-BE32-E72D297353CC}">
              <c16:uniqueId val="{00000006-7412-4CD4-9478-FF451331CB86}"/>
            </c:ext>
          </c:extLst>
        </c:ser>
        <c:ser>
          <c:idx val="2"/>
          <c:order val="7"/>
          <c:tx>
            <c:strRef>
              <c:f>'Table 3.2 DomesticBank'!$A$48</c:f>
              <c:strCache>
                <c:ptCount val="1"/>
                <c:pt idx="0">
                  <c:v>Sweden</c:v>
                </c:pt>
              </c:strCache>
            </c:strRef>
          </c:tx>
          <c:spPr>
            <a:ln w="50800">
              <a:solidFill>
                <a:srgbClr val="00B0F0"/>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DomesticBank'!$B$48:$DV$48</c:f>
              <c:numCache>
                <c:formatCode>0%</c:formatCode>
                <c:ptCount val="125"/>
                <c:pt idx="0">
                  <c:v>0.19403172081695097</c:v>
                </c:pt>
                <c:pt idx="1">
                  <c:v>0.15757935028794093</c:v>
                </c:pt>
                <c:pt idx="2">
                  <c:v>0.16698815974342965</c:v>
                </c:pt>
                <c:pt idx="3">
                  <c:v>0.16243595418720966</c:v>
                </c:pt>
                <c:pt idx="4">
                  <c:v>0.18165968607677294</c:v>
                </c:pt>
                <c:pt idx="5">
                  <c:v>0.18365292358418725</c:v>
                </c:pt>
                <c:pt idx="6">
                  <c:v>0.18115912873315168</c:v>
                </c:pt>
                <c:pt idx="7">
                  <c:v>0.19869104946148386</c:v>
                </c:pt>
                <c:pt idx="8">
                  <c:v>0.19526688692341018</c:v>
                </c:pt>
                <c:pt idx="9">
                  <c:v>0.21325478754679628</c:v>
                </c:pt>
                <c:pt idx="10">
                  <c:v>0.22293586268532642</c:v>
                </c:pt>
                <c:pt idx="11">
                  <c:v>0.2383271572260455</c:v>
                </c:pt>
                <c:pt idx="12">
                  <c:v>0.2340173934430409</c:v>
                </c:pt>
                <c:pt idx="13">
                  <c:v>0.22647302891740159</c:v>
                </c:pt>
                <c:pt idx="14">
                  <c:v>0.2332119304614737</c:v>
                </c:pt>
                <c:pt idx="15">
                  <c:v>0.23454026023136287</c:v>
                </c:pt>
                <c:pt idx="16">
                  <c:v>0.2635385558225275</c:v>
                </c:pt>
                <c:pt idx="17">
                  <c:v>0.22024888641660031</c:v>
                </c:pt>
                <c:pt idx="18">
                  <c:v>0.21248699763593382</c:v>
                </c:pt>
                <c:pt idx="19">
                  <c:v>0.22696709856788203</c:v>
                </c:pt>
                <c:pt idx="20">
                  <c:v>0.2228714398269995</c:v>
                </c:pt>
                <c:pt idx="21">
                  <c:v>0.2254521984414094</c:v>
                </c:pt>
                <c:pt idx="22">
                  <c:v>0.22549484358806338</c:v>
                </c:pt>
                <c:pt idx="23">
                  <c:v>0.29766907254566471</c:v>
                </c:pt>
                <c:pt idx="24">
                  <c:v>0.28372006801222277</c:v>
                </c:pt>
                <c:pt idx="25">
                  <c:v>0.28963143222271132</c:v>
                </c:pt>
                <c:pt idx="26">
                  <c:v>0.29893861924868659</c:v>
                </c:pt>
                <c:pt idx="27">
                  <c:v>0.27954586616449806</c:v>
                </c:pt>
                <c:pt idx="28">
                  <c:v>0.3415460983398747</c:v>
                </c:pt>
                <c:pt idx="29">
                  <c:v>0.31827951360325457</c:v>
                </c:pt>
                <c:pt idx="30">
                  <c:v>0.3447209261747704</c:v>
                </c:pt>
                <c:pt idx="31">
                  <c:v>0.29248462281714704</c:v>
                </c:pt>
                <c:pt idx="32">
                  <c:v>0.31287113267542099</c:v>
                </c:pt>
                <c:pt idx="33">
                  <c:v>0.28063271660682421</c:v>
                </c:pt>
                <c:pt idx="34">
                  <c:v>0.28698747345551845</c:v>
                </c:pt>
                <c:pt idx="35">
                  <c:v>0.26503271587158167</c:v>
                </c:pt>
                <c:pt idx="36">
                  <c:v>0.26646084364838685</c:v>
                </c:pt>
                <c:pt idx="37">
                  <c:v>0.25781171415959081</c:v>
                </c:pt>
                <c:pt idx="38">
                  <c:v>0.2513999207429487</c:v>
                </c:pt>
                <c:pt idx="39">
                  <c:v>0.2454806751428675</c:v>
                </c:pt>
                <c:pt idx="40">
                  <c:v>0.29338682509261205</c:v>
                </c:pt>
                <c:pt idx="41">
                  <c:v>0.27106757093156691</c:v>
                </c:pt>
                <c:pt idx="42">
                  <c:v>0.27810773222181889</c:v>
                </c:pt>
                <c:pt idx="43">
                  <c:v>0.24096168454166417</c:v>
                </c:pt>
                <c:pt idx="44">
                  <c:v>0.23792296012800909</c:v>
                </c:pt>
                <c:pt idx="45">
                  <c:v>0.23118484035246678</c:v>
                </c:pt>
                <c:pt idx="46">
                  <c:v>0.25606719557263219</c:v>
                </c:pt>
                <c:pt idx="47">
                  <c:v>0.22589947722330483</c:v>
                </c:pt>
                <c:pt idx="48">
                  <c:v>0.26814400038242497</c:v>
                </c:pt>
                <c:pt idx="49">
                  <c:v>0.23627240817581716</c:v>
                </c:pt>
                <c:pt idx="50">
                  <c:v>0.23394331229062726</c:v>
                </c:pt>
                <c:pt idx="51">
                  <c:v>0.22998636101707692</c:v>
                </c:pt>
                <c:pt idx="52">
                  <c:v>0.2182736635553838</c:v>
                </c:pt>
                <c:pt idx="53">
                  <c:v>0.2364862322254912</c:v>
                </c:pt>
                <c:pt idx="54">
                  <c:v>0.24278328706116867</c:v>
                </c:pt>
                <c:pt idx="55">
                  <c:v>0.27105544766358847</c:v>
                </c:pt>
                <c:pt idx="56">
                  <c:v>0.23905232232670967</c:v>
                </c:pt>
                <c:pt idx="57">
                  <c:v>0.24982852296293045</c:v>
                </c:pt>
                <c:pt idx="58">
                  <c:v>0.24227998931338499</c:v>
                </c:pt>
                <c:pt idx="59">
                  <c:v>0.23071612533795594</c:v>
                </c:pt>
                <c:pt idx="60">
                  <c:v>0.22093545216251637</c:v>
                </c:pt>
                <c:pt idx="61">
                  <c:v>0.2341592500717378</c:v>
                </c:pt>
                <c:pt idx="62">
                  <c:v>0.24615223978744014</c:v>
                </c:pt>
                <c:pt idx="63">
                  <c:v>0.26074346782447716</c:v>
                </c:pt>
                <c:pt idx="64">
                  <c:v>0.2829970231801196</c:v>
                </c:pt>
                <c:pt idx="65">
                  <c:v>0.27869949889972828</c:v>
                </c:pt>
                <c:pt idx="66">
                  <c:v>0.27028219280875032</c:v>
                </c:pt>
                <c:pt idx="67">
                  <c:v>0.30224874053365663</c:v>
                </c:pt>
                <c:pt idx="68">
                  <c:v>0.3259941540977479</c:v>
                </c:pt>
                <c:pt idx="69">
                  <c:v>0.31019118136580015</c:v>
                </c:pt>
                <c:pt idx="70">
                  <c:v>0.28157470610057833</c:v>
                </c:pt>
                <c:pt idx="71">
                  <c:v>0.28350807980433018</c:v>
                </c:pt>
                <c:pt idx="72">
                  <c:v>0.29835583803923205</c:v>
                </c:pt>
                <c:pt idx="73">
                  <c:v>0.32607987702204438</c:v>
                </c:pt>
                <c:pt idx="74">
                  <c:v>0.31582018535809908</c:v>
                </c:pt>
                <c:pt idx="75">
                  <c:v>0.32520301454694167</c:v>
                </c:pt>
                <c:pt idx="76">
                  <c:v>0.37465481229930725</c:v>
                </c:pt>
                <c:pt idx="77">
                  <c:v>0.3297822147370984</c:v>
                </c:pt>
                <c:pt idx="78">
                  <c:v>0.33267411081023518</c:v>
                </c:pt>
                <c:pt idx="79">
                  <c:v>0.34458715988362776</c:v>
                </c:pt>
                <c:pt idx="80">
                  <c:v>0.33535357046286213</c:v>
                </c:pt>
                <c:pt idx="81">
                  <c:v>0.34425245090771067</c:v>
                </c:pt>
                <c:pt idx="82">
                  <c:v>0.34545083893250561</c:v>
                </c:pt>
                <c:pt idx="83">
                  <c:v>0.35992344023522282</c:v>
                </c:pt>
                <c:pt idx="84">
                  <c:v>0.36188072037556634</c:v>
                </c:pt>
                <c:pt idx="85">
                  <c:v>0.35669496923646943</c:v>
                </c:pt>
              </c:numCache>
            </c:numRef>
          </c:val>
          <c:smooth val="0"/>
          <c:extLst>
            <c:ext xmlns:c16="http://schemas.microsoft.com/office/drawing/2014/chart" uri="{C3380CC4-5D6E-409C-BE32-E72D297353CC}">
              <c16:uniqueId val="{00000007-7412-4CD4-9478-FF451331CB86}"/>
            </c:ext>
          </c:extLst>
        </c:ser>
        <c:dLbls>
          <c:showLegendKey val="0"/>
          <c:showVal val="0"/>
          <c:showCatName val="0"/>
          <c:showSerName val="0"/>
          <c:showPercent val="0"/>
          <c:showBubbleSize val="0"/>
        </c:dLbls>
        <c:smooth val="0"/>
        <c:axId val="570394880"/>
        <c:axId val="570171392"/>
      </c:lineChart>
      <c:dateAx>
        <c:axId val="570394880"/>
        <c:scaling>
          <c:orientation val="minMax"/>
        </c:scaling>
        <c:delete val="0"/>
        <c:axPos val="b"/>
        <c:numFmt formatCode="yyyy" sourceLinked="0"/>
        <c:majorTickMark val="out"/>
        <c:minorTickMark val="out"/>
        <c:tickLblPos val="nextTo"/>
        <c:spPr>
          <a:ln w="3175">
            <a:solidFill>
              <a:srgbClr val="000000"/>
            </a:solidFill>
            <a:prstDash val="solid"/>
          </a:ln>
        </c:spPr>
        <c:txPr>
          <a:bodyPr/>
          <a:lstStyle/>
          <a:p>
            <a:pPr>
              <a:defRPr>
                <a:latin typeface="Segoe UI"/>
                <a:ea typeface="Segoe UI"/>
                <a:cs typeface="Segoe UI"/>
              </a:defRPr>
            </a:pPr>
            <a:endParaRPr lang="en-US"/>
          </a:p>
        </c:txPr>
        <c:crossAx val="570171392"/>
        <c:crosses val="autoZero"/>
        <c:auto val="1"/>
        <c:lblOffset val="100"/>
        <c:baseTimeUnit val="months"/>
        <c:majorUnit val="24"/>
        <c:majorTimeUnit val="months"/>
        <c:minorUnit val="12"/>
        <c:minorTimeUnit val="months"/>
      </c:dateAx>
      <c:valAx>
        <c:axId val="570171392"/>
        <c:scaling>
          <c:orientation val="minMax"/>
          <c:max val="0.60000000000000009"/>
        </c:scaling>
        <c:delete val="0"/>
        <c:axPos val="l"/>
        <c:numFmt formatCode="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570394880"/>
        <c:crosses val="autoZero"/>
        <c:crossBetween val="between"/>
      </c:valAx>
      <c:spPr>
        <a:solidFill>
          <a:srgbClr val="FFFFFF"/>
        </a:solidFill>
        <a:ln w="25400">
          <a:noFill/>
        </a:ln>
      </c:spPr>
    </c:plotArea>
    <c:legend>
      <c:legendPos val="r"/>
      <c:overlay val="0"/>
      <c:txPr>
        <a:bodyPr/>
        <a:lstStyle/>
        <a:p>
          <a:pPr>
            <a:defRPr>
              <a:latin typeface="Segoe UI"/>
              <a:ea typeface="Segoe UI"/>
              <a:cs typeface="Segoe UI"/>
            </a:defRPr>
          </a:pPr>
          <a:endParaRPr lang="en-US"/>
        </a:p>
      </c:txPr>
    </c:legend>
    <c:plotVisOnly val="1"/>
    <c:dispBlanksAs val="gap"/>
    <c:showDLblsOverMax val="0"/>
  </c:chart>
  <c:spPr>
    <a:ln w="25400">
      <a:noFill/>
    </a:ln>
  </c:spPr>
  <c:printSettings>
    <c:headerFooter/>
    <c:pageMargins b="0.75000000000000255" l="0.70000000000000062" r="0.70000000000000062" t="0.75000000000000255" header="0.30000000000000032" footer="0.30000000000000032"/>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2"/>
          <c:order val="0"/>
          <c:tx>
            <c:strRef>
              <c:f>FX!$B$97</c:f>
              <c:strCache>
                <c:ptCount val="1"/>
                <c:pt idx="0">
                  <c:v>Domestic central bank</c:v>
                </c:pt>
              </c:strCache>
            </c:strRef>
          </c:tx>
          <c:spPr>
            <a:ln w="50800">
              <a:solidFill>
                <a:srgbClr val="00B050"/>
              </a:solidFill>
              <a:prstDash val="solid"/>
            </a:ln>
            <a:effectLst/>
          </c:spPr>
          <c:marker>
            <c:symbol val="none"/>
          </c:marker>
          <c:cat>
            <c:numRef>
              <c:f>FX!$AS$96:$DV$96</c:f>
              <c:numCache>
                <c:formatCode>m/d/yyyy</c:formatCode>
                <c:ptCount val="82"/>
                <c:pt idx="0">
                  <c:v>42004</c:v>
                </c:pt>
                <c:pt idx="1">
                  <c:v>42094</c:v>
                </c:pt>
                <c:pt idx="2">
                  <c:v>42185</c:v>
                </c:pt>
                <c:pt idx="3">
                  <c:v>42277</c:v>
                </c:pt>
                <c:pt idx="4">
                  <c:v>42369</c:v>
                </c:pt>
                <c:pt idx="5">
                  <c:v>42460</c:v>
                </c:pt>
                <c:pt idx="6">
                  <c:v>42551</c:v>
                </c:pt>
                <c:pt idx="7">
                  <c:v>42643</c:v>
                </c:pt>
                <c:pt idx="8">
                  <c:v>42735</c:v>
                </c:pt>
                <c:pt idx="9">
                  <c:v>42825</c:v>
                </c:pt>
                <c:pt idx="10">
                  <c:v>42916</c:v>
                </c:pt>
                <c:pt idx="11">
                  <c:v>43008</c:v>
                </c:pt>
                <c:pt idx="12">
                  <c:v>43100</c:v>
                </c:pt>
                <c:pt idx="13">
                  <c:v>43190</c:v>
                </c:pt>
                <c:pt idx="14">
                  <c:v>43281</c:v>
                </c:pt>
                <c:pt idx="15">
                  <c:v>43373</c:v>
                </c:pt>
                <c:pt idx="16">
                  <c:v>43465</c:v>
                </c:pt>
                <c:pt idx="17">
                  <c:v>43555</c:v>
                </c:pt>
                <c:pt idx="18">
                  <c:v>43646</c:v>
                </c:pt>
                <c:pt idx="19">
                  <c:v>43738</c:v>
                </c:pt>
                <c:pt idx="20">
                  <c:v>43830</c:v>
                </c:pt>
                <c:pt idx="21">
                  <c:v>43921</c:v>
                </c:pt>
                <c:pt idx="22">
                  <c:v>44012</c:v>
                </c:pt>
                <c:pt idx="23">
                  <c:v>44104</c:v>
                </c:pt>
                <c:pt idx="24">
                  <c:v>44196</c:v>
                </c:pt>
                <c:pt idx="25">
                  <c:v>44286</c:v>
                </c:pt>
                <c:pt idx="26">
                  <c:v>44377</c:v>
                </c:pt>
                <c:pt idx="27">
                  <c:v>44469</c:v>
                </c:pt>
                <c:pt idx="28">
                  <c:v>44561</c:v>
                </c:pt>
                <c:pt idx="29">
                  <c:v>44651</c:v>
                </c:pt>
                <c:pt idx="30">
                  <c:v>44742</c:v>
                </c:pt>
                <c:pt idx="31">
                  <c:v>44834</c:v>
                </c:pt>
                <c:pt idx="32">
                  <c:v>44926</c:v>
                </c:pt>
                <c:pt idx="33">
                  <c:v>45016</c:v>
                </c:pt>
                <c:pt idx="34">
                  <c:v>45107</c:v>
                </c:pt>
                <c:pt idx="35">
                  <c:v>45199</c:v>
                </c:pt>
                <c:pt idx="36">
                  <c:v>45291</c:v>
                </c:pt>
                <c:pt idx="37">
                  <c:v>45382</c:v>
                </c:pt>
                <c:pt idx="38">
                  <c:v>45473</c:v>
                </c:pt>
                <c:pt idx="39">
                  <c:v>45565</c:v>
                </c:pt>
                <c:pt idx="40">
                  <c:v>45657</c:v>
                </c:pt>
                <c:pt idx="41">
                  <c:v>45747</c:v>
                </c:pt>
                <c:pt idx="42">
                  <c:v>45838</c:v>
                </c:pt>
              </c:numCache>
            </c:numRef>
          </c:cat>
          <c:val>
            <c:numRef>
              <c:f>FX!$AS$97:$DV$97</c:f>
              <c:numCache>
                <c:formatCode>0.0</c:formatCode>
                <c:ptCount val="82"/>
                <c:pt idx="0" formatCode="General">
                  <c:v>0</c:v>
                </c:pt>
                <c:pt idx="1">
                  <c:v>5.7369999999999948</c:v>
                </c:pt>
                <c:pt idx="2">
                  <c:v>25.029999999999987</c:v>
                </c:pt>
                <c:pt idx="3">
                  <c:v>43.528000000000006</c:v>
                </c:pt>
                <c:pt idx="4">
                  <c:v>63.331000000000003</c:v>
                </c:pt>
                <c:pt idx="5">
                  <c:v>83.304999999999993</c:v>
                </c:pt>
                <c:pt idx="6">
                  <c:v>114.617</c:v>
                </c:pt>
                <c:pt idx="7">
                  <c:v>138.82</c:v>
                </c:pt>
                <c:pt idx="8">
                  <c:v>166.767</c:v>
                </c:pt>
                <c:pt idx="9">
                  <c:v>196.04199999999997</c:v>
                </c:pt>
                <c:pt idx="10">
                  <c:v>219.59699999999998</c:v>
                </c:pt>
                <c:pt idx="11">
                  <c:v>240.596</c:v>
                </c:pt>
                <c:pt idx="12">
                  <c:v>262.53999999999996</c:v>
                </c:pt>
                <c:pt idx="13">
                  <c:v>270.02600000000001</c:v>
                </c:pt>
                <c:pt idx="14">
                  <c:v>279.87799999999999</c:v>
                </c:pt>
                <c:pt idx="15">
                  <c:v>289.82099999999997</c:v>
                </c:pt>
                <c:pt idx="16">
                  <c:v>296.86</c:v>
                </c:pt>
                <c:pt idx="17">
                  <c:v>300.01299999999998</c:v>
                </c:pt>
                <c:pt idx="18">
                  <c:v>300.26400000000001</c:v>
                </c:pt>
                <c:pt idx="19">
                  <c:v>299.33099999999996</c:v>
                </c:pt>
                <c:pt idx="20">
                  <c:v>298.767</c:v>
                </c:pt>
                <c:pt idx="21">
                  <c:v>317.55799999999999</c:v>
                </c:pt>
                <c:pt idx="22">
                  <c:v>381.11</c:v>
                </c:pt>
                <c:pt idx="23">
                  <c:v>422.65100000000001</c:v>
                </c:pt>
                <c:pt idx="24">
                  <c:v>449.43299999999994</c:v>
                </c:pt>
                <c:pt idx="25">
                  <c:v>481.35300000000001</c:v>
                </c:pt>
                <c:pt idx="26">
                  <c:v>513.08199999999999</c:v>
                </c:pt>
                <c:pt idx="27">
                  <c:v>545.99300000000005</c:v>
                </c:pt>
                <c:pt idx="28">
                  <c:v>569.97400000000005</c:v>
                </c:pt>
                <c:pt idx="29">
                  <c:v>596.76700000000005</c:v>
                </c:pt>
                <c:pt idx="30">
                  <c:v>606.80500000000006</c:v>
                </c:pt>
                <c:pt idx="31">
                  <c:v>609.47400000000005</c:v>
                </c:pt>
                <c:pt idx="32">
                  <c:v>614.30400000000009</c:v>
                </c:pt>
                <c:pt idx="33">
                  <c:v>614.25200000000007</c:v>
                </c:pt>
                <c:pt idx="34">
                  <c:v>616.46500000000003</c:v>
                </c:pt>
                <c:pt idx="35">
                  <c:v>603.28500000000008</c:v>
                </c:pt>
                <c:pt idx="36">
                  <c:v>588.80100000000004</c:v>
                </c:pt>
                <c:pt idx="37">
                  <c:v>578.53899999999999</c:v>
                </c:pt>
                <c:pt idx="38">
                  <c:v>574.61300000000006</c:v>
                </c:pt>
                <c:pt idx="39">
                  <c:v>554.88200000000006</c:v>
                </c:pt>
                <c:pt idx="40">
                  <c:v>535.38300000000004</c:v>
                </c:pt>
                <c:pt idx="41">
                  <c:v>513.7410000000001</c:v>
                </c:pt>
                <c:pt idx="42">
                  <c:v>496.32099999999997</c:v>
                </c:pt>
              </c:numCache>
            </c:numRef>
          </c:val>
          <c:smooth val="0"/>
          <c:extLst>
            <c:ext xmlns:c16="http://schemas.microsoft.com/office/drawing/2014/chart" uri="{C3380CC4-5D6E-409C-BE32-E72D297353CC}">
              <c16:uniqueId val="{00000000-2D05-4751-932C-8BBD598F023C}"/>
            </c:ext>
          </c:extLst>
        </c:ser>
        <c:ser>
          <c:idx val="7"/>
          <c:order val="1"/>
          <c:tx>
            <c:strRef>
              <c:f>FX!$B$98</c:f>
              <c:strCache>
                <c:ptCount val="1"/>
                <c:pt idx="0">
                  <c:v>Domestic banks</c:v>
                </c:pt>
              </c:strCache>
            </c:strRef>
          </c:tx>
          <c:spPr>
            <a:ln w="50800">
              <a:solidFill>
                <a:srgbClr val="0070C0"/>
              </a:solidFill>
              <a:prstDash val="solid"/>
            </a:ln>
            <a:effectLst/>
          </c:spPr>
          <c:marker>
            <c:symbol val="none"/>
          </c:marker>
          <c:cat>
            <c:numRef>
              <c:f>FX!$AS$96:$DV$96</c:f>
              <c:numCache>
                <c:formatCode>m/d/yyyy</c:formatCode>
                <c:ptCount val="82"/>
                <c:pt idx="0">
                  <c:v>42004</c:v>
                </c:pt>
                <c:pt idx="1">
                  <c:v>42094</c:v>
                </c:pt>
                <c:pt idx="2">
                  <c:v>42185</c:v>
                </c:pt>
                <c:pt idx="3">
                  <c:v>42277</c:v>
                </c:pt>
                <c:pt idx="4">
                  <c:v>42369</c:v>
                </c:pt>
                <c:pt idx="5">
                  <c:v>42460</c:v>
                </c:pt>
                <c:pt idx="6">
                  <c:v>42551</c:v>
                </c:pt>
                <c:pt idx="7">
                  <c:v>42643</c:v>
                </c:pt>
                <c:pt idx="8">
                  <c:v>42735</c:v>
                </c:pt>
                <c:pt idx="9">
                  <c:v>42825</c:v>
                </c:pt>
                <c:pt idx="10">
                  <c:v>42916</c:v>
                </c:pt>
                <c:pt idx="11">
                  <c:v>43008</c:v>
                </c:pt>
                <c:pt idx="12">
                  <c:v>43100</c:v>
                </c:pt>
                <c:pt idx="13">
                  <c:v>43190</c:v>
                </c:pt>
                <c:pt idx="14">
                  <c:v>43281</c:v>
                </c:pt>
                <c:pt idx="15">
                  <c:v>43373</c:v>
                </c:pt>
                <c:pt idx="16">
                  <c:v>43465</c:v>
                </c:pt>
                <c:pt idx="17">
                  <c:v>43555</c:v>
                </c:pt>
                <c:pt idx="18">
                  <c:v>43646</c:v>
                </c:pt>
                <c:pt idx="19">
                  <c:v>43738</c:v>
                </c:pt>
                <c:pt idx="20">
                  <c:v>43830</c:v>
                </c:pt>
                <c:pt idx="21">
                  <c:v>43921</c:v>
                </c:pt>
                <c:pt idx="22">
                  <c:v>44012</c:v>
                </c:pt>
                <c:pt idx="23">
                  <c:v>44104</c:v>
                </c:pt>
                <c:pt idx="24">
                  <c:v>44196</c:v>
                </c:pt>
                <c:pt idx="25">
                  <c:v>44286</c:v>
                </c:pt>
                <c:pt idx="26">
                  <c:v>44377</c:v>
                </c:pt>
                <c:pt idx="27">
                  <c:v>44469</c:v>
                </c:pt>
                <c:pt idx="28">
                  <c:v>44561</c:v>
                </c:pt>
                <c:pt idx="29">
                  <c:v>44651</c:v>
                </c:pt>
                <c:pt idx="30">
                  <c:v>44742</c:v>
                </c:pt>
                <c:pt idx="31">
                  <c:v>44834</c:v>
                </c:pt>
                <c:pt idx="32">
                  <c:v>44926</c:v>
                </c:pt>
                <c:pt idx="33">
                  <c:v>45016</c:v>
                </c:pt>
                <c:pt idx="34">
                  <c:v>45107</c:v>
                </c:pt>
                <c:pt idx="35">
                  <c:v>45199</c:v>
                </c:pt>
                <c:pt idx="36">
                  <c:v>45291</c:v>
                </c:pt>
                <c:pt idx="37">
                  <c:v>45382</c:v>
                </c:pt>
                <c:pt idx="38">
                  <c:v>45473</c:v>
                </c:pt>
                <c:pt idx="39">
                  <c:v>45565</c:v>
                </c:pt>
                <c:pt idx="40">
                  <c:v>45657</c:v>
                </c:pt>
                <c:pt idx="41">
                  <c:v>45747</c:v>
                </c:pt>
                <c:pt idx="42">
                  <c:v>45838</c:v>
                </c:pt>
              </c:numCache>
            </c:numRef>
          </c:cat>
          <c:val>
            <c:numRef>
              <c:f>FX!$AS$98:$DV$98</c:f>
              <c:numCache>
                <c:formatCode>0.0</c:formatCode>
                <c:ptCount val="82"/>
                <c:pt idx="0" formatCode="General">
                  <c:v>0</c:v>
                </c:pt>
                <c:pt idx="1">
                  <c:v>8.4890000000000327</c:v>
                </c:pt>
                <c:pt idx="2">
                  <c:v>13.788000000000011</c:v>
                </c:pt>
                <c:pt idx="3">
                  <c:v>-0.71799999999996089</c:v>
                </c:pt>
                <c:pt idx="4">
                  <c:v>-10.285999999999945</c:v>
                </c:pt>
                <c:pt idx="5">
                  <c:v>1.5710000000000264</c:v>
                </c:pt>
                <c:pt idx="6">
                  <c:v>9.48599999999999</c:v>
                </c:pt>
                <c:pt idx="7">
                  <c:v>-14.934999999999945</c:v>
                </c:pt>
                <c:pt idx="8">
                  <c:v>-34.16599999999994</c:v>
                </c:pt>
                <c:pt idx="9">
                  <c:v>-6.4550000000000409</c:v>
                </c:pt>
                <c:pt idx="10">
                  <c:v>-21.700000000000045</c:v>
                </c:pt>
                <c:pt idx="11">
                  <c:v>-22.55499999999995</c:v>
                </c:pt>
                <c:pt idx="12">
                  <c:v>-72.379000000000019</c:v>
                </c:pt>
                <c:pt idx="13">
                  <c:v>-55.374000000000024</c:v>
                </c:pt>
                <c:pt idx="14">
                  <c:v>-13.830000000000041</c:v>
                </c:pt>
                <c:pt idx="15">
                  <c:v>-10.06899999999996</c:v>
                </c:pt>
                <c:pt idx="16">
                  <c:v>-14.895999999999958</c:v>
                </c:pt>
                <c:pt idx="17">
                  <c:v>1.6100000000000136</c:v>
                </c:pt>
                <c:pt idx="18">
                  <c:v>-1.7599999999999909</c:v>
                </c:pt>
                <c:pt idx="19">
                  <c:v>-3.9840000000000373</c:v>
                </c:pt>
                <c:pt idx="20">
                  <c:v>-39.26400000000001</c:v>
                </c:pt>
                <c:pt idx="21">
                  <c:v>1.8120000000000118</c:v>
                </c:pt>
                <c:pt idx="22">
                  <c:v>26.034999999999968</c:v>
                </c:pt>
                <c:pt idx="23">
                  <c:v>27.263000000000034</c:v>
                </c:pt>
                <c:pt idx="24">
                  <c:v>-9.3020000000000209</c:v>
                </c:pt>
                <c:pt idx="25">
                  <c:v>7.4420000000000073</c:v>
                </c:pt>
                <c:pt idx="26">
                  <c:v>13.464000000000055</c:v>
                </c:pt>
                <c:pt idx="27">
                  <c:v>5.3100000000000591</c:v>
                </c:pt>
                <c:pt idx="28">
                  <c:v>-4.3089999999999691</c:v>
                </c:pt>
                <c:pt idx="29">
                  <c:v>23.701999999999998</c:v>
                </c:pt>
                <c:pt idx="30">
                  <c:v>26.243000000000052</c:v>
                </c:pt>
                <c:pt idx="31">
                  <c:v>13.704000000000065</c:v>
                </c:pt>
                <c:pt idx="32">
                  <c:v>7.7150000000000318</c:v>
                </c:pt>
                <c:pt idx="33">
                  <c:v>4.4569999999999936</c:v>
                </c:pt>
                <c:pt idx="34">
                  <c:v>-13.288999999999987</c:v>
                </c:pt>
                <c:pt idx="35">
                  <c:v>-25.475000000000023</c:v>
                </c:pt>
                <c:pt idx="36">
                  <c:v>-40.364000000000033</c:v>
                </c:pt>
                <c:pt idx="37">
                  <c:v>-63.814999999999941</c:v>
                </c:pt>
                <c:pt idx="38">
                  <c:v>-54.953999999999951</c:v>
                </c:pt>
                <c:pt idx="39">
                  <c:v>-58.020999999999958</c:v>
                </c:pt>
                <c:pt idx="40">
                  <c:v>-61.947000000000003</c:v>
                </c:pt>
                <c:pt idx="41">
                  <c:v>-43.842999999999961</c:v>
                </c:pt>
                <c:pt idx="42">
                  <c:v>-44.226999999999975</c:v>
                </c:pt>
              </c:numCache>
            </c:numRef>
          </c:val>
          <c:smooth val="0"/>
          <c:extLst>
            <c:ext xmlns:c16="http://schemas.microsoft.com/office/drawing/2014/chart" uri="{C3380CC4-5D6E-409C-BE32-E72D297353CC}">
              <c16:uniqueId val="{00000001-2D05-4751-932C-8BBD598F023C}"/>
            </c:ext>
          </c:extLst>
        </c:ser>
        <c:ser>
          <c:idx val="10"/>
          <c:order val="2"/>
          <c:tx>
            <c:strRef>
              <c:f>FX!$B$99</c:f>
              <c:strCache>
                <c:ptCount val="1"/>
                <c:pt idx="0">
                  <c:v>Domestic nonbanks</c:v>
                </c:pt>
              </c:strCache>
            </c:strRef>
          </c:tx>
          <c:spPr>
            <a:ln w="50800">
              <a:solidFill>
                <a:schemeClr val="accent1">
                  <a:lumMod val="60000"/>
                  <a:lumOff val="40000"/>
                </a:schemeClr>
              </a:solidFill>
              <a:prstDash val="solid"/>
            </a:ln>
            <a:effectLst/>
          </c:spPr>
          <c:marker>
            <c:symbol val="none"/>
          </c:marker>
          <c:cat>
            <c:numRef>
              <c:f>FX!$AS$96:$DV$96</c:f>
              <c:numCache>
                <c:formatCode>m/d/yyyy</c:formatCode>
                <c:ptCount val="82"/>
                <c:pt idx="0">
                  <c:v>42004</c:v>
                </c:pt>
                <c:pt idx="1">
                  <c:v>42094</c:v>
                </c:pt>
                <c:pt idx="2">
                  <c:v>42185</c:v>
                </c:pt>
                <c:pt idx="3">
                  <c:v>42277</c:v>
                </c:pt>
                <c:pt idx="4">
                  <c:v>42369</c:v>
                </c:pt>
                <c:pt idx="5">
                  <c:v>42460</c:v>
                </c:pt>
                <c:pt idx="6">
                  <c:v>42551</c:v>
                </c:pt>
                <c:pt idx="7">
                  <c:v>42643</c:v>
                </c:pt>
                <c:pt idx="8">
                  <c:v>42735</c:v>
                </c:pt>
                <c:pt idx="9">
                  <c:v>42825</c:v>
                </c:pt>
                <c:pt idx="10">
                  <c:v>42916</c:v>
                </c:pt>
                <c:pt idx="11">
                  <c:v>43008</c:v>
                </c:pt>
                <c:pt idx="12">
                  <c:v>43100</c:v>
                </c:pt>
                <c:pt idx="13">
                  <c:v>43190</c:v>
                </c:pt>
                <c:pt idx="14">
                  <c:v>43281</c:v>
                </c:pt>
                <c:pt idx="15">
                  <c:v>43373</c:v>
                </c:pt>
                <c:pt idx="16">
                  <c:v>43465</c:v>
                </c:pt>
                <c:pt idx="17">
                  <c:v>43555</c:v>
                </c:pt>
                <c:pt idx="18">
                  <c:v>43646</c:v>
                </c:pt>
                <c:pt idx="19">
                  <c:v>43738</c:v>
                </c:pt>
                <c:pt idx="20">
                  <c:v>43830</c:v>
                </c:pt>
                <c:pt idx="21">
                  <c:v>43921</c:v>
                </c:pt>
                <c:pt idx="22">
                  <c:v>44012</c:v>
                </c:pt>
                <c:pt idx="23">
                  <c:v>44104</c:v>
                </c:pt>
                <c:pt idx="24">
                  <c:v>44196</c:v>
                </c:pt>
                <c:pt idx="25">
                  <c:v>44286</c:v>
                </c:pt>
                <c:pt idx="26">
                  <c:v>44377</c:v>
                </c:pt>
                <c:pt idx="27">
                  <c:v>44469</c:v>
                </c:pt>
                <c:pt idx="28">
                  <c:v>44561</c:v>
                </c:pt>
                <c:pt idx="29">
                  <c:v>44651</c:v>
                </c:pt>
                <c:pt idx="30">
                  <c:v>44742</c:v>
                </c:pt>
                <c:pt idx="31">
                  <c:v>44834</c:v>
                </c:pt>
                <c:pt idx="32">
                  <c:v>44926</c:v>
                </c:pt>
                <c:pt idx="33">
                  <c:v>45016</c:v>
                </c:pt>
                <c:pt idx="34">
                  <c:v>45107</c:v>
                </c:pt>
                <c:pt idx="35">
                  <c:v>45199</c:v>
                </c:pt>
                <c:pt idx="36">
                  <c:v>45291</c:v>
                </c:pt>
                <c:pt idx="37">
                  <c:v>45382</c:v>
                </c:pt>
                <c:pt idx="38">
                  <c:v>45473</c:v>
                </c:pt>
                <c:pt idx="39">
                  <c:v>45565</c:v>
                </c:pt>
                <c:pt idx="40">
                  <c:v>45657</c:v>
                </c:pt>
                <c:pt idx="41">
                  <c:v>45747</c:v>
                </c:pt>
                <c:pt idx="42">
                  <c:v>45838</c:v>
                </c:pt>
              </c:numCache>
            </c:numRef>
          </c:cat>
          <c:val>
            <c:numRef>
              <c:f>FX!$AS$99:$DV$99</c:f>
              <c:numCache>
                <c:formatCode>0.0</c:formatCode>
                <c:ptCount val="82"/>
                <c:pt idx="0" formatCode="General">
                  <c:v>0</c:v>
                </c:pt>
                <c:pt idx="1">
                  <c:v>-16.938999999999851</c:v>
                </c:pt>
                <c:pt idx="2">
                  <c:v>-23.621999999999844</c:v>
                </c:pt>
                <c:pt idx="3">
                  <c:v>-32.61300000000017</c:v>
                </c:pt>
                <c:pt idx="4">
                  <c:v>-39.115999999999872</c:v>
                </c:pt>
                <c:pt idx="5">
                  <c:v>-46.369999999999777</c:v>
                </c:pt>
                <c:pt idx="6">
                  <c:v>-42.750999999999635</c:v>
                </c:pt>
                <c:pt idx="7">
                  <c:v>-60.328999999999724</c:v>
                </c:pt>
                <c:pt idx="8">
                  <c:v>-56.229999999999791</c:v>
                </c:pt>
                <c:pt idx="9">
                  <c:v>-60.762999999999806</c:v>
                </c:pt>
                <c:pt idx="10">
                  <c:v>-57.212999999999511</c:v>
                </c:pt>
                <c:pt idx="11">
                  <c:v>-62.348999999999819</c:v>
                </c:pt>
                <c:pt idx="12">
                  <c:v>-77.396999999999821</c:v>
                </c:pt>
                <c:pt idx="13">
                  <c:v>-94.211000000000013</c:v>
                </c:pt>
                <c:pt idx="14">
                  <c:v>-76.362999999999715</c:v>
                </c:pt>
                <c:pt idx="15">
                  <c:v>-75.590999999999667</c:v>
                </c:pt>
                <c:pt idx="16">
                  <c:v>-65.779999999999973</c:v>
                </c:pt>
                <c:pt idx="17">
                  <c:v>-67.049999999999613</c:v>
                </c:pt>
                <c:pt idx="18">
                  <c:v>-69.804999999999609</c:v>
                </c:pt>
                <c:pt idx="19">
                  <c:v>-90.046999999999457</c:v>
                </c:pt>
                <c:pt idx="20">
                  <c:v>-89.10699999999963</c:v>
                </c:pt>
                <c:pt idx="21">
                  <c:v>-105.00899999999967</c:v>
                </c:pt>
                <c:pt idx="22">
                  <c:v>-93.671999999999457</c:v>
                </c:pt>
                <c:pt idx="23">
                  <c:v>-104.95799999999974</c:v>
                </c:pt>
                <c:pt idx="24">
                  <c:v>-107.67899999999929</c:v>
                </c:pt>
                <c:pt idx="25">
                  <c:v>-115.41300000000001</c:v>
                </c:pt>
                <c:pt idx="26">
                  <c:v>-115.34399999999994</c:v>
                </c:pt>
                <c:pt idx="27">
                  <c:v>-125.69499999999982</c:v>
                </c:pt>
                <c:pt idx="28">
                  <c:v>-136.49399999999991</c:v>
                </c:pt>
                <c:pt idx="29">
                  <c:v>-116.38999999999965</c:v>
                </c:pt>
                <c:pt idx="30">
                  <c:v>-97.66299999999967</c:v>
                </c:pt>
                <c:pt idx="31">
                  <c:v>-98.464999999999577</c:v>
                </c:pt>
                <c:pt idx="32">
                  <c:v>-69.439999999999941</c:v>
                </c:pt>
                <c:pt idx="33">
                  <c:v>-25.314999999999486</c:v>
                </c:pt>
                <c:pt idx="34">
                  <c:v>15.640000000000555</c:v>
                </c:pt>
                <c:pt idx="35">
                  <c:v>33.26600000000019</c:v>
                </c:pt>
                <c:pt idx="36">
                  <c:v>59.61800000000062</c:v>
                </c:pt>
                <c:pt idx="37">
                  <c:v>83.541000000000508</c:v>
                </c:pt>
                <c:pt idx="38">
                  <c:v>100.68999999999983</c:v>
                </c:pt>
                <c:pt idx="39">
                  <c:v>102.2660000000003</c:v>
                </c:pt>
                <c:pt idx="40">
                  <c:v>96.965000000000032</c:v>
                </c:pt>
                <c:pt idx="41">
                  <c:v>109.04600000000016</c:v>
                </c:pt>
                <c:pt idx="42">
                  <c:v>112.85800000000029</c:v>
                </c:pt>
              </c:numCache>
            </c:numRef>
          </c:val>
          <c:smooth val="0"/>
          <c:extLst>
            <c:ext xmlns:c16="http://schemas.microsoft.com/office/drawing/2014/chart" uri="{C3380CC4-5D6E-409C-BE32-E72D297353CC}">
              <c16:uniqueId val="{00000002-2D05-4751-932C-8BBD598F023C}"/>
            </c:ext>
          </c:extLst>
        </c:ser>
        <c:ser>
          <c:idx val="11"/>
          <c:order val="3"/>
          <c:tx>
            <c:strRef>
              <c:f>FX!$B$100</c:f>
              <c:strCache>
                <c:ptCount val="1"/>
                <c:pt idx="0">
                  <c:v>Foreign official (incl. Eurosystem)</c:v>
                </c:pt>
              </c:strCache>
            </c:strRef>
          </c:tx>
          <c:spPr>
            <a:ln w="50800">
              <a:solidFill>
                <a:srgbClr val="92D050"/>
              </a:solidFill>
              <a:prstDash val="solid"/>
            </a:ln>
            <a:effectLst/>
          </c:spPr>
          <c:marker>
            <c:symbol val="none"/>
          </c:marker>
          <c:cat>
            <c:numRef>
              <c:f>FX!$AS$96:$DV$96</c:f>
              <c:numCache>
                <c:formatCode>m/d/yyyy</c:formatCode>
                <c:ptCount val="82"/>
                <c:pt idx="0">
                  <c:v>42004</c:v>
                </c:pt>
                <c:pt idx="1">
                  <c:v>42094</c:v>
                </c:pt>
                <c:pt idx="2">
                  <c:v>42185</c:v>
                </c:pt>
                <c:pt idx="3">
                  <c:v>42277</c:v>
                </c:pt>
                <c:pt idx="4">
                  <c:v>42369</c:v>
                </c:pt>
                <c:pt idx="5">
                  <c:v>42460</c:v>
                </c:pt>
                <c:pt idx="6">
                  <c:v>42551</c:v>
                </c:pt>
                <c:pt idx="7">
                  <c:v>42643</c:v>
                </c:pt>
                <c:pt idx="8">
                  <c:v>42735</c:v>
                </c:pt>
                <c:pt idx="9">
                  <c:v>42825</c:v>
                </c:pt>
                <c:pt idx="10">
                  <c:v>42916</c:v>
                </c:pt>
                <c:pt idx="11">
                  <c:v>43008</c:v>
                </c:pt>
                <c:pt idx="12">
                  <c:v>43100</c:v>
                </c:pt>
                <c:pt idx="13">
                  <c:v>43190</c:v>
                </c:pt>
                <c:pt idx="14">
                  <c:v>43281</c:v>
                </c:pt>
                <c:pt idx="15">
                  <c:v>43373</c:v>
                </c:pt>
                <c:pt idx="16">
                  <c:v>43465</c:v>
                </c:pt>
                <c:pt idx="17">
                  <c:v>43555</c:v>
                </c:pt>
                <c:pt idx="18">
                  <c:v>43646</c:v>
                </c:pt>
                <c:pt idx="19">
                  <c:v>43738</c:v>
                </c:pt>
                <c:pt idx="20">
                  <c:v>43830</c:v>
                </c:pt>
                <c:pt idx="21">
                  <c:v>43921</c:v>
                </c:pt>
                <c:pt idx="22">
                  <c:v>44012</c:v>
                </c:pt>
                <c:pt idx="23">
                  <c:v>44104</c:v>
                </c:pt>
                <c:pt idx="24">
                  <c:v>44196</c:v>
                </c:pt>
                <c:pt idx="25">
                  <c:v>44286</c:v>
                </c:pt>
                <c:pt idx="26">
                  <c:v>44377</c:v>
                </c:pt>
                <c:pt idx="27">
                  <c:v>44469</c:v>
                </c:pt>
                <c:pt idx="28">
                  <c:v>44561</c:v>
                </c:pt>
                <c:pt idx="29">
                  <c:v>44651</c:v>
                </c:pt>
                <c:pt idx="30">
                  <c:v>44742</c:v>
                </c:pt>
                <c:pt idx="31">
                  <c:v>44834</c:v>
                </c:pt>
                <c:pt idx="32">
                  <c:v>44926</c:v>
                </c:pt>
                <c:pt idx="33">
                  <c:v>45016</c:v>
                </c:pt>
                <c:pt idx="34">
                  <c:v>45107</c:v>
                </c:pt>
                <c:pt idx="35">
                  <c:v>45199</c:v>
                </c:pt>
                <c:pt idx="36">
                  <c:v>45291</c:v>
                </c:pt>
                <c:pt idx="37">
                  <c:v>45382</c:v>
                </c:pt>
                <c:pt idx="38">
                  <c:v>45473</c:v>
                </c:pt>
                <c:pt idx="39">
                  <c:v>45565</c:v>
                </c:pt>
                <c:pt idx="40">
                  <c:v>45657</c:v>
                </c:pt>
                <c:pt idx="41">
                  <c:v>45747</c:v>
                </c:pt>
                <c:pt idx="42">
                  <c:v>45838</c:v>
                </c:pt>
              </c:numCache>
            </c:numRef>
          </c:cat>
          <c:val>
            <c:numRef>
              <c:f>FX!$AS$100:$DV$100</c:f>
              <c:numCache>
                <c:formatCode>0.0</c:formatCode>
                <c:ptCount val="82"/>
                <c:pt idx="0" formatCode="General">
                  <c:v>0</c:v>
                </c:pt>
                <c:pt idx="1">
                  <c:v>23.61</c:v>
                </c:pt>
                <c:pt idx="2">
                  <c:v>35.480999999999995</c:v>
                </c:pt>
                <c:pt idx="3">
                  <c:v>29.393000000000001</c:v>
                </c:pt>
                <c:pt idx="4">
                  <c:v>24.314000000000007</c:v>
                </c:pt>
                <c:pt idx="5">
                  <c:v>21.692999999999998</c:v>
                </c:pt>
                <c:pt idx="6">
                  <c:v>22.695000000000007</c:v>
                </c:pt>
                <c:pt idx="7">
                  <c:v>27.736000000000004</c:v>
                </c:pt>
                <c:pt idx="8">
                  <c:v>34.372000000000014</c:v>
                </c:pt>
                <c:pt idx="9">
                  <c:v>24.600000000000009</c:v>
                </c:pt>
                <c:pt idx="10">
                  <c:v>11.779000000000011</c:v>
                </c:pt>
                <c:pt idx="11">
                  <c:v>33.038000000000011</c:v>
                </c:pt>
                <c:pt idx="12">
                  <c:v>52.628000000000014</c:v>
                </c:pt>
                <c:pt idx="13">
                  <c:v>50.637</c:v>
                </c:pt>
                <c:pt idx="14">
                  <c:v>55.38300000000001</c:v>
                </c:pt>
                <c:pt idx="15">
                  <c:v>57.875</c:v>
                </c:pt>
                <c:pt idx="16">
                  <c:v>58.048000000000002</c:v>
                </c:pt>
                <c:pt idx="17">
                  <c:v>57.004999999999995</c:v>
                </c:pt>
                <c:pt idx="18">
                  <c:v>55.290999999999997</c:v>
                </c:pt>
                <c:pt idx="19">
                  <c:v>51.266999999999996</c:v>
                </c:pt>
                <c:pt idx="20">
                  <c:v>52.224000000000018</c:v>
                </c:pt>
                <c:pt idx="21">
                  <c:v>53.179000000000002</c:v>
                </c:pt>
                <c:pt idx="22">
                  <c:v>57.769000000000005</c:v>
                </c:pt>
                <c:pt idx="23">
                  <c:v>67.849999999999994</c:v>
                </c:pt>
                <c:pt idx="24">
                  <c:v>77.364000000000004</c:v>
                </c:pt>
                <c:pt idx="25">
                  <c:v>80.233000000000004</c:v>
                </c:pt>
                <c:pt idx="26">
                  <c:v>84.13</c:v>
                </c:pt>
                <c:pt idx="27">
                  <c:v>101.87299999999999</c:v>
                </c:pt>
                <c:pt idx="28">
                  <c:v>123.441</c:v>
                </c:pt>
                <c:pt idx="29">
                  <c:v>122.09900000000002</c:v>
                </c:pt>
                <c:pt idx="30">
                  <c:v>129.899</c:v>
                </c:pt>
                <c:pt idx="31">
                  <c:v>134.13</c:v>
                </c:pt>
                <c:pt idx="32">
                  <c:v>126.084</c:v>
                </c:pt>
                <c:pt idx="33">
                  <c:v>110.024</c:v>
                </c:pt>
                <c:pt idx="34">
                  <c:v>106.21600000000001</c:v>
                </c:pt>
                <c:pt idx="35">
                  <c:v>102.489</c:v>
                </c:pt>
                <c:pt idx="36">
                  <c:v>91.538000000000011</c:v>
                </c:pt>
                <c:pt idx="37">
                  <c:v>91.156000000000006</c:v>
                </c:pt>
                <c:pt idx="38">
                  <c:v>94.597000000000008</c:v>
                </c:pt>
                <c:pt idx="39">
                  <c:v>79.420999999999992</c:v>
                </c:pt>
                <c:pt idx="40">
                  <c:v>71.456000000000017</c:v>
                </c:pt>
                <c:pt idx="41">
                  <c:v>68.474999999999994</c:v>
                </c:pt>
                <c:pt idx="42">
                  <c:v>66.201999999999998</c:v>
                </c:pt>
              </c:numCache>
            </c:numRef>
          </c:val>
          <c:smooth val="0"/>
          <c:extLst>
            <c:ext xmlns:c16="http://schemas.microsoft.com/office/drawing/2014/chart" uri="{C3380CC4-5D6E-409C-BE32-E72D297353CC}">
              <c16:uniqueId val="{00000003-2D05-4751-932C-8BBD598F023C}"/>
            </c:ext>
          </c:extLst>
        </c:ser>
        <c:ser>
          <c:idx val="16"/>
          <c:order val="4"/>
          <c:tx>
            <c:strRef>
              <c:f>FX!$B$101</c:f>
              <c:strCache>
                <c:ptCount val="1"/>
                <c:pt idx="0">
                  <c:v>Foreign banks</c:v>
                </c:pt>
              </c:strCache>
            </c:strRef>
          </c:tx>
          <c:spPr>
            <a:ln w="50800">
              <a:solidFill>
                <a:srgbClr val="FF0000"/>
              </a:solidFill>
              <a:prstDash val="solid"/>
            </a:ln>
            <a:effectLst/>
          </c:spPr>
          <c:marker>
            <c:symbol val="none"/>
          </c:marker>
          <c:cat>
            <c:numRef>
              <c:f>FX!$AS$96:$DV$96</c:f>
              <c:numCache>
                <c:formatCode>m/d/yyyy</c:formatCode>
                <c:ptCount val="82"/>
                <c:pt idx="0">
                  <c:v>42004</c:v>
                </c:pt>
                <c:pt idx="1">
                  <c:v>42094</c:v>
                </c:pt>
                <c:pt idx="2">
                  <c:v>42185</c:v>
                </c:pt>
                <c:pt idx="3">
                  <c:v>42277</c:v>
                </c:pt>
                <c:pt idx="4">
                  <c:v>42369</c:v>
                </c:pt>
                <c:pt idx="5">
                  <c:v>42460</c:v>
                </c:pt>
                <c:pt idx="6">
                  <c:v>42551</c:v>
                </c:pt>
                <c:pt idx="7">
                  <c:v>42643</c:v>
                </c:pt>
                <c:pt idx="8">
                  <c:v>42735</c:v>
                </c:pt>
                <c:pt idx="9">
                  <c:v>42825</c:v>
                </c:pt>
                <c:pt idx="10">
                  <c:v>42916</c:v>
                </c:pt>
                <c:pt idx="11">
                  <c:v>43008</c:v>
                </c:pt>
                <c:pt idx="12">
                  <c:v>43100</c:v>
                </c:pt>
                <c:pt idx="13">
                  <c:v>43190</c:v>
                </c:pt>
                <c:pt idx="14">
                  <c:v>43281</c:v>
                </c:pt>
                <c:pt idx="15">
                  <c:v>43373</c:v>
                </c:pt>
                <c:pt idx="16">
                  <c:v>43465</c:v>
                </c:pt>
                <c:pt idx="17">
                  <c:v>43555</c:v>
                </c:pt>
                <c:pt idx="18">
                  <c:v>43646</c:v>
                </c:pt>
                <c:pt idx="19">
                  <c:v>43738</c:v>
                </c:pt>
                <c:pt idx="20">
                  <c:v>43830</c:v>
                </c:pt>
                <c:pt idx="21">
                  <c:v>43921</c:v>
                </c:pt>
                <c:pt idx="22">
                  <c:v>44012</c:v>
                </c:pt>
                <c:pt idx="23">
                  <c:v>44104</c:v>
                </c:pt>
                <c:pt idx="24">
                  <c:v>44196</c:v>
                </c:pt>
                <c:pt idx="25">
                  <c:v>44286</c:v>
                </c:pt>
                <c:pt idx="26">
                  <c:v>44377</c:v>
                </c:pt>
                <c:pt idx="27">
                  <c:v>44469</c:v>
                </c:pt>
                <c:pt idx="28">
                  <c:v>44561</c:v>
                </c:pt>
                <c:pt idx="29">
                  <c:v>44651</c:v>
                </c:pt>
                <c:pt idx="30">
                  <c:v>44742</c:v>
                </c:pt>
                <c:pt idx="31">
                  <c:v>44834</c:v>
                </c:pt>
                <c:pt idx="32">
                  <c:v>44926</c:v>
                </c:pt>
                <c:pt idx="33">
                  <c:v>45016</c:v>
                </c:pt>
                <c:pt idx="34">
                  <c:v>45107</c:v>
                </c:pt>
                <c:pt idx="35">
                  <c:v>45199</c:v>
                </c:pt>
                <c:pt idx="36">
                  <c:v>45291</c:v>
                </c:pt>
                <c:pt idx="37">
                  <c:v>45382</c:v>
                </c:pt>
                <c:pt idx="38">
                  <c:v>45473</c:v>
                </c:pt>
                <c:pt idx="39">
                  <c:v>45565</c:v>
                </c:pt>
                <c:pt idx="40">
                  <c:v>45657</c:v>
                </c:pt>
                <c:pt idx="41">
                  <c:v>45747</c:v>
                </c:pt>
                <c:pt idx="42">
                  <c:v>45838</c:v>
                </c:pt>
              </c:numCache>
            </c:numRef>
          </c:cat>
          <c:val>
            <c:numRef>
              <c:f>FX!$AS$101:$DV$101</c:f>
              <c:numCache>
                <c:formatCode>0.0</c:formatCode>
                <c:ptCount val="82"/>
                <c:pt idx="0" formatCode="General">
                  <c:v>0</c:v>
                </c:pt>
                <c:pt idx="1">
                  <c:v>-0.14600000000001501</c:v>
                </c:pt>
                <c:pt idx="2">
                  <c:v>-20.653000000000006</c:v>
                </c:pt>
                <c:pt idx="3">
                  <c:v>-7.4449999999999932</c:v>
                </c:pt>
                <c:pt idx="4">
                  <c:v>-22.242000000000004</c:v>
                </c:pt>
                <c:pt idx="5">
                  <c:v>2.1610000000000014</c:v>
                </c:pt>
                <c:pt idx="6">
                  <c:v>-5.6870000000000118</c:v>
                </c:pt>
                <c:pt idx="7">
                  <c:v>-13.700999999999993</c:v>
                </c:pt>
                <c:pt idx="8">
                  <c:v>-32.936999999999998</c:v>
                </c:pt>
                <c:pt idx="9">
                  <c:v>-6.3810000000000002</c:v>
                </c:pt>
                <c:pt idx="10">
                  <c:v>-4.6779999999999973</c:v>
                </c:pt>
                <c:pt idx="11">
                  <c:v>-9.554000000000002</c:v>
                </c:pt>
                <c:pt idx="12">
                  <c:v>-20.137</c:v>
                </c:pt>
                <c:pt idx="13">
                  <c:v>-1.9039999999999964</c:v>
                </c:pt>
                <c:pt idx="14">
                  <c:v>-10.931000000000012</c:v>
                </c:pt>
                <c:pt idx="15">
                  <c:v>-14.480999999999995</c:v>
                </c:pt>
                <c:pt idx="16">
                  <c:v>-7.8600000000000136</c:v>
                </c:pt>
                <c:pt idx="17">
                  <c:v>5.3979999999999961</c:v>
                </c:pt>
                <c:pt idx="18">
                  <c:v>16.466999999999985</c:v>
                </c:pt>
                <c:pt idx="19">
                  <c:v>12.188999999999993</c:v>
                </c:pt>
                <c:pt idx="20">
                  <c:v>0.28800000000001091</c:v>
                </c:pt>
                <c:pt idx="21">
                  <c:v>10.400000000000006</c:v>
                </c:pt>
                <c:pt idx="22">
                  <c:v>29.463999999999999</c:v>
                </c:pt>
                <c:pt idx="23">
                  <c:v>30.888000000000005</c:v>
                </c:pt>
                <c:pt idx="24">
                  <c:v>22.24199999999999</c:v>
                </c:pt>
                <c:pt idx="25">
                  <c:v>33.299999999999983</c:v>
                </c:pt>
                <c:pt idx="26">
                  <c:v>22.411000000000001</c:v>
                </c:pt>
                <c:pt idx="27">
                  <c:v>10.847999999999985</c:v>
                </c:pt>
                <c:pt idx="28">
                  <c:v>-6.0159999999999911</c:v>
                </c:pt>
                <c:pt idx="29">
                  <c:v>-1.3010000000000161</c:v>
                </c:pt>
                <c:pt idx="30">
                  <c:v>19.869</c:v>
                </c:pt>
                <c:pt idx="31">
                  <c:v>6.3100000000000023</c:v>
                </c:pt>
                <c:pt idx="32">
                  <c:v>-5.2909999999999968</c:v>
                </c:pt>
                <c:pt idx="33">
                  <c:v>31.76400000000001</c:v>
                </c:pt>
                <c:pt idx="34">
                  <c:v>40.837999999999994</c:v>
                </c:pt>
                <c:pt idx="35">
                  <c:v>8.4089999999999918</c:v>
                </c:pt>
                <c:pt idx="36">
                  <c:v>30.01400000000001</c:v>
                </c:pt>
                <c:pt idx="37">
                  <c:v>29.733000000000004</c:v>
                </c:pt>
                <c:pt idx="38">
                  <c:v>29.325999999999993</c:v>
                </c:pt>
                <c:pt idx="39">
                  <c:v>34.528999999999996</c:v>
                </c:pt>
                <c:pt idx="40">
                  <c:v>35.81</c:v>
                </c:pt>
                <c:pt idx="41">
                  <c:v>46.484000000000009</c:v>
                </c:pt>
                <c:pt idx="42">
                  <c:v>64.259999999999991</c:v>
                </c:pt>
              </c:numCache>
            </c:numRef>
          </c:val>
          <c:smooth val="0"/>
          <c:extLst>
            <c:ext xmlns:c16="http://schemas.microsoft.com/office/drawing/2014/chart" uri="{C3380CC4-5D6E-409C-BE32-E72D297353CC}">
              <c16:uniqueId val="{00000004-2D05-4751-932C-8BBD598F023C}"/>
            </c:ext>
          </c:extLst>
        </c:ser>
        <c:ser>
          <c:idx val="17"/>
          <c:order val="5"/>
          <c:tx>
            <c:strRef>
              <c:f>FX!$B$102</c:f>
              <c:strCache>
                <c:ptCount val="1"/>
                <c:pt idx="0">
                  <c:v>Foreign nonbanks</c:v>
                </c:pt>
              </c:strCache>
            </c:strRef>
          </c:tx>
          <c:spPr>
            <a:ln w="50800">
              <a:solidFill>
                <a:schemeClr val="accent2">
                  <a:lumMod val="40000"/>
                  <a:lumOff val="60000"/>
                </a:schemeClr>
              </a:solidFill>
              <a:prstDash val="solid"/>
            </a:ln>
            <a:effectLst/>
          </c:spPr>
          <c:marker>
            <c:symbol val="none"/>
          </c:marker>
          <c:cat>
            <c:numRef>
              <c:f>FX!$AS$96:$DV$96</c:f>
              <c:numCache>
                <c:formatCode>m/d/yyyy</c:formatCode>
                <c:ptCount val="82"/>
                <c:pt idx="0">
                  <c:v>42004</c:v>
                </c:pt>
                <c:pt idx="1">
                  <c:v>42094</c:v>
                </c:pt>
                <c:pt idx="2">
                  <c:v>42185</c:v>
                </c:pt>
                <c:pt idx="3">
                  <c:v>42277</c:v>
                </c:pt>
                <c:pt idx="4">
                  <c:v>42369</c:v>
                </c:pt>
                <c:pt idx="5">
                  <c:v>42460</c:v>
                </c:pt>
                <c:pt idx="6">
                  <c:v>42551</c:v>
                </c:pt>
                <c:pt idx="7">
                  <c:v>42643</c:v>
                </c:pt>
                <c:pt idx="8">
                  <c:v>42735</c:v>
                </c:pt>
                <c:pt idx="9">
                  <c:v>42825</c:v>
                </c:pt>
                <c:pt idx="10">
                  <c:v>42916</c:v>
                </c:pt>
                <c:pt idx="11">
                  <c:v>43008</c:v>
                </c:pt>
                <c:pt idx="12">
                  <c:v>43100</c:v>
                </c:pt>
                <c:pt idx="13">
                  <c:v>43190</c:v>
                </c:pt>
                <c:pt idx="14">
                  <c:v>43281</c:v>
                </c:pt>
                <c:pt idx="15">
                  <c:v>43373</c:v>
                </c:pt>
                <c:pt idx="16">
                  <c:v>43465</c:v>
                </c:pt>
                <c:pt idx="17">
                  <c:v>43555</c:v>
                </c:pt>
                <c:pt idx="18">
                  <c:v>43646</c:v>
                </c:pt>
                <c:pt idx="19">
                  <c:v>43738</c:v>
                </c:pt>
                <c:pt idx="20">
                  <c:v>43830</c:v>
                </c:pt>
                <c:pt idx="21">
                  <c:v>43921</c:v>
                </c:pt>
                <c:pt idx="22">
                  <c:v>44012</c:v>
                </c:pt>
                <c:pt idx="23">
                  <c:v>44104</c:v>
                </c:pt>
                <c:pt idx="24">
                  <c:v>44196</c:v>
                </c:pt>
                <c:pt idx="25">
                  <c:v>44286</c:v>
                </c:pt>
                <c:pt idx="26">
                  <c:v>44377</c:v>
                </c:pt>
                <c:pt idx="27">
                  <c:v>44469</c:v>
                </c:pt>
                <c:pt idx="28">
                  <c:v>44561</c:v>
                </c:pt>
                <c:pt idx="29">
                  <c:v>44651</c:v>
                </c:pt>
                <c:pt idx="30">
                  <c:v>44742</c:v>
                </c:pt>
                <c:pt idx="31">
                  <c:v>44834</c:v>
                </c:pt>
                <c:pt idx="32">
                  <c:v>44926</c:v>
                </c:pt>
                <c:pt idx="33">
                  <c:v>45016</c:v>
                </c:pt>
                <c:pt idx="34">
                  <c:v>45107</c:v>
                </c:pt>
                <c:pt idx="35">
                  <c:v>45199</c:v>
                </c:pt>
                <c:pt idx="36">
                  <c:v>45291</c:v>
                </c:pt>
                <c:pt idx="37">
                  <c:v>45382</c:v>
                </c:pt>
                <c:pt idx="38">
                  <c:v>45473</c:v>
                </c:pt>
                <c:pt idx="39">
                  <c:v>45565</c:v>
                </c:pt>
                <c:pt idx="40">
                  <c:v>45657</c:v>
                </c:pt>
                <c:pt idx="41">
                  <c:v>45747</c:v>
                </c:pt>
                <c:pt idx="42">
                  <c:v>45838</c:v>
                </c:pt>
              </c:numCache>
            </c:numRef>
          </c:cat>
          <c:val>
            <c:numRef>
              <c:f>FX!$AS$102:$DV$102</c:f>
              <c:numCache>
                <c:formatCode>0.0</c:formatCode>
                <c:ptCount val="82"/>
                <c:pt idx="0" formatCode="General">
                  <c:v>0</c:v>
                </c:pt>
                <c:pt idx="1">
                  <c:v>29.315999999999917</c:v>
                </c:pt>
                <c:pt idx="2">
                  <c:v>40.379000000000019</c:v>
                </c:pt>
                <c:pt idx="3">
                  <c:v>26.615999999999872</c:v>
                </c:pt>
                <c:pt idx="4">
                  <c:v>20.824999999999932</c:v>
                </c:pt>
                <c:pt idx="5">
                  <c:v>33.376999999999953</c:v>
                </c:pt>
                <c:pt idx="6">
                  <c:v>18.716999999999871</c:v>
                </c:pt>
                <c:pt idx="7">
                  <c:v>2.3389999999998849</c:v>
                </c:pt>
                <c:pt idx="8">
                  <c:v>5.7109999999999559</c:v>
                </c:pt>
                <c:pt idx="9">
                  <c:v>-22.081000000000131</c:v>
                </c:pt>
                <c:pt idx="10">
                  <c:v>7.2189999999999372</c:v>
                </c:pt>
                <c:pt idx="11">
                  <c:v>-21.309000000000083</c:v>
                </c:pt>
                <c:pt idx="12">
                  <c:v>-17.232000000000085</c:v>
                </c:pt>
                <c:pt idx="13">
                  <c:v>-1.6850000000000591</c:v>
                </c:pt>
                <c:pt idx="14">
                  <c:v>-46.380000000000052</c:v>
                </c:pt>
                <c:pt idx="15">
                  <c:v>-51.415000000000077</c:v>
                </c:pt>
                <c:pt idx="16">
                  <c:v>-85.749000000000024</c:v>
                </c:pt>
                <c:pt idx="17">
                  <c:v>-81.151000000000067</c:v>
                </c:pt>
                <c:pt idx="18">
                  <c:v>-56.927000000000135</c:v>
                </c:pt>
                <c:pt idx="19">
                  <c:v>-27.967000000000155</c:v>
                </c:pt>
                <c:pt idx="20">
                  <c:v>-12.37600000000009</c:v>
                </c:pt>
                <c:pt idx="21">
                  <c:v>-43.010000000000048</c:v>
                </c:pt>
                <c:pt idx="22">
                  <c:v>-69.508000000000152</c:v>
                </c:pt>
                <c:pt idx="23">
                  <c:v>-59.144000000000119</c:v>
                </c:pt>
                <c:pt idx="24">
                  <c:v>-58.998000000000104</c:v>
                </c:pt>
                <c:pt idx="25">
                  <c:v>-34.665000000000134</c:v>
                </c:pt>
                <c:pt idx="26">
                  <c:v>-19.841000000000122</c:v>
                </c:pt>
                <c:pt idx="27">
                  <c:v>-28.211999999999932</c:v>
                </c:pt>
                <c:pt idx="28">
                  <c:v>-64.971000000000117</c:v>
                </c:pt>
                <c:pt idx="29">
                  <c:v>-64.102000000000146</c:v>
                </c:pt>
                <c:pt idx="30">
                  <c:v>-111.5920000000001</c:v>
                </c:pt>
                <c:pt idx="31">
                  <c:v>-123.57600000000014</c:v>
                </c:pt>
                <c:pt idx="32">
                  <c:v>-114.02300000000002</c:v>
                </c:pt>
                <c:pt idx="33">
                  <c:v>-142.72800000000007</c:v>
                </c:pt>
                <c:pt idx="34">
                  <c:v>-115.20300000000003</c:v>
                </c:pt>
                <c:pt idx="35">
                  <c:v>-75.774000000000115</c:v>
                </c:pt>
                <c:pt idx="36">
                  <c:v>-64.773000000000025</c:v>
                </c:pt>
                <c:pt idx="37">
                  <c:v>-23.579000000000178</c:v>
                </c:pt>
                <c:pt idx="38">
                  <c:v>5.0469999999999118</c:v>
                </c:pt>
                <c:pt idx="39">
                  <c:v>44.731999999999857</c:v>
                </c:pt>
                <c:pt idx="40">
                  <c:v>84.143999999999892</c:v>
                </c:pt>
                <c:pt idx="41">
                  <c:v>134.47899999999993</c:v>
                </c:pt>
                <c:pt idx="42">
                  <c:v>170.76999999999998</c:v>
                </c:pt>
              </c:numCache>
            </c:numRef>
          </c:val>
          <c:smooth val="0"/>
          <c:extLst>
            <c:ext xmlns:c16="http://schemas.microsoft.com/office/drawing/2014/chart" uri="{C3380CC4-5D6E-409C-BE32-E72D297353CC}">
              <c16:uniqueId val="{00000005-2D05-4751-932C-8BBD598F023C}"/>
            </c:ext>
          </c:extLst>
        </c:ser>
        <c:dLbls>
          <c:showLegendKey val="0"/>
          <c:showVal val="0"/>
          <c:showCatName val="0"/>
          <c:showSerName val="0"/>
          <c:showPercent val="0"/>
          <c:showBubbleSize val="0"/>
        </c:dLbls>
        <c:smooth val="0"/>
        <c:axId val="570327040"/>
        <c:axId val="570328576"/>
      </c:lineChart>
      <c:dateAx>
        <c:axId val="570327040"/>
        <c:scaling>
          <c:orientation val="minMax"/>
        </c:scaling>
        <c:delete val="0"/>
        <c:axPos val="b"/>
        <c:numFmt formatCode="[$-409]mmm\-yy;@" sourceLinked="0"/>
        <c:majorTickMark val="in"/>
        <c:minorTickMark val="none"/>
        <c:tickLblPos val="low"/>
        <c:spPr>
          <a:ln w="3175">
            <a:solidFill>
              <a:srgbClr val="000000"/>
            </a:solidFill>
            <a:prstDash val="solid"/>
          </a:ln>
        </c:spPr>
        <c:txPr>
          <a:bodyPr/>
          <a:lstStyle/>
          <a:p>
            <a:pPr>
              <a:defRPr>
                <a:latin typeface="Segoe UI"/>
                <a:ea typeface="Segoe UI"/>
                <a:cs typeface="Segoe UI"/>
              </a:defRPr>
            </a:pPr>
            <a:endParaRPr lang="en-US"/>
          </a:p>
        </c:txPr>
        <c:crossAx val="570328576"/>
        <c:crosses val="autoZero"/>
        <c:auto val="1"/>
        <c:lblOffset val="100"/>
        <c:baseTimeUnit val="months"/>
        <c:majorUnit val="12"/>
        <c:majorTimeUnit val="months"/>
        <c:minorUnit val="12"/>
        <c:minorTimeUnit val="months"/>
      </c:dateAx>
      <c:valAx>
        <c:axId val="570328576"/>
        <c:scaling>
          <c:orientation val="minMax"/>
        </c:scaling>
        <c:delete val="0"/>
        <c:axPos val="l"/>
        <c:numFmt formatCode="#,##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570327040"/>
        <c:crosses val="autoZero"/>
        <c:crossBetween val="midCat"/>
      </c:valAx>
      <c:spPr>
        <a:solidFill>
          <a:srgbClr val="FFFFFF"/>
        </a:solidFill>
        <a:ln w="25400">
          <a:noFill/>
        </a:ln>
      </c:spPr>
    </c:plotArea>
    <c:legend>
      <c:legendPos val="r"/>
      <c:layout>
        <c:manualLayout>
          <c:xMode val="edge"/>
          <c:yMode val="edge"/>
          <c:x val="0.7480611379985771"/>
          <c:y val="0.11386900914842292"/>
          <c:w val="0.24357251710599126"/>
          <c:h val="0.78151017250011356"/>
        </c:manualLayout>
      </c:layout>
      <c:overlay val="0"/>
      <c:txPr>
        <a:bodyPr/>
        <a:lstStyle/>
        <a:p>
          <a:pPr>
            <a:defRPr>
              <a:latin typeface="Segoe UI"/>
              <a:ea typeface="Segoe UI"/>
              <a:cs typeface="Segoe UI"/>
            </a:defRPr>
          </a:pPr>
          <a:endParaRPr lang="en-US"/>
        </a:p>
      </c:txPr>
    </c:legend>
    <c:plotVisOnly val="1"/>
    <c:dispBlanksAs val="gap"/>
    <c:showDLblsOverMax val="0"/>
  </c:chart>
  <c:spPr>
    <a:ln w="9525">
      <a:noFill/>
    </a:ln>
  </c:spPr>
  <c:printSettings>
    <c:headerFooter/>
    <c:pageMargins b="0.75000000000000255" l="0.70000000000000062" r="0.70000000000000062" t="0.750000000000002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9.xml.rels><?xml version="1.0" encoding="UTF-8" standalone="yes"?>
<Relationships xmlns="http://schemas.openxmlformats.org/package/2006/relationships"><Relationship Id="rId3" Type="http://schemas.openxmlformats.org/officeDocument/2006/relationships/chart" Target="../charts/chart10.xml"/><Relationship Id="rId7" Type="http://schemas.openxmlformats.org/officeDocument/2006/relationships/chart" Target="../charts/chart14.xml"/><Relationship Id="rId2" Type="http://schemas.openxmlformats.org/officeDocument/2006/relationships/chart" Target="../charts/chart9.xml"/><Relationship Id="rId1" Type="http://schemas.openxmlformats.org/officeDocument/2006/relationships/chart" Target="../charts/chart8.xml"/><Relationship Id="rId6" Type="http://schemas.openxmlformats.org/officeDocument/2006/relationships/chart" Target="../charts/chart13.xml"/><Relationship Id="rId5" Type="http://schemas.openxmlformats.org/officeDocument/2006/relationships/chart" Target="../charts/chart12.xml"/><Relationship Id="rId4" Type="http://schemas.openxmlformats.org/officeDocument/2006/relationships/chart" Target="../charts/chart11.xml"/></Relationships>
</file>

<file path=xl/drawings/_rels/drawing16.xml.rels><?xml version="1.0" encoding="UTF-8" standalone="yes"?>
<Relationships xmlns="http://schemas.openxmlformats.org/package/2006/relationships"><Relationship Id="rId3" Type="http://schemas.openxmlformats.org/officeDocument/2006/relationships/chart" Target="../charts/chart17.xml"/><Relationship Id="rId7" Type="http://schemas.openxmlformats.org/officeDocument/2006/relationships/chart" Target="../charts/chart21.xml"/><Relationship Id="rId2" Type="http://schemas.openxmlformats.org/officeDocument/2006/relationships/chart" Target="../charts/chart16.xml"/><Relationship Id="rId1" Type="http://schemas.openxmlformats.org/officeDocument/2006/relationships/chart" Target="../charts/chart15.xml"/><Relationship Id="rId6" Type="http://schemas.openxmlformats.org/officeDocument/2006/relationships/chart" Target="../charts/chart20.xml"/><Relationship Id="rId5" Type="http://schemas.openxmlformats.org/officeDocument/2006/relationships/chart" Target="../charts/chart19.xml"/><Relationship Id="rId4" Type="http://schemas.openxmlformats.org/officeDocument/2006/relationships/chart" Target="../charts/chart18.xml"/></Relationships>
</file>

<file path=xl/drawings/_rels/drawing23.xml.rels><?xml version="1.0" encoding="UTF-8" standalone="yes"?>
<Relationships xmlns="http://schemas.openxmlformats.org/package/2006/relationships"><Relationship Id="rId3" Type="http://schemas.openxmlformats.org/officeDocument/2006/relationships/chart" Target="../charts/chart24.xml"/><Relationship Id="rId7" Type="http://schemas.openxmlformats.org/officeDocument/2006/relationships/chart" Target="../charts/chart28.xml"/><Relationship Id="rId2" Type="http://schemas.openxmlformats.org/officeDocument/2006/relationships/chart" Target="../charts/chart23.xml"/><Relationship Id="rId1" Type="http://schemas.openxmlformats.org/officeDocument/2006/relationships/chart" Target="../charts/chart22.xml"/><Relationship Id="rId6" Type="http://schemas.openxmlformats.org/officeDocument/2006/relationships/chart" Target="../charts/chart27.xml"/><Relationship Id="rId5" Type="http://schemas.openxmlformats.org/officeDocument/2006/relationships/chart" Target="../charts/chart26.xml"/><Relationship Id="rId4" Type="http://schemas.openxmlformats.org/officeDocument/2006/relationships/chart" Target="../charts/chart25.xml"/></Relationships>
</file>

<file path=xl/drawings/_rels/drawing30.xml.rels><?xml version="1.0" encoding="UTF-8" standalone="yes"?>
<Relationships xmlns="http://schemas.openxmlformats.org/package/2006/relationships"><Relationship Id="rId8" Type="http://schemas.openxmlformats.org/officeDocument/2006/relationships/chart" Target="../charts/chart36.xml"/><Relationship Id="rId13" Type="http://schemas.openxmlformats.org/officeDocument/2006/relationships/chart" Target="../charts/chart41.xml"/><Relationship Id="rId3" Type="http://schemas.openxmlformats.org/officeDocument/2006/relationships/chart" Target="../charts/chart31.xml"/><Relationship Id="rId7" Type="http://schemas.openxmlformats.org/officeDocument/2006/relationships/chart" Target="../charts/chart35.xml"/><Relationship Id="rId12" Type="http://schemas.openxmlformats.org/officeDocument/2006/relationships/chart" Target="../charts/chart40.xml"/><Relationship Id="rId2" Type="http://schemas.openxmlformats.org/officeDocument/2006/relationships/chart" Target="../charts/chart30.xml"/><Relationship Id="rId1" Type="http://schemas.openxmlformats.org/officeDocument/2006/relationships/chart" Target="../charts/chart29.xml"/><Relationship Id="rId6" Type="http://schemas.openxmlformats.org/officeDocument/2006/relationships/chart" Target="../charts/chart34.xml"/><Relationship Id="rId11" Type="http://schemas.openxmlformats.org/officeDocument/2006/relationships/chart" Target="../charts/chart39.xml"/><Relationship Id="rId5" Type="http://schemas.openxmlformats.org/officeDocument/2006/relationships/chart" Target="../charts/chart33.xml"/><Relationship Id="rId15" Type="http://schemas.openxmlformats.org/officeDocument/2006/relationships/chart" Target="../charts/chart43.xml"/><Relationship Id="rId10" Type="http://schemas.openxmlformats.org/officeDocument/2006/relationships/chart" Target="../charts/chart38.xml"/><Relationship Id="rId4" Type="http://schemas.openxmlformats.org/officeDocument/2006/relationships/chart" Target="../charts/chart32.xml"/><Relationship Id="rId9" Type="http://schemas.openxmlformats.org/officeDocument/2006/relationships/chart" Target="../charts/chart37.xml"/><Relationship Id="rId14" Type="http://schemas.openxmlformats.org/officeDocument/2006/relationships/chart" Target="../charts/chart42.xml"/></Relationships>
</file>

<file path=xl/drawings/drawing1.xml><?xml version="1.0" encoding="utf-8"?>
<xdr:wsDr xmlns:xdr="http://schemas.openxmlformats.org/drawingml/2006/spreadsheetDrawing" xmlns:a="http://schemas.openxmlformats.org/drawingml/2006/main">
  <xdr:twoCellAnchor>
    <xdr:from>
      <xdr:col>4</xdr:col>
      <xdr:colOff>82550</xdr:colOff>
      <xdr:row>4</xdr:row>
      <xdr:rowOff>50800</xdr:rowOff>
    </xdr:from>
    <xdr:to>
      <xdr:col>5</xdr:col>
      <xdr:colOff>311150</xdr:colOff>
      <xdr:row>8</xdr:row>
      <xdr:rowOff>79375</xdr:rowOff>
    </xdr:to>
    <xdr:pic>
      <xdr:nvPicPr>
        <xdr:cNvPr id="2" name="Picture 1" descr="Written by Publish Pac. 002">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956050" y="819150"/>
          <a:ext cx="838200" cy="77787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8</xdr:col>
      <xdr:colOff>25400</xdr:colOff>
      <xdr:row>0</xdr:row>
      <xdr:rowOff>0</xdr:rowOff>
    </xdr:from>
    <xdr:to>
      <xdr:col>102</xdr:col>
      <xdr:colOff>50800</xdr:colOff>
      <xdr:row>19</xdr:row>
      <xdr:rowOff>9524</xdr:rowOff>
    </xdr:to>
    <xdr:sp macro="" textlink="">
      <xdr:nvSpPr>
        <xdr:cNvPr id="2" name="Header">
          <a:extLst>
            <a:ext uri="{FF2B5EF4-FFF2-40B4-BE49-F238E27FC236}">
              <a16:creationId xmlns:a16="http://schemas.microsoft.com/office/drawing/2014/main" id="{00000000-0008-0000-0100-000002000000}"/>
            </a:ext>
          </a:extLst>
        </xdr:cNvPr>
        <xdr:cNvSpPr txBox="1"/>
      </xdr:nvSpPr>
      <xdr:spPr>
        <a:xfrm>
          <a:off x="482600" y="0"/>
          <a:ext cx="5397500" cy="733424"/>
        </a:xfrm>
        <a:prstGeom prst="rect">
          <a:avLst/>
        </a:prstGeom>
        <a:noFill/>
        <a:ln w="9525" cmpd="sng">
          <a:noFill/>
        </a:ln>
        <a:effectLst/>
      </xdr:spPr>
      <xdr:style>
        <a:lnRef idx="0">
          <a:scrgbClr r="0" g="0" b="0"/>
        </a:lnRef>
        <a:fillRef idx="0">
          <a:scrgbClr r="0" g="0" b="0"/>
        </a:fillRef>
        <a:effectRef idx="0">
          <a:scrgbClr r="0" g="0" b="0"/>
        </a:effectRef>
        <a:fontRef idx="minor">
          <a:schemeClr val="dk1"/>
        </a:fontRef>
      </xdr:style>
      <xdr:txBody>
        <a:bodyPr vertOverflow="clip" vert="horz" rtlCol="0" anchor="t"/>
        <a:lstStyle/>
        <a:p>
          <a:pPr algn="ctr"/>
          <a:r>
            <a:rPr lang="en-US" sz="1000" b="1" i="0">
              <a:solidFill>
                <a:sysClr val="windowText" lastClr="000000"/>
              </a:solidFill>
              <a:latin typeface="Arial" pitchFamily="34" charset="0"/>
              <a:ea typeface="+mn-ea"/>
              <a:cs typeface="Arial" pitchFamily="34" charset="0"/>
            </a:rPr>
            <a:t>Holders of Advanced Economy Government Debt,</a:t>
          </a:r>
          <a:r>
            <a:rPr lang="en-US" sz="1000" b="1" i="0" baseline="0">
              <a:solidFill>
                <a:sysClr val="windowText" lastClr="000000"/>
              </a:solidFill>
              <a:latin typeface="Arial" pitchFamily="34" charset="0"/>
              <a:ea typeface="+mn-ea"/>
              <a:cs typeface="Arial" pitchFamily="34" charset="0"/>
            </a:rPr>
            <a:t> 2004-25</a:t>
          </a:r>
          <a:endParaRPr lang="en-US" sz="1000" b="1" i="0">
            <a:solidFill>
              <a:sysClr val="windowText" lastClr="000000"/>
            </a:solidFill>
            <a:latin typeface="Arial" pitchFamily="34" charset="0"/>
            <a:ea typeface="+mn-ea"/>
            <a:cs typeface="Arial" pitchFamily="34" charset="0"/>
          </a:endParaRPr>
        </a:p>
        <a:p>
          <a:pPr marL="0" marR="0" indent="0" algn="ctr" defTabSz="914400" eaLnBrk="1" fontAlgn="auto" latinLnBrk="0" hangingPunct="1">
            <a:lnSpc>
              <a:spcPct val="100000"/>
            </a:lnSpc>
            <a:spcBef>
              <a:spcPts val="0"/>
            </a:spcBef>
            <a:spcAft>
              <a:spcPts val="0"/>
            </a:spcAft>
            <a:buClrTx/>
            <a:buSzTx/>
            <a:buFontTx/>
            <a:buNone/>
            <a:tabLst/>
            <a:defRPr/>
          </a:pPr>
          <a:r>
            <a:rPr lang="en-US" sz="900" b="0" i="1">
              <a:solidFill>
                <a:schemeClr val="dk1"/>
              </a:solidFill>
              <a:latin typeface="Arial" pitchFamily="34" charset="0"/>
              <a:ea typeface="+mn-ea"/>
              <a:cs typeface="Arial" pitchFamily="34" charset="0"/>
            </a:rPr>
            <a:t>(Components in percent; total in percent of GDP)</a:t>
          </a:r>
        </a:p>
        <a:p>
          <a:pPr algn="ctr"/>
          <a:r>
            <a:rPr lang="en-US" sz="1000" b="0" i="0">
              <a:solidFill>
                <a:srgbClr val="4B82AD"/>
              </a:solidFill>
              <a:latin typeface="Segoe UI"/>
            </a:rPr>
            <a:t>
</a:t>
          </a:r>
        </a:p>
      </xdr:txBody>
    </xdr:sp>
    <xdr:clientData/>
  </xdr:twoCellAnchor>
  <xdr:absoluteAnchor>
    <xdr:pos x="57150" y="914400"/>
    <xdr:ext cx="2924175" cy="2391709"/>
    <xdr:graphicFrame macro="">
      <xdr:nvGraphicFramePr>
        <xdr:cNvPr id="3" name="Chart 2">
          <a:extLst>
            <a:ext uri="{FF2B5EF4-FFF2-40B4-BE49-F238E27FC236}">
              <a16:creationId xmlns:a16="http://schemas.microsoft.com/office/drawing/2014/main" id="{00000000-0008-0000-0100-000003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absoluteAnchor>
    <xdr:pos x="3133725" y="923925"/>
    <xdr:ext cx="2984276" cy="2391709"/>
    <xdr:graphicFrame macro="">
      <xdr:nvGraphicFramePr>
        <xdr:cNvPr id="4" name="Chart 3">
          <a:extLst>
            <a:ext uri="{FF2B5EF4-FFF2-40B4-BE49-F238E27FC236}">
              <a16:creationId xmlns:a16="http://schemas.microsoft.com/office/drawing/2014/main" id="{00000000-0008-0000-0100-000004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absoluteAnchor>
  <xdr:absoluteAnchor>
    <xdr:pos x="0" y="3257550"/>
    <xdr:ext cx="2984276" cy="2391709"/>
    <xdr:graphicFrame macro="">
      <xdr:nvGraphicFramePr>
        <xdr:cNvPr id="5" name="Chart 4">
          <a:extLst>
            <a:ext uri="{FF2B5EF4-FFF2-40B4-BE49-F238E27FC236}">
              <a16:creationId xmlns:a16="http://schemas.microsoft.com/office/drawing/2014/main" id="{00000000-0008-0000-0100-000005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absoluteAnchor>
  <xdr:absoluteAnchor>
    <xdr:pos x="3143250" y="3257550"/>
    <xdr:ext cx="2984276" cy="2391709"/>
    <xdr:graphicFrame macro="">
      <xdr:nvGraphicFramePr>
        <xdr:cNvPr id="6" name="Chart 5">
          <a:extLst>
            <a:ext uri="{FF2B5EF4-FFF2-40B4-BE49-F238E27FC236}">
              <a16:creationId xmlns:a16="http://schemas.microsoft.com/office/drawing/2014/main" id="{00000000-0008-0000-0100-000006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absoluteAnchor>
  <xdr:absoluteAnchor>
    <xdr:pos x="0" y="5591175"/>
    <xdr:ext cx="2984276" cy="2391709"/>
    <xdr:graphicFrame macro="">
      <xdr:nvGraphicFramePr>
        <xdr:cNvPr id="7" name="Chart 6">
          <a:extLst>
            <a:ext uri="{FF2B5EF4-FFF2-40B4-BE49-F238E27FC236}">
              <a16:creationId xmlns:a16="http://schemas.microsoft.com/office/drawing/2014/main" id="{00000000-0008-0000-0100-000007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absoluteAnchor>
  <xdr:absoluteAnchor>
    <xdr:pos x="3143250" y="5591175"/>
    <xdr:ext cx="2984276" cy="2391709"/>
    <xdr:graphicFrame macro="">
      <xdr:nvGraphicFramePr>
        <xdr:cNvPr id="8" name="Chart 7">
          <a:extLst>
            <a:ext uri="{FF2B5EF4-FFF2-40B4-BE49-F238E27FC236}">
              <a16:creationId xmlns:a16="http://schemas.microsoft.com/office/drawing/2014/main" id="{00000000-0008-0000-0100-000008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absoluteAnchor>
  <xdr:absoluteAnchor>
    <xdr:pos x="66676" y="466726"/>
    <xdr:ext cx="5819774" cy="457199"/>
    <xdr:graphicFrame macro="">
      <xdr:nvGraphicFramePr>
        <xdr:cNvPr id="9" name="Chart 8">
          <a:extLst>
            <a:ext uri="{FF2B5EF4-FFF2-40B4-BE49-F238E27FC236}">
              <a16:creationId xmlns:a16="http://schemas.microsoft.com/office/drawing/2014/main" id="{00000000-0008-0000-0100-000009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absoluteAnchor>
  <xdr:twoCellAnchor editAs="absolute">
    <xdr:from>
      <xdr:col>0</xdr:col>
      <xdr:colOff>0</xdr:colOff>
      <xdr:row>214</xdr:row>
      <xdr:rowOff>27214</xdr:rowOff>
    </xdr:from>
    <xdr:to>
      <xdr:col>103</xdr:col>
      <xdr:colOff>28574</xdr:colOff>
      <xdr:row>236</xdr:row>
      <xdr:rowOff>453</xdr:rowOff>
    </xdr:to>
    <xdr:sp macro="" textlink="">
      <xdr:nvSpPr>
        <xdr:cNvPr id="10" name="Footer">
          <a:extLst>
            <a:ext uri="{FF2B5EF4-FFF2-40B4-BE49-F238E27FC236}">
              <a16:creationId xmlns:a16="http://schemas.microsoft.com/office/drawing/2014/main" id="{00000000-0008-0000-0100-00000A000000}"/>
            </a:ext>
          </a:extLst>
        </xdr:cNvPr>
        <xdr:cNvSpPr txBox="1"/>
      </xdr:nvSpPr>
      <xdr:spPr>
        <a:xfrm>
          <a:off x="0" y="7792357"/>
          <a:ext cx="5634717" cy="771525"/>
        </a:xfrm>
        <a:prstGeom prst="rect">
          <a:avLst/>
        </a:prstGeom>
        <a:noFill/>
        <a:ln w="9525" cmpd="sng">
          <a:noFill/>
        </a:ln>
        <a:effectLst/>
      </xdr:spPr>
      <xdr:style>
        <a:lnRef idx="0">
          <a:scrgbClr r="0" g="0" b="0"/>
        </a:lnRef>
        <a:fillRef idx="0">
          <a:scrgbClr r="0" g="0" b="0"/>
        </a:fillRef>
        <a:effectRef idx="0">
          <a:scrgbClr r="0" g="0" b="0"/>
        </a:effectRef>
        <a:fontRef idx="minor">
          <a:schemeClr val="dk1"/>
        </a:fontRef>
      </xdr:style>
      <xdr:txBody>
        <a:bodyPr vertOverflow="clip" vert="horz" rtlCol="0" anchor="t"/>
        <a:lstStyle/>
        <a:p>
          <a:r>
            <a:rPr lang="en-US" sz="800" b="0" i="0">
              <a:solidFill>
                <a:schemeClr val="dk1"/>
              </a:solidFill>
              <a:latin typeface="Arial" pitchFamily="34" charset="0"/>
              <a:ea typeface="+mn-ea"/>
              <a:cs typeface="Arial" pitchFamily="34" charset="0"/>
            </a:rPr>
            <a:t>Source: Arslanalp and Tsuda (2014,</a:t>
          </a:r>
          <a:r>
            <a:rPr lang="en-US" sz="800" b="0" i="0" baseline="0">
              <a:solidFill>
                <a:schemeClr val="dk1"/>
              </a:solidFill>
              <a:latin typeface="Arial" pitchFamily="34" charset="0"/>
              <a:ea typeface="+mn-ea"/>
              <a:cs typeface="Arial" pitchFamily="34" charset="0"/>
            </a:rPr>
            <a:t> updated</a:t>
          </a:r>
          <a:r>
            <a:rPr lang="en-US" sz="800" b="0" i="0">
              <a:solidFill>
                <a:schemeClr val="dk1"/>
              </a:solidFill>
              <a:latin typeface="Arial" pitchFamily="34" charset="0"/>
              <a:ea typeface="+mn-ea"/>
              <a:cs typeface="Arial" pitchFamily="34" charset="0"/>
            </a:rPr>
            <a:t>).</a:t>
          </a:r>
          <a:endParaRPr lang="en-US" sz="800">
            <a:latin typeface="Arial" pitchFamily="34" charset="0"/>
            <a:cs typeface="Arial" pitchFamily="34" charset="0"/>
          </a:endParaRPr>
        </a:p>
        <a:p>
          <a:r>
            <a:rPr lang="en-US" sz="800" b="0" i="0">
              <a:solidFill>
                <a:schemeClr val="dk1"/>
              </a:solidFill>
              <a:latin typeface="Arial" pitchFamily="34" charset="0"/>
              <a:ea typeface="+mn-ea"/>
              <a:cs typeface="Arial" pitchFamily="34" charset="0"/>
            </a:rPr>
            <a:t>Note: Government debt indicates general government gross debt on a consolidated basis, which excludes intergovernmental holdings. Domestic banks are depository corporations residing in the country (IFS definition). Foreign banks are BIS reporting banks </a:t>
          </a:r>
          <a:r>
            <a:rPr lang="en-US" sz="800" b="0" i="0" baseline="0">
              <a:solidFill>
                <a:schemeClr val="dk1"/>
              </a:solidFill>
              <a:latin typeface="Arial" pitchFamily="34" charset="0"/>
              <a:ea typeface="+mn-ea"/>
              <a:cs typeface="Arial" pitchFamily="34" charset="0"/>
            </a:rPr>
            <a:t>residing outside the country. Foreign official includes foreign central bank holdings as foreign exchange reserves, SMP holdings of foreign central banks, and foreign official loans . Foreign nonbanks and domestic nonbanks are imputed from external and total debt.</a:t>
          </a:r>
          <a:r>
            <a:rPr lang="en-US" sz="800" b="0" i="0">
              <a:latin typeface="Arial" pitchFamily="34" charset="0"/>
              <a:cs typeface="Arial" pitchFamily="34" charset="0"/>
            </a:rPr>
            <a:t>
</a:t>
          </a:r>
        </a:p>
      </xdr:txBody>
    </xdr:sp>
    <xdr:clientData/>
  </xdr:twoCellAnchor>
</xdr:wsDr>
</file>

<file path=xl/drawings/drawing3.xml><?xml version="1.0" encoding="utf-8"?>
<c:userShapes xmlns:c="http://schemas.openxmlformats.org/drawingml/2006/chart">
  <cdr:relSizeAnchor xmlns:cdr="http://schemas.openxmlformats.org/drawingml/2006/chartDrawing">
    <cdr:from>
      <cdr:x>0.10849</cdr:x>
      <cdr:y>0.00721</cdr:y>
    </cdr:from>
    <cdr:to>
      <cdr:x>0.97222</cdr:x>
      <cdr:y>0.10355</cdr:y>
    </cdr:to>
    <cdr:sp macro="" textlink="">
      <cdr:nvSpPr>
        <cdr:cNvPr id="4" name="TextBox 3">
          <a:extLst xmlns:a="http://schemas.openxmlformats.org/drawingml/2006/main">
            <a:ext uri="{FF2B5EF4-FFF2-40B4-BE49-F238E27FC236}">
              <a16:creationId xmlns:a16="http://schemas.microsoft.com/office/drawing/2014/main" id="{E85CCB05-7DC0-4F34-A490-A84BAC9AC922}"/>
            </a:ext>
          </a:extLst>
        </cdr:cNvPr>
        <cdr:cNvSpPr txBox="1"/>
      </cdr:nvSpPr>
      <cdr:spPr>
        <a:xfrm xmlns:a="http://schemas.openxmlformats.org/drawingml/2006/main">
          <a:off x="323764" y="17244"/>
          <a:ext cx="2577609" cy="23040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Australia</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0ED7C0BB-02FE-47CC-904B-D816E0D4147C}"/>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018EF59D-D761-459E-B831-31239ADF6CD2}"/>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4.xml><?xml version="1.0" encoding="utf-8"?>
<c:userShapes xmlns:c="http://schemas.openxmlformats.org/drawingml/2006/chart">
  <cdr:relSizeAnchor xmlns:cdr="http://schemas.openxmlformats.org/drawingml/2006/chartDrawing">
    <cdr:from>
      <cdr:x>0.10849</cdr:x>
      <cdr:y>0.00721</cdr:y>
    </cdr:from>
    <cdr:to>
      <cdr:x>0.97222</cdr:x>
      <cdr:y>0.11549</cdr:y>
    </cdr:to>
    <cdr:sp macro="" textlink="">
      <cdr:nvSpPr>
        <cdr:cNvPr id="4" name="TextBox 3">
          <a:extLst xmlns:a="http://schemas.openxmlformats.org/drawingml/2006/main">
            <a:ext uri="{FF2B5EF4-FFF2-40B4-BE49-F238E27FC236}">
              <a16:creationId xmlns:a16="http://schemas.microsoft.com/office/drawing/2014/main" id="{47D1F637-0703-4B92-BA31-46AA4F1EE7A6}"/>
            </a:ext>
          </a:extLst>
        </cdr:cNvPr>
        <cdr:cNvSpPr txBox="1"/>
      </cdr:nvSpPr>
      <cdr:spPr>
        <a:xfrm xmlns:a="http://schemas.openxmlformats.org/drawingml/2006/main">
          <a:off x="323764" y="17244"/>
          <a:ext cx="2577609" cy="25898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Austria</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DF795C33-6109-4D56-AF3E-3FF432A94130}"/>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3FF37B90-3255-48C0-9ACA-89EE1D8E3498}"/>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5.xml><?xml version="1.0" encoding="utf-8"?>
<c:userShapes xmlns:c="http://schemas.openxmlformats.org/drawingml/2006/chart">
  <cdr:relSizeAnchor xmlns:cdr="http://schemas.openxmlformats.org/drawingml/2006/chartDrawing">
    <cdr:from>
      <cdr:x>0.10849</cdr:x>
      <cdr:y>0.00721</cdr:y>
    </cdr:from>
    <cdr:to>
      <cdr:x>0.97222</cdr:x>
      <cdr:y>0.10355</cdr:y>
    </cdr:to>
    <cdr:sp macro="" textlink="">
      <cdr:nvSpPr>
        <cdr:cNvPr id="4" name="TextBox 3">
          <a:extLst xmlns:a="http://schemas.openxmlformats.org/drawingml/2006/main">
            <a:ext uri="{FF2B5EF4-FFF2-40B4-BE49-F238E27FC236}">
              <a16:creationId xmlns:a16="http://schemas.microsoft.com/office/drawing/2014/main" id="{CA1D95AF-EB6F-4F72-8D04-DF381A76F304}"/>
            </a:ext>
          </a:extLst>
        </cdr:cNvPr>
        <cdr:cNvSpPr txBox="1"/>
      </cdr:nvSpPr>
      <cdr:spPr>
        <a:xfrm xmlns:a="http://schemas.openxmlformats.org/drawingml/2006/main">
          <a:off x="323764" y="17244"/>
          <a:ext cx="2577609" cy="23040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cs typeface="Arial" pitchFamily="34" charset="0"/>
            </a:rPr>
            <a:t>Belgium</a:t>
          </a: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0A1BEB32-AEEB-45E6-A80E-2DD5B222AFC5}"/>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88CFA394-9C46-4D6C-B54B-7BDAFC98DB60}"/>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6.xml><?xml version="1.0" encoding="utf-8"?>
<c:userShapes xmlns:c="http://schemas.openxmlformats.org/drawingml/2006/chart">
  <cdr:relSizeAnchor xmlns:cdr="http://schemas.openxmlformats.org/drawingml/2006/chartDrawing">
    <cdr:from>
      <cdr:x>0.10849</cdr:x>
      <cdr:y>0.00721</cdr:y>
    </cdr:from>
    <cdr:to>
      <cdr:x>0.97222</cdr:x>
      <cdr:y>0.12744</cdr:y>
    </cdr:to>
    <cdr:sp macro="" textlink="">
      <cdr:nvSpPr>
        <cdr:cNvPr id="4" name="TextBox 3">
          <a:extLst xmlns:a="http://schemas.openxmlformats.org/drawingml/2006/main">
            <a:ext uri="{FF2B5EF4-FFF2-40B4-BE49-F238E27FC236}">
              <a16:creationId xmlns:a16="http://schemas.microsoft.com/office/drawing/2014/main" id="{A4C08ACE-FCF6-4AD0-92FA-F224DDFA1FFC}"/>
            </a:ext>
          </a:extLst>
        </cdr:cNvPr>
        <cdr:cNvSpPr txBox="1"/>
      </cdr:nvSpPr>
      <cdr:spPr>
        <a:xfrm xmlns:a="http://schemas.openxmlformats.org/drawingml/2006/main">
          <a:off x="323764" y="17244"/>
          <a:ext cx="2577609" cy="28755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Canada</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AF81D56C-30AC-4082-B7C4-563797FEB29A}"/>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E67835F7-AC6F-4074-B694-69BD1E9BB25D}"/>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7.xml><?xml version="1.0" encoding="utf-8"?>
<c:userShapes xmlns:c="http://schemas.openxmlformats.org/drawingml/2006/chart">
  <cdr:relSizeAnchor xmlns:cdr="http://schemas.openxmlformats.org/drawingml/2006/chartDrawing">
    <cdr:from>
      <cdr:x>0.10849</cdr:x>
      <cdr:y>0.00721</cdr:y>
    </cdr:from>
    <cdr:to>
      <cdr:x>0.97222</cdr:x>
      <cdr:y>0.09558</cdr:y>
    </cdr:to>
    <cdr:sp macro="" textlink="">
      <cdr:nvSpPr>
        <cdr:cNvPr id="4" name="TextBox 3">
          <a:extLst xmlns:a="http://schemas.openxmlformats.org/drawingml/2006/main">
            <a:ext uri="{FF2B5EF4-FFF2-40B4-BE49-F238E27FC236}">
              <a16:creationId xmlns:a16="http://schemas.microsoft.com/office/drawing/2014/main" id="{40371E2C-0F28-4C84-BBEF-D356DFFDECBD}"/>
            </a:ext>
          </a:extLst>
        </cdr:cNvPr>
        <cdr:cNvSpPr txBox="1"/>
      </cdr:nvSpPr>
      <cdr:spPr>
        <a:xfrm xmlns:a="http://schemas.openxmlformats.org/drawingml/2006/main">
          <a:off x="323764" y="17244"/>
          <a:ext cx="2577609" cy="21135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Czech Republic</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964D699A-5EA1-4A1C-A2E4-907632A5F505}"/>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9877C31C-6799-49CD-B237-A2BDCCB012E5}"/>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8.xml><?xml version="1.0" encoding="utf-8"?>
<c:userShapes xmlns:c="http://schemas.openxmlformats.org/drawingml/2006/chart">
  <cdr:relSizeAnchor xmlns:cdr="http://schemas.openxmlformats.org/drawingml/2006/chartDrawing">
    <cdr:from>
      <cdr:x>0.10849</cdr:x>
      <cdr:y>0.00721</cdr:y>
    </cdr:from>
    <cdr:to>
      <cdr:x>0.97222</cdr:x>
      <cdr:y>0.09956</cdr:y>
    </cdr:to>
    <cdr:sp macro="" textlink="">
      <cdr:nvSpPr>
        <cdr:cNvPr id="4" name="TextBox 3">
          <a:extLst xmlns:a="http://schemas.openxmlformats.org/drawingml/2006/main">
            <a:ext uri="{FF2B5EF4-FFF2-40B4-BE49-F238E27FC236}">
              <a16:creationId xmlns:a16="http://schemas.microsoft.com/office/drawing/2014/main" id="{9D55DF22-9496-4A8D-A376-B1FEB735D8DE}"/>
            </a:ext>
          </a:extLst>
        </cdr:cNvPr>
        <cdr:cNvSpPr txBox="1"/>
      </cdr:nvSpPr>
      <cdr:spPr>
        <a:xfrm xmlns:a="http://schemas.openxmlformats.org/drawingml/2006/main">
          <a:off x="323764" y="17244"/>
          <a:ext cx="2577609" cy="22088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Denmark</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A2B87D3F-9ECE-4662-9569-E64D53C53E67}"/>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04128A88-5520-4262-AD87-DC5B0BC455F3}"/>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9.xml><?xml version="1.0" encoding="utf-8"?>
<xdr:wsDr xmlns:xdr="http://schemas.openxmlformats.org/drawingml/2006/spreadsheetDrawing" xmlns:a="http://schemas.openxmlformats.org/drawingml/2006/main">
  <xdr:twoCellAnchor editAs="absolute">
    <xdr:from>
      <xdr:col>8</xdr:col>
      <xdr:colOff>25400</xdr:colOff>
      <xdr:row>0</xdr:row>
      <xdr:rowOff>0</xdr:rowOff>
    </xdr:from>
    <xdr:to>
      <xdr:col>102</xdr:col>
      <xdr:colOff>50800</xdr:colOff>
      <xdr:row>14</xdr:row>
      <xdr:rowOff>0</xdr:rowOff>
    </xdr:to>
    <xdr:sp macro="" textlink="">
      <xdr:nvSpPr>
        <xdr:cNvPr id="2" name="Header">
          <a:extLst>
            <a:ext uri="{FF2B5EF4-FFF2-40B4-BE49-F238E27FC236}">
              <a16:creationId xmlns:a16="http://schemas.microsoft.com/office/drawing/2014/main" id="{00000000-0008-0000-0200-000002000000}"/>
            </a:ext>
          </a:extLst>
        </xdr:cNvPr>
        <xdr:cNvSpPr txBox="1"/>
      </xdr:nvSpPr>
      <xdr:spPr>
        <a:xfrm>
          <a:off x="482600" y="0"/>
          <a:ext cx="5397500" cy="533400"/>
        </a:xfrm>
        <a:prstGeom prst="rect">
          <a:avLst/>
        </a:prstGeom>
        <a:noFill/>
        <a:ln w="9525" cmpd="sng">
          <a:noFill/>
        </a:ln>
        <a:effectLst/>
      </xdr:spPr>
      <xdr:style>
        <a:lnRef idx="0">
          <a:scrgbClr r="0" g="0" b="0"/>
        </a:lnRef>
        <a:fillRef idx="0">
          <a:scrgbClr r="0" g="0" b="0"/>
        </a:fillRef>
        <a:effectRef idx="0">
          <a:scrgbClr r="0" g="0" b="0"/>
        </a:effectRef>
        <a:fontRef idx="minor">
          <a:schemeClr val="dk1"/>
        </a:fontRef>
      </xdr:style>
      <xdr:txBody>
        <a:bodyPr vertOverflow="clip" vert="horz" rtlCol="0" anchor="t"/>
        <a:lstStyle/>
        <a:p>
          <a:pPr algn="ctr"/>
          <a:r>
            <a:rPr lang="en-US" sz="1000" b="1" i="0">
              <a:solidFill>
                <a:schemeClr val="dk1"/>
              </a:solidFill>
              <a:latin typeface="Arial" pitchFamily="34" charset="0"/>
              <a:ea typeface="+mn-ea"/>
              <a:cs typeface="Arial" pitchFamily="34" charset="0"/>
            </a:rPr>
            <a:t>Holders of Advanced Economy Government Debt,</a:t>
          </a:r>
          <a:r>
            <a:rPr lang="en-US" sz="1000" b="1" i="0" baseline="0">
              <a:solidFill>
                <a:schemeClr val="dk1"/>
              </a:solidFill>
              <a:latin typeface="Arial" pitchFamily="34" charset="0"/>
              <a:ea typeface="+mn-ea"/>
              <a:cs typeface="Arial" pitchFamily="34" charset="0"/>
            </a:rPr>
            <a:t> 2004-25</a:t>
          </a:r>
          <a:endParaRPr lang="en-US" sz="1000" b="1" i="0">
            <a:solidFill>
              <a:schemeClr val="dk1"/>
            </a:solidFill>
            <a:latin typeface="Arial" pitchFamily="34" charset="0"/>
            <a:ea typeface="+mn-ea"/>
            <a:cs typeface="Arial" pitchFamily="34" charset="0"/>
          </a:endParaRPr>
        </a:p>
        <a:p>
          <a:pPr algn="ctr" eaLnBrk="1" fontAlgn="auto" latinLnBrk="0" hangingPunct="1"/>
          <a:r>
            <a:rPr lang="en-US" sz="1000" b="0" i="1">
              <a:solidFill>
                <a:schemeClr val="dk1"/>
              </a:solidFill>
              <a:latin typeface="Arial" pitchFamily="34" charset="0"/>
              <a:ea typeface="+mn-ea"/>
              <a:cs typeface="Arial" pitchFamily="34" charset="0"/>
            </a:rPr>
            <a:t>(</a:t>
          </a:r>
          <a:r>
            <a:rPr lang="en-US" sz="900" b="0" i="1">
              <a:solidFill>
                <a:schemeClr val="dk1"/>
              </a:solidFill>
              <a:latin typeface="Arial" pitchFamily="34" charset="0"/>
              <a:ea typeface="+mn-ea"/>
              <a:cs typeface="Arial" pitchFamily="34" charset="0"/>
            </a:rPr>
            <a:t>Components in percent; total in percent of GDP)</a:t>
          </a:r>
          <a:endParaRPr lang="en-US" sz="900">
            <a:latin typeface="Arial" pitchFamily="34" charset="0"/>
            <a:cs typeface="Arial" pitchFamily="34" charset="0"/>
          </a:endParaRPr>
        </a:p>
        <a:p>
          <a:pPr algn="ctr"/>
          <a:r>
            <a:rPr lang="en-US" sz="1000" b="0" i="0">
              <a:solidFill>
                <a:srgbClr val="4B82AD"/>
              </a:solidFill>
              <a:latin typeface="Segoe UI"/>
            </a:rPr>
            <a:t>
</a:t>
          </a:r>
        </a:p>
      </xdr:txBody>
    </xdr:sp>
    <xdr:clientData/>
  </xdr:twoCellAnchor>
  <xdr:absoluteAnchor>
    <xdr:pos x="38100" y="923925"/>
    <xdr:ext cx="2984276" cy="2391709"/>
    <xdr:graphicFrame macro="">
      <xdr:nvGraphicFramePr>
        <xdr:cNvPr id="3" name="Chart 2">
          <a:extLst>
            <a:ext uri="{FF2B5EF4-FFF2-40B4-BE49-F238E27FC236}">
              <a16:creationId xmlns:a16="http://schemas.microsoft.com/office/drawing/2014/main" id="{00000000-0008-0000-0200-000003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absoluteAnchor>
    <xdr:pos x="3152775" y="904875"/>
    <xdr:ext cx="2984276" cy="2391709"/>
    <xdr:graphicFrame macro="">
      <xdr:nvGraphicFramePr>
        <xdr:cNvPr id="4" name="Chart 3">
          <a:extLst>
            <a:ext uri="{FF2B5EF4-FFF2-40B4-BE49-F238E27FC236}">
              <a16:creationId xmlns:a16="http://schemas.microsoft.com/office/drawing/2014/main" id="{00000000-0008-0000-0200-000004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absoluteAnchor>
  <xdr:absoluteAnchor>
    <xdr:pos x="0" y="3257550"/>
    <xdr:ext cx="2984276" cy="2391709"/>
    <xdr:graphicFrame macro="">
      <xdr:nvGraphicFramePr>
        <xdr:cNvPr id="5" name="Chart 4">
          <a:extLst>
            <a:ext uri="{FF2B5EF4-FFF2-40B4-BE49-F238E27FC236}">
              <a16:creationId xmlns:a16="http://schemas.microsoft.com/office/drawing/2014/main" id="{00000000-0008-0000-0200-000005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absoluteAnchor>
  <xdr:absoluteAnchor>
    <xdr:pos x="3143250" y="3257550"/>
    <xdr:ext cx="2984276" cy="2391709"/>
    <xdr:graphicFrame macro="">
      <xdr:nvGraphicFramePr>
        <xdr:cNvPr id="6" name="Chart 5">
          <a:extLst>
            <a:ext uri="{FF2B5EF4-FFF2-40B4-BE49-F238E27FC236}">
              <a16:creationId xmlns:a16="http://schemas.microsoft.com/office/drawing/2014/main" id="{00000000-0008-0000-0200-000006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absoluteAnchor>
  <xdr:absoluteAnchor>
    <xdr:pos x="0" y="5638800"/>
    <xdr:ext cx="2984276" cy="2391709"/>
    <xdr:graphicFrame macro="">
      <xdr:nvGraphicFramePr>
        <xdr:cNvPr id="7" name="Chart 6">
          <a:extLst>
            <a:ext uri="{FF2B5EF4-FFF2-40B4-BE49-F238E27FC236}">
              <a16:creationId xmlns:a16="http://schemas.microsoft.com/office/drawing/2014/main" id="{00000000-0008-0000-0200-000007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absoluteAnchor>
  <xdr:absoluteAnchor>
    <xdr:pos x="3143250" y="5638800"/>
    <xdr:ext cx="2984276" cy="2391709"/>
    <xdr:graphicFrame macro="">
      <xdr:nvGraphicFramePr>
        <xdr:cNvPr id="8" name="Chart 7">
          <a:extLst>
            <a:ext uri="{FF2B5EF4-FFF2-40B4-BE49-F238E27FC236}">
              <a16:creationId xmlns:a16="http://schemas.microsoft.com/office/drawing/2014/main" id="{00000000-0008-0000-0200-000008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absoluteAnchor>
  <xdr:absoluteAnchor>
    <xdr:pos x="95250" y="447675"/>
    <xdr:ext cx="6000750" cy="323849"/>
    <xdr:graphicFrame macro="">
      <xdr:nvGraphicFramePr>
        <xdr:cNvPr id="9" name="Chart 8">
          <a:extLst>
            <a:ext uri="{FF2B5EF4-FFF2-40B4-BE49-F238E27FC236}">
              <a16:creationId xmlns:a16="http://schemas.microsoft.com/office/drawing/2014/main" id="{00000000-0008-0000-0200-000009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absoluteAnchor>
  <xdr:twoCellAnchor editAs="absolute">
    <xdr:from>
      <xdr:col>0</xdr:col>
      <xdr:colOff>0</xdr:colOff>
      <xdr:row>216</xdr:row>
      <xdr:rowOff>454</xdr:rowOff>
    </xdr:from>
    <xdr:to>
      <xdr:col>103</xdr:col>
      <xdr:colOff>28574</xdr:colOff>
      <xdr:row>237</xdr:row>
      <xdr:rowOff>9979</xdr:rowOff>
    </xdr:to>
    <xdr:sp macro="" textlink="">
      <xdr:nvSpPr>
        <xdr:cNvPr id="11" name="Footer">
          <a:extLst>
            <a:ext uri="{FF2B5EF4-FFF2-40B4-BE49-F238E27FC236}">
              <a16:creationId xmlns:a16="http://schemas.microsoft.com/office/drawing/2014/main" id="{00000000-0008-0000-0200-00000B000000}"/>
            </a:ext>
          </a:extLst>
        </xdr:cNvPr>
        <xdr:cNvSpPr txBox="1"/>
      </xdr:nvSpPr>
      <xdr:spPr>
        <a:xfrm>
          <a:off x="0" y="7838168"/>
          <a:ext cx="5634717" cy="771525"/>
        </a:xfrm>
        <a:prstGeom prst="rect">
          <a:avLst/>
        </a:prstGeom>
        <a:noFill/>
        <a:ln w="9525" cmpd="sng">
          <a:noFill/>
        </a:ln>
        <a:effectLst/>
      </xdr:spPr>
      <xdr:style>
        <a:lnRef idx="0">
          <a:scrgbClr r="0" g="0" b="0"/>
        </a:lnRef>
        <a:fillRef idx="0">
          <a:scrgbClr r="0" g="0" b="0"/>
        </a:fillRef>
        <a:effectRef idx="0">
          <a:scrgbClr r="0" g="0" b="0"/>
        </a:effectRef>
        <a:fontRef idx="minor">
          <a:schemeClr val="dk1"/>
        </a:fontRef>
      </xdr:style>
      <xdr:txBody>
        <a:bodyPr vertOverflow="clip" vert="horz" rtlCol="0" anchor="t"/>
        <a:lstStyle/>
        <a:p>
          <a:r>
            <a:rPr lang="en-US" sz="800" b="0" i="0">
              <a:solidFill>
                <a:schemeClr val="dk1"/>
              </a:solidFill>
              <a:latin typeface="Arial" pitchFamily="34" charset="0"/>
              <a:ea typeface="+mn-ea"/>
              <a:cs typeface="Arial" pitchFamily="34" charset="0"/>
            </a:rPr>
            <a:t>Source: Arslanalp and Tsuda (2014,</a:t>
          </a:r>
          <a:r>
            <a:rPr lang="en-US" sz="800" b="0" i="0" baseline="0">
              <a:solidFill>
                <a:schemeClr val="dk1"/>
              </a:solidFill>
              <a:latin typeface="Arial" pitchFamily="34" charset="0"/>
              <a:ea typeface="+mn-ea"/>
              <a:cs typeface="Arial" pitchFamily="34" charset="0"/>
            </a:rPr>
            <a:t> updated</a:t>
          </a:r>
          <a:r>
            <a:rPr lang="en-US" sz="800" b="0" i="0">
              <a:solidFill>
                <a:schemeClr val="dk1"/>
              </a:solidFill>
              <a:latin typeface="Arial" pitchFamily="34" charset="0"/>
              <a:ea typeface="+mn-ea"/>
              <a:cs typeface="Arial" pitchFamily="34" charset="0"/>
            </a:rPr>
            <a:t>).</a:t>
          </a:r>
          <a:endParaRPr lang="en-US" sz="800">
            <a:latin typeface="Arial" pitchFamily="34" charset="0"/>
            <a:cs typeface="Arial" pitchFamily="34" charset="0"/>
          </a:endParaRPr>
        </a:p>
        <a:p>
          <a:r>
            <a:rPr lang="en-US" sz="800" b="0" i="0">
              <a:solidFill>
                <a:schemeClr val="dk1"/>
              </a:solidFill>
              <a:latin typeface="Arial" pitchFamily="34" charset="0"/>
              <a:ea typeface="+mn-ea"/>
              <a:cs typeface="Arial" pitchFamily="34" charset="0"/>
            </a:rPr>
            <a:t>Note: Government debt indicates general government gross debt on a consolidated basis, which excludes intergovernmental holdings. Domestic banks are depository corporations residing in the country (IFS definition). Foreign banks are BIS reporting banks </a:t>
          </a:r>
          <a:r>
            <a:rPr lang="en-US" sz="800" b="0" i="0" baseline="0">
              <a:solidFill>
                <a:schemeClr val="dk1"/>
              </a:solidFill>
              <a:latin typeface="Arial" pitchFamily="34" charset="0"/>
              <a:ea typeface="+mn-ea"/>
              <a:cs typeface="Arial" pitchFamily="34" charset="0"/>
            </a:rPr>
            <a:t>residing outside the country. Foreign official includes foreign central bank holdings as foreign exchange reserves, SMP holdings of foreign central banks, and foreign official loans . Foreign nonbanks and domestic nonbanks are imputed from external and total debt.</a:t>
          </a:r>
          <a:r>
            <a:rPr lang="en-US" sz="800" b="0" i="0">
              <a:latin typeface="Arial" pitchFamily="34" charset="0"/>
              <a:cs typeface="Arial" pitchFamily="34" charset="0"/>
            </a:rPr>
            <a:t>
</a:t>
          </a:r>
        </a:p>
      </xdr:txBody>
    </xdr:sp>
    <xdr:clientData/>
  </xdr:twoCellAnchor>
</xdr:wsDr>
</file>

<file path=xl/drawings/drawing10.xml><?xml version="1.0" encoding="utf-8"?>
<c:userShapes xmlns:c="http://schemas.openxmlformats.org/drawingml/2006/chart">
  <cdr:relSizeAnchor xmlns:cdr="http://schemas.openxmlformats.org/drawingml/2006/chartDrawing">
    <cdr:from>
      <cdr:x>0.10849</cdr:x>
      <cdr:y>0.00721</cdr:y>
    </cdr:from>
    <cdr:to>
      <cdr:x>0.97222</cdr:x>
      <cdr:y>0.10753</cdr:y>
    </cdr:to>
    <cdr:sp macro="" textlink="">
      <cdr:nvSpPr>
        <cdr:cNvPr id="4" name="TextBox 3">
          <a:extLst xmlns:a="http://schemas.openxmlformats.org/drawingml/2006/main">
            <a:ext uri="{FF2B5EF4-FFF2-40B4-BE49-F238E27FC236}">
              <a16:creationId xmlns:a16="http://schemas.microsoft.com/office/drawing/2014/main" id="{8DEAE461-36DD-46AE-986E-5C8B3F66130B}"/>
            </a:ext>
          </a:extLst>
        </cdr:cNvPr>
        <cdr:cNvSpPr txBox="1"/>
      </cdr:nvSpPr>
      <cdr:spPr>
        <a:xfrm xmlns:a="http://schemas.openxmlformats.org/drawingml/2006/main">
          <a:off x="323764" y="17244"/>
          <a:ext cx="2577609" cy="2399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Finland</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DF37A9E3-30DE-476D-9834-2FFC32BAE19A}"/>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DC663525-04BC-49D9-B42C-82274997AC7A}"/>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11.xml><?xml version="1.0" encoding="utf-8"?>
<c:userShapes xmlns:c="http://schemas.openxmlformats.org/drawingml/2006/chart">
  <cdr:relSizeAnchor xmlns:cdr="http://schemas.openxmlformats.org/drawingml/2006/chartDrawing">
    <cdr:from>
      <cdr:x>0.10849</cdr:x>
      <cdr:y>0.00721</cdr:y>
    </cdr:from>
    <cdr:to>
      <cdr:x>0.97222</cdr:x>
      <cdr:y>0.11948</cdr:y>
    </cdr:to>
    <cdr:sp macro="" textlink="">
      <cdr:nvSpPr>
        <cdr:cNvPr id="4" name="TextBox 3">
          <a:extLst xmlns:a="http://schemas.openxmlformats.org/drawingml/2006/main">
            <a:ext uri="{FF2B5EF4-FFF2-40B4-BE49-F238E27FC236}">
              <a16:creationId xmlns:a16="http://schemas.microsoft.com/office/drawing/2014/main" id="{DF3AC293-2B9E-4D92-859F-49B8EF2F804D}"/>
            </a:ext>
          </a:extLst>
        </cdr:cNvPr>
        <cdr:cNvSpPr txBox="1"/>
      </cdr:nvSpPr>
      <cdr:spPr>
        <a:xfrm xmlns:a="http://schemas.openxmlformats.org/drawingml/2006/main">
          <a:off x="323764" y="17244"/>
          <a:ext cx="2577609" cy="268517"/>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cs typeface="Arial" pitchFamily="34" charset="0"/>
            </a:rPr>
            <a:t>France</a:t>
          </a: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39E66C4B-580C-46B0-AEF4-6236600570AB}"/>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B508F084-7D64-458D-BE2B-2F1A866F56A1}"/>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12.xml><?xml version="1.0" encoding="utf-8"?>
<c:userShapes xmlns:c="http://schemas.openxmlformats.org/drawingml/2006/chart">
  <cdr:relSizeAnchor xmlns:cdr="http://schemas.openxmlformats.org/drawingml/2006/chartDrawing">
    <cdr:from>
      <cdr:x>0.10849</cdr:x>
      <cdr:y>0.00721</cdr:y>
    </cdr:from>
    <cdr:to>
      <cdr:x>0.97222</cdr:x>
      <cdr:y>0.10753</cdr:y>
    </cdr:to>
    <cdr:sp macro="" textlink="">
      <cdr:nvSpPr>
        <cdr:cNvPr id="4" name="TextBox 3">
          <a:extLst xmlns:a="http://schemas.openxmlformats.org/drawingml/2006/main">
            <a:ext uri="{FF2B5EF4-FFF2-40B4-BE49-F238E27FC236}">
              <a16:creationId xmlns:a16="http://schemas.microsoft.com/office/drawing/2014/main" id="{4857959A-336F-46D1-9980-5E18E43ADFE1}"/>
            </a:ext>
          </a:extLst>
        </cdr:cNvPr>
        <cdr:cNvSpPr txBox="1"/>
      </cdr:nvSpPr>
      <cdr:spPr>
        <a:xfrm xmlns:a="http://schemas.openxmlformats.org/drawingml/2006/main">
          <a:off x="323764" y="17244"/>
          <a:ext cx="2577609" cy="2399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Germany</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0F97B23C-996A-4142-8821-3220C176A645}"/>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512CE6A5-1406-4264-8789-C2CC1CE66B25}"/>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13.xml><?xml version="1.0" encoding="utf-8"?>
<c:userShapes xmlns:c="http://schemas.openxmlformats.org/drawingml/2006/chart">
  <cdr:relSizeAnchor xmlns:cdr="http://schemas.openxmlformats.org/drawingml/2006/chartDrawing">
    <cdr:from>
      <cdr:x>0.10849</cdr:x>
      <cdr:y>0.00721</cdr:y>
    </cdr:from>
    <cdr:to>
      <cdr:x>0.97222</cdr:x>
      <cdr:y>0.11151</cdr:y>
    </cdr:to>
    <cdr:sp macro="" textlink="">
      <cdr:nvSpPr>
        <cdr:cNvPr id="4" name="TextBox 3">
          <a:extLst xmlns:a="http://schemas.openxmlformats.org/drawingml/2006/main">
            <a:ext uri="{FF2B5EF4-FFF2-40B4-BE49-F238E27FC236}">
              <a16:creationId xmlns:a16="http://schemas.microsoft.com/office/drawing/2014/main" id="{ACB7EDEE-7464-4289-A368-A5D116056910}"/>
            </a:ext>
          </a:extLst>
        </cdr:cNvPr>
        <cdr:cNvSpPr txBox="1"/>
      </cdr:nvSpPr>
      <cdr:spPr>
        <a:xfrm xmlns:a="http://schemas.openxmlformats.org/drawingml/2006/main">
          <a:off x="323764" y="17244"/>
          <a:ext cx="2577609" cy="249455"/>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Greece</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F72E563F-0612-49EB-A755-B54137A5D474}"/>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0C9EA11D-5411-4B3E-A6C4-CB1D1D1C6918}"/>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14.xml><?xml version="1.0" encoding="utf-8"?>
<c:userShapes xmlns:c="http://schemas.openxmlformats.org/drawingml/2006/chart">
  <cdr:relSizeAnchor xmlns:cdr="http://schemas.openxmlformats.org/drawingml/2006/chartDrawing">
    <cdr:from>
      <cdr:x>0.10849</cdr:x>
      <cdr:y>0.00721</cdr:y>
    </cdr:from>
    <cdr:to>
      <cdr:x>0.97222</cdr:x>
      <cdr:y>0.10753</cdr:y>
    </cdr:to>
    <cdr:sp macro="" textlink="">
      <cdr:nvSpPr>
        <cdr:cNvPr id="4" name="TextBox 3">
          <a:extLst xmlns:a="http://schemas.openxmlformats.org/drawingml/2006/main">
            <a:ext uri="{FF2B5EF4-FFF2-40B4-BE49-F238E27FC236}">
              <a16:creationId xmlns:a16="http://schemas.microsoft.com/office/drawing/2014/main" id="{F55E8424-ECB9-4593-8DF0-A44966DF1F6C}"/>
            </a:ext>
          </a:extLst>
        </cdr:cNvPr>
        <cdr:cNvSpPr txBox="1"/>
      </cdr:nvSpPr>
      <cdr:spPr>
        <a:xfrm xmlns:a="http://schemas.openxmlformats.org/drawingml/2006/main">
          <a:off x="323764" y="17244"/>
          <a:ext cx="2577609" cy="2399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Ireland</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CAA9D481-04A7-4024-AD36-A9D7A807B067}"/>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361E81B2-5007-4525-AEA7-28852B2F2578}"/>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15.xml><?xml version="1.0" encoding="utf-8"?>
<c:userShapes xmlns:c="http://schemas.openxmlformats.org/drawingml/2006/chart">
  <cdr:relSizeAnchor xmlns:cdr="http://schemas.openxmlformats.org/drawingml/2006/chartDrawing">
    <cdr:from>
      <cdr:x>0.10849</cdr:x>
      <cdr:y>0.00721</cdr:y>
    </cdr:from>
    <cdr:to>
      <cdr:x>0.97222</cdr:x>
      <cdr:y>0.11948</cdr:y>
    </cdr:to>
    <cdr:sp macro="" textlink="">
      <cdr:nvSpPr>
        <cdr:cNvPr id="4" name="TextBox 3">
          <a:extLst xmlns:a="http://schemas.openxmlformats.org/drawingml/2006/main">
            <a:ext uri="{FF2B5EF4-FFF2-40B4-BE49-F238E27FC236}">
              <a16:creationId xmlns:a16="http://schemas.microsoft.com/office/drawing/2014/main" id="{9DE09507-1259-42FA-AB22-5EACB644C8B7}"/>
            </a:ext>
          </a:extLst>
        </cdr:cNvPr>
        <cdr:cNvSpPr txBox="1"/>
      </cdr:nvSpPr>
      <cdr:spPr>
        <a:xfrm xmlns:a="http://schemas.openxmlformats.org/drawingml/2006/main">
          <a:off x="323764" y="17244"/>
          <a:ext cx="2577609" cy="268517"/>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Italy</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5BD88E87-39CE-46C6-9BE1-C6E52EF66D62}"/>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34F5DF92-34B6-46C2-B285-57A26693BACF}"/>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16.xml><?xml version="1.0" encoding="utf-8"?>
<xdr:wsDr xmlns:xdr="http://schemas.openxmlformats.org/drawingml/2006/spreadsheetDrawing" xmlns:a="http://schemas.openxmlformats.org/drawingml/2006/main">
  <xdr:twoCellAnchor editAs="absolute">
    <xdr:from>
      <xdr:col>8</xdr:col>
      <xdr:colOff>25400</xdr:colOff>
      <xdr:row>0</xdr:row>
      <xdr:rowOff>0</xdr:rowOff>
    </xdr:from>
    <xdr:to>
      <xdr:col>102</xdr:col>
      <xdr:colOff>50800</xdr:colOff>
      <xdr:row>13</xdr:row>
      <xdr:rowOff>28574</xdr:rowOff>
    </xdr:to>
    <xdr:sp macro="" textlink="">
      <xdr:nvSpPr>
        <xdr:cNvPr id="2" name="Header">
          <a:extLst>
            <a:ext uri="{FF2B5EF4-FFF2-40B4-BE49-F238E27FC236}">
              <a16:creationId xmlns:a16="http://schemas.microsoft.com/office/drawing/2014/main" id="{00000000-0008-0000-0300-000002000000}"/>
            </a:ext>
          </a:extLst>
        </xdr:cNvPr>
        <xdr:cNvSpPr txBox="1"/>
      </xdr:nvSpPr>
      <xdr:spPr>
        <a:xfrm>
          <a:off x="482600" y="0"/>
          <a:ext cx="5397500" cy="523874"/>
        </a:xfrm>
        <a:prstGeom prst="rect">
          <a:avLst/>
        </a:prstGeom>
        <a:noFill/>
        <a:ln w="9525" cmpd="sng">
          <a:noFill/>
        </a:ln>
        <a:effectLst/>
      </xdr:spPr>
      <xdr:style>
        <a:lnRef idx="0">
          <a:scrgbClr r="0" g="0" b="0"/>
        </a:lnRef>
        <a:fillRef idx="0">
          <a:scrgbClr r="0" g="0" b="0"/>
        </a:fillRef>
        <a:effectRef idx="0">
          <a:scrgbClr r="0" g="0" b="0"/>
        </a:effectRef>
        <a:fontRef idx="minor">
          <a:schemeClr val="dk1"/>
        </a:fontRef>
      </xdr:style>
      <xdr:txBody>
        <a:bodyPr vertOverflow="clip" vert="horz" rtlCol="0" anchor="t"/>
        <a:lstStyle/>
        <a:p>
          <a:pPr algn="ctr"/>
          <a:r>
            <a:rPr lang="en-US" sz="1000" b="1" i="0">
              <a:solidFill>
                <a:schemeClr val="dk1"/>
              </a:solidFill>
              <a:latin typeface="Arial" pitchFamily="34" charset="0"/>
              <a:ea typeface="+mn-ea"/>
              <a:cs typeface="Arial" pitchFamily="34" charset="0"/>
            </a:rPr>
            <a:t>Holders of Advanced Economy Government Debt,</a:t>
          </a:r>
          <a:r>
            <a:rPr lang="en-US" sz="1000" b="1" i="0" baseline="0">
              <a:solidFill>
                <a:schemeClr val="dk1"/>
              </a:solidFill>
              <a:latin typeface="Arial" pitchFamily="34" charset="0"/>
              <a:ea typeface="+mn-ea"/>
              <a:cs typeface="Arial" pitchFamily="34" charset="0"/>
            </a:rPr>
            <a:t> 2004-25</a:t>
          </a:r>
          <a:endParaRPr lang="en-US" sz="1000" b="1" i="0">
            <a:solidFill>
              <a:schemeClr val="dk1"/>
            </a:solidFill>
            <a:latin typeface="Arial" pitchFamily="34" charset="0"/>
            <a:ea typeface="+mn-ea"/>
            <a:cs typeface="Arial" pitchFamily="34" charset="0"/>
          </a:endParaRPr>
        </a:p>
        <a:p>
          <a:pPr algn="ctr" eaLnBrk="1" fontAlgn="auto" latinLnBrk="0" hangingPunct="1"/>
          <a:r>
            <a:rPr lang="en-US" sz="900" b="0" i="1">
              <a:solidFill>
                <a:schemeClr val="dk1"/>
              </a:solidFill>
              <a:latin typeface="Arial" pitchFamily="34" charset="0"/>
              <a:ea typeface="+mn-ea"/>
              <a:cs typeface="Arial" pitchFamily="34" charset="0"/>
            </a:rPr>
            <a:t>(Components in percent; total in percent of GDP)</a:t>
          </a:r>
          <a:endParaRPr lang="en-US" sz="900">
            <a:solidFill>
              <a:schemeClr val="dk1"/>
            </a:solidFill>
            <a:latin typeface="Arial" pitchFamily="34" charset="0"/>
            <a:ea typeface="+mn-ea"/>
            <a:cs typeface="Arial" pitchFamily="34" charset="0"/>
          </a:endParaRPr>
        </a:p>
        <a:p>
          <a:pPr algn="ctr"/>
          <a:r>
            <a:rPr lang="en-US" sz="1000" b="0" i="0">
              <a:solidFill>
                <a:srgbClr val="4B82AD"/>
              </a:solidFill>
              <a:latin typeface="Segoe UI"/>
            </a:rPr>
            <a:t>
</a:t>
          </a:r>
        </a:p>
      </xdr:txBody>
    </xdr:sp>
    <xdr:clientData/>
  </xdr:twoCellAnchor>
  <xdr:absoluteAnchor>
    <xdr:pos x="0" y="971550"/>
    <xdr:ext cx="2984276" cy="2391709"/>
    <xdr:graphicFrame macro="">
      <xdr:nvGraphicFramePr>
        <xdr:cNvPr id="3" name="Chart 2">
          <a:extLst>
            <a:ext uri="{FF2B5EF4-FFF2-40B4-BE49-F238E27FC236}">
              <a16:creationId xmlns:a16="http://schemas.microsoft.com/office/drawing/2014/main" id="{00000000-0008-0000-0300-000003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absoluteAnchor>
    <xdr:pos x="3143250" y="971550"/>
    <xdr:ext cx="2984276" cy="2391709"/>
    <xdr:graphicFrame macro="">
      <xdr:nvGraphicFramePr>
        <xdr:cNvPr id="4" name="Chart 3">
          <a:extLst>
            <a:ext uri="{FF2B5EF4-FFF2-40B4-BE49-F238E27FC236}">
              <a16:creationId xmlns:a16="http://schemas.microsoft.com/office/drawing/2014/main" id="{00000000-0008-0000-0300-000004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absoluteAnchor>
  <xdr:absoluteAnchor>
    <xdr:pos x="0" y="3257550"/>
    <xdr:ext cx="2984276" cy="2391709"/>
    <xdr:graphicFrame macro="">
      <xdr:nvGraphicFramePr>
        <xdr:cNvPr id="5" name="Chart 4">
          <a:extLst>
            <a:ext uri="{FF2B5EF4-FFF2-40B4-BE49-F238E27FC236}">
              <a16:creationId xmlns:a16="http://schemas.microsoft.com/office/drawing/2014/main" id="{00000000-0008-0000-0300-000005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absoluteAnchor>
  <xdr:absoluteAnchor>
    <xdr:pos x="3143250" y="3257550"/>
    <xdr:ext cx="2984276" cy="2391709"/>
    <xdr:graphicFrame macro="">
      <xdr:nvGraphicFramePr>
        <xdr:cNvPr id="6" name="Chart 5">
          <a:extLst>
            <a:ext uri="{FF2B5EF4-FFF2-40B4-BE49-F238E27FC236}">
              <a16:creationId xmlns:a16="http://schemas.microsoft.com/office/drawing/2014/main" id="{00000000-0008-0000-0300-000006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absoluteAnchor>
  <xdr:absoluteAnchor>
    <xdr:pos x="0" y="5619750"/>
    <xdr:ext cx="2984276" cy="2391709"/>
    <xdr:graphicFrame macro="">
      <xdr:nvGraphicFramePr>
        <xdr:cNvPr id="7" name="Chart 6">
          <a:extLst>
            <a:ext uri="{FF2B5EF4-FFF2-40B4-BE49-F238E27FC236}">
              <a16:creationId xmlns:a16="http://schemas.microsoft.com/office/drawing/2014/main" id="{00000000-0008-0000-0300-000007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absoluteAnchor>
  <xdr:absoluteAnchor>
    <xdr:pos x="3143250" y="5619750"/>
    <xdr:ext cx="2984276" cy="2391709"/>
    <xdr:graphicFrame macro="">
      <xdr:nvGraphicFramePr>
        <xdr:cNvPr id="8" name="Chart 7">
          <a:extLst>
            <a:ext uri="{FF2B5EF4-FFF2-40B4-BE49-F238E27FC236}">
              <a16:creationId xmlns:a16="http://schemas.microsoft.com/office/drawing/2014/main" id="{00000000-0008-0000-0300-000008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absoluteAnchor>
  <xdr:absoluteAnchor>
    <xdr:pos x="57150" y="438150"/>
    <xdr:ext cx="6019800" cy="323849"/>
    <xdr:graphicFrame macro="">
      <xdr:nvGraphicFramePr>
        <xdr:cNvPr id="9" name="Chart 8">
          <a:extLst>
            <a:ext uri="{FF2B5EF4-FFF2-40B4-BE49-F238E27FC236}">
              <a16:creationId xmlns:a16="http://schemas.microsoft.com/office/drawing/2014/main" id="{00000000-0008-0000-0300-000009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absoluteAnchor>
  <xdr:twoCellAnchor editAs="absolute">
    <xdr:from>
      <xdr:col>0</xdr:col>
      <xdr:colOff>47625</xdr:colOff>
      <xdr:row>215</xdr:row>
      <xdr:rowOff>9071</xdr:rowOff>
    </xdr:from>
    <xdr:to>
      <xdr:col>104</xdr:col>
      <xdr:colOff>19049</xdr:colOff>
      <xdr:row>236</xdr:row>
      <xdr:rowOff>18596</xdr:rowOff>
    </xdr:to>
    <xdr:sp macro="" textlink="">
      <xdr:nvSpPr>
        <xdr:cNvPr id="12" name="Footer">
          <a:extLst>
            <a:ext uri="{FF2B5EF4-FFF2-40B4-BE49-F238E27FC236}">
              <a16:creationId xmlns:a16="http://schemas.microsoft.com/office/drawing/2014/main" id="{00000000-0008-0000-0300-00000C000000}"/>
            </a:ext>
          </a:extLst>
        </xdr:cNvPr>
        <xdr:cNvSpPr txBox="1"/>
      </xdr:nvSpPr>
      <xdr:spPr>
        <a:xfrm>
          <a:off x="47625" y="7810500"/>
          <a:ext cx="5631995" cy="771525"/>
        </a:xfrm>
        <a:prstGeom prst="rect">
          <a:avLst/>
        </a:prstGeom>
        <a:noFill/>
        <a:ln w="9525" cmpd="sng">
          <a:noFill/>
        </a:ln>
        <a:effectLst/>
      </xdr:spPr>
      <xdr:style>
        <a:lnRef idx="0">
          <a:scrgbClr r="0" g="0" b="0"/>
        </a:lnRef>
        <a:fillRef idx="0">
          <a:scrgbClr r="0" g="0" b="0"/>
        </a:fillRef>
        <a:effectRef idx="0">
          <a:scrgbClr r="0" g="0" b="0"/>
        </a:effectRef>
        <a:fontRef idx="minor">
          <a:schemeClr val="dk1"/>
        </a:fontRef>
      </xdr:style>
      <xdr:txBody>
        <a:bodyPr vertOverflow="clip" vert="horz" rtlCol="0" anchor="t"/>
        <a:lstStyle/>
        <a:p>
          <a:r>
            <a:rPr lang="en-US" sz="800" b="0" i="0">
              <a:solidFill>
                <a:schemeClr val="dk1"/>
              </a:solidFill>
              <a:latin typeface="Arial" pitchFamily="34" charset="0"/>
              <a:ea typeface="+mn-ea"/>
              <a:cs typeface="Arial" pitchFamily="34" charset="0"/>
            </a:rPr>
            <a:t>Source: Arslanalp and Tsuda (2014,</a:t>
          </a:r>
          <a:r>
            <a:rPr lang="en-US" sz="800" b="0" i="0" baseline="0">
              <a:solidFill>
                <a:schemeClr val="dk1"/>
              </a:solidFill>
              <a:latin typeface="Arial" pitchFamily="34" charset="0"/>
              <a:ea typeface="+mn-ea"/>
              <a:cs typeface="Arial" pitchFamily="34" charset="0"/>
            </a:rPr>
            <a:t> updated</a:t>
          </a:r>
          <a:r>
            <a:rPr lang="en-US" sz="800" b="0" i="0">
              <a:solidFill>
                <a:schemeClr val="dk1"/>
              </a:solidFill>
              <a:latin typeface="Arial" pitchFamily="34" charset="0"/>
              <a:ea typeface="+mn-ea"/>
              <a:cs typeface="Arial" pitchFamily="34" charset="0"/>
            </a:rPr>
            <a:t>).</a:t>
          </a:r>
          <a:endParaRPr lang="en-US" sz="800">
            <a:latin typeface="Arial" pitchFamily="34" charset="0"/>
            <a:cs typeface="Arial" pitchFamily="34" charset="0"/>
          </a:endParaRPr>
        </a:p>
        <a:p>
          <a:r>
            <a:rPr lang="en-US" sz="800" b="0" i="0">
              <a:solidFill>
                <a:schemeClr val="dk1"/>
              </a:solidFill>
              <a:latin typeface="Arial" pitchFamily="34" charset="0"/>
              <a:ea typeface="+mn-ea"/>
              <a:cs typeface="Arial" pitchFamily="34" charset="0"/>
            </a:rPr>
            <a:t>Note: Government debt indicates general government gross debt on a consolidated basis, which excludes intergovernmental holdings. Domestic banks are depository corporations residing in the country (IFS definition). Foreign banks are BIS reporting banks </a:t>
          </a:r>
          <a:r>
            <a:rPr lang="en-US" sz="800" b="0" i="0" baseline="0">
              <a:solidFill>
                <a:schemeClr val="dk1"/>
              </a:solidFill>
              <a:latin typeface="Arial" pitchFamily="34" charset="0"/>
              <a:ea typeface="+mn-ea"/>
              <a:cs typeface="Arial" pitchFamily="34" charset="0"/>
            </a:rPr>
            <a:t>residing outside the country. Foreign official includes foreign central bank holdings as foreign exchange reserves, SMP holdings of foreign central banks, and foreign official loans . Foreign nonbanks and domestic nonbanks are imputed from external and total debt.</a:t>
          </a:r>
          <a:r>
            <a:rPr lang="en-US" sz="800" b="0" i="0">
              <a:latin typeface="Arial" pitchFamily="34" charset="0"/>
              <a:cs typeface="Arial" pitchFamily="34" charset="0"/>
            </a:rPr>
            <a:t>
</a:t>
          </a:r>
        </a:p>
      </xdr:txBody>
    </xdr:sp>
    <xdr:clientData/>
  </xdr:twoCellAnchor>
</xdr:wsDr>
</file>

<file path=xl/drawings/drawing17.xml><?xml version="1.0" encoding="utf-8"?>
<c:userShapes xmlns:c="http://schemas.openxmlformats.org/drawingml/2006/chart">
  <cdr:relSizeAnchor xmlns:cdr="http://schemas.openxmlformats.org/drawingml/2006/chartDrawing">
    <cdr:from>
      <cdr:x>0.10849</cdr:x>
      <cdr:y>0.00721</cdr:y>
    </cdr:from>
    <cdr:to>
      <cdr:x>0.97222</cdr:x>
      <cdr:y>0.11549</cdr:y>
    </cdr:to>
    <cdr:sp macro="" textlink="">
      <cdr:nvSpPr>
        <cdr:cNvPr id="4" name="TextBox 3">
          <a:extLst xmlns:a="http://schemas.openxmlformats.org/drawingml/2006/main">
            <a:ext uri="{FF2B5EF4-FFF2-40B4-BE49-F238E27FC236}">
              <a16:creationId xmlns:a16="http://schemas.microsoft.com/office/drawing/2014/main" id="{640DB89D-329F-499C-BFA7-34D1AB6B8109}"/>
            </a:ext>
          </a:extLst>
        </cdr:cNvPr>
        <cdr:cNvSpPr txBox="1"/>
      </cdr:nvSpPr>
      <cdr:spPr>
        <a:xfrm xmlns:a="http://schemas.openxmlformats.org/drawingml/2006/main">
          <a:off x="323764" y="17244"/>
          <a:ext cx="2577609" cy="25898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Japan</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A49DD9F3-51EE-40F8-8DAC-5C6F95A9F334}"/>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C761F3F8-B1BF-4ADB-9CAF-F86EEB517150}"/>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18.xml><?xml version="1.0" encoding="utf-8"?>
<c:userShapes xmlns:c="http://schemas.openxmlformats.org/drawingml/2006/chart">
  <cdr:relSizeAnchor xmlns:cdr="http://schemas.openxmlformats.org/drawingml/2006/chartDrawing">
    <cdr:from>
      <cdr:x>0.10849</cdr:x>
      <cdr:y>0.00721</cdr:y>
    </cdr:from>
    <cdr:to>
      <cdr:x>0.97222</cdr:x>
      <cdr:y>0.13142</cdr:y>
    </cdr:to>
    <cdr:sp macro="" textlink="">
      <cdr:nvSpPr>
        <cdr:cNvPr id="4" name="TextBox 3">
          <a:extLst xmlns:a="http://schemas.openxmlformats.org/drawingml/2006/main">
            <a:ext uri="{FF2B5EF4-FFF2-40B4-BE49-F238E27FC236}">
              <a16:creationId xmlns:a16="http://schemas.microsoft.com/office/drawing/2014/main" id="{107398CD-ABDD-4348-98F4-BAD3D5094822}"/>
            </a:ext>
          </a:extLst>
        </cdr:cNvPr>
        <cdr:cNvSpPr txBox="1"/>
      </cdr:nvSpPr>
      <cdr:spPr>
        <a:xfrm xmlns:a="http://schemas.openxmlformats.org/drawingml/2006/main">
          <a:off x="323764" y="17244"/>
          <a:ext cx="2577609" cy="29708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cs typeface="Arial" pitchFamily="34" charset="0"/>
            </a:rPr>
            <a:t>Korea</a:t>
          </a: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042C8B97-80D9-4670-A568-446C8237606A}"/>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F017EA3F-CD35-4B9C-977F-6578C46F0351}"/>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19.xml><?xml version="1.0" encoding="utf-8"?>
<c:userShapes xmlns:c="http://schemas.openxmlformats.org/drawingml/2006/chart">
  <cdr:relSizeAnchor xmlns:cdr="http://schemas.openxmlformats.org/drawingml/2006/chartDrawing">
    <cdr:from>
      <cdr:x>0.10849</cdr:x>
      <cdr:y>0.00721</cdr:y>
    </cdr:from>
    <cdr:to>
      <cdr:x>0.97222</cdr:x>
      <cdr:y>0.10355</cdr:y>
    </cdr:to>
    <cdr:sp macro="" textlink="">
      <cdr:nvSpPr>
        <cdr:cNvPr id="4" name="TextBox 3">
          <a:extLst xmlns:a="http://schemas.openxmlformats.org/drawingml/2006/main">
            <a:ext uri="{FF2B5EF4-FFF2-40B4-BE49-F238E27FC236}">
              <a16:creationId xmlns:a16="http://schemas.microsoft.com/office/drawing/2014/main" id="{66ED8A33-C51E-4126-8BA5-32CF888B6A8D}"/>
            </a:ext>
          </a:extLst>
        </cdr:cNvPr>
        <cdr:cNvSpPr txBox="1"/>
      </cdr:nvSpPr>
      <cdr:spPr>
        <a:xfrm xmlns:a="http://schemas.openxmlformats.org/drawingml/2006/main">
          <a:off x="323764" y="17244"/>
          <a:ext cx="2577609" cy="23040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Netherlands</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AE4EEA08-8794-4128-9AF0-7EECE7147FFF}"/>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76A0E91D-A2BB-446C-A4B3-C5807DBC1525}"/>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20.xml><?xml version="1.0" encoding="utf-8"?>
<c:userShapes xmlns:c="http://schemas.openxmlformats.org/drawingml/2006/chart">
  <cdr:relSizeAnchor xmlns:cdr="http://schemas.openxmlformats.org/drawingml/2006/chartDrawing">
    <cdr:from>
      <cdr:x>0.10849</cdr:x>
      <cdr:y>0.00721</cdr:y>
    </cdr:from>
    <cdr:to>
      <cdr:x>0.97222</cdr:x>
      <cdr:y>0.13142</cdr:y>
    </cdr:to>
    <cdr:sp macro="" textlink="">
      <cdr:nvSpPr>
        <cdr:cNvPr id="4" name="TextBox 3">
          <a:extLst xmlns:a="http://schemas.openxmlformats.org/drawingml/2006/main">
            <a:ext uri="{FF2B5EF4-FFF2-40B4-BE49-F238E27FC236}">
              <a16:creationId xmlns:a16="http://schemas.microsoft.com/office/drawing/2014/main" id="{2288647B-3F90-417B-BDCC-98F44AFCC921}"/>
            </a:ext>
          </a:extLst>
        </cdr:cNvPr>
        <cdr:cNvSpPr txBox="1"/>
      </cdr:nvSpPr>
      <cdr:spPr>
        <a:xfrm xmlns:a="http://schemas.openxmlformats.org/drawingml/2006/main">
          <a:off x="323764" y="17244"/>
          <a:ext cx="2577609" cy="29708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New Zealand</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21BCA163-276D-4968-923D-FC266BA5F238}"/>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B2D5815A-CBDA-4162-84A8-169B8C5F2D1A}"/>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21.xml><?xml version="1.0" encoding="utf-8"?>
<c:userShapes xmlns:c="http://schemas.openxmlformats.org/drawingml/2006/chart">
  <cdr:relSizeAnchor xmlns:cdr="http://schemas.openxmlformats.org/drawingml/2006/chartDrawing">
    <cdr:from>
      <cdr:x>0.10849</cdr:x>
      <cdr:y>0.00721</cdr:y>
    </cdr:from>
    <cdr:to>
      <cdr:x>0.97222</cdr:x>
      <cdr:y>0.11948</cdr:y>
    </cdr:to>
    <cdr:sp macro="" textlink="">
      <cdr:nvSpPr>
        <cdr:cNvPr id="4" name="TextBox 3">
          <a:extLst xmlns:a="http://schemas.openxmlformats.org/drawingml/2006/main">
            <a:ext uri="{FF2B5EF4-FFF2-40B4-BE49-F238E27FC236}">
              <a16:creationId xmlns:a16="http://schemas.microsoft.com/office/drawing/2014/main" id="{41B56962-F487-4EBE-BA9B-1AE093DBFFD5}"/>
            </a:ext>
          </a:extLst>
        </cdr:cNvPr>
        <cdr:cNvSpPr txBox="1"/>
      </cdr:nvSpPr>
      <cdr:spPr>
        <a:xfrm xmlns:a="http://schemas.openxmlformats.org/drawingml/2006/main">
          <a:off x="323764" y="17244"/>
          <a:ext cx="2577609" cy="26850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cs typeface="Arial" pitchFamily="34" charset="0"/>
            </a:rPr>
            <a:t>Norway</a:t>
          </a: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B42CA6A4-BF1B-4CC1-9D7B-C5B54756565D}"/>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0A543F39-39FF-40D9-BB48-5DD3B2AFCE06}"/>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22.xml><?xml version="1.0" encoding="utf-8"?>
<c:userShapes xmlns:c="http://schemas.openxmlformats.org/drawingml/2006/chart">
  <cdr:relSizeAnchor xmlns:cdr="http://schemas.openxmlformats.org/drawingml/2006/chartDrawing">
    <cdr:from>
      <cdr:x>0.10849</cdr:x>
      <cdr:y>0.00721</cdr:y>
    </cdr:from>
    <cdr:to>
      <cdr:x>0.97222</cdr:x>
      <cdr:y>0.10355</cdr:y>
    </cdr:to>
    <cdr:sp macro="" textlink="">
      <cdr:nvSpPr>
        <cdr:cNvPr id="4" name="TextBox 3">
          <a:extLst xmlns:a="http://schemas.openxmlformats.org/drawingml/2006/main">
            <a:ext uri="{FF2B5EF4-FFF2-40B4-BE49-F238E27FC236}">
              <a16:creationId xmlns:a16="http://schemas.microsoft.com/office/drawing/2014/main" id="{D303C5E3-18EC-439B-A208-63B1D49FD612}"/>
            </a:ext>
          </a:extLst>
        </cdr:cNvPr>
        <cdr:cNvSpPr txBox="1"/>
      </cdr:nvSpPr>
      <cdr:spPr>
        <a:xfrm xmlns:a="http://schemas.openxmlformats.org/drawingml/2006/main">
          <a:off x="323764" y="17244"/>
          <a:ext cx="2577609" cy="23040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Portugal</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CBBD6348-B80C-43D7-867E-9B13DB9F0EE1}"/>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A500BF69-CBDA-49E0-9014-A532069AE460}"/>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23.xml><?xml version="1.0" encoding="utf-8"?>
<xdr:wsDr xmlns:xdr="http://schemas.openxmlformats.org/drawingml/2006/spreadsheetDrawing" xmlns:a="http://schemas.openxmlformats.org/drawingml/2006/main">
  <xdr:twoCellAnchor editAs="absolute">
    <xdr:from>
      <xdr:col>8</xdr:col>
      <xdr:colOff>25400</xdr:colOff>
      <xdr:row>0</xdr:row>
      <xdr:rowOff>0</xdr:rowOff>
    </xdr:from>
    <xdr:to>
      <xdr:col>102</xdr:col>
      <xdr:colOff>50800</xdr:colOff>
      <xdr:row>13</xdr:row>
      <xdr:rowOff>28574</xdr:rowOff>
    </xdr:to>
    <xdr:sp macro="" textlink="">
      <xdr:nvSpPr>
        <xdr:cNvPr id="2" name="Header">
          <a:extLst>
            <a:ext uri="{FF2B5EF4-FFF2-40B4-BE49-F238E27FC236}">
              <a16:creationId xmlns:a16="http://schemas.microsoft.com/office/drawing/2014/main" id="{00000000-0008-0000-0400-000002000000}"/>
            </a:ext>
          </a:extLst>
        </xdr:cNvPr>
        <xdr:cNvSpPr txBox="1"/>
      </xdr:nvSpPr>
      <xdr:spPr>
        <a:xfrm>
          <a:off x="482600" y="0"/>
          <a:ext cx="5397500" cy="523874"/>
        </a:xfrm>
        <a:prstGeom prst="rect">
          <a:avLst/>
        </a:prstGeom>
        <a:noFill/>
        <a:ln w="9525" cmpd="sng">
          <a:noFill/>
        </a:ln>
        <a:effectLst/>
      </xdr:spPr>
      <xdr:style>
        <a:lnRef idx="0">
          <a:scrgbClr r="0" g="0" b="0"/>
        </a:lnRef>
        <a:fillRef idx="0">
          <a:scrgbClr r="0" g="0" b="0"/>
        </a:fillRef>
        <a:effectRef idx="0">
          <a:scrgbClr r="0" g="0" b="0"/>
        </a:effectRef>
        <a:fontRef idx="minor">
          <a:schemeClr val="dk1"/>
        </a:fontRef>
      </xdr:style>
      <xdr:txBody>
        <a:bodyPr vertOverflow="clip" vert="horz" rtlCol="0" anchor="t"/>
        <a:lstStyle/>
        <a:p>
          <a:pPr algn="ctr"/>
          <a:r>
            <a:rPr lang="en-US" sz="1000" b="1" i="0">
              <a:solidFill>
                <a:schemeClr val="dk1"/>
              </a:solidFill>
              <a:latin typeface="Arial" pitchFamily="34" charset="0"/>
              <a:ea typeface="+mn-ea"/>
              <a:cs typeface="Arial" pitchFamily="34" charset="0"/>
            </a:rPr>
            <a:t>Holders of Advanced Economy Government Debt,</a:t>
          </a:r>
          <a:r>
            <a:rPr lang="en-US" sz="1000" b="1" i="0" baseline="0">
              <a:solidFill>
                <a:schemeClr val="dk1"/>
              </a:solidFill>
              <a:latin typeface="Arial" pitchFamily="34" charset="0"/>
              <a:ea typeface="+mn-ea"/>
              <a:cs typeface="Arial" pitchFamily="34" charset="0"/>
            </a:rPr>
            <a:t> 2004-25</a:t>
          </a:r>
          <a:endParaRPr lang="en-US" sz="1000" b="1" i="0">
            <a:solidFill>
              <a:schemeClr val="dk1"/>
            </a:solidFill>
            <a:latin typeface="Arial" pitchFamily="34" charset="0"/>
            <a:ea typeface="+mn-ea"/>
            <a:cs typeface="Arial" pitchFamily="34" charset="0"/>
          </a:endParaRPr>
        </a:p>
        <a:p>
          <a:pPr algn="ctr" eaLnBrk="1" fontAlgn="auto" latinLnBrk="0" hangingPunct="1"/>
          <a:r>
            <a:rPr lang="en-US" sz="900" b="0" i="1">
              <a:solidFill>
                <a:schemeClr val="dk1"/>
              </a:solidFill>
              <a:latin typeface="Arial" pitchFamily="34" charset="0"/>
              <a:ea typeface="+mn-ea"/>
              <a:cs typeface="Arial" pitchFamily="34" charset="0"/>
            </a:rPr>
            <a:t>(Components in percent; total in percent of GDP)</a:t>
          </a:r>
          <a:endParaRPr lang="en-US" sz="900">
            <a:solidFill>
              <a:schemeClr val="dk1"/>
            </a:solidFill>
            <a:latin typeface="Arial" pitchFamily="34" charset="0"/>
            <a:ea typeface="+mn-ea"/>
            <a:cs typeface="Arial" pitchFamily="34" charset="0"/>
          </a:endParaRPr>
        </a:p>
        <a:p>
          <a:pPr algn="ctr"/>
          <a:r>
            <a:rPr lang="en-US" sz="1000" b="0" i="0">
              <a:solidFill>
                <a:srgbClr val="4B82AD"/>
              </a:solidFill>
              <a:latin typeface="Segoe UI"/>
            </a:rPr>
            <a:t>
</a:t>
          </a:r>
        </a:p>
      </xdr:txBody>
    </xdr:sp>
    <xdr:clientData/>
  </xdr:twoCellAnchor>
  <xdr:absoluteAnchor>
    <xdr:pos x="0" y="971550"/>
    <xdr:ext cx="2984276" cy="2391709"/>
    <xdr:graphicFrame macro="">
      <xdr:nvGraphicFramePr>
        <xdr:cNvPr id="3" name="Chart 2">
          <a:extLst>
            <a:ext uri="{FF2B5EF4-FFF2-40B4-BE49-F238E27FC236}">
              <a16:creationId xmlns:a16="http://schemas.microsoft.com/office/drawing/2014/main" id="{00000000-0008-0000-0400-000003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absoluteAnchor>
    <xdr:pos x="3143250" y="971550"/>
    <xdr:ext cx="2984276" cy="2391709"/>
    <xdr:graphicFrame macro="">
      <xdr:nvGraphicFramePr>
        <xdr:cNvPr id="4" name="Chart 3">
          <a:extLst>
            <a:ext uri="{FF2B5EF4-FFF2-40B4-BE49-F238E27FC236}">
              <a16:creationId xmlns:a16="http://schemas.microsoft.com/office/drawing/2014/main" id="{00000000-0008-0000-0400-000004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absoluteAnchor>
  <xdr:absoluteAnchor>
    <xdr:pos x="0" y="3257550"/>
    <xdr:ext cx="2984276" cy="2391709"/>
    <xdr:graphicFrame macro="">
      <xdr:nvGraphicFramePr>
        <xdr:cNvPr id="5" name="Chart 4">
          <a:extLst>
            <a:ext uri="{FF2B5EF4-FFF2-40B4-BE49-F238E27FC236}">
              <a16:creationId xmlns:a16="http://schemas.microsoft.com/office/drawing/2014/main" id="{00000000-0008-0000-0400-000005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absoluteAnchor>
  <xdr:absoluteAnchor>
    <xdr:pos x="3143250" y="3257550"/>
    <xdr:ext cx="2984276" cy="2391709"/>
    <xdr:graphicFrame macro="">
      <xdr:nvGraphicFramePr>
        <xdr:cNvPr id="6" name="Chart 5">
          <a:extLst>
            <a:ext uri="{FF2B5EF4-FFF2-40B4-BE49-F238E27FC236}">
              <a16:creationId xmlns:a16="http://schemas.microsoft.com/office/drawing/2014/main" id="{00000000-0008-0000-0400-000006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absoluteAnchor>
  <xdr:absoluteAnchor>
    <xdr:pos x="0" y="5619750"/>
    <xdr:ext cx="2984276" cy="2391709"/>
    <xdr:graphicFrame macro="">
      <xdr:nvGraphicFramePr>
        <xdr:cNvPr id="7" name="Chart 6">
          <a:extLst>
            <a:ext uri="{FF2B5EF4-FFF2-40B4-BE49-F238E27FC236}">
              <a16:creationId xmlns:a16="http://schemas.microsoft.com/office/drawing/2014/main" id="{00000000-0008-0000-0400-000007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absoluteAnchor>
  <xdr:absoluteAnchor>
    <xdr:pos x="3143250" y="5619750"/>
    <xdr:ext cx="2984276" cy="2391709"/>
    <xdr:graphicFrame macro="">
      <xdr:nvGraphicFramePr>
        <xdr:cNvPr id="8" name="Chart 7">
          <a:extLst>
            <a:ext uri="{FF2B5EF4-FFF2-40B4-BE49-F238E27FC236}">
              <a16:creationId xmlns:a16="http://schemas.microsoft.com/office/drawing/2014/main" id="{00000000-0008-0000-0400-000008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absoluteAnchor>
  <xdr:absoluteAnchor>
    <xdr:pos x="57150" y="438150"/>
    <xdr:ext cx="6019800" cy="323849"/>
    <xdr:graphicFrame macro="">
      <xdr:nvGraphicFramePr>
        <xdr:cNvPr id="9" name="Chart 8">
          <a:extLst>
            <a:ext uri="{FF2B5EF4-FFF2-40B4-BE49-F238E27FC236}">
              <a16:creationId xmlns:a16="http://schemas.microsoft.com/office/drawing/2014/main" id="{00000000-0008-0000-0400-000009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absoluteAnchor>
  <xdr:twoCellAnchor editAs="absolute">
    <xdr:from>
      <xdr:col>0</xdr:col>
      <xdr:colOff>0</xdr:colOff>
      <xdr:row>215</xdr:row>
      <xdr:rowOff>18143</xdr:rowOff>
    </xdr:from>
    <xdr:to>
      <xdr:col>103</xdr:col>
      <xdr:colOff>25852</xdr:colOff>
      <xdr:row>236</xdr:row>
      <xdr:rowOff>27668</xdr:rowOff>
    </xdr:to>
    <xdr:sp macro="" textlink="">
      <xdr:nvSpPr>
        <xdr:cNvPr id="10" name="Footer">
          <a:extLst>
            <a:ext uri="{FF2B5EF4-FFF2-40B4-BE49-F238E27FC236}">
              <a16:creationId xmlns:a16="http://schemas.microsoft.com/office/drawing/2014/main" id="{00000000-0008-0000-0400-00000A000000}"/>
            </a:ext>
          </a:extLst>
        </xdr:cNvPr>
        <xdr:cNvSpPr txBox="1"/>
      </xdr:nvSpPr>
      <xdr:spPr>
        <a:xfrm>
          <a:off x="0" y="7819572"/>
          <a:ext cx="5631995" cy="771525"/>
        </a:xfrm>
        <a:prstGeom prst="rect">
          <a:avLst/>
        </a:prstGeom>
        <a:noFill/>
        <a:ln w="9525" cmpd="sng">
          <a:noFill/>
        </a:ln>
        <a:effectLst/>
      </xdr:spPr>
      <xdr:style>
        <a:lnRef idx="0">
          <a:scrgbClr r="0" g="0" b="0"/>
        </a:lnRef>
        <a:fillRef idx="0">
          <a:scrgbClr r="0" g="0" b="0"/>
        </a:fillRef>
        <a:effectRef idx="0">
          <a:scrgbClr r="0" g="0" b="0"/>
        </a:effectRef>
        <a:fontRef idx="minor">
          <a:schemeClr val="dk1"/>
        </a:fontRef>
      </xdr:style>
      <xdr:txBody>
        <a:bodyPr vertOverflow="clip" vert="horz" rtlCol="0" anchor="t"/>
        <a:lstStyle/>
        <a:p>
          <a:r>
            <a:rPr lang="en-US" sz="800" b="0" i="0">
              <a:solidFill>
                <a:schemeClr val="dk1"/>
              </a:solidFill>
              <a:latin typeface="Arial" pitchFamily="34" charset="0"/>
              <a:ea typeface="+mn-ea"/>
              <a:cs typeface="Arial" pitchFamily="34" charset="0"/>
            </a:rPr>
            <a:t>Source: Arslanalp and Tsuda (2014,</a:t>
          </a:r>
          <a:r>
            <a:rPr lang="en-US" sz="800" b="0" i="0" baseline="0">
              <a:solidFill>
                <a:schemeClr val="dk1"/>
              </a:solidFill>
              <a:latin typeface="Arial" pitchFamily="34" charset="0"/>
              <a:ea typeface="+mn-ea"/>
              <a:cs typeface="Arial" pitchFamily="34" charset="0"/>
            </a:rPr>
            <a:t> updated</a:t>
          </a:r>
          <a:r>
            <a:rPr lang="en-US" sz="800" b="0" i="0">
              <a:solidFill>
                <a:schemeClr val="dk1"/>
              </a:solidFill>
              <a:latin typeface="Arial" pitchFamily="34" charset="0"/>
              <a:ea typeface="+mn-ea"/>
              <a:cs typeface="Arial" pitchFamily="34" charset="0"/>
            </a:rPr>
            <a:t>).</a:t>
          </a:r>
          <a:endParaRPr lang="en-US" sz="800">
            <a:latin typeface="Arial" pitchFamily="34" charset="0"/>
            <a:cs typeface="Arial" pitchFamily="34" charset="0"/>
          </a:endParaRPr>
        </a:p>
        <a:p>
          <a:r>
            <a:rPr lang="en-US" sz="800" b="0" i="0">
              <a:solidFill>
                <a:schemeClr val="dk1"/>
              </a:solidFill>
              <a:latin typeface="Arial" pitchFamily="34" charset="0"/>
              <a:ea typeface="+mn-ea"/>
              <a:cs typeface="Arial" pitchFamily="34" charset="0"/>
            </a:rPr>
            <a:t>Note: Government debt indicates general government gross debt on a consolidated basis, which excludes intergovernmental holdings. Domestic banks are depository corporations residing in the country (IFS definition). Foreign banks are BIS reporting banks </a:t>
          </a:r>
          <a:r>
            <a:rPr lang="en-US" sz="800" b="0" i="0" baseline="0">
              <a:solidFill>
                <a:schemeClr val="dk1"/>
              </a:solidFill>
              <a:latin typeface="Arial" pitchFamily="34" charset="0"/>
              <a:ea typeface="+mn-ea"/>
              <a:cs typeface="Arial" pitchFamily="34" charset="0"/>
            </a:rPr>
            <a:t>residing outside the country. Foreign official includes foreign central bank holdings as foreign exchange reserves, SMP holdings of foreign central banks, and foreign official loans . Foreign nonbanks and domestic nonbanks are imputed from external and total debt.</a:t>
          </a:r>
          <a:r>
            <a:rPr lang="en-US" sz="800" b="0" i="0">
              <a:latin typeface="Arial" pitchFamily="34" charset="0"/>
              <a:cs typeface="Arial" pitchFamily="34" charset="0"/>
            </a:rPr>
            <a:t>
</a:t>
          </a:r>
        </a:p>
      </xdr:txBody>
    </xdr:sp>
    <xdr:clientData/>
  </xdr:twoCellAnchor>
</xdr:wsDr>
</file>

<file path=xl/drawings/drawing24.xml><?xml version="1.0" encoding="utf-8"?>
<c:userShapes xmlns:c="http://schemas.openxmlformats.org/drawingml/2006/chart">
  <cdr:relSizeAnchor xmlns:cdr="http://schemas.openxmlformats.org/drawingml/2006/chartDrawing">
    <cdr:from>
      <cdr:x>0.10849</cdr:x>
      <cdr:y>0.00721</cdr:y>
    </cdr:from>
    <cdr:to>
      <cdr:x>0.97222</cdr:x>
      <cdr:y>0.11549</cdr:y>
    </cdr:to>
    <cdr:sp macro="" textlink="">
      <cdr:nvSpPr>
        <cdr:cNvPr id="4" name="TextBox 3">
          <a:extLst xmlns:a="http://schemas.openxmlformats.org/drawingml/2006/main">
            <a:ext uri="{FF2B5EF4-FFF2-40B4-BE49-F238E27FC236}">
              <a16:creationId xmlns:a16="http://schemas.microsoft.com/office/drawing/2014/main" id="{BCAE6D10-D961-42F7-8430-BA043F3357BC}"/>
            </a:ext>
          </a:extLst>
        </cdr:cNvPr>
        <cdr:cNvSpPr txBox="1"/>
      </cdr:nvSpPr>
      <cdr:spPr>
        <a:xfrm xmlns:a="http://schemas.openxmlformats.org/drawingml/2006/main">
          <a:off x="323764" y="17244"/>
          <a:ext cx="2577609" cy="25898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Slovenia</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7F428DB3-69AE-45D6-A7CA-4A3242C0532E}"/>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98A7180B-F1BF-4DEF-A2B8-5FF9C252D45B}"/>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25.xml><?xml version="1.0" encoding="utf-8"?>
<c:userShapes xmlns:c="http://schemas.openxmlformats.org/drawingml/2006/chart">
  <cdr:relSizeAnchor xmlns:cdr="http://schemas.openxmlformats.org/drawingml/2006/chartDrawing">
    <cdr:from>
      <cdr:x>0.10849</cdr:x>
      <cdr:y>0.00721</cdr:y>
    </cdr:from>
    <cdr:to>
      <cdr:x>0.97222</cdr:x>
      <cdr:y>0.13142</cdr:y>
    </cdr:to>
    <cdr:sp macro="" textlink="">
      <cdr:nvSpPr>
        <cdr:cNvPr id="4" name="TextBox 3">
          <a:extLst xmlns:a="http://schemas.openxmlformats.org/drawingml/2006/main">
            <a:ext uri="{FF2B5EF4-FFF2-40B4-BE49-F238E27FC236}">
              <a16:creationId xmlns:a16="http://schemas.microsoft.com/office/drawing/2014/main" id="{CDD644D1-35E5-4C14-8889-553792049E2C}"/>
            </a:ext>
          </a:extLst>
        </cdr:cNvPr>
        <cdr:cNvSpPr txBox="1"/>
      </cdr:nvSpPr>
      <cdr:spPr>
        <a:xfrm xmlns:a="http://schemas.openxmlformats.org/drawingml/2006/main">
          <a:off x="323764" y="17244"/>
          <a:ext cx="2577609" cy="29708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cs typeface="Arial" pitchFamily="34" charset="0"/>
            </a:rPr>
            <a:t>Spain</a:t>
          </a: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ADC0A87E-B92C-40B1-8788-A26CB8C63994}"/>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ED22E2F0-D383-44AB-80E5-C1A55A8E8ED0}"/>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26.xml><?xml version="1.0" encoding="utf-8"?>
<c:userShapes xmlns:c="http://schemas.openxmlformats.org/drawingml/2006/chart">
  <cdr:relSizeAnchor xmlns:cdr="http://schemas.openxmlformats.org/drawingml/2006/chartDrawing">
    <cdr:from>
      <cdr:x>0.10849</cdr:x>
      <cdr:y>0.00721</cdr:y>
    </cdr:from>
    <cdr:to>
      <cdr:x>0.97222</cdr:x>
      <cdr:y>0.10355</cdr:y>
    </cdr:to>
    <cdr:sp macro="" textlink="">
      <cdr:nvSpPr>
        <cdr:cNvPr id="4" name="TextBox 3">
          <a:extLst xmlns:a="http://schemas.openxmlformats.org/drawingml/2006/main">
            <a:ext uri="{FF2B5EF4-FFF2-40B4-BE49-F238E27FC236}">
              <a16:creationId xmlns:a16="http://schemas.microsoft.com/office/drawing/2014/main" id="{309F179D-8E94-4542-A7B5-AEE12BA0C4C9}"/>
            </a:ext>
          </a:extLst>
        </cdr:cNvPr>
        <cdr:cNvSpPr txBox="1"/>
      </cdr:nvSpPr>
      <cdr:spPr>
        <a:xfrm xmlns:a="http://schemas.openxmlformats.org/drawingml/2006/main">
          <a:off x="323764" y="17244"/>
          <a:ext cx="2577609" cy="23040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Sweden</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3EF69A5A-EA89-4E0C-9377-7E85F269852F}"/>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7090577D-0F11-4853-9D8E-92E624AEA402}"/>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27.xml><?xml version="1.0" encoding="utf-8"?>
<c:userShapes xmlns:c="http://schemas.openxmlformats.org/drawingml/2006/chart">
  <cdr:relSizeAnchor xmlns:cdr="http://schemas.openxmlformats.org/drawingml/2006/chartDrawing">
    <cdr:from>
      <cdr:x>0.10849</cdr:x>
      <cdr:y>0.00721</cdr:y>
    </cdr:from>
    <cdr:to>
      <cdr:x>0.97222</cdr:x>
      <cdr:y>0.13142</cdr:y>
    </cdr:to>
    <cdr:sp macro="" textlink="">
      <cdr:nvSpPr>
        <cdr:cNvPr id="4" name="TextBox 3">
          <a:extLst xmlns:a="http://schemas.openxmlformats.org/drawingml/2006/main">
            <a:ext uri="{FF2B5EF4-FFF2-40B4-BE49-F238E27FC236}">
              <a16:creationId xmlns:a16="http://schemas.microsoft.com/office/drawing/2014/main" id="{EB317CD1-9300-408C-A0DF-044C6A9A20C8}"/>
            </a:ext>
          </a:extLst>
        </cdr:cNvPr>
        <cdr:cNvSpPr txBox="1"/>
      </cdr:nvSpPr>
      <cdr:spPr>
        <a:xfrm xmlns:a="http://schemas.openxmlformats.org/drawingml/2006/main">
          <a:off x="323764" y="17244"/>
          <a:ext cx="2577609" cy="29708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Switzerland</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D3B97D61-9C6A-4148-A685-118EE0BFD93A}"/>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5A418352-2F60-411F-8F0D-FA590B0C2F21}"/>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28.xml><?xml version="1.0" encoding="utf-8"?>
<c:userShapes xmlns:c="http://schemas.openxmlformats.org/drawingml/2006/chart">
  <cdr:relSizeAnchor xmlns:cdr="http://schemas.openxmlformats.org/drawingml/2006/chartDrawing">
    <cdr:from>
      <cdr:x>0.10849</cdr:x>
      <cdr:y>0.00721</cdr:y>
    </cdr:from>
    <cdr:to>
      <cdr:x>0.97222</cdr:x>
      <cdr:y>0.11948</cdr:y>
    </cdr:to>
    <cdr:sp macro="" textlink="">
      <cdr:nvSpPr>
        <cdr:cNvPr id="4" name="TextBox 3">
          <a:extLst xmlns:a="http://schemas.openxmlformats.org/drawingml/2006/main">
            <a:ext uri="{FF2B5EF4-FFF2-40B4-BE49-F238E27FC236}">
              <a16:creationId xmlns:a16="http://schemas.microsoft.com/office/drawing/2014/main" id="{4E798526-203A-4016-8142-764AEA027A21}"/>
            </a:ext>
          </a:extLst>
        </cdr:cNvPr>
        <cdr:cNvSpPr txBox="1"/>
      </cdr:nvSpPr>
      <cdr:spPr>
        <a:xfrm xmlns:a="http://schemas.openxmlformats.org/drawingml/2006/main">
          <a:off x="323764" y="17244"/>
          <a:ext cx="2577609" cy="26850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cs typeface="Arial" pitchFamily="34" charset="0"/>
            </a:rPr>
            <a:t>United</a:t>
          </a:r>
          <a:r>
            <a:rPr lang="en-US" sz="900" b="1" baseline="0">
              <a:latin typeface="Arial" pitchFamily="34" charset="0"/>
              <a:cs typeface="Arial" pitchFamily="34" charset="0"/>
            </a:rPr>
            <a:t> Kingdom</a:t>
          </a:r>
          <a:endParaRPr lang="en-US" sz="900" b="1">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8389529E-1E19-4CCF-B30C-4E99DACB64FA}"/>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AAF64E37-7E91-46BC-8A06-926A8122990F}"/>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29.xml><?xml version="1.0" encoding="utf-8"?>
<c:userShapes xmlns:c="http://schemas.openxmlformats.org/drawingml/2006/chart">
  <cdr:relSizeAnchor xmlns:cdr="http://schemas.openxmlformats.org/drawingml/2006/chartDrawing">
    <cdr:from>
      <cdr:x>0.10849</cdr:x>
      <cdr:y>0.00721</cdr:y>
    </cdr:from>
    <cdr:to>
      <cdr:x>0.97222</cdr:x>
      <cdr:y>0.10355</cdr:y>
    </cdr:to>
    <cdr:sp macro="" textlink="">
      <cdr:nvSpPr>
        <cdr:cNvPr id="4" name="TextBox 3">
          <a:extLst xmlns:a="http://schemas.openxmlformats.org/drawingml/2006/main">
            <a:ext uri="{FF2B5EF4-FFF2-40B4-BE49-F238E27FC236}">
              <a16:creationId xmlns:a16="http://schemas.microsoft.com/office/drawing/2014/main" id="{B08F90D1-D50A-4575-AF58-F5006F8A5AEE}"/>
            </a:ext>
          </a:extLst>
        </cdr:cNvPr>
        <cdr:cNvSpPr txBox="1"/>
      </cdr:nvSpPr>
      <cdr:spPr>
        <a:xfrm xmlns:a="http://schemas.openxmlformats.org/drawingml/2006/main">
          <a:off x="323764" y="17244"/>
          <a:ext cx="2577609" cy="23040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United States</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5E08EC2B-1818-4909-A9F3-B1272BEF73FB}"/>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7B7E3E15-92B0-406C-B0A1-9CBA2EF374D7}"/>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30.xml><?xml version="1.0" encoding="utf-8"?>
<xdr:wsDr xmlns:xdr="http://schemas.openxmlformats.org/drawingml/2006/spreadsheetDrawing" xmlns:a="http://schemas.openxmlformats.org/drawingml/2006/main">
  <xdr:twoCellAnchor>
    <xdr:from>
      <xdr:col>1</xdr:col>
      <xdr:colOff>295275</xdr:colOff>
      <xdr:row>3</xdr:row>
      <xdr:rowOff>123825</xdr:rowOff>
    </xdr:from>
    <xdr:to>
      <xdr:col>8</xdr:col>
      <xdr:colOff>600075</xdr:colOff>
      <xdr:row>18</xdr:row>
      <xdr:rowOff>12700</xdr:rowOff>
    </xdr:to>
    <xdr:graphicFrame macro="">
      <xdr:nvGraphicFramePr>
        <xdr:cNvPr id="2" name="Chart 1">
          <a:extLst>
            <a:ext uri="{FF2B5EF4-FFF2-40B4-BE49-F238E27FC236}">
              <a16:creationId xmlns:a16="http://schemas.microsoft.com/office/drawing/2014/main" id="{00000000-0008-0000-05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266700</xdr:colOff>
      <xdr:row>4</xdr:row>
      <xdr:rowOff>0</xdr:rowOff>
    </xdr:from>
    <xdr:to>
      <xdr:col>16</xdr:col>
      <xdr:colOff>571500</xdr:colOff>
      <xdr:row>18</xdr:row>
      <xdr:rowOff>79375</xdr:rowOff>
    </xdr:to>
    <xdr:graphicFrame macro="">
      <xdr:nvGraphicFramePr>
        <xdr:cNvPr id="3" name="Chart 2">
          <a:extLst>
            <a:ext uri="{FF2B5EF4-FFF2-40B4-BE49-F238E27FC236}">
              <a16:creationId xmlns:a16="http://schemas.microsoft.com/office/drawing/2014/main" id="{00000000-0008-0000-05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304800</xdr:colOff>
      <xdr:row>19</xdr:row>
      <xdr:rowOff>104775</xdr:rowOff>
    </xdr:from>
    <xdr:to>
      <xdr:col>9</xdr:col>
      <xdr:colOff>0</xdr:colOff>
      <xdr:row>33</xdr:row>
      <xdr:rowOff>184150</xdr:rowOff>
    </xdr:to>
    <xdr:graphicFrame macro="">
      <xdr:nvGraphicFramePr>
        <xdr:cNvPr id="4" name="Chart 3">
          <a:extLst>
            <a:ext uri="{FF2B5EF4-FFF2-40B4-BE49-F238E27FC236}">
              <a16:creationId xmlns:a16="http://schemas.microsoft.com/office/drawing/2014/main" id="{00000000-0008-0000-05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209550</xdr:colOff>
      <xdr:row>19</xdr:row>
      <xdr:rowOff>76200</xdr:rowOff>
    </xdr:from>
    <xdr:to>
      <xdr:col>16</xdr:col>
      <xdr:colOff>514350</xdr:colOff>
      <xdr:row>33</xdr:row>
      <xdr:rowOff>155575</xdr:rowOff>
    </xdr:to>
    <xdr:graphicFrame macro="">
      <xdr:nvGraphicFramePr>
        <xdr:cNvPr id="5" name="Chart 4">
          <a:extLst>
            <a:ext uri="{FF2B5EF4-FFF2-40B4-BE49-F238E27FC236}">
              <a16:creationId xmlns:a16="http://schemas.microsoft.com/office/drawing/2014/main" id="{00000000-0008-0000-05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1</xdr:colOff>
      <xdr:row>38</xdr:row>
      <xdr:rowOff>1</xdr:rowOff>
    </xdr:from>
    <xdr:to>
      <xdr:col>23</xdr:col>
      <xdr:colOff>340179</xdr:colOff>
      <xdr:row>54</xdr:row>
      <xdr:rowOff>188233</xdr:rowOff>
    </xdr:to>
    <xdr:graphicFrame macro="">
      <xdr:nvGraphicFramePr>
        <xdr:cNvPr id="10" name="Chart 9">
          <a:extLst>
            <a:ext uri="{FF2B5EF4-FFF2-40B4-BE49-F238E27FC236}">
              <a16:creationId xmlns:a16="http://schemas.microsoft.com/office/drawing/2014/main" id="{00000000-0008-0000-05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24</xdr:col>
      <xdr:colOff>597889</xdr:colOff>
      <xdr:row>38</xdr:row>
      <xdr:rowOff>17318</xdr:rowOff>
    </xdr:from>
    <xdr:to>
      <xdr:col>36</xdr:col>
      <xdr:colOff>276266</xdr:colOff>
      <xdr:row>82</xdr:row>
      <xdr:rowOff>161225</xdr:rowOff>
    </xdr:to>
    <xdr:graphicFrame macro="">
      <xdr:nvGraphicFramePr>
        <xdr:cNvPr id="12" name="Chart 11">
          <a:extLst>
            <a:ext uri="{FF2B5EF4-FFF2-40B4-BE49-F238E27FC236}">
              <a16:creationId xmlns:a16="http://schemas.microsoft.com/office/drawing/2014/main" id="{00000000-0008-0000-05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30</xdr:col>
      <xdr:colOff>552741</xdr:colOff>
      <xdr:row>39</xdr:row>
      <xdr:rowOff>126998</xdr:rowOff>
    </xdr:from>
    <xdr:to>
      <xdr:col>30</xdr:col>
      <xdr:colOff>568615</xdr:colOff>
      <xdr:row>81</xdr:row>
      <xdr:rowOff>47623</xdr:rowOff>
    </xdr:to>
    <xdr:cxnSp macro="">
      <xdr:nvCxnSpPr>
        <xdr:cNvPr id="18" name="Straight Connector 17">
          <a:extLst>
            <a:ext uri="{FF2B5EF4-FFF2-40B4-BE49-F238E27FC236}">
              <a16:creationId xmlns:a16="http://schemas.microsoft.com/office/drawing/2014/main" id="{00000000-0008-0000-0500-000012000000}"/>
            </a:ext>
          </a:extLst>
        </xdr:cNvPr>
        <xdr:cNvCxnSpPr/>
      </xdr:nvCxnSpPr>
      <xdr:spPr>
        <a:xfrm flipH="1">
          <a:off x="18471286" y="7054271"/>
          <a:ext cx="15874" cy="7725352"/>
        </a:xfrm>
        <a:prstGeom prst="line">
          <a:avLst/>
        </a:prstGeom>
        <a:ln w="254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588818</xdr:colOff>
      <xdr:row>43</xdr:row>
      <xdr:rowOff>157306</xdr:rowOff>
    </xdr:from>
    <xdr:to>
      <xdr:col>32</xdr:col>
      <xdr:colOff>565726</xdr:colOff>
      <xdr:row>47</xdr:row>
      <xdr:rowOff>150091</xdr:rowOff>
    </xdr:to>
    <xdr:sp macro="" textlink="">
      <xdr:nvSpPr>
        <xdr:cNvPr id="21" name="TextBox 20">
          <a:extLst>
            <a:ext uri="{FF2B5EF4-FFF2-40B4-BE49-F238E27FC236}">
              <a16:creationId xmlns:a16="http://schemas.microsoft.com/office/drawing/2014/main" id="{00000000-0008-0000-0500-000015000000}"/>
            </a:ext>
          </a:extLst>
        </xdr:cNvPr>
        <xdr:cNvSpPr txBox="1"/>
      </xdr:nvSpPr>
      <xdr:spPr>
        <a:xfrm>
          <a:off x="18507363" y="7823488"/>
          <a:ext cx="1200727" cy="7316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a:r>
            <a:rPr lang="en-US" sz="1400" b="0"/>
            <a:t>end-2025Q2 </a:t>
          </a:r>
          <a:r>
            <a:rPr lang="en-US" sz="1400" b="0" baseline="0"/>
            <a:t>average</a:t>
          </a:r>
          <a:endParaRPr lang="en-US" sz="1400" b="0"/>
        </a:p>
      </xdr:txBody>
    </xdr:sp>
    <xdr:clientData/>
  </xdr:twoCellAnchor>
  <xdr:twoCellAnchor>
    <xdr:from>
      <xdr:col>18</xdr:col>
      <xdr:colOff>0</xdr:colOff>
      <xdr:row>4</xdr:row>
      <xdr:rowOff>0</xdr:rowOff>
    </xdr:from>
    <xdr:to>
      <xdr:col>25</xdr:col>
      <xdr:colOff>304800</xdr:colOff>
      <xdr:row>18</xdr:row>
      <xdr:rowOff>79375</xdr:rowOff>
    </xdr:to>
    <xdr:graphicFrame macro="">
      <xdr:nvGraphicFramePr>
        <xdr:cNvPr id="35" name="Chart 34">
          <a:extLst>
            <a:ext uri="{FF2B5EF4-FFF2-40B4-BE49-F238E27FC236}">
              <a16:creationId xmlns:a16="http://schemas.microsoft.com/office/drawing/2014/main" id="{C949FAFE-8C0D-4708-8093-97BCF02E150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25</xdr:col>
      <xdr:colOff>574675</xdr:colOff>
      <xdr:row>4</xdr:row>
      <xdr:rowOff>66675</xdr:rowOff>
    </xdr:from>
    <xdr:to>
      <xdr:col>33</xdr:col>
      <xdr:colOff>276225</xdr:colOff>
      <xdr:row>18</xdr:row>
      <xdr:rowOff>146050</xdr:rowOff>
    </xdr:to>
    <xdr:graphicFrame macro="">
      <xdr:nvGraphicFramePr>
        <xdr:cNvPr id="36" name="Chart 35">
          <a:extLst>
            <a:ext uri="{FF2B5EF4-FFF2-40B4-BE49-F238E27FC236}">
              <a16:creationId xmlns:a16="http://schemas.microsoft.com/office/drawing/2014/main" id="{9E6EC9CE-42D1-4E3F-AF67-F384DCD9DFD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xdr:col>
      <xdr:colOff>9525</xdr:colOff>
      <xdr:row>19</xdr:row>
      <xdr:rowOff>171450</xdr:rowOff>
    </xdr:from>
    <xdr:to>
      <xdr:col>25</xdr:col>
      <xdr:colOff>307975</xdr:colOff>
      <xdr:row>34</xdr:row>
      <xdr:rowOff>60325</xdr:rowOff>
    </xdr:to>
    <xdr:graphicFrame macro="">
      <xdr:nvGraphicFramePr>
        <xdr:cNvPr id="37" name="Chart 36">
          <a:extLst>
            <a:ext uri="{FF2B5EF4-FFF2-40B4-BE49-F238E27FC236}">
              <a16:creationId xmlns:a16="http://schemas.microsoft.com/office/drawing/2014/main" id="{01A8A4AE-DBDA-40BA-9390-F89A0C4E745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25</xdr:col>
      <xdr:colOff>517525</xdr:colOff>
      <xdr:row>19</xdr:row>
      <xdr:rowOff>142875</xdr:rowOff>
    </xdr:from>
    <xdr:to>
      <xdr:col>33</xdr:col>
      <xdr:colOff>219075</xdr:colOff>
      <xdr:row>34</xdr:row>
      <xdr:rowOff>31750</xdr:rowOff>
    </xdr:to>
    <xdr:graphicFrame macro="">
      <xdr:nvGraphicFramePr>
        <xdr:cNvPr id="38" name="Chart 37">
          <a:extLst>
            <a:ext uri="{FF2B5EF4-FFF2-40B4-BE49-F238E27FC236}">
              <a16:creationId xmlns:a16="http://schemas.microsoft.com/office/drawing/2014/main" id="{05CA6057-6E47-46D8-92C0-C620448AB1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34</xdr:col>
      <xdr:colOff>0</xdr:colOff>
      <xdr:row>4</xdr:row>
      <xdr:rowOff>0</xdr:rowOff>
    </xdr:from>
    <xdr:to>
      <xdr:col>41</xdr:col>
      <xdr:colOff>304800</xdr:colOff>
      <xdr:row>18</xdr:row>
      <xdr:rowOff>79375</xdr:rowOff>
    </xdr:to>
    <xdr:graphicFrame macro="">
      <xdr:nvGraphicFramePr>
        <xdr:cNvPr id="39" name="Chart 38">
          <a:extLst>
            <a:ext uri="{FF2B5EF4-FFF2-40B4-BE49-F238E27FC236}">
              <a16:creationId xmlns:a16="http://schemas.microsoft.com/office/drawing/2014/main" id="{757912D9-CA32-4F67-99B5-BC9E97DFC9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41</xdr:col>
      <xdr:colOff>574675</xdr:colOff>
      <xdr:row>4</xdr:row>
      <xdr:rowOff>66675</xdr:rowOff>
    </xdr:from>
    <xdr:to>
      <xdr:col>49</xdr:col>
      <xdr:colOff>276225</xdr:colOff>
      <xdr:row>18</xdr:row>
      <xdr:rowOff>146050</xdr:rowOff>
    </xdr:to>
    <xdr:graphicFrame macro="">
      <xdr:nvGraphicFramePr>
        <xdr:cNvPr id="40" name="Chart 39">
          <a:extLst>
            <a:ext uri="{FF2B5EF4-FFF2-40B4-BE49-F238E27FC236}">
              <a16:creationId xmlns:a16="http://schemas.microsoft.com/office/drawing/2014/main" id="{C8E17216-B0F9-4E6E-A961-96760C10372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34</xdr:col>
      <xdr:colOff>9525</xdr:colOff>
      <xdr:row>19</xdr:row>
      <xdr:rowOff>171450</xdr:rowOff>
    </xdr:from>
    <xdr:to>
      <xdr:col>41</xdr:col>
      <xdr:colOff>307975</xdr:colOff>
      <xdr:row>34</xdr:row>
      <xdr:rowOff>60325</xdr:rowOff>
    </xdr:to>
    <xdr:graphicFrame macro="">
      <xdr:nvGraphicFramePr>
        <xdr:cNvPr id="41" name="Chart 40">
          <a:extLst>
            <a:ext uri="{FF2B5EF4-FFF2-40B4-BE49-F238E27FC236}">
              <a16:creationId xmlns:a16="http://schemas.microsoft.com/office/drawing/2014/main" id="{CDC4DF2C-8BA7-4312-923B-7A78C41FB6F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41</xdr:col>
      <xdr:colOff>517525</xdr:colOff>
      <xdr:row>19</xdr:row>
      <xdr:rowOff>142875</xdr:rowOff>
    </xdr:from>
    <xdr:to>
      <xdr:col>49</xdr:col>
      <xdr:colOff>219075</xdr:colOff>
      <xdr:row>34</xdr:row>
      <xdr:rowOff>31750</xdr:rowOff>
    </xdr:to>
    <xdr:graphicFrame macro="">
      <xdr:nvGraphicFramePr>
        <xdr:cNvPr id="42" name="Chart 41">
          <a:extLst>
            <a:ext uri="{FF2B5EF4-FFF2-40B4-BE49-F238E27FC236}">
              <a16:creationId xmlns:a16="http://schemas.microsoft.com/office/drawing/2014/main" id="{F5634C6E-1564-4ABE-9188-BA00F69AE4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79375</xdr:colOff>
      <xdr:row>56</xdr:row>
      <xdr:rowOff>142875</xdr:rowOff>
    </xdr:from>
    <xdr:to>
      <xdr:col>17</xdr:col>
      <xdr:colOff>95250</xdr:colOff>
      <xdr:row>71</xdr:row>
      <xdr:rowOff>31750</xdr:rowOff>
    </xdr:to>
    <xdr:graphicFrame macro="">
      <xdr:nvGraphicFramePr>
        <xdr:cNvPr id="43" name="Chart 42">
          <a:extLst>
            <a:ext uri="{FF2B5EF4-FFF2-40B4-BE49-F238E27FC236}">
              <a16:creationId xmlns:a16="http://schemas.microsoft.com/office/drawing/2014/main" id="{444DDF4C-0D05-482F-8E15-99931635B4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imf.org/external/pubs/ft/wp/2012/Data/wp12284.zip" TargetMode="External"/><Relationship Id="rId2" Type="http://schemas.openxmlformats.org/officeDocument/2006/relationships/hyperlink" Target="http://www.imf.org/external/pubs/ft/wp/2012/wp12284.pdf" TargetMode="External"/><Relationship Id="rId1" Type="http://schemas.openxmlformats.org/officeDocument/2006/relationships/hyperlink" Target="http://www.palgrave-journals.com/imfer/journal/v62/n3/pdf/imfer201420a.pdf"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P63"/>
  <sheetViews>
    <sheetView tabSelected="1" zoomScale="70" zoomScaleNormal="70" workbookViewId="0">
      <selection activeCell="B12" sqref="B12:J12"/>
    </sheetView>
  </sheetViews>
  <sheetFormatPr defaultRowHeight="14.5"/>
  <cols>
    <col min="2" max="2" width="27.1796875" customWidth="1"/>
    <col min="3" max="3" width="10.81640625" customWidth="1"/>
    <col min="10" max="10" width="20.26953125" customWidth="1"/>
  </cols>
  <sheetData>
    <row r="1" spans="2:12" ht="15" thickBot="1"/>
    <row r="2" spans="2:12">
      <c r="B2" s="2"/>
      <c r="C2" s="3"/>
      <c r="D2" s="3"/>
      <c r="E2" s="3"/>
      <c r="F2" s="3"/>
      <c r="G2" s="3"/>
      <c r="H2" s="3"/>
      <c r="I2" s="3"/>
      <c r="J2" s="4"/>
    </row>
    <row r="3" spans="2:12" ht="15.5">
      <c r="B3" s="81" t="s">
        <v>56</v>
      </c>
      <c r="C3" s="82"/>
      <c r="D3" s="82"/>
      <c r="E3" s="82"/>
      <c r="F3" s="82"/>
      <c r="G3" s="82"/>
      <c r="H3" s="82"/>
      <c r="I3" s="82"/>
      <c r="J3" s="83"/>
    </row>
    <row r="4" spans="2:12" ht="15.5">
      <c r="B4" s="81" t="s">
        <v>57</v>
      </c>
      <c r="C4" s="82"/>
      <c r="D4" s="82"/>
      <c r="E4" s="82"/>
      <c r="F4" s="82"/>
      <c r="G4" s="82"/>
      <c r="H4" s="82"/>
      <c r="I4" s="82"/>
      <c r="J4" s="83"/>
    </row>
    <row r="5" spans="2:12" ht="15.5">
      <c r="B5" s="84"/>
      <c r="C5" s="85"/>
      <c r="D5" s="85"/>
      <c r="E5" s="85"/>
      <c r="F5" s="85"/>
      <c r="G5" s="85"/>
      <c r="H5" s="85"/>
      <c r="I5" s="85"/>
      <c r="J5" s="86"/>
    </row>
    <row r="6" spans="2:12">
      <c r="B6" s="6"/>
      <c r="C6" s="7"/>
      <c r="D6" s="7"/>
      <c r="E6" s="7"/>
      <c r="F6" s="7"/>
      <c r="G6" s="7"/>
      <c r="H6" s="7"/>
      <c r="I6" s="7"/>
      <c r="J6" s="5"/>
    </row>
    <row r="7" spans="2:12">
      <c r="B7" s="6"/>
      <c r="C7" s="7"/>
      <c r="D7" s="7"/>
      <c r="E7" s="7"/>
      <c r="F7" s="7"/>
      <c r="G7" s="7"/>
      <c r="H7" s="7"/>
      <c r="I7" s="7"/>
      <c r="J7" s="5"/>
    </row>
    <row r="8" spans="2:12">
      <c r="B8" s="6"/>
      <c r="C8" s="7"/>
      <c r="D8" s="7"/>
      <c r="E8" s="7"/>
      <c r="F8" s="7"/>
      <c r="G8" s="7"/>
      <c r="H8" s="7"/>
      <c r="I8" s="7"/>
      <c r="J8" s="5"/>
    </row>
    <row r="9" spans="2:12">
      <c r="B9" s="6"/>
      <c r="C9" s="7"/>
      <c r="D9" s="7"/>
      <c r="E9" s="7"/>
      <c r="F9" s="7"/>
      <c r="G9" s="7"/>
      <c r="H9" s="7"/>
      <c r="I9" s="7"/>
      <c r="J9" s="5"/>
    </row>
    <row r="10" spans="2:12" ht="16.5">
      <c r="B10" s="87" t="s">
        <v>143</v>
      </c>
      <c r="C10" s="88"/>
      <c r="D10" s="88"/>
      <c r="E10" s="88"/>
      <c r="F10" s="88"/>
      <c r="G10" s="88"/>
      <c r="H10" s="88"/>
      <c r="I10" s="88"/>
      <c r="J10" s="89"/>
    </row>
    <row r="11" spans="2:12">
      <c r="B11" s="90" t="s">
        <v>181</v>
      </c>
      <c r="C11" s="91"/>
      <c r="D11" s="91"/>
      <c r="E11" s="91"/>
      <c r="F11" s="91"/>
      <c r="G11" s="91"/>
      <c r="H11" s="91"/>
      <c r="I11" s="91"/>
      <c r="J11" s="92"/>
      <c r="L11" s="8"/>
    </row>
    <row r="12" spans="2:12">
      <c r="B12" s="93" t="s">
        <v>214</v>
      </c>
      <c r="C12" s="94"/>
      <c r="D12" s="94"/>
      <c r="E12" s="94"/>
      <c r="F12" s="94"/>
      <c r="G12" s="94"/>
      <c r="H12" s="94"/>
      <c r="I12" s="94"/>
      <c r="J12" s="95"/>
      <c r="L12" s="8"/>
    </row>
    <row r="13" spans="2:12" ht="14.5" customHeight="1">
      <c r="B13" s="96" t="s">
        <v>209</v>
      </c>
      <c r="C13" s="97"/>
      <c r="D13" s="97"/>
      <c r="E13" s="97"/>
      <c r="F13" s="97"/>
      <c r="G13" s="97"/>
      <c r="H13" s="97"/>
      <c r="I13" s="97"/>
      <c r="J13" s="98"/>
      <c r="L13" s="8"/>
    </row>
    <row r="14" spans="2:12" ht="14.5" customHeight="1">
      <c r="B14" s="96"/>
      <c r="C14" s="97"/>
      <c r="D14" s="97"/>
      <c r="E14" s="97"/>
      <c r="F14" s="97"/>
      <c r="G14" s="97"/>
      <c r="H14" s="97"/>
      <c r="I14" s="97"/>
      <c r="J14" s="98"/>
      <c r="L14" s="8"/>
    </row>
    <row r="15" spans="2:12" ht="14.5" customHeight="1">
      <c r="B15" s="96"/>
      <c r="C15" s="97"/>
      <c r="D15" s="97"/>
      <c r="E15" s="97"/>
      <c r="F15" s="97"/>
      <c r="G15" s="97"/>
      <c r="H15" s="97"/>
      <c r="I15" s="97"/>
      <c r="J15" s="98"/>
      <c r="L15" s="8"/>
    </row>
    <row r="16" spans="2:12">
      <c r="B16" s="6"/>
      <c r="C16" s="7"/>
      <c r="D16" s="7"/>
      <c r="E16" s="7"/>
      <c r="F16" s="7"/>
      <c r="G16" s="7"/>
      <c r="H16" s="7"/>
      <c r="I16" s="7"/>
      <c r="J16" s="5"/>
      <c r="L16" s="8"/>
    </row>
    <row r="17" spans="2:16">
      <c r="B17" s="9" t="s">
        <v>58</v>
      </c>
      <c r="C17" s="79" t="s">
        <v>132</v>
      </c>
      <c r="D17" s="79"/>
      <c r="E17" s="79"/>
      <c r="F17" s="79"/>
      <c r="G17" s="79"/>
      <c r="H17" s="79"/>
      <c r="I17" s="79"/>
      <c r="J17" s="80"/>
      <c r="L17" s="8"/>
    </row>
    <row r="18" spans="2:16">
      <c r="B18" s="6"/>
      <c r="C18" s="7"/>
      <c r="D18" s="7"/>
      <c r="E18" s="7"/>
      <c r="F18" s="7"/>
      <c r="G18" s="7"/>
      <c r="H18" s="7"/>
      <c r="I18" s="7"/>
      <c r="J18" s="5"/>
      <c r="L18" s="8"/>
    </row>
    <row r="19" spans="2:16" ht="70" customHeight="1">
      <c r="B19" s="10" t="s">
        <v>59</v>
      </c>
      <c r="C19" s="69" t="s">
        <v>90</v>
      </c>
      <c r="D19" s="71"/>
      <c r="E19" s="71"/>
      <c r="F19" s="71"/>
      <c r="G19" s="71"/>
      <c r="H19" s="71"/>
      <c r="I19" s="71"/>
      <c r="J19" s="72"/>
      <c r="L19" s="73"/>
      <c r="M19" s="73"/>
      <c r="N19" s="73"/>
      <c r="O19" s="73"/>
      <c r="P19" s="73"/>
    </row>
    <row r="20" spans="2:16">
      <c r="B20" s="10"/>
      <c r="C20" s="42"/>
      <c r="D20" s="27"/>
      <c r="E20" s="27"/>
      <c r="F20" s="27"/>
      <c r="G20" s="27"/>
      <c r="H20" s="27"/>
      <c r="I20" s="27"/>
      <c r="J20" s="43"/>
      <c r="L20" s="44"/>
      <c r="M20" s="44"/>
      <c r="N20" s="44"/>
      <c r="O20" s="44"/>
      <c r="P20" s="44"/>
    </row>
    <row r="21" spans="2:16" ht="72.75" customHeight="1">
      <c r="B21" s="11" t="s">
        <v>60</v>
      </c>
      <c r="C21" s="69" t="s">
        <v>187</v>
      </c>
      <c r="D21" s="69"/>
      <c r="E21" s="69"/>
      <c r="F21" s="69"/>
      <c r="G21" s="69"/>
      <c r="H21" s="69"/>
      <c r="I21" s="69"/>
      <c r="J21" s="70"/>
      <c r="L21" s="8"/>
    </row>
    <row r="22" spans="2:16">
      <c r="B22" s="6"/>
      <c r="C22" s="7"/>
      <c r="D22" s="7"/>
      <c r="E22" s="7"/>
      <c r="F22" s="7"/>
      <c r="G22" s="7"/>
      <c r="H22" s="7"/>
      <c r="I22" s="7"/>
      <c r="J22" s="5"/>
      <c r="L22" s="8"/>
    </row>
    <row r="23" spans="2:16">
      <c r="B23" s="12" t="s">
        <v>61</v>
      </c>
      <c r="C23" s="13" t="s">
        <v>208</v>
      </c>
      <c r="D23" s="13"/>
      <c r="E23" s="13"/>
      <c r="F23" s="13"/>
      <c r="G23" s="13"/>
      <c r="H23" s="13"/>
      <c r="I23" s="13"/>
      <c r="J23" s="14"/>
      <c r="L23" s="8"/>
    </row>
    <row r="24" spans="2:16">
      <c r="B24" s="74"/>
      <c r="C24" s="75"/>
      <c r="D24" s="75"/>
      <c r="E24" s="75"/>
      <c r="F24" s="75"/>
      <c r="G24" s="75"/>
      <c r="H24" s="75"/>
      <c r="I24" s="75"/>
      <c r="J24" s="76"/>
      <c r="L24" s="8"/>
    </row>
    <row r="25" spans="2:16">
      <c r="B25" s="6"/>
      <c r="C25" s="7"/>
      <c r="D25" s="7"/>
      <c r="E25" s="7"/>
      <c r="F25" s="7"/>
      <c r="G25" s="7"/>
      <c r="H25" s="7"/>
      <c r="I25" s="7"/>
      <c r="J25" s="15"/>
    </row>
    <row r="26" spans="2:16">
      <c r="B26" s="9" t="s">
        <v>62</v>
      </c>
      <c r="C26" s="69" t="s">
        <v>144</v>
      </c>
      <c r="D26" s="69"/>
      <c r="E26" s="69"/>
      <c r="F26" s="69"/>
      <c r="G26" s="69"/>
      <c r="H26" s="69"/>
      <c r="I26" s="69"/>
      <c r="J26" s="70"/>
    </row>
    <row r="27" spans="2:16">
      <c r="B27" s="9"/>
      <c r="C27" s="69"/>
      <c r="D27" s="69"/>
      <c r="E27" s="69"/>
      <c r="F27" s="69"/>
      <c r="G27" s="69"/>
      <c r="H27" s="69"/>
      <c r="I27" s="69"/>
      <c r="J27" s="70"/>
    </row>
    <row r="28" spans="2:16">
      <c r="B28" s="9"/>
      <c r="C28" s="69"/>
      <c r="D28" s="69"/>
      <c r="E28" s="69"/>
      <c r="F28" s="69"/>
      <c r="G28" s="69"/>
      <c r="H28" s="69"/>
      <c r="I28" s="69"/>
      <c r="J28" s="70"/>
    </row>
    <row r="29" spans="2:16" ht="15" customHeight="1">
      <c r="B29" s="55" t="s">
        <v>112</v>
      </c>
      <c r="C29" s="58" t="s">
        <v>114</v>
      </c>
      <c r="D29" s="17"/>
      <c r="E29" s="17"/>
      <c r="F29" s="17"/>
      <c r="G29" s="17"/>
      <c r="H29" s="17"/>
      <c r="I29" s="17"/>
      <c r="J29" s="18"/>
    </row>
    <row r="30" spans="2:16" ht="6.75" customHeight="1">
      <c r="B30" s="9"/>
      <c r="C30" s="56"/>
      <c r="D30" s="56"/>
      <c r="E30" s="56"/>
      <c r="F30" s="56"/>
      <c r="G30" s="56"/>
      <c r="H30" s="56"/>
      <c r="I30" s="56"/>
      <c r="J30" s="57"/>
      <c r="L30" s="16"/>
    </row>
    <row r="31" spans="2:16" ht="29.25" customHeight="1">
      <c r="B31" s="9"/>
      <c r="C31" s="77" t="s">
        <v>113</v>
      </c>
      <c r="D31" s="77"/>
      <c r="E31" s="77"/>
      <c r="F31" s="77"/>
      <c r="G31" s="77"/>
      <c r="H31" s="77"/>
      <c r="I31" s="77"/>
      <c r="J31" s="78"/>
    </row>
    <row r="32" spans="2:16" ht="36.75" customHeight="1">
      <c r="B32" s="9" t="s">
        <v>63</v>
      </c>
      <c r="C32" s="58" t="s">
        <v>93</v>
      </c>
      <c r="D32" s="56"/>
      <c r="E32" s="56"/>
      <c r="F32" s="56"/>
      <c r="G32" s="56"/>
      <c r="H32" s="56"/>
      <c r="I32" s="56"/>
      <c r="J32" s="57"/>
    </row>
    <row r="33" spans="2:10" ht="27.75" customHeight="1">
      <c r="B33" s="9"/>
      <c r="C33" s="77" t="s">
        <v>174</v>
      </c>
      <c r="D33" s="77"/>
      <c r="E33" s="77"/>
      <c r="F33" s="77"/>
      <c r="G33" s="77"/>
      <c r="H33" s="77"/>
      <c r="I33" s="77"/>
      <c r="J33" s="78"/>
    </row>
    <row r="34" spans="2:10">
      <c r="B34" s="9"/>
      <c r="C34" s="77"/>
      <c r="D34" s="77"/>
      <c r="E34" s="77"/>
      <c r="F34" s="77"/>
      <c r="G34" s="77"/>
      <c r="H34" s="77"/>
      <c r="I34" s="77"/>
      <c r="J34" s="78"/>
    </row>
    <row r="35" spans="2:10">
      <c r="B35" s="9"/>
      <c r="C35" s="77"/>
      <c r="D35" s="77"/>
      <c r="E35" s="77"/>
      <c r="F35" s="77"/>
      <c r="G35" s="77"/>
      <c r="H35" s="77"/>
      <c r="I35" s="77"/>
      <c r="J35" s="78"/>
    </row>
    <row r="36" spans="2:10">
      <c r="B36" s="9"/>
      <c r="C36" s="19"/>
      <c r="D36" s="7"/>
      <c r="E36" s="7"/>
      <c r="F36" s="7"/>
      <c r="G36" s="7"/>
      <c r="H36" s="7"/>
      <c r="I36" s="7"/>
      <c r="J36" s="15"/>
    </row>
    <row r="37" spans="2:10">
      <c r="B37" s="9" t="s">
        <v>64</v>
      </c>
      <c r="C37" s="68" t="s">
        <v>215</v>
      </c>
      <c r="D37" s="69"/>
      <c r="E37" s="69"/>
      <c r="F37" s="69"/>
      <c r="G37" s="69"/>
      <c r="H37" s="69"/>
      <c r="I37" s="69"/>
      <c r="J37" s="70"/>
    </row>
    <row r="38" spans="2:10" ht="15" customHeight="1">
      <c r="B38" s="9"/>
      <c r="C38" s="69"/>
      <c r="D38" s="69"/>
      <c r="E38" s="69"/>
      <c r="F38" s="69"/>
      <c r="G38" s="69"/>
      <c r="H38" s="69"/>
      <c r="I38" s="69"/>
      <c r="J38" s="70"/>
    </row>
    <row r="39" spans="2:10">
      <c r="B39" s="9" t="s">
        <v>65</v>
      </c>
      <c r="C39" s="19" t="s">
        <v>66</v>
      </c>
      <c r="D39" s="7"/>
      <c r="E39" s="7"/>
      <c r="F39" s="7"/>
      <c r="G39" s="7"/>
      <c r="H39" s="7"/>
      <c r="I39" s="7"/>
      <c r="J39" s="15"/>
    </row>
    <row r="40" spans="2:10">
      <c r="B40" s="9"/>
      <c r="C40" s="45"/>
      <c r="D40" s="45"/>
      <c r="E40" s="45"/>
      <c r="F40" s="45"/>
      <c r="G40" s="45"/>
      <c r="H40" s="45"/>
      <c r="I40" s="45"/>
      <c r="J40" s="46"/>
    </row>
    <row r="41" spans="2:10">
      <c r="B41" s="9" t="s">
        <v>67</v>
      </c>
      <c r="C41" s="69" t="s">
        <v>117</v>
      </c>
      <c r="D41" s="69"/>
      <c r="E41" s="69"/>
      <c r="F41" s="69"/>
      <c r="G41" s="69"/>
      <c r="H41" s="69"/>
      <c r="I41" s="69"/>
      <c r="J41" s="70"/>
    </row>
    <row r="42" spans="2:10">
      <c r="B42" s="20"/>
      <c r="C42" s="69"/>
      <c r="D42" s="69"/>
      <c r="E42" s="69"/>
      <c r="F42" s="69"/>
      <c r="G42" s="69"/>
      <c r="H42" s="69"/>
      <c r="I42" s="69"/>
      <c r="J42" s="70"/>
    </row>
    <row r="43" spans="2:10">
      <c r="B43" s="9"/>
      <c r="C43" s="69"/>
      <c r="D43" s="69"/>
      <c r="E43" s="69"/>
      <c r="F43" s="69"/>
      <c r="G43" s="69"/>
      <c r="H43" s="69"/>
      <c r="I43" s="69"/>
      <c r="J43" s="70"/>
    </row>
    <row r="44" spans="2:10" ht="15" thickBot="1">
      <c r="B44" s="21"/>
      <c r="C44" s="22"/>
      <c r="D44" s="22"/>
      <c r="E44" s="22"/>
      <c r="F44" s="22"/>
      <c r="G44" s="22"/>
      <c r="H44" s="22"/>
      <c r="I44" s="22"/>
      <c r="J44" s="23"/>
    </row>
    <row r="45" spans="2:10" ht="15" thickBot="1"/>
    <row r="46" spans="2:10">
      <c r="B46" s="33" t="s">
        <v>89</v>
      </c>
      <c r="C46" s="24"/>
      <c r="D46" s="24"/>
      <c r="E46" s="24"/>
      <c r="F46" s="24"/>
      <c r="G46" s="24"/>
      <c r="H46" s="24"/>
      <c r="I46" s="24"/>
      <c r="J46" s="25"/>
    </row>
    <row r="47" spans="2:10">
      <c r="B47" s="26" t="s">
        <v>84</v>
      </c>
      <c r="C47" s="27"/>
      <c r="D47" s="27"/>
      <c r="E47" s="27"/>
      <c r="F47" s="27"/>
      <c r="G47" s="27"/>
      <c r="H47" s="27"/>
      <c r="I47" s="27"/>
      <c r="J47" s="28" t="s">
        <v>68</v>
      </c>
    </row>
    <row r="48" spans="2:10">
      <c r="B48" s="26"/>
      <c r="C48" s="27"/>
      <c r="D48" s="27"/>
      <c r="E48" s="27"/>
      <c r="F48" s="27"/>
      <c r="G48" s="27"/>
      <c r="H48" s="27"/>
      <c r="I48" s="27"/>
      <c r="J48" s="40"/>
    </row>
    <row r="49" spans="2:10">
      <c r="B49" s="26" t="s">
        <v>87</v>
      </c>
      <c r="C49" s="29"/>
      <c r="D49" s="27"/>
      <c r="E49" s="27"/>
      <c r="F49" s="27"/>
      <c r="G49" s="27"/>
      <c r="H49" s="27"/>
      <c r="I49" s="27"/>
      <c r="J49" s="28" t="s">
        <v>69</v>
      </c>
    </row>
    <row r="50" spans="2:10">
      <c r="B50" s="26"/>
      <c r="C50" s="29"/>
      <c r="D50" s="27"/>
      <c r="E50" s="27"/>
      <c r="F50" s="27"/>
      <c r="G50" s="27"/>
      <c r="H50" s="27"/>
      <c r="I50" s="27"/>
      <c r="J50" s="28"/>
    </row>
    <row r="51" spans="2:10">
      <c r="B51" s="26" t="s">
        <v>85</v>
      </c>
      <c r="C51" s="27"/>
      <c r="D51" s="29"/>
      <c r="E51" s="29"/>
      <c r="F51" s="27"/>
      <c r="G51" s="27"/>
      <c r="H51" s="27"/>
      <c r="I51" s="27"/>
      <c r="J51" s="28" t="s">
        <v>71</v>
      </c>
    </row>
    <row r="52" spans="2:10">
      <c r="B52" s="26" t="s">
        <v>77</v>
      </c>
      <c r="C52" s="27"/>
      <c r="D52" s="29"/>
      <c r="E52" s="29"/>
      <c r="F52" s="27"/>
      <c r="G52" s="27"/>
      <c r="H52" s="27"/>
      <c r="I52" s="27"/>
      <c r="J52" s="28" t="s">
        <v>72</v>
      </c>
    </row>
    <row r="53" spans="2:10">
      <c r="B53" s="26" t="s">
        <v>78</v>
      </c>
      <c r="C53" s="27"/>
      <c r="D53" s="29"/>
      <c r="E53" s="29"/>
      <c r="F53" s="27"/>
      <c r="G53" s="27"/>
      <c r="H53" s="27"/>
      <c r="I53" s="27"/>
      <c r="J53" s="28" t="s">
        <v>73</v>
      </c>
    </row>
    <row r="54" spans="2:10">
      <c r="B54" s="26"/>
      <c r="C54" s="27"/>
      <c r="D54" s="27"/>
      <c r="E54" s="27"/>
      <c r="F54" s="27"/>
      <c r="G54" s="27"/>
      <c r="H54" s="27"/>
      <c r="I54" s="27"/>
      <c r="J54" s="40"/>
    </row>
    <row r="55" spans="2:10">
      <c r="B55" s="26" t="s">
        <v>86</v>
      </c>
      <c r="C55" s="29"/>
      <c r="D55" s="27"/>
      <c r="E55" s="27"/>
      <c r="F55" s="27"/>
      <c r="G55" s="27"/>
      <c r="H55" s="27"/>
      <c r="I55" s="27"/>
      <c r="J55" s="28" t="s">
        <v>70</v>
      </c>
    </row>
    <row r="56" spans="2:10">
      <c r="B56" s="26"/>
      <c r="C56" s="29"/>
      <c r="D56" s="27"/>
      <c r="E56" s="27"/>
      <c r="F56" s="27"/>
      <c r="G56" s="27"/>
      <c r="H56" s="27"/>
      <c r="I56" s="27"/>
      <c r="J56" s="28"/>
    </row>
    <row r="57" spans="2:10">
      <c r="B57" s="26" t="s">
        <v>79</v>
      </c>
      <c r="C57" s="27"/>
      <c r="D57" s="29"/>
      <c r="E57" s="29"/>
      <c r="F57" s="27"/>
      <c r="G57" s="27"/>
      <c r="H57" s="27"/>
      <c r="I57" s="27"/>
      <c r="J57" s="28" t="s">
        <v>74</v>
      </c>
    </row>
    <row r="58" spans="2:10">
      <c r="B58" s="26" t="s">
        <v>80</v>
      </c>
      <c r="C58" s="27"/>
      <c r="D58" s="29"/>
      <c r="E58" s="29"/>
      <c r="F58" s="27"/>
      <c r="G58" s="27"/>
      <c r="H58" s="27"/>
      <c r="I58" s="27"/>
      <c r="J58" s="28" t="s">
        <v>75</v>
      </c>
    </row>
    <row r="59" spans="2:10">
      <c r="B59" s="26" t="s">
        <v>81</v>
      </c>
      <c r="C59" s="27"/>
      <c r="D59" s="29"/>
      <c r="E59" s="29"/>
      <c r="F59" s="27"/>
      <c r="G59" s="27"/>
      <c r="H59" s="27"/>
      <c r="I59" s="27"/>
      <c r="J59" s="28" t="s">
        <v>76</v>
      </c>
    </row>
    <row r="60" spans="2:10" ht="15" thickBot="1">
      <c r="B60" s="30"/>
      <c r="C60" s="31"/>
      <c r="D60" s="31"/>
      <c r="E60" s="31"/>
      <c r="F60" s="31"/>
      <c r="G60" s="31"/>
      <c r="H60" s="31"/>
      <c r="I60" s="31"/>
      <c r="J60" s="32"/>
    </row>
    <row r="61" spans="2:10">
      <c r="B61" s="29" t="s">
        <v>88</v>
      </c>
      <c r="C61" s="27"/>
      <c r="D61" s="27"/>
      <c r="E61" s="27"/>
      <c r="F61" s="27"/>
      <c r="G61" s="27"/>
      <c r="H61" s="27"/>
      <c r="I61" s="27"/>
      <c r="J61" s="27"/>
    </row>
    <row r="62" spans="2:10">
      <c r="B62" s="29"/>
      <c r="C62" s="27"/>
      <c r="D62" s="27"/>
      <c r="E62" s="27"/>
      <c r="F62" s="27"/>
      <c r="G62" s="27"/>
      <c r="H62" s="27"/>
      <c r="I62" s="27"/>
      <c r="J62" s="27"/>
    </row>
    <row r="63" spans="2:10">
      <c r="B63" s="27"/>
      <c r="C63" s="27"/>
      <c r="D63" s="27"/>
      <c r="E63" s="27"/>
      <c r="F63" s="27"/>
      <c r="G63" s="27"/>
      <c r="H63" s="27"/>
      <c r="I63" s="27"/>
      <c r="J63" s="27"/>
    </row>
  </sheetData>
  <mergeCells count="18">
    <mergeCell ref="C17:J17"/>
    <mergeCell ref="B3:J3"/>
    <mergeCell ref="B4:J4"/>
    <mergeCell ref="B5:J5"/>
    <mergeCell ref="B10:J10"/>
    <mergeCell ref="B11:J11"/>
    <mergeCell ref="B12:J12"/>
    <mergeCell ref="B13:J15"/>
    <mergeCell ref="C37:J38"/>
    <mergeCell ref="C41:J42"/>
    <mergeCell ref="C43:J43"/>
    <mergeCell ref="C19:J19"/>
    <mergeCell ref="L19:P19"/>
    <mergeCell ref="C21:J21"/>
    <mergeCell ref="B24:J24"/>
    <mergeCell ref="C26:J28"/>
    <mergeCell ref="C33:J35"/>
    <mergeCell ref="C31:J31"/>
  </mergeCells>
  <hyperlinks>
    <hyperlink ref="J49" location="'Table 2. Foreign'!A1" display="Table 2" xr:uid="{00000000-0004-0000-0000-000000000000}"/>
    <hyperlink ref="J55" location="'Table 3. Domestic'!A1" display="Table 3" xr:uid="{00000000-0004-0000-0000-000001000000}"/>
    <hyperlink ref="J51" location="'Table 2.1 ForeignOfficial'!A1" display="Table 2.1" xr:uid="{00000000-0004-0000-0000-000002000000}"/>
    <hyperlink ref="J52" location="'Table 2.2 ForeignBank'!A1" display="Table 2.2" xr:uid="{00000000-0004-0000-0000-000003000000}"/>
    <hyperlink ref="J53" location="'Table 2.3 ForeignNonbank'!A1" display="Table 2.3" xr:uid="{00000000-0004-0000-0000-000004000000}"/>
    <hyperlink ref="J57" location="'Table 3.1 DomesticCentralBank'!A1" display="Table 3.1" xr:uid="{00000000-0004-0000-0000-000005000000}"/>
    <hyperlink ref="J58" location="'Table 3.2 DomesticBank'!A1" display="Table 3.2" xr:uid="{00000000-0004-0000-0000-000006000000}"/>
    <hyperlink ref="J59" location="'Table 3.3 DomesticNonbank'!A1" display="Table 3.3" xr:uid="{00000000-0004-0000-0000-000007000000}"/>
    <hyperlink ref="J47" location="'Table 1. Total'!A1" display="Table 1" xr:uid="{00000000-0004-0000-0000-000008000000}"/>
    <hyperlink ref="C29" r:id="rId1" xr:uid="{00000000-0004-0000-0000-000009000000}"/>
    <hyperlink ref="C32" r:id="rId2" xr:uid="{00000000-0004-0000-0000-00000A000000}"/>
    <hyperlink ref="C17:J17" r:id="rId3" display="http://www.imf.org/external/pubs/ft/wp/2012/Data/wp12284.zip" xr:uid="{00000000-0004-0000-0000-00000B000000}"/>
  </hyperlinks>
  <pageMargins left="0.7" right="0.7" top="0.75" bottom="0.75" header="0.3" footer="0.3"/>
  <pageSetup orientation="portrait" r:id="rId4"/>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75865A-42F7-46DB-9911-EF201ABBF4FF}">
  <sheetPr>
    <tabColor rgb="FFFFC000"/>
  </sheetPr>
  <dimension ref="A1:BW449"/>
  <sheetViews>
    <sheetView zoomScale="40" zoomScaleNormal="40" workbookViewId="0"/>
  </sheetViews>
  <sheetFormatPr defaultRowHeight="14.5"/>
  <cols>
    <col min="1" max="1" width="45.453125" bestFit="1" customWidth="1"/>
    <col min="2" max="2" width="9.1796875" customWidth="1"/>
    <col min="34" max="35" width="8.7265625" customWidth="1"/>
    <col min="39" max="39" width="45.453125" bestFit="1" customWidth="1"/>
  </cols>
  <sheetData>
    <row r="1" spans="1:37">
      <c r="A1" s="36" t="s">
        <v>158</v>
      </c>
      <c r="B1" s="37">
        <v>1989</v>
      </c>
      <c r="C1" s="37">
        <f>B1+1</f>
        <v>1990</v>
      </c>
      <c r="D1" s="37">
        <f t="shared" ref="D1:AK1" si="0">C1+1</f>
        <v>1991</v>
      </c>
      <c r="E1" s="37">
        <f t="shared" si="0"/>
        <v>1992</v>
      </c>
      <c r="F1" s="37">
        <f t="shared" si="0"/>
        <v>1993</v>
      </c>
      <c r="G1" s="37">
        <f t="shared" si="0"/>
        <v>1994</v>
      </c>
      <c r="H1" s="37">
        <f t="shared" si="0"/>
        <v>1995</v>
      </c>
      <c r="I1" s="37">
        <f t="shared" si="0"/>
        <v>1996</v>
      </c>
      <c r="J1" s="37">
        <f t="shared" si="0"/>
        <v>1997</v>
      </c>
      <c r="K1" s="37">
        <f t="shared" si="0"/>
        <v>1998</v>
      </c>
      <c r="L1" s="37">
        <f t="shared" si="0"/>
        <v>1999</v>
      </c>
      <c r="M1" s="37">
        <f t="shared" si="0"/>
        <v>2000</v>
      </c>
      <c r="N1" s="37">
        <f t="shared" si="0"/>
        <v>2001</v>
      </c>
      <c r="O1" s="37">
        <f t="shared" si="0"/>
        <v>2002</v>
      </c>
      <c r="P1" s="37">
        <f t="shared" si="0"/>
        <v>2003</v>
      </c>
      <c r="Q1" s="37">
        <f t="shared" si="0"/>
        <v>2004</v>
      </c>
      <c r="R1" s="37">
        <f t="shared" si="0"/>
        <v>2005</v>
      </c>
      <c r="S1" s="37">
        <f t="shared" si="0"/>
        <v>2006</v>
      </c>
      <c r="T1" s="37">
        <f t="shared" si="0"/>
        <v>2007</v>
      </c>
      <c r="U1" s="37">
        <f t="shared" si="0"/>
        <v>2008</v>
      </c>
      <c r="V1" s="37">
        <f t="shared" si="0"/>
        <v>2009</v>
      </c>
      <c r="W1" s="37">
        <f t="shared" si="0"/>
        <v>2010</v>
      </c>
      <c r="X1" s="37">
        <f t="shared" si="0"/>
        <v>2011</v>
      </c>
      <c r="Y1" s="37">
        <f t="shared" si="0"/>
        <v>2012</v>
      </c>
      <c r="Z1" s="37">
        <f t="shared" si="0"/>
        <v>2013</v>
      </c>
      <c r="AA1" s="37">
        <f t="shared" si="0"/>
        <v>2014</v>
      </c>
      <c r="AB1" s="37">
        <f t="shared" si="0"/>
        <v>2015</v>
      </c>
      <c r="AC1" s="37">
        <f t="shared" si="0"/>
        <v>2016</v>
      </c>
      <c r="AD1" s="37">
        <f t="shared" si="0"/>
        <v>2017</v>
      </c>
      <c r="AE1" s="37">
        <f t="shared" si="0"/>
        <v>2018</v>
      </c>
      <c r="AF1" s="37">
        <f t="shared" si="0"/>
        <v>2019</v>
      </c>
      <c r="AG1" s="37">
        <f t="shared" si="0"/>
        <v>2020</v>
      </c>
      <c r="AH1" s="37">
        <f t="shared" si="0"/>
        <v>2021</v>
      </c>
      <c r="AI1" s="37">
        <f t="shared" si="0"/>
        <v>2022</v>
      </c>
      <c r="AJ1" s="37">
        <f t="shared" si="0"/>
        <v>2023</v>
      </c>
      <c r="AK1" s="37">
        <f t="shared" si="0"/>
        <v>2024</v>
      </c>
    </row>
    <row r="2" spans="1:37">
      <c r="A2" t="s">
        <v>0</v>
      </c>
      <c r="B2" s="1">
        <v>82.168000000000006</v>
      </c>
      <c r="C2" s="1">
        <v>85.055999999999997</v>
      </c>
      <c r="D2" s="1">
        <v>100.85299999999999</v>
      </c>
      <c r="E2" s="1">
        <v>121.104</v>
      </c>
      <c r="F2" s="1">
        <v>146.33099999999999</v>
      </c>
      <c r="G2" s="1">
        <v>166.042</v>
      </c>
      <c r="H2" s="1">
        <v>173.55699999999999</v>
      </c>
      <c r="I2" s="1">
        <v>166.858</v>
      </c>
      <c r="J2" s="1">
        <v>154.00399999999999</v>
      </c>
      <c r="K2" s="1">
        <v>143.471</v>
      </c>
      <c r="L2" s="1">
        <v>132.63200000000001</v>
      </c>
      <c r="M2" s="1">
        <v>115.578</v>
      </c>
      <c r="N2" s="1">
        <v>111.529</v>
      </c>
      <c r="O2" s="1">
        <v>105.476</v>
      </c>
      <c r="P2" s="1">
        <v>101.26900000000001</v>
      </c>
      <c r="Q2" s="62">
        <f>'Table 1. Total'!E2</f>
        <v>98.370999999999995</v>
      </c>
      <c r="R2" s="62">
        <f>'Table 1. Total'!I2</f>
        <v>95.67</v>
      </c>
      <c r="S2" s="62">
        <f>'Table 1. Total'!M2</f>
        <v>94.370999999999995</v>
      </c>
      <c r="T2" s="62">
        <f>'Table 1. Total'!Q2</f>
        <v>101.98</v>
      </c>
      <c r="U2" s="62">
        <f>'Table 1. Total'!U2</f>
        <v>139.45500000000001</v>
      </c>
      <c r="V2" s="62">
        <f>'Table 1. Total'!Y2</f>
        <v>197.87</v>
      </c>
      <c r="W2" s="62">
        <f>'Table 1. Total'!AC2</f>
        <v>255.38800000000001</v>
      </c>
      <c r="X2" s="62">
        <f>'Table 1. Total'!AG2</f>
        <v>327.22500000000002</v>
      </c>
      <c r="Y2" s="62">
        <f>'Table 1. Total'!AK2</f>
        <v>381.15</v>
      </c>
      <c r="Z2" s="62">
        <f>'Table 1. Total'!AO2</f>
        <v>439.69799999999998</v>
      </c>
      <c r="AA2" s="62">
        <f>'Table 1. Total'!AS2</f>
        <v>503.23599999999999</v>
      </c>
      <c r="AB2" s="62">
        <f>'Table 1. Total'!AW2</f>
        <v>559.15599999999995</v>
      </c>
      <c r="AC2" s="62">
        <f>'Table 1. Total'!BA2</f>
        <v>621.35900000000004</v>
      </c>
      <c r="AD2" s="62">
        <f>'Table 1. Total'!BE2</f>
        <v>682.67700000000002</v>
      </c>
      <c r="AE2" s="62">
        <f>'Table 1. Total'!BI2</f>
        <v>711.61699999999996</v>
      </c>
      <c r="AF2" s="62">
        <f>'Table 1. Total'!BM2</f>
        <v>811.36400000000003</v>
      </c>
      <c r="AG2" s="62">
        <f>'Table 1. Total'!BQ2</f>
        <v>1039.318</v>
      </c>
      <c r="AH2" s="62">
        <f>'Table 1. Total'!BU2</f>
        <v>1184.796</v>
      </c>
      <c r="AI2" s="62">
        <f>'Table 1. Total'!BY2</f>
        <v>1260.1569999999999</v>
      </c>
      <c r="AJ2" s="62">
        <f>'Table 1. Total'!CC2</f>
        <v>1299.9870000000001</v>
      </c>
      <c r="AK2" s="62">
        <f>'Table 1. Total'!CG2</f>
        <v>1382.9929999999999</v>
      </c>
    </row>
    <row r="3" spans="1:37">
      <c r="A3" t="s">
        <v>1</v>
      </c>
      <c r="B3" s="1">
        <v>70.099999999999994</v>
      </c>
      <c r="C3" s="1">
        <v>74.099999999999994</v>
      </c>
      <c r="D3" s="1">
        <v>80</v>
      </c>
      <c r="E3" s="1">
        <v>87.8</v>
      </c>
      <c r="F3" s="1">
        <v>99.3</v>
      </c>
      <c r="G3" s="1">
        <v>111.2</v>
      </c>
      <c r="H3" s="1">
        <v>125.2</v>
      </c>
      <c r="I3" s="1">
        <v>125.2</v>
      </c>
      <c r="J3" s="1">
        <v>118.8</v>
      </c>
      <c r="K3" s="1">
        <v>125.7</v>
      </c>
      <c r="L3" s="1">
        <v>136.19999999999999</v>
      </c>
      <c r="M3" s="1">
        <v>141.54300000000001</v>
      </c>
      <c r="N3" s="1">
        <v>147.50299999999999</v>
      </c>
      <c r="O3" s="1">
        <v>151.80000000000001</v>
      </c>
      <c r="P3" s="1">
        <v>153.107</v>
      </c>
      <c r="Q3" s="62">
        <f>'Table 1. Total'!E3</f>
        <v>158.54599999999999</v>
      </c>
      <c r="R3" s="62">
        <f>'Table 1. Total'!I3</f>
        <v>175.20400000000001</v>
      </c>
      <c r="S3" s="62">
        <f>'Table 1. Total'!M3</f>
        <v>181.304</v>
      </c>
      <c r="T3" s="62">
        <f>'Table 1. Total'!Q3</f>
        <v>185.73</v>
      </c>
      <c r="U3" s="62">
        <f>'Table 1. Total'!U3</f>
        <v>202.91499999999999</v>
      </c>
      <c r="V3" s="62">
        <f>'Table 1. Total'!Y3</f>
        <v>231.173</v>
      </c>
      <c r="W3" s="62">
        <f>'Table 1. Total'!AC3</f>
        <v>245.98500000000001</v>
      </c>
      <c r="X3" s="62">
        <f>'Table 1. Total'!AG3</f>
        <v>256.87599999999998</v>
      </c>
      <c r="Y3" s="62">
        <f>'Table 1. Total'!AK3</f>
        <v>262.565</v>
      </c>
      <c r="Z3" s="62">
        <f>'Table 1. Total'!AO3</f>
        <v>264.76100000000002</v>
      </c>
      <c r="AA3" s="62">
        <f>'Table 1. Total'!AS3</f>
        <v>281.28899999999999</v>
      </c>
      <c r="AB3" s="62">
        <f>'Table 1. Total'!AW3</f>
        <v>292.87400000000002</v>
      </c>
      <c r="AC3" s="62">
        <f>'Table 1. Total'!BA3</f>
        <v>296.69299999999998</v>
      </c>
      <c r="AD3" s="62">
        <f>'Table 1. Total'!BE3</f>
        <v>290.37299999999999</v>
      </c>
      <c r="AE3" s="62">
        <f>'Table 1. Total'!BI3</f>
        <v>285.83999999999997</v>
      </c>
      <c r="AF3" s="62">
        <f>'Table 1. Total'!BM3</f>
        <v>280.97500000000002</v>
      </c>
      <c r="AG3" s="62">
        <f>'Table 1. Total'!BQ3</f>
        <v>316.36</v>
      </c>
      <c r="AH3" s="62">
        <f>'Table 1. Total'!BU3</f>
        <v>334.73099999999999</v>
      </c>
      <c r="AI3" s="62">
        <f>'Table 1. Total'!BY3</f>
        <v>351.15</v>
      </c>
      <c r="AJ3" s="62">
        <f>'Table 1. Total'!CC3</f>
        <v>371.54</v>
      </c>
      <c r="AK3" s="62">
        <f>'Table 1. Total'!CG3</f>
        <v>394.79199999999997</v>
      </c>
    </row>
    <row r="4" spans="1:37">
      <c r="A4" t="s">
        <v>2</v>
      </c>
      <c r="B4" s="1">
        <v>186.9</v>
      </c>
      <c r="C4" s="1">
        <v>206.3</v>
      </c>
      <c r="D4" s="1">
        <v>219.8</v>
      </c>
      <c r="E4" s="1">
        <v>243.9</v>
      </c>
      <c r="F4" s="1">
        <v>261.3</v>
      </c>
      <c r="G4" s="1">
        <v>279.10000000000002</v>
      </c>
      <c r="H4" s="1">
        <v>288.5</v>
      </c>
      <c r="I4" s="1">
        <v>278.5</v>
      </c>
      <c r="J4" s="1">
        <v>275.7</v>
      </c>
      <c r="K4" s="1">
        <v>277.60000000000002</v>
      </c>
      <c r="L4" s="1">
        <v>279.60000000000002</v>
      </c>
      <c r="M4" s="1">
        <v>281.36700000000002</v>
      </c>
      <c r="N4" s="1">
        <v>286.74400000000003</v>
      </c>
      <c r="O4" s="1">
        <v>288.48899999999998</v>
      </c>
      <c r="P4" s="1">
        <v>286.37900000000002</v>
      </c>
      <c r="Q4" s="62">
        <f>'Table 1. Total'!E4</f>
        <v>288.54199999999997</v>
      </c>
      <c r="R4" s="62">
        <f>'Table 1. Total'!I4</f>
        <v>295.28500000000003</v>
      </c>
      <c r="S4" s="62">
        <f>'Table 1. Total'!M4</f>
        <v>297.58999999999997</v>
      </c>
      <c r="T4" s="62">
        <f>'Table 1. Total'!Q4</f>
        <v>300.59899999999999</v>
      </c>
      <c r="U4" s="62">
        <f>'Table 1. Total'!U4</f>
        <v>327.72300000000001</v>
      </c>
      <c r="V4" s="62">
        <f>'Table 1. Total'!Y4</f>
        <v>347.31799999999998</v>
      </c>
      <c r="W4" s="62">
        <f>'Table 1. Total'!AC4</f>
        <v>364.35199999999998</v>
      </c>
      <c r="X4" s="62">
        <f>'Table 1. Total'!AG4</f>
        <v>389.536</v>
      </c>
      <c r="Y4" s="62">
        <f>'Table 1. Total'!AK4</f>
        <v>404.89800000000002</v>
      </c>
      <c r="Z4" s="62">
        <f>'Table 1. Total'!AO4</f>
        <v>414.63</v>
      </c>
      <c r="AA4" s="62">
        <f>'Table 1. Total'!AS4</f>
        <v>431.86399999999998</v>
      </c>
      <c r="AB4" s="62">
        <f>'Table 1. Total'!AW4</f>
        <v>439.19299999999998</v>
      </c>
      <c r="AC4" s="62">
        <f>'Table 1. Total'!BA4</f>
        <v>453.19299999999998</v>
      </c>
      <c r="AD4" s="62">
        <f>'Table 1. Total'!BE4</f>
        <v>455.07600000000002</v>
      </c>
      <c r="AE4" s="62">
        <f>'Table 1. Total'!BI4</f>
        <v>460.21</v>
      </c>
      <c r="AF4" s="62">
        <f>'Table 1. Total'!BM4</f>
        <v>468.38499999999999</v>
      </c>
      <c r="AG4" s="62">
        <f>'Table 1. Total'!BQ4</f>
        <v>516.43899999999996</v>
      </c>
      <c r="AH4" s="62">
        <f>'Table 1. Total'!BU4</f>
        <v>550.279</v>
      </c>
      <c r="AI4" s="62">
        <f>'Table 1. Total'!BY4</f>
        <v>580.29700000000003</v>
      </c>
      <c r="AJ4" s="62">
        <f>'Table 1. Total'!CC4</f>
        <v>617.11199999999997</v>
      </c>
      <c r="AK4" s="62">
        <f>'Table 1. Total'!CG4</f>
        <v>644.39800000000002</v>
      </c>
    </row>
    <row r="5" spans="1:37">
      <c r="A5" t="s">
        <v>3</v>
      </c>
      <c r="B5" s="1">
        <v>498.23200000000003</v>
      </c>
      <c r="C5" s="1">
        <v>540.56600000000003</v>
      </c>
      <c r="D5" s="1">
        <v>596.721</v>
      </c>
      <c r="E5" s="1">
        <v>651.17700000000002</v>
      </c>
      <c r="F5" s="1">
        <v>714.63699999999994</v>
      </c>
      <c r="G5" s="1">
        <v>769.36199999999997</v>
      </c>
      <c r="H5" s="1">
        <v>809.80799999999999</v>
      </c>
      <c r="I5" s="1">
        <v>830.255</v>
      </c>
      <c r="J5" s="1">
        <v>827.56299999999999</v>
      </c>
      <c r="K5" s="1">
        <v>832.02200000000005</v>
      </c>
      <c r="L5" s="1">
        <v>847.73</v>
      </c>
      <c r="M5" s="1">
        <v>839.74900000000002</v>
      </c>
      <c r="N5" s="1">
        <v>848.99300000000005</v>
      </c>
      <c r="O5" s="1">
        <v>871.95600000000002</v>
      </c>
      <c r="P5" s="1">
        <v>868.11199999999997</v>
      </c>
      <c r="Q5" s="62">
        <f>'Table 1. Total'!E5</f>
        <v>871.45600000000002</v>
      </c>
      <c r="R5" s="62">
        <f>'Table 1. Total'!I5</f>
        <v>879.68600000000004</v>
      </c>
      <c r="S5" s="62">
        <f>'Table 1. Total'!M5</f>
        <v>896.04100000000005</v>
      </c>
      <c r="T5" s="62">
        <f>'Table 1. Total'!Q5</f>
        <v>890.99300000000005</v>
      </c>
      <c r="U5" s="62">
        <f>'Table 1. Total'!U5</f>
        <v>1012.48</v>
      </c>
      <c r="V5" s="62">
        <f>'Table 1. Total'!Y5</f>
        <v>1154.954</v>
      </c>
      <c r="W5" s="62">
        <f>'Table 1. Total'!AC5</f>
        <v>1244.0070000000001</v>
      </c>
      <c r="X5" s="62">
        <f>'Table 1. Total'!AG5</f>
        <v>1336.885</v>
      </c>
      <c r="Y5" s="62">
        <f>'Table 1. Total'!AK5</f>
        <v>1427.99</v>
      </c>
      <c r="Z5" s="62">
        <f>'Table 1. Total'!AO5</f>
        <v>1508.6669999999999</v>
      </c>
      <c r="AA5" s="62">
        <f>'Table 1. Total'!AS5</f>
        <v>1531.127</v>
      </c>
      <c r="AB5" s="62">
        <f>'Table 1. Total'!AW5</f>
        <v>1635.5909999999999</v>
      </c>
      <c r="AC5" s="62">
        <f>'Table 1. Total'!BA5</f>
        <v>1674.636</v>
      </c>
      <c r="AD5" s="62">
        <f>'Table 1. Total'!BE5</f>
        <v>1743.5139999999999</v>
      </c>
      <c r="AE5" s="62">
        <f>'Table 1. Total'!BI5</f>
        <v>1813.8789999999999</v>
      </c>
      <c r="AF5" s="62">
        <f>'Table 1. Total'!BM5</f>
        <v>1882.0540000000001</v>
      </c>
      <c r="AG5" s="62">
        <f>'Table 1. Total'!BQ5</f>
        <v>2350.665</v>
      </c>
      <c r="AH5" s="62">
        <f>'Table 1. Total'!BU5</f>
        <v>2551.8240000000001</v>
      </c>
      <c r="AI5" s="62">
        <f>'Table 1. Total'!BY5</f>
        <v>2627.116</v>
      </c>
      <c r="AJ5" s="62">
        <f>'Table 1. Total'!CC5</f>
        <v>2753.7440000000001</v>
      </c>
      <c r="AK5" s="62">
        <f>'Table 1. Total'!CG5</f>
        <v>3014.3919999999998</v>
      </c>
    </row>
    <row r="6" spans="1:37">
      <c r="A6" t="s">
        <v>4</v>
      </c>
      <c r="B6" s="1" t="s">
        <v>216</v>
      </c>
      <c r="C6" s="1" t="s">
        <v>216</v>
      </c>
      <c r="D6" s="1" t="s">
        <v>216</v>
      </c>
      <c r="E6" s="1" t="s">
        <v>216</v>
      </c>
      <c r="F6" s="1" t="s">
        <v>216</v>
      </c>
      <c r="G6" s="1" t="s">
        <v>216</v>
      </c>
      <c r="H6" s="1">
        <v>216.6</v>
      </c>
      <c r="I6" s="1">
        <v>211.8</v>
      </c>
      <c r="J6" s="1">
        <v>240.3</v>
      </c>
      <c r="K6" s="1">
        <v>301</v>
      </c>
      <c r="L6" s="1">
        <v>342.1</v>
      </c>
      <c r="M6" s="1">
        <v>405.41800000000001</v>
      </c>
      <c r="N6" s="1">
        <v>585.61500000000001</v>
      </c>
      <c r="O6" s="1">
        <v>695.13300000000004</v>
      </c>
      <c r="P6" s="1">
        <v>795.04</v>
      </c>
      <c r="Q6" s="62">
        <f>'Table 1. Total'!E6</f>
        <v>873.49300000000005</v>
      </c>
      <c r="R6" s="62">
        <f>'Table 1. Total'!I6</f>
        <v>910.18299999999999</v>
      </c>
      <c r="S6" s="62">
        <f>'Table 1. Total'!M6</f>
        <v>973.10699999999997</v>
      </c>
      <c r="T6" s="62">
        <f>'Table 1. Total'!Q6</f>
        <v>1054.633</v>
      </c>
      <c r="U6" s="62">
        <f>'Table 1. Total'!U6</f>
        <v>1136.7739999999999</v>
      </c>
      <c r="V6" s="62">
        <f>'Table 1. Total'!Y6</f>
        <v>1319.002</v>
      </c>
      <c r="W6" s="62">
        <f>'Table 1. Total'!AC6</f>
        <v>1480.097</v>
      </c>
      <c r="X6" s="62">
        <f>'Table 1. Total'!AG6</f>
        <v>1613.65</v>
      </c>
      <c r="Y6" s="62">
        <f>'Table 1. Total'!AK6</f>
        <v>1805.307</v>
      </c>
      <c r="Z6" s="62">
        <f>'Table 1. Total'!AO6</f>
        <v>1840.2470000000001</v>
      </c>
      <c r="AA6" s="62">
        <f>'Table 1. Total'!AS6</f>
        <v>1818.8879999999999</v>
      </c>
      <c r="AB6" s="62">
        <f>'Table 1. Total'!AW6</f>
        <v>1836.047</v>
      </c>
      <c r="AC6" s="62">
        <f>'Table 1. Total'!BA6</f>
        <v>1754.7370000000001</v>
      </c>
      <c r="AD6" s="62">
        <f>'Table 1. Total'!BE6</f>
        <v>1749.6769999999999</v>
      </c>
      <c r="AE6" s="62">
        <f>'Table 1. Total'!BI6</f>
        <v>1734.6020000000001</v>
      </c>
      <c r="AF6" s="62">
        <f>'Table 1. Total'!BM6</f>
        <v>1740.2629999999999</v>
      </c>
      <c r="AG6" s="62">
        <f>'Table 1. Total'!BQ6</f>
        <v>2149.6550000000002</v>
      </c>
      <c r="AH6" s="62">
        <f>'Table 1. Total'!BU6</f>
        <v>2566.752</v>
      </c>
      <c r="AI6" s="62">
        <f>'Table 1. Total'!BY6</f>
        <v>2997.6320000000001</v>
      </c>
      <c r="AJ6" s="62">
        <f>'Table 1. Total'!CC6</f>
        <v>3234.1019999999999</v>
      </c>
      <c r="AK6" s="62">
        <f>'Table 1. Total'!CG6</f>
        <v>3488.471</v>
      </c>
    </row>
    <row r="7" spans="1:37">
      <c r="A7" t="s">
        <v>5</v>
      </c>
      <c r="B7" s="1">
        <v>522.70000000000005</v>
      </c>
      <c r="C7" s="1">
        <v>545.70000000000005</v>
      </c>
      <c r="D7" s="1">
        <v>575.20000000000005</v>
      </c>
      <c r="E7" s="1">
        <v>645.4</v>
      </c>
      <c r="F7" s="1">
        <v>764.4</v>
      </c>
      <c r="G7" s="1">
        <v>782.5</v>
      </c>
      <c r="H7" s="1">
        <v>774.9</v>
      </c>
      <c r="I7" s="1">
        <v>777.7</v>
      </c>
      <c r="J7" s="1">
        <v>771.4</v>
      </c>
      <c r="K7" s="1">
        <v>748.6</v>
      </c>
      <c r="L7" s="1">
        <v>738</v>
      </c>
      <c r="M7" s="1">
        <v>710.09799999999996</v>
      </c>
      <c r="N7" s="1">
        <v>687.46199999999999</v>
      </c>
      <c r="O7" s="1">
        <v>710.25400000000002</v>
      </c>
      <c r="P7" s="1">
        <v>693.00400000000002</v>
      </c>
      <c r="Q7" s="62">
        <f>'Table 1. Total'!E7</f>
        <v>697.69799999999998</v>
      </c>
      <c r="R7" s="62">
        <f>'Table 1. Total'!I7</f>
        <v>625.85400000000004</v>
      </c>
      <c r="S7" s="62">
        <f>'Table 1. Total'!M7</f>
        <v>559.34900000000005</v>
      </c>
      <c r="T7" s="62">
        <f>'Table 1. Total'!Q7</f>
        <v>513.92499999999995</v>
      </c>
      <c r="U7" s="62">
        <f>'Table 1. Total'!U7</f>
        <v>643.16</v>
      </c>
      <c r="V7" s="62">
        <f>'Table 1. Total'!Y7</f>
        <v>744.54100000000005</v>
      </c>
      <c r="W7" s="62">
        <f>'Table 1. Total'!AC7</f>
        <v>836.16700000000003</v>
      </c>
      <c r="X7" s="62">
        <f>'Table 1. Total'!AG7</f>
        <v>924.01099999999997</v>
      </c>
      <c r="Y7" s="62">
        <f>'Table 1. Total'!AK7</f>
        <v>922.07299999999998</v>
      </c>
      <c r="Z7" s="62">
        <f>'Table 1. Total'!AO7</f>
        <v>924.61300000000006</v>
      </c>
      <c r="AA7" s="62">
        <f>'Table 1. Total'!AS7</f>
        <v>964.63400000000001</v>
      </c>
      <c r="AB7" s="62">
        <f>'Table 1. Total'!AW7</f>
        <v>904.46400000000006</v>
      </c>
      <c r="AC7" s="62">
        <f>'Table 1. Total'!BA7</f>
        <v>876.16499999999996</v>
      </c>
      <c r="AD7" s="62">
        <f>'Table 1. Total'!BE7</f>
        <v>879.17600000000004</v>
      </c>
      <c r="AE7" s="62">
        <f>'Table 1. Total'!BI7</f>
        <v>864.63300000000004</v>
      </c>
      <c r="AF7" s="62">
        <f>'Table 1. Total'!BM7</f>
        <v>883.09100000000001</v>
      </c>
      <c r="AG7" s="62">
        <f>'Table 1. Total'!BQ7</f>
        <v>1051.546</v>
      </c>
      <c r="AH7" s="62">
        <f>'Table 1. Total'!BU7</f>
        <v>1011.796</v>
      </c>
      <c r="AI7" s="62">
        <f>'Table 1. Total'!BY7</f>
        <v>943.25</v>
      </c>
      <c r="AJ7" s="62">
        <f>'Table 1. Total'!CC7</f>
        <v>919.01400000000001</v>
      </c>
      <c r="AK7" s="62">
        <f>'Table 1. Total'!CG7</f>
        <v>893.97699999999998</v>
      </c>
    </row>
    <row r="8" spans="1:37">
      <c r="A8" t="s">
        <v>6</v>
      </c>
      <c r="B8" s="1">
        <v>15</v>
      </c>
      <c r="C8" s="1">
        <v>15.1</v>
      </c>
      <c r="D8" s="1">
        <v>20.399999999999999</v>
      </c>
      <c r="E8" s="1">
        <v>31.2</v>
      </c>
      <c r="F8" s="1">
        <v>42.7</v>
      </c>
      <c r="G8" s="1">
        <v>52</v>
      </c>
      <c r="H8" s="1">
        <v>56.5</v>
      </c>
      <c r="I8" s="1">
        <v>57.7</v>
      </c>
      <c r="J8" s="1">
        <v>57.5</v>
      </c>
      <c r="K8" s="1">
        <v>56.4</v>
      </c>
      <c r="L8" s="1">
        <v>55.9</v>
      </c>
      <c r="M8" s="1">
        <v>61.564</v>
      </c>
      <c r="N8" s="1">
        <v>62.825000000000003</v>
      </c>
      <c r="O8" s="1">
        <v>63.298999999999999</v>
      </c>
      <c r="P8" s="1">
        <v>68.507999999999996</v>
      </c>
      <c r="Q8" s="62">
        <f>'Table 1. Total'!E8</f>
        <v>71.334999999999994</v>
      </c>
      <c r="R8" s="62">
        <f>'Table 1. Total'!I8</f>
        <v>69.397000000000006</v>
      </c>
      <c r="S8" s="62">
        <f>'Table 1. Total'!M8</f>
        <v>69.531999999999996</v>
      </c>
      <c r="T8" s="62">
        <f>'Table 1. Total'!Q8</f>
        <v>67.34</v>
      </c>
      <c r="U8" s="62">
        <f>'Table 1. Total'!U8</f>
        <v>67.435000000000002</v>
      </c>
      <c r="V8" s="62">
        <f>'Table 1. Total'!Y8</f>
        <v>80.2</v>
      </c>
      <c r="W8" s="62">
        <f>'Table 1. Total'!AC8</f>
        <v>94.286000000000001</v>
      </c>
      <c r="X8" s="62">
        <f>'Table 1. Total'!AG8</f>
        <v>102.82899999999999</v>
      </c>
      <c r="Y8" s="62">
        <f>'Table 1. Total'!AK8</f>
        <v>115.931</v>
      </c>
      <c r="Z8" s="62">
        <f>'Table 1. Total'!AO8</f>
        <v>123.75</v>
      </c>
      <c r="AA8" s="62">
        <f>'Table 1. Total'!AS8</f>
        <v>133.41999999999999</v>
      </c>
      <c r="AB8" s="62">
        <f>'Table 1. Total'!AW8</f>
        <v>144.53700000000001</v>
      </c>
      <c r="AC8" s="62">
        <f>'Table 1. Total'!BA8</f>
        <v>148.08799999999999</v>
      </c>
      <c r="AD8" s="62">
        <f>'Table 1. Total'!BE8</f>
        <v>149.61099999999999</v>
      </c>
      <c r="AE8" s="62">
        <f>'Table 1. Total'!BI8</f>
        <v>151.56899999999999</v>
      </c>
      <c r="AF8" s="62">
        <f>'Table 1. Total'!BM8</f>
        <v>155.81899999999999</v>
      </c>
      <c r="AG8" s="62">
        <f>'Table 1. Total'!BQ8</f>
        <v>178.04</v>
      </c>
      <c r="AH8" s="62">
        <f>'Table 1. Total'!BU8</f>
        <v>181.911</v>
      </c>
      <c r="AI8" s="62">
        <f>'Table 1. Total'!BY8</f>
        <v>196.84399999999999</v>
      </c>
      <c r="AJ8" s="62">
        <f>'Table 1. Total'!CC8</f>
        <v>210.321</v>
      </c>
      <c r="AK8" s="62">
        <f>'Table 1. Total'!CG8</f>
        <v>227.547</v>
      </c>
    </row>
    <row r="9" spans="1:37">
      <c r="A9" t="s">
        <v>7</v>
      </c>
      <c r="B9" s="1">
        <v>334.1</v>
      </c>
      <c r="C9" s="1">
        <v>362.9</v>
      </c>
      <c r="D9" s="1">
        <v>384.2</v>
      </c>
      <c r="E9" s="1">
        <v>457.8</v>
      </c>
      <c r="F9" s="1">
        <v>543.5</v>
      </c>
      <c r="G9" s="1">
        <v>601.29999999999995</v>
      </c>
      <c r="H9" s="1">
        <v>714.7</v>
      </c>
      <c r="I9" s="1">
        <v>755.3</v>
      </c>
      <c r="J9" s="1">
        <v>793</v>
      </c>
      <c r="K9" s="1">
        <v>836.1</v>
      </c>
      <c r="L9" s="1">
        <v>856.9</v>
      </c>
      <c r="M9" s="1">
        <v>880.005</v>
      </c>
      <c r="N9" s="1">
        <v>907.673</v>
      </c>
      <c r="O9" s="1">
        <v>966.82299999999998</v>
      </c>
      <c r="P9" s="1">
        <v>1060.4059999999999</v>
      </c>
      <c r="Q9" s="62">
        <f>'Table 1. Total'!E9</f>
        <v>1134.347</v>
      </c>
      <c r="R9" s="62">
        <f>'Table 1. Total'!I9</f>
        <v>1201.471</v>
      </c>
      <c r="S9" s="62">
        <f>'Table 1. Total'!M9</f>
        <v>1207.3130000000001</v>
      </c>
      <c r="T9" s="62">
        <f>'Table 1. Total'!Q9</f>
        <v>1268.8589999999999</v>
      </c>
      <c r="U9" s="62">
        <f>'Table 1. Total'!U9</f>
        <v>1389.402</v>
      </c>
      <c r="V9" s="62">
        <f>'Table 1. Total'!Y9</f>
        <v>1627.182</v>
      </c>
      <c r="W9" s="62">
        <f>'Table 1. Total'!AC9</f>
        <v>1722.172</v>
      </c>
      <c r="X9" s="62">
        <f>'Table 1. Total'!AG9</f>
        <v>1830.136</v>
      </c>
      <c r="Y9" s="62">
        <f>'Table 1. Total'!AK9</f>
        <v>1915.835</v>
      </c>
      <c r="Z9" s="62">
        <f>'Table 1. Total'!AO9</f>
        <v>2004.9580000000001</v>
      </c>
      <c r="AA9" s="62">
        <f>'Table 1. Total'!AS9</f>
        <v>2071.125</v>
      </c>
      <c r="AB9" s="62">
        <f>'Table 1. Total'!AW9</f>
        <v>2134.8710000000001</v>
      </c>
      <c r="AC9" s="62">
        <f>'Table 1. Total'!BA9</f>
        <v>2190.5250000000001</v>
      </c>
      <c r="AD9" s="62">
        <f>'Table 1. Total'!BE9</f>
        <v>2263.2860000000001</v>
      </c>
      <c r="AE9" s="62">
        <f>'Table 1. Total'!BI9</f>
        <v>2320.7370000000001</v>
      </c>
      <c r="AF9" s="62">
        <f>'Table 1. Total'!BM9</f>
        <v>2387.3989999999999</v>
      </c>
      <c r="AG9" s="62">
        <f>'Table 1. Total'!BQ9</f>
        <v>2663.8519999999999</v>
      </c>
      <c r="AH9" s="62">
        <f>'Table 1. Total'!BU9</f>
        <v>2828.7809999999999</v>
      </c>
      <c r="AI9" s="62">
        <f>'Table 1. Total'!BY9</f>
        <v>2955.6390000000001</v>
      </c>
      <c r="AJ9" s="62">
        <f>'Table 1. Total'!CC9</f>
        <v>3102.5419999999999</v>
      </c>
      <c r="AK9" s="62">
        <f>'Table 1. Total'!CG9</f>
        <v>3305.2620000000002</v>
      </c>
    </row>
    <row r="10" spans="1:37">
      <c r="A10" t="s">
        <v>8</v>
      </c>
      <c r="B10" s="1">
        <v>466.2</v>
      </c>
      <c r="C10" s="1">
        <v>528.9</v>
      </c>
      <c r="D10" s="1">
        <v>591.6</v>
      </c>
      <c r="E10" s="1">
        <v>703</v>
      </c>
      <c r="F10" s="1">
        <v>796.3</v>
      </c>
      <c r="G10" s="1">
        <v>890.5</v>
      </c>
      <c r="H10" s="1">
        <v>1082.7</v>
      </c>
      <c r="I10" s="1">
        <v>1118.5</v>
      </c>
      <c r="J10" s="1">
        <v>1145.2</v>
      </c>
      <c r="K10" s="1">
        <v>1202</v>
      </c>
      <c r="L10" s="1">
        <v>1253.5999999999999</v>
      </c>
      <c r="M10" s="1">
        <v>1261.585</v>
      </c>
      <c r="N10" s="1">
        <v>1274.759</v>
      </c>
      <c r="O10" s="1">
        <v>1330.0830000000001</v>
      </c>
      <c r="P10" s="1">
        <v>1419.4259999999999</v>
      </c>
      <c r="Q10" s="62">
        <f>'Table 1. Total'!E10</f>
        <v>1489.671</v>
      </c>
      <c r="R10" s="62">
        <f>'Table 1. Total'!I10</f>
        <v>1561.021</v>
      </c>
      <c r="S10" s="62">
        <f>'Table 1. Total'!M10</f>
        <v>1610.904</v>
      </c>
      <c r="T10" s="62">
        <f>'Table 1. Total'!Q10</f>
        <v>1619.0650000000001</v>
      </c>
      <c r="U10" s="62">
        <f>'Table 1. Total'!U10</f>
        <v>1687.442</v>
      </c>
      <c r="V10" s="62">
        <f>'Table 1. Total'!Y10</f>
        <v>1804.6959999999999</v>
      </c>
      <c r="W10" s="62">
        <f>'Table 1. Total'!AC10</f>
        <v>2119.2420000000002</v>
      </c>
      <c r="X10" s="62">
        <f>'Table 1. Total'!AG10</f>
        <v>2155.8760000000002</v>
      </c>
      <c r="Y10" s="62">
        <f>'Table 1. Total'!AK10</f>
        <v>2234.8029999999999</v>
      </c>
      <c r="Z10" s="62">
        <f>'Table 1. Total'!AO10</f>
        <v>2220.2809999999999</v>
      </c>
      <c r="AA10" s="62">
        <f>'Table 1. Total'!AS10</f>
        <v>2224.56</v>
      </c>
      <c r="AB10" s="62">
        <f>'Table 1. Total'!AW10</f>
        <v>2197.4740000000002</v>
      </c>
      <c r="AC10" s="62">
        <f>'Table 1. Total'!BA10</f>
        <v>2182.375</v>
      </c>
      <c r="AD10" s="62">
        <f>'Table 1. Total'!BE10</f>
        <v>2132.7840000000001</v>
      </c>
      <c r="AE10" s="62">
        <f>'Table 1. Total'!BI10</f>
        <v>2086.4319999999998</v>
      </c>
      <c r="AF10" s="62">
        <f>'Table 1. Total'!BM10</f>
        <v>2075.8240000000001</v>
      </c>
      <c r="AG10" s="62">
        <f>'Table 1. Total'!BQ10</f>
        <v>2347.9369999999999</v>
      </c>
      <c r="AH10" s="62">
        <f>'Table 1. Total'!BU10</f>
        <v>2501.7190000000001</v>
      </c>
      <c r="AI10" s="62">
        <f>'Table 1. Total'!BY10</f>
        <v>2569.0459999999998</v>
      </c>
      <c r="AJ10" s="62">
        <f>'Table 1. Total'!CC10</f>
        <v>2630.57</v>
      </c>
      <c r="AK10" s="62">
        <f>'Table 1. Total'!CG10</f>
        <v>2693.78</v>
      </c>
    </row>
    <row r="11" spans="1:37">
      <c r="A11" t="s">
        <v>9</v>
      </c>
      <c r="B11" s="1">
        <v>44.8</v>
      </c>
      <c r="C11" s="1">
        <v>52.5</v>
      </c>
      <c r="D11" s="1">
        <v>61</v>
      </c>
      <c r="E11" s="1">
        <v>68.099999999999994</v>
      </c>
      <c r="F11" s="1">
        <v>90</v>
      </c>
      <c r="G11" s="1">
        <v>94.1</v>
      </c>
      <c r="H11" s="1">
        <v>100.8</v>
      </c>
      <c r="I11" s="1">
        <v>115</v>
      </c>
      <c r="J11" s="1">
        <v>124.6</v>
      </c>
      <c r="K11" s="1">
        <v>126.1</v>
      </c>
      <c r="L11" s="1">
        <v>136.5</v>
      </c>
      <c r="M11" s="1">
        <v>148.21700000000001</v>
      </c>
      <c r="N11" s="1">
        <v>162.971</v>
      </c>
      <c r="O11" s="1">
        <v>171.41</v>
      </c>
      <c r="P11" s="1">
        <v>181.51</v>
      </c>
      <c r="Q11" s="62">
        <f>'Table 1. Total'!E11</f>
        <v>199.28200000000001</v>
      </c>
      <c r="R11" s="62">
        <f>'Table 1. Total'!I11</f>
        <v>213.976</v>
      </c>
      <c r="S11" s="62">
        <f>'Table 1. Total'!M11</f>
        <v>225.73</v>
      </c>
      <c r="T11" s="62">
        <f>'Table 1. Total'!Q11</f>
        <v>239.91499999999999</v>
      </c>
      <c r="U11" s="62">
        <f>'Table 1. Total'!U11</f>
        <v>264.77499999999998</v>
      </c>
      <c r="V11" s="62">
        <f>'Table 1. Total'!Y11</f>
        <v>301.06200000000001</v>
      </c>
      <c r="W11" s="62">
        <f>'Table 1. Total'!AC11</f>
        <v>330.57</v>
      </c>
      <c r="X11" s="62">
        <f>'Table 1. Total'!AG11</f>
        <v>356.23500000000001</v>
      </c>
      <c r="Y11" s="62">
        <f>'Table 1. Total'!AK11</f>
        <v>305.08499999999998</v>
      </c>
      <c r="Z11" s="62">
        <f>'Table 1. Total'!AO11</f>
        <v>321.25700000000001</v>
      </c>
      <c r="AA11" s="62">
        <f>'Table 1. Total'!AS11</f>
        <v>321.63099999999997</v>
      </c>
      <c r="AB11" s="62">
        <f>'Table 1. Total'!AW11</f>
        <v>314.98700000000002</v>
      </c>
      <c r="AC11" s="62">
        <f>'Table 1. Total'!BA11</f>
        <v>319.42500000000001</v>
      </c>
      <c r="AD11" s="62">
        <f>'Table 1. Total'!BE11</f>
        <v>323.00400000000002</v>
      </c>
      <c r="AE11" s="62">
        <f>'Table 1. Total'!BI11</f>
        <v>341.416</v>
      </c>
      <c r="AF11" s="62">
        <f>'Table 1. Total'!BM11</f>
        <v>339.20100000000002</v>
      </c>
      <c r="AG11" s="62">
        <f>'Table 1. Total'!BQ11</f>
        <v>350.798</v>
      </c>
      <c r="AH11" s="62">
        <f>'Table 1. Total'!BU11</f>
        <v>364.14100000000002</v>
      </c>
      <c r="AI11" s="62">
        <f>'Table 1. Total'!BY11</f>
        <v>368.005</v>
      </c>
      <c r="AJ11" s="62">
        <f>'Table 1. Total'!CC11</f>
        <v>369.11</v>
      </c>
      <c r="AK11" s="62">
        <f>'Table 1. Total'!CG11</f>
        <v>364.96499999999997</v>
      </c>
    </row>
    <row r="12" spans="1:37">
      <c r="A12" t="s">
        <v>10</v>
      </c>
      <c r="B12" s="1">
        <v>34.799999999999997</v>
      </c>
      <c r="C12" s="1">
        <v>35.1</v>
      </c>
      <c r="D12" s="1">
        <v>37</v>
      </c>
      <c r="E12" s="1">
        <v>39.299999999999997</v>
      </c>
      <c r="F12" s="1">
        <v>41</v>
      </c>
      <c r="G12" s="1">
        <v>41.3</v>
      </c>
      <c r="H12" s="1">
        <v>41.3</v>
      </c>
      <c r="I12" s="1">
        <v>44.4</v>
      </c>
      <c r="J12" s="1">
        <v>43.6</v>
      </c>
      <c r="K12" s="1">
        <v>41.4</v>
      </c>
      <c r="L12" s="1">
        <v>43.2</v>
      </c>
      <c r="M12" s="1">
        <v>39.506</v>
      </c>
      <c r="N12" s="1">
        <v>40.994999999999997</v>
      </c>
      <c r="O12" s="1">
        <v>42.009</v>
      </c>
      <c r="P12" s="1">
        <v>43.429000000000002</v>
      </c>
      <c r="Q12" s="62">
        <f>'Table 1. Total'!E12</f>
        <v>43.914000000000001</v>
      </c>
      <c r="R12" s="62">
        <f>'Table 1. Total'!I12</f>
        <v>44.381</v>
      </c>
      <c r="S12" s="62">
        <f>'Table 1. Total'!M12</f>
        <v>43.738999999999997</v>
      </c>
      <c r="T12" s="62">
        <f>'Table 1. Total'!Q12</f>
        <v>47.195</v>
      </c>
      <c r="U12" s="62">
        <f>'Table 1. Total'!U12</f>
        <v>79.620999999999995</v>
      </c>
      <c r="V12" s="62">
        <f>'Table 1. Total'!Y12</f>
        <v>104.703</v>
      </c>
      <c r="W12" s="62">
        <f>'Table 1. Total'!AC12</f>
        <v>144.227</v>
      </c>
      <c r="X12" s="62">
        <f>'Table 1. Total'!AG12</f>
        <v>189.72399999999999</v>
      </c>
      <c r="Y12" s="62">
        <f>'Table 1. Total'!AK12</f>
        <v>210.023</v>
      </c>
      <c r="Z12" s="62">
        <f>'Table 1. Total'!AO12</f>
        <v>215.239</v>
      </c>
      <c r="AA12" s="62">
        <f>'Table 1. Total'!AS12</f>
        <v>203.37799999999999</v>
      </c>
      <c r="AB12" s="62">
        <f>'Table 1. Total'!AW12</f>
        <v>201.57499999999999</v>
      </c>
      <c r="AC12" s="62">
        <f>'Table 1. Total'!BA12</f>
        <v>200.55699999999999</v>
      </c>
      <c r="AD12" s="62">
        <f>'Table 1. Total'!BE12</f>
        <v>201.12200000000001</v>
      </c>
      <c r="AE12" s="62">
        <f>'Table 1. Total'!BI12</f>
        <v>205.566</v>
      </c>
      <c r="AF12" s="62">
        <f>'Table 1. Total'!BM12</f>
        <v>202.93600000000001</v>
      </c>
      <c r="AG12" s="62">
        <f>'Table 1. Total'!BQ12</f>
        <v>217.19300000000001</v>
      </c>
      <c r="AH12" s="62">
        <f>'Table 1. Total'!BU12</f>
        <v>235.18199999999999</v>
      </c>
      <c r="AI12" s="62">
        <f>'Table 1. Total'!BY12</f>
        <v>223.61</v>
      </c>
      <c r="AJ12" s="62">
        <f>'Table 1. Total'!CC12</f>
        <v>219.07900000000001</v>
      </c>
      <c r="AK12" s="62">
        <f>'Table 1. Total'!CG12</f>
        <v>215.38</v>
      </c>
    </row>
    <row r="13" spans="1:37">
      <c r="A13" t="s">
        <v>11</v>
      </c>
      <c r="B13" s="1">
        <v>754.9</v>
      </c>
      <c r="C13" s="1">
        <v>839.6</v>
      </c>
      <c r="D13" s="1">
        <v>947.8</v>
      </c>
      <c r="E13" s="1">
        <v>920.7</v>
      </c>
      <c r="F13" s="1">
        <v>972.9</v>
      </c>
      <c r="G13" s="1">
        <v>1036.7</v>
      </c>
      <c r="H13" s="1">
        <v>1096.5999999999999</v>
      </c>
      <c r="I13" s="1">
        <v>1260.4000000000001</v>
      </c>
      <c r="J13" s="1">
        <v>1271.9000000000001</v>
      </c>
      <c r="K13" s="1">
        <v>1299.7</v>
      </c>
      <c r="L13" s="1">
        <v>1331.3</v>
      </c>
      <c r="M13" s="1">
        <v>1353.569</v>
      </c>
      <c r="N13" s="1">
        <v>1420.027</v>
      </c>
      <c r="O13" s="1">
        <v>1436.1420000000001</v>
      </c>
      <c r="P13" s="1">
        <v>1470.944</v>
      </c>
      <c r="Q13" s="62">
        <f>'Table 1. Total'!E13</f>
        <v>1526.4649999999999</v>
      </c>
      <c r="R13" s="62">
        <f>'Table 1. Total'!I13</f>
        <v>1591.6669999999999</v>
      </c>
      <c r="S13" s="62">
        <f>'Table 1. Total'!M13</f>
        <v>1657.472</v>
      </c>
      <c r="T13" s="62">
        <f>'Table 1. Total'!Q13</f>
        <v>1677.89</v>
      </c>
      <c r="U13" s="62">
        <f>'Table 1. Total'!U13</f>
        <v>1739.1020000000001</v>
      </c>
      <c r="V13" s="62">
        <f>'Table 1. Total'!Y13</f>
        <v>1839.799</v>
      </c>
      <c r="W13" s="62">
        <f>'Table 1. Total'!AC13</f>
        <v>1921.433</v>
      </c>
      <c r="X13" s="62">
        <f>'Table 1. Total'!AG13</f>
        <v>1974.3969999999999</v>
      </c>
      <c r="Y13" s="62">
        <f>'Table 1. Total'!AK13</f>
        <v>2055.8290000000002</v>
      </c>
      <c r="Z13" s="62">
        <f>'Table 1. Total'!AO13</f>
        <v>2137.6950000000002</v>
      </c>
      <c r="AA13" s="62">
        <f>'Table 1. Total'!AS13</f>
        <v>2205.1039999999998</v>
      </c>
      <c r="AB13" s="62">
        <f>'Table 1. Total'!AW13</f>
        <v>2241.9299999999998</v>
      </c>
      <c r="AC13" s="62">
        <f>'Table 1. Total'!BA13</f>
        <v>2288.6210000000001</v>
      </c>
      <c r="AD13" s="62">
        <f>'Table 1. Total'!BE13</f>
        <v>2333.127</v>
      </c>
      <c r="AE13" s="62">
        <f>'Table 1. Total'!BI13</f>
        <v>2385.7269999999999</v>
      </c>
      <c r="AF13" s="62">
        <f>'Table 1. Total'!BM13</f>
        <v>2415.636</v>
      </c>
      <c r="AG13" s="62">
        <f>'Table 1. Total'!BQ13</f>
        <v>2578.1640000000002</v>
      </c>
      <c r="AH13" s="62">
        <f>'Table 1. Total'!BU13</f>
        <v>2686.7289999999998</v>
      </c>
      <c r="AI13" s="62">
        <f>'Table 1. Total'!BY13</f>
        <v>2764.453</v>
      </c>
      <c r="AJ13" s="62">
        <f>'Table 1. Total'!CC13</f>
        <v>2869.9380000000001</v>
      </c>
      <c r="AK13" s="62">
        <f>'Table 1. Total'!CG13</f>
        <v>2966.915</v>
      </c>
    </row>
    <row r="14" spans="1:37">
      <c r="A14" t="s">
        <v>12</v>
      </c>
      <c r="B14" s="1">
        <v>222324.72</v>
      </c>
      <c r="C14" s="1">
        <v>230176.00899999999</v>
      </c>
      <c r="D14" s="1">
        <v>241918.182</v>
      </c>
      <c r="E14" s="1">
        <v>265620.79700000002</v>
      </c>
      <c r="F14" s="1">
        <v>289970.72200000001</v>
      </c>
      <c r="G14" s="1">
        <v>336374.80300000001</v>
      </c>
      <c r="H14" s="1">
        <v>387861.96100000001</v>
      </c>
      <c r="I14" s="1">
        <v>419213.53600000002</v>
      </c>
      <c r="J14" s="1">
        <v>449640.98</v>
      </c>
      <c r="K14" s="1">
        <v>499769.22</v>
      </c>
      <c r="L14" s="1">
        <v>560978.81999999995</v>
      </c>
      <c r="M14" s="1">
        <v>614161.30000000005</v>
      </c>
      <c r="N14" s="1">
        <v>647986.66</v>
      </c>
      <c r="O14" s="1">
        <v>667570.31999999995</v>
      </c>
      <c r="P14" s="1">
        <v>717925.66</v>
      </c>
      <c r="Q14" s="62">
        <f>'Table 1. Total'!E14</f>
        <v>761502.46</v>
      </c>
      <c r="R14" s="62">
        <f>'Table 1. Total'!I14</f>
        <v>777245.56</v>
      </c>
      <c r="S14" s="62">
        <f>'Table 1. Total'!M14</f>
        <v>771506.92</v>
      </c>
      <c r="T14" s="62">
        <f>'Table 1. Total'!Q14</f>
        <v>766718.67</v>
      </c>
      <c r="U14" s="62">
        <f>'Table 1. Total'!U14</f>
        <v>766260.1</v>
      </c>
      <c r="V14" s="62">
        <f>'Table 1. Total'!Y14</f>
        <v>813879.37</v>
      </c>
      <c r="W14" s="62">
        <f>'Table 1. Total'!AC14</f>
        <v>864056.16</v>
      </c>
      <c r="X14" s="62">
        <f>'Table 1. Total'!AG14</f>
        <v>911190.79</v>
      </c>
      <c r="Y14" s="62">
        <f>'Table 1. Total'!AK14</f>
        <v>950870.51</v>
      </c>
      <c r="Z14" s="62">
        <f>'Table 1. Total'!AO14</f>
        <v>989749.29</v>
      </c>
      <c r="AA14" s="62">
        <f>'Table 1. Total'!AS14</f>
        <v>1030441.32</v>
      </c>
      <c r="AB14" s="62">
        <f>'Table 1. Total'!AW14</f>
        <v>1053307.1000000001</v>
      </c>
      <c r="AC14" s="62">
        <f>'Table 1. Total'!BA14</f>
        <v>1080592.6299999999</v>
      </c>
      <c r="AD14" s="62">
        <f>'Table 1. Total'!BE14</f>
        <v>1102653.19</v>
      </c>
      <c r="AE14" s="62">
        <f>'Table 1. Total'!BI14</f>
        <v>1116494.8400000001</v>
      </c>
      <c r="AF14" s="62">
        <f>'Table 1. Total'!BM14</f>
        <v>1135183.8600000001</v>
      </c>
      <c r="AG14" s="62">
        <f>'Table 1. Total'!BQ14</f>
        <v>1220924.92</v>
      </c>
      <c r="AH14" s="62">
        <f>'Table 1. Total'!BU14</f>
        <v>1221231.94</v>
      </c>
      <c r="AI14" s="62">
        <f>'Table 1. Total'!BY14</f>
        <v>1272215.42</v>
      </c>
      <c r="AJ14" s="62">
        <f>'Table 1. Total'!CC14</f>
        <v>1296656.28</v>
      </c>
      <c r="AK14" s="62">
        <f>'Table 1. Total'!CG14</f>
        <v>1292991.5</v>
      </c>
    </row>
    <row r="15" spans="1:37">
      <c r="A15" t="s">
        <v>13</v>
      </c>
      <c r="B15" s="1" t="s">
        <v>216</v>
      </c>
      <c r="C15" s="1" t="s">
        <v>216</v>
      </c>
      <c r="D15" s="1" t="s">
        <v>216</v>
      </c>
      <c r="E15" s="1" t="s">
        <v>216</v>
      </c>
      <c r="F15" s="1" t="s">
        <v>216</v>
      </c>
      <c r="G15" s="1">
        <v>26705.25</v>
      </c>
      <c r="H15" s="1">
        <v>26913.495999999999</v>
      </c>
      <c r="I15" s="1">
        <v>27569.593000000001</v>
      </c>
      <c r="J15" s="1">
        <v>45715.571000000004</v>
      </c>
      <c r="K15" s="1">
        <v>62287.498</v>
      </c>
      <c r="L15" s="1">
        <v>76887.736000000004</v>
      </c>
      <c r="M15" s="1">
        <v>85414.820999999996</v>
      </c>
      <c r="N15" s="1">
        <v>92944.293999999994</v>
      </c>
      <c r="O15" s="1">
        <v>96002.274999999994</v>
      </c>
      <c r="P15" s="1">
        <v>110663.66899999999</v>
      </c>
      <c r="Q15" s="62">
        <f>'Table 1. Total'!E15</f>
        <v>144708.15</v>
      </c>
      <c r="R15" s="62">
        <f>'Table 1. Total'!I15</f>
        <v>180193.7</v>
      </c>
      <c r="S15" s="62">
        <f>'Table 1. Total'!M15</f>
        <v>219155.53</v>
      </c>
      <c r="T15" s="62">
        <f>'Table 1. Total'!Q15</f>
        <v>233924.3</v>
      </c>
      <c r="U15" s="62">
        <f>'Table 1. Total'!U15</f>
        <v>264086.59999999998</v>
      </c>
      <c r="V15" s="62">
        <f>'Table 1. Total'!Y15</f>
        <v>305920.5</v>
      </c>
      <c r="W15" s="62">
        <f>'Table 1. Total'!AC15</f>
        <v>361300.3</v>
      </c>
      <c r="X15" s="62">
        <f>'Table 1. Total'!AG15</f>
        <v>408061.1</v>
      </c>
      <c r="Y15" s="62">
        <f>'Table 1. Total'!AK15</f>
        <v>459960.7</v>
      </c>
      <c r="Z15" s="62">
        <f>'Table 1. Total'!AO15</f>
        <v>503735</v>
      </c>
      <c r="AA15" s="62">
        <f>'Table 1. Total'!AS15</f>
        <v>567910.69999999995</v>
      </c>
      <c r="AB15" s="62">
        <f>'Table 1. Total'!AW15</f>
        <v>629971.19999999995</v>
      </c>
      <c r="AC15" s="62">
        <f>'Table 1. Total'!BA15</f>
        <v>656429.4</v>
      </c>
      <c r="AD15" s="62">
        <f>'Table 1. Total'!BE15</f>
        <v>659289.59999999998</v>
      </c>
      <c r="AE15" s="62">
        <f>'Table 1. Total'!BI15</f>
        <v>696487.2</v>
      </c>
      <c r="AF15" s="62">
        <f>'Table 1. Total'!BM15</f>
        <v>756759.7</v>
      </c>
      <c r="AG15" s="62">
        <f>'Table 1. Total'!BQ15</f>
        <v>866222.8</v>
      </c>
      <c r="AH15" s="62">
        <f>'Table 1. Total'!BU15</f>
        <v>945734.6</v>
      </c>
      <c r="AI15" s="62">
        <f>'Table 1. Total'!BY15</f>
        <v>963399.8</v>
      </c>
      <c r="AJ15" s="62">
        <f>'Table 1. Total'!CC15</f>
        <v>1056391.5</v>
      </c>
      <c r="AK15" s="62">
        <f>'Table 1. Total'!CG15</f>
        <v>1113804.3999999999</v>
      </c>
    </row>
    <row r="16" spans="1:37">
      <c r="A16" t="s">
        <v>14</v>
      </c>
      <c r="B16" s="1">
        <v>177</v>
      </c>
      <c r="C16" s="1">
        <v>186.2</v>
      </c>
      <c r="D16" s="1">
        <v>196.9</v>
      </c>
      <c r="E16" s="1">
        <v>216.5</v>
      </c>
      <c r="F16" s="1">
        <v>229.2</v>
      </c>
      <c r="G16" s="1">
        <v>235.8</v>
      </c>
      <c r="H16" s="1">
        <v>252.4</v>
      </c>
      <c r="I16" s="1">
        <v>248.6</v>
      </c>
      <c r="J16" s="1">
        <v>240.7</v>
      </c>
      <c r="K16" s="1">
        <v>247.9</v>
      </c>
      <c r="L16" s="1">
        <v>246.6</v>
      </c>
      <c r="M16" s="1">
        <v>236.233</v>
      </c>
      <c r="N16" s="1">
        <v>239.03700000000001</v>
      </c>
      <c r="O16" s="1">
        <v>245.25299999999999</v>
      </c>
      <c r="P16" s="1">
        <v>256.822</v>
      </c>
      <c r="Q16" s="62">
        <f>'Table 1. Total'!E16</f>
        <v>266.661</v>
      </c>
      <c r="R16" s="62">
        <f>'Table 1. Total'!I16</f>
        <v>274.59800000000001</v>
      </c>
      <c r="S16" s="62">
        <f>'Table 1. Total'!M16</f>
        <v>264.47199999999998</v>
      </c>
      <c r="T16" s="62">
        <f>'Table 1. Total'!Q16</f>
        <v>266.54500000000002</v>
      </c>
      <c r="U16" s="62">
        <f>'Table 1. Total'!U16</f>
        <v>353.86599999999999</v>
      </c>
      <c r="V16" s="62">
        <f>'Table 1. Total'!Y16</f>
        <v>355.05700000000002</v>
      </c>
      <c r="W16" s="62">
        <f>'Table 1. Total'!AC16</f>
        <v>379.04300000000001</v>
      </c>
      <c r="X16" s="62">
        <f>'Table 1. Total'!AG16</f>
        <v>401.57900000000001</v>
      </c>
      <c r="Y16" s="62">
        <f>'Table 1. Total'!AK16</f>
        <v>432.72300000000001</v>
      </c>
      <c r="Z16" s="62">
        <f>'Table 1. Total'!AO16</f>
        <v>447.245</v>
      </c>
      <c r="AA16" s="62">
        <f>'Table 1. Total'!AS16</f>
        <v>456.02800000000002</v>
      </c>
      <c r="AB16" s="62">
        <f>'Table 1. Total'!AW16</f>
        <v>446.17899999999997</v>
      </c>
      <c r="AC16" s="62">
        <f>'Table 1. Total'!BA16</f>
        <v>438.36</v>
      </c>
      <c r="AD16" s="62">
        <f>'Table 1. Total'!BE16</f>
        <v>420.26900000000001</v>
      </c>
      <c r="AE16" s="62">
        <f>'Table 1. Total'!BI16</f>
        <v>405.87</v>
      </c>
      <c r="AF16" s="62">
        <f>'Table 1. Total'!BM16</f>
        <v>395.40100000000001</v>
      </c>
      <c r="AG16" s="62">
        <f>'Table 1. Total'!BQ16</f>
        <v>436.09300000000002</v>
      </c>
      <c r="AH16" s="62">
        <f>'Table 1. Total'!BU16</f>
        <v>450.23899999999998</v>
      </c>
      <c r="AI16" s="62">
        <f>'Table 1. Total'!BY16</f>
        <v>481.14499999999998</v>
      </c>
      <c r="AJ16" s="62">
        <f>'Table 1. Total'!CC16</f>
        <v>481.48099999999999</v>
      </c>
      <c r="AK16" s="62">
        <f>'Table 1. Total'!CG16</f>
        <v>491.05500000000001</v>
      </c>
    </row>
    <row r="17" spans="1:37">
      <c r="A17" t="s">
        <v>15</v>
      </c>
      <c r="B17" s="1">
        <v>22.643999999999998</v>
      </c>
      <c r="C17" s="1">
        <v>22.481000000000002</v>
      </c>
      <c r="D17" s="1">
        <v>24.324000000000002</v>
      </c>
      <c r="E17" s="1">
        <v>26.28</v>
      </c>
      <c r="F17" s="1">
        <v>28.672000000000001</v>
      </c>
      <c r="G17" s="1">
        <v>30.355</v>
      </c>
      <c r="H17" s="1">
        <v>31.321999999999999</v>
      </c>
      <c r="I17" s="1">
        <v>32.067</v>
      </c>
      <c r="J17" s="1">
        <v>30.824999999999999</v>
      </c>
      <c r="K17" s="1">
        <v>32.279000000000003</v>
      </c>
      <c r="L17" s="1">
        <v>33.07</v>
      </c>
      <c r="M17" s="1">
        <v>33.436999999999998</v>
      </c>
      <c r="N17" s="1">
        <v>34.408000000000001</v>
      </c>
      <c r="O17" s="1">
        <v>35.960999999999999</v>
      </c>
      <c r="P17" s="1">
        <v>37.472000000000001</v>
      </c>
      <c r="Q17" s="62">
        <f>'Table 1. Total'!E17</f>
        <v>35.442</v>
      </c>
      <c r="R17" s="62">
        <f>'Table 1. Total'!I17</f>
        <v>35.192</v>
      </c>
      <c r="S17" s="62">
        <f>'Table 1. Total'!M17</f>
        <v>29.599</v>
      </c>
      <c r="T17" s="62">
        <f>'Table 1. Total'!Q17</f>
        <v>31.035</v>
      </c>
      <c r="U17" s="62">
        <f>'Table 1. Total'!U17</f>
        <v>32.003999999999998</v>
      </c>
      <c r="V17" s="62">
        <f>'Table 1. Total'!Y17</f>
        <v>43.218000000000004</v>
      </c>
      <c r="W17" s="62">
        <f>'Table 1. Total'!AC17</f>
        <v>52.326999999999998</v>
      </c>
      <c r="X17" s="62">
        <f>'Table 1. Total'!AG17</f>
        <v>70.757999999999996</v>
      </c>
      <c r="Y17" s="62">
        <f>'Table 1. Total'!AK17</f>
        <v>79.069000000000003</v>
      </c>
      <c r="Z17" s="62">
        <f>'Table 1. Total'!AO17</f>
        <v>78.522000000000006</v>
      </c>
      <c r="AA17" s="62">
        <f>'Table 1. Total'!AS17</f>
        <v>82.346999999999994</v>
      </c>
      <c r="AB17" s="62">
        <f>'Table 1. Total'!AW17</f>
        <v>82.040999999999997</v>
      </c>
      <c r="AC17" s="62">
        <f>'Table 1. Total'!BA17</f>
        <v>84.198999999999998</v>
      </c>
      <c r="AD17" s="62">
        <f>'Table 1. Total'!BE17</f>
        <v>81.885999999999996</v>
      </c>
      <c r="AE17" s="62">
        <f>'Table 1. Total'!BI17</f>
        <v>89.994</v>
      </c>
      <c r="AF17" s="62">
        <f>'Table 1. Total'!BM17</f>
        <v>88.575000000000003</v>
      </c>
      <c r="AG17" s="62">
        <f>'Table 1. Total'!BQ17</f>
        <v>145.19499999999999</v>
      </c>
      <c r="AH17" s="62">
        <f>'Table 1. Total'!BU17</f>
        <v>165.95599999999999</v>
      </c>
      <c r="AI17" s="62">
        <f>'Table 1. Total'!BY17</f>
        <v>179.67400000000001</v>
      </c>
      <c r="AJ17" s="62">
        <f>'Table 1. Total'!CC17</f>
        <v>192.36</v>
      </c>
      <c r="AK17" s="62">
        <f>'Table 1. Total'!CG17</f>
        <v>218.917</v>
      </c>
    </row>
    <row r="18" spans="1:37">
      <c r="A18" t="s">
        <v>17</v>
      </c>
      <c r="B18" s="1">
        <v>229.16</v>
      </c>
      <c r="C18" s="1">
        <v>217.042</v>
      </c>
      <c r="D18" s="1">
        <v>310.04399999999998</v>
      </c>
      <c r="E18" s="1">
        <v>365.85300000000001</v>
      </c>
      <c r="F18" s="1">
        <v>458.93700000000001</v>
      </c>
      <c r="G18" s="1">
        <v>454.39400000000001</v>
      </c>
      <c r="H18" s="1">
        <v>315.31</v>
      </c>
      <c r="I18" s="1">
        <v>300.01100000000002</v>
      </c>
      <c r="J18" s="1">
        <v>293.97399999999999</v>
      </c>
      <c r="K18" s="1">
        <v>274.32499999999999</v>
      </c>
      <c r="L18" s="1">
        <v>316.10300000000001</v>
      </c>
      <c r="M18" s="1">
        <v>430.505</v>
      </c>
      <c r="N18" s="1">
        <v>424.56799999999998</v>
      </c>
      <c r="O18" s="1">
        <v>527.25800000000004</v>
      </c>
      <c r="P18" s="1">
        <v>677.80399999999997</v>
      </c>
      <c r="Q18" s="62">
        <f>'Table 1. Total'!E18</f>
        <v>768.09900000000005</v>
      </c>
      <c r="R18" s="62">
        <f>'Table 1. Total'!I18</f>
        <v>830.36199999999997</v>
      </c>
      <c r="S18" s="62">
        <f>'Table 1. Total'!M18</f>
        <v>1161.579</v>
      </c>
      <c r="T18" s="62">
        <f>'Table 1. Total'!Q18</f>
        <v>1164.4549999999999</v>
      </c>
      <c r="U18" s="62">
        <f>'Table 1. Total'!U18</f>
        <v>1233.5429999999999</v>
      </c>
      <c r="V18" s="62">
        <f>'Table 1. Total'!Y18</f>
        <v>1027.885</v>
      </c>
      <c r="W18" s="62">
        <f>'Table 1. Total'!AC18</f>
        <v>1108.3789999999999</v>
      </c>
      <c r="X18" s="62">
        <f>'Table 1. Total'!AG18</f>
        <v>810.59400000000005</v>
      </c>
      <c r="Y18" s="62">
        <f>'Table 1. Total'!AK18</f>
        <v>892.34</v>
      </c>
      <c r="Z18" s="62">
        <f>'Table 1. Total'!AO18</f>
        <v>947.62900000000002</v>
      </c>
      <c r="AA18" s="62">
        <f>'Table 1. Total'!AS18</f>
        <v>898.33100000000002</v>
      </c>
      <c r="AB18" s="62">
        <f>'Table 1. Total'!AW18</f>
        <v>1036.9839999999999</v>
      </c>
      <c r="AC18" s="62">
        <f>'Table 1. Total'!BA18</f>
        <v>1151.5609999999999</v>
      </c>
      <c r="AD18" s="62">
        <f>'Table 1. Total'!BE18</f>
        <v>1242.144</v>
      </c>
      <c r="AE18" s="62">
        <f>'Table 1. Total'!BI18</f>
        <v>1387.702</v>
      </c>
      <c r="AF18" s="62">
        <f>'Table 1. Total'!BM18</f>
        <v>1432.2750000000001</v>
      </c>
      <c r="AG18" s="62">
        <f>'Table 1. Total'!BQ18</f>
        <v>1560.8720000000001</v>
      </c>
      <c r="AH18" s="62">
        <f>'Table 1. Total'!BU18</f>
        <v>1784.4960000000001</v>
      </c>
      <c r="AI18" s="62">
        <f>'Table 1. Total'!BY18</f>
        <v>2080.5140000000001</v>
      </c>
      <c r="AJ18" s="62">
        <f>'Table 1. Total'!CC18</f>
        <v>2266.4749999999999</v>
      </c>
      <c r="AK18" s="62">
        <f>'Table 1. Total'!CG18</f>
        <v>2861.2339999999999</v>
      </c>
    </row>
    <row r="19" spans="1:37">
      <c r="A19" t="s">
        <v>16</v>
      </c>
      <c r="B19" s="1">
        <v>29.1</v>
      </c>
      <c r="C19" s="1">
        <v>34.6</v>
      </c>
      <c r="D19" s="1">
        <v>42.1</v>
      </c>
      <c r="E19" s="1">
        <v>43.1</v>
      </c>
      <c r="F19" s="1">
        <v>44.4</v>
      </c>
      <c r="G19" s="1">
        <v>50.8</v>
      </c>
      <c r="H19" s="1">
        <v>56.5</v>
      </c>
      <c r="I19" s="1">
        <v>61.1</v>
      </c>
      <c r="J19" s="1">
        <v>59.6</v>
      </c>
      <c r="K19" s="1">
        <v>61.9</v>
      </c>
      <c r="L19" s="1">
        <v>66.3</v>
      </c>
      <c r="M19" s="1">
        <v>69.591999999999999</v>
      </c>
      <c r="N19" s="1">
        <v>77.908000000000001</v>
      </c>
      <c r="O19" s="1">
        <v>85.527000000000001</v>
      </c>
      <c r="P19" s="1">
        <v>93.320999999999998</v>
      </c>
      <c r="Q19" s="62">
        <f>'Table 1. Total'!E19</f>
        <v>102.155</v>
      </c>
      <c r="R19" s="62">
        <f>'Table 1. Total'!I19</f>
        <v>114.54300000000001</v>
      </c>
      <c r="S19" s="62">
        <f>'Table 1. Total'!M19</f>
        <v>122.467</v>
      </c>
      <c r="T19" s="62">
        <f>'Table 1. Total'!Q19</f>
        <v>127.571</v>
      </c>
      <c r="U19" s="62">
        <f>'Table 1. Total'!U19</f>
        <v>135.209</v>
      </c>
      <c r="V19" s="62">
        <f>'Table 1. Total'!Y19</f>
        <v>153.624</v>
      </c>
      <c r="W19" s="62">
        <f>'Table 1. Total'!AC19</f>
        <v>179.65299999999999</v>
      </c>
      <c r="X19" s="62">
        <f>'Table 1. Total'!AG19</f>
        <v>201.04400000000001</v>
      </c>
      <c r="Y19" s="62">
        <f>'Table 1. Total'!AK19</f>
        <v>216.74700000000001</v>
      </c>
      <c r="Z19" s="62">
        <f>'Table 1. Total'!AO19</f>
        <v>223.31299999999999</v>
      </c>
      <c r="AA19" s="62">
        <f>'Table 1. Total'!AS19</f>
        <v>229.39099999999999</v>
      </c>
      <c r="AB19" s="62">
        <f>'Table 1. Total'!AW19</f>
        <v>235.04599999999999</v>
      </c>
      <c r="AC19" s="62">
        <f>'Table 1. Total'!BA19</f>
        <v>244.495</v>
      </c>
      <c r="AD19" s="62">
        <f>'Table 1. Total'!BE19</f>
        <v>246.399</v>
      </c>
      <c r="AE19" s="62">
        <f>'Table 1. Total'!BI19</f>
        <v>248.27699999999999</v>
      </c>
      <c r="AF19" s="62">
        <f>'Table 1. Total'!BM19</f>
        <v>249.04400000000001</v>
      </c>
      <c r="AG19" s="62">
        <f>'Table 1. Total'!BQ19</f>
        <v>269.57799999999997</v>
      </c>
      <c r="AH19" s="62">
        <f>'Table 1. Total'!BU19</f>
        <v>268.18900000000002</v>
      </c>
      <c r="AI19" s="62">
        <f>'Table 1. Total'!BY19</f>
        <v>271.358</v>
      </c>
      <c r="AJ19" s="62">
        <f>'Table 1. Total'!CC19</f>
        <v>261.86399999999998</v>
      </c>
      <c r="AK19" s="62">
        <f>'Table 1. Total'!CG19</f>
        <v>270.88099999999997</v>
      </c>
    </row>
    <row r="20" spans="1:37">
      <c r="A20" t="s">
        <v>18</v>
      </c>
      <c r="B20" s="1" t="s">
        <v>216</v>
      </c>
      <c r="C20" s="1" t="s">
        <v>216</v>
      </c>
      <c r="D20" s="1" t="s">
        <v>216</v>
      </c>
      <c r="E20" s="1" t="s">
        <v>216</v>
      </c>
      <c r="F20" s="1" t="s">
        <v>216</v>
      </c>
      <c r="G20" s="1" t="s">
        <v>216</v>
      </c>
      <c r="H20" s="1">
        <v>2.7879999999999998</v>
      </c>
      <c r="I20" s="1">
        <v>3.54</v>
      </c>
      <c r="J20" s="1">
        <v>3.915</v>
      </c>
      <c r="K20" s="1">
        <v>4.4290000000000003</v>
      </c>
      <c r="L20" s="1">
        <v>4.9210000000000003</v>
      </c>
      <c r="M20" s="1">
        <v>5.484</v>
      </c>
      <c r="N20" s="1">
        <v>6.0359999999999996</v>
      </c>
      <c r="O20" s="1">
        <v>6.7080000000000002</v>
      </c>
      <c r="P20" s="1">
        <v>6.944</v>
      </c>
      <c r="Q20" s="62">
        <f>'Table 1. Total'!E20</f>
        <v>7.4279999999999999</v>
      </c>
      <c r="R20" s="62">
        <f>'Table 1. Total'!I20</f>
        <v>7.69</v>
      </c>
      <c r="S20" s="62">
        <f>'Table 1. Total'!M20</f>
        <v>8.202</v>
      </c>
      <c r="T20" s="62">
        <f>'Table 1. Total'!Q20</f>
        <v>8.016</v>
      </c>
      <c r="U20" s="62">
        <f>'Table 1. Total'!U20</f>
        <v>8.2629999999999999</v>
      </c>
      <c r="V20" s="62">
        <f>'Table 1. Total'!Y20</f>
        <v>12.519</v>
      </c>
      <c r="W20" s="62">
        <f>'Table 1. Total'!AC20</f>
        <v>13.917999999999999</v>
      </c>
      <c r="X20" s="62">
        <f>'Table 1. Total'!AG20</f>
        <v>17.22</v>
      </c>
      <c r="Y20" s="62">
        <f>'Table 1. Total'!AK20</f>
        <v>19.431000000000001</v>
      </c>
      <c r="Z20" s="62">
        <f>'Table 1. Total'!AO20</f>
        <v>25.53</v>
      </c>
      <c r="AA20" s="62">
        <f>'Table 1. Total'!AS20</f>
        <v>30.239000000000001</v>
      </c>
      <c r="AB20" s="62">
        <f>'Table 1. Total'!AW20</f>
        <v>32.110999999999997</v>
      </c>
      <c r="AC20" s="62">
        <f>'Table 1. Total'!BA20</f>
        <v>31.783000000000001</v>
      </c>
      <c r="AD20" s="62">
        <f>'Table 1. Total'!BE20</f>
        <v>31.922000000000001</v>
      </c>
      <c r="AE20" s="62">
        <f>'Table 1. Total'!BI20</f>
        <v>32.280999999999999</v>
      </c>
      <c r="AF20" s="62">
        <f>'Table 1. Total'!BM20</f>
        <v>31.792999999999999</v>
      </c>
      <c r="AG20" s="62">
        <f>'Table 1. Total'!BQ20</f>
        <v>37.47</v>
      </c>
      <c r="AH20" s="62">
        <f>'Table 1. Total'!BU20</f>
        <v>38.93</v>
      </c>
      <c r="AI20" s="62">
        <f>'Table 1. Total'!BY20</f>
        <v>41.395000000000003</v>
      </c>
      <c r="AJ20" s="62">
        <f>'Table 1. Total'!CC20</f>
        <v>43.738999999999997</v>
      </c>
      <c r="AK20" s="62">
        <f>'Table 1. Total'!CG20</f>
        <v>44.905000000000001</v>
      </c>
    </row>
    <row r="21" spans="1:37">
      <c r="A21" t="s">
        <v>19</v>
      </c>
      <c r="B21" s="1">
        <v>148.80000000000001</v>
      </c>
      <c r="C21" s="1">
        <v>173.6</v>
      </c>
      <c r="D21" s="1">
        <v>195.2</v>
      </c>
      <c r="E21" s="1">
        <v>207.7</v>
      </c>
      <c r="F21" s="1">
        <v>233.7</v>
      </c>
      <c r="G21" s="1">
        <v>255.1</v>
      </c>
      <c r="H21" s="1">
        <v>295.60000000000002</v>
      </c>
      <c r="I21" s="1">
        <v>324.3</v>
      </c>
      <c r="J21" s="1">
        <v>331.6</v>
      </c>
      <c r="K21" s="1">
        <v>346.4</v>
      </c>
      <c r="L21" s="1">
        <v>362.2</v>
      </c>
      <c r="M21" s="1">
        <v>374.55700000000002</v>
      </c>
      <c r="N21" s="1">
        <v>378.88299999999998</v>
      </c>
      <c r="O21" s="1">
        <v>384.14499999999998</v>
      </c>
      <c r="P21" s="1">
        <v>382.77499999999998</v>
      </c>
      <c r="Q21" s="62">
        <f>'Table 1. Total'!E21</f>
        <v>389.88799999999998</v>
      </c>
      <c r="R21" s="62">
        <f>'Table 1. Total'!I21</f>
        <v>393.47899999999998</v>
      </c>
      <c r="S21" s="62">
        <f>'Table 1. Total'!M21</f>
        <v>392.13200000000001</v>
      </c>
      <c r="T21" s="62">
        <f>'Table 1. Total'!Q21</f>
        <v>384.66199999999998</v>
      </c>
      <c r="U21" s="62">
        <f>'Table 1. Total'!U21</f>
        <v>440.62099999999998</v>
      </c>
      <c r="V21" s="62">
        <f>'Table 1. Total'!Y21</f>
        <v>569.53499999999997</v>
      </c>
      <c r="W21" s="62">
        <f>'Table 1. Total'!AC21</f>
        <v>649.15300000000002</v>
      </c>
      <c r="X21" s="62">
        <f>'Table 1. Total'!AG21</f>
        <v>743.04300000000001</v>
      </c>
      <c r="Y21" s="62">
        <f>'Table 1. Total'!AK21</f>
        <v>927.81299999999999</v>
      </c>
      <c r="Z21" s="62">
        <f>'Table 1. Total'!AO21</f>
        <v>1025.8050000000001</v>
      </c>
      <c r="AA21" s="62">
        <f>'Table 1. Total'!AS21</f>
        <v>1085.165</v>
      </c>
      <c r="AB21" s="62">
        <f>'Table 1. Total'!AW21</f>
        <v>1114.1289999999999</v>
      </c>
      <c r="AC21" s="62">
        <f>'Table 1. Total'!BA21</f>
        <v>1145.655</v>
      </c>
      <c r="AD21" s="62">
        <f>'Table 1. Total'!BE21</f>
        <v>1184.1479999999999</v>
      </c>
      <c r="AE21" s="62">
        <f>'Table 1. Total'!BI21</f>
        <v>1209.742</v>
      </c>
      <c r="AF21" s="62">
        <f>'Table 1. Total'!BM21</f>
        <v>1224.364</v>
      </c>
      <c r="AG21" s="62">
        <f>'Table 1. Total'!BQ21</f>
        <v>1346.9159999999999</v>
      </c>
      <c r="AH21" s="62">
        <f>'Table 1. Total'!BU21</f>
        <v>1429.404</v>
      </c>
      <c r="AI21" s="62">
        <f>'Table 1. Total'!BY21</f>
        <v>1504.105</v>
      </c>
      <c r="AJ21" s="62">
        <f>'Table 1. Total'!CC21</f>
        <v>1575.377</v>
      </c>
      <c r="AK21" s="62">
        <f>'Table 1. Total'!CG21</f>
        <v>1620.5730000000001</v>
      </c>
    </row>
    <row r="22" spans="1:37">
      <c r="A22" t="s">
        <v>20</v>
      </c>
      <c r="B22" s="1">
        <v>561.29999999999995</v>
      </c>
      <c r="C22" s="1">
        <v>593.29999999999995</v>
      </c>
      <c r="D22" s="1">
        <v>763.4</v>
      </c>
      <c r="E22" s="1">
        <v>962.4</v>
      </c>
      <c r="F22" s="1">
        <v>1094.2</v>
      </c>
      <c r="G22" s="1">
        <v>1208.8</v>
      </c>
      <c r="H22" s="1">
        <v>1310</v>
      </c>
      <c r="I22" s="1">
        <v>1357.09</v>
      </c>
      <c r="J22" s="1">
        <v>1370.761</v>
      </c>
      <c r="K22" s="1">
        <v>1424.2349999999999</v>
      </c>
      <c r="L22" s="1">
        <v>1376.818</v>
      </c>
      <c r="M22" s="1">
        <v>1215.086</v>
      </c>
      <c r="N22" s="1">
        <v>1302.297</v>
      </c>
      <c r="O22" s="1">
        <v>1297.7280000000001</v>
      </c>
      <c r="P22" s="1">
        <v>1335.922</v>
      </c>
      <c r="Q22" s="62">
        <f>'Table 1. Total'!E22</f>
        <v>1375.7729999999999</v>
      </c>
      <c r="R22" s="62">
        <f>'Table 1. Total'!I22</f>
        <v>1434.126</v>
      </c>
      <c r="S22" s="62">
        <f>'Table 1. Total'!M22</f>
        <v>1369.5250000000001</v>
      </c>
      <c r="T22" s="62">
        <f>'Table 1. Total'!Q22</f>
        <v>1301.0730000000001</v>
      </c>
      <c r="U22" s="62">
        <f>'Table 1. Total'!U22</f>
        <v>1290.1869999999999</v>
      </c>
      <c r="V22" s="62">
        <f>'Table 1. Total'!Y22</f>
        <v>1372.8869999999999</v>
      </c>
      <c r="W22" s="62">
        <f>'Table 1. Total'!AC22</f>
        <v>1374.837</v>
      </c>
      <c r="X22" s="62">
        <f>'Table 1. Total'!AG22</f>
        <v>1400.289</v>
      </c>
      <c r="Y22" s="62">
        <f>'Table 1. Total'!AK22</f>
        <v>1419.953</v>
      </c>
      <c r="Z22" s="62">
        <f>'Table 1. Total'!AO22</f>
        <v>1566.6610000000001</v>
      </c>
      <c r="AA22" s="62">
        <f>'Table 1. Total'!AS22</f>
        <v>1825.921</v>
      </c>
      <c r="AB22" s="62">
        <f>'Table 1. Total'!AW22</f>
        <v>1895.0730000000001</v>
      </c>
      <c r="AC22" s="62">
        <f>'Table 1. Total'!BA22</f>
        <v>1896.769</v>
      </c>
      <c r="AD22" s="62">
        <f>'Table 1. Total'!BE22</f>
        <v>1917.556</v>
      </c>
      <c r="AE22" s="62">
        <f>'Table 1. Total'!BI22</f>
        <v>1919.259</v>
      </c>
      <c r="AF22" s="62">
        <f>'Table 1. Total'!BM22</f>
        <v>1808.471</v>
      </c>
      <c r="AG22" s="62">
        <f>'Table 1. Total'!BQ22</f>
        <v>2027.4459999999999</v>
      </c>
      <c r="AH22" s="62">
        <f>'Table 1. Total'!BU22</f>
        <v>2017.6849999999999</v>
      </c>
      <c r="AI22" s="62">
        <f>'Table 1. Total'!BY22</f>
        <v>1985.5719999999999</v>
      </c>
      <c r="AJ22" s="62">
        <f>'Table 1. Total'!CC22</f>
        <v>1965.761</v>
      </c>
      <c r="AK22" s="62">
        <f>'Table 1. Total'!CG22</f>
        <v>2171.8980000000001</v>
      </c>
    </row>
    <row r="23" spans="1:37">
      <c r="A23" t="s">
        <v>21</v>
      </c>
      <c r="B23" s="1">
        <v>83.924000000000007</v>
      </c>
      <c r="C23" s="1">
        <v>95.947000000000003</v>
      </c>
      <c r="D23" s="1">
        <v>107.97</v>
      </c>
      <c r="E23" s="1">
        <v>127.54600000000001</v>
      </c>
      <c r="F23" s="1">
        <v>148.35499999999999</v>
      </c>
      <c r="G23" s="1">
        <v>161.01599999999999</v>
      </c>
      <c r="H23" s="1">
        <v>171.83699999999999</v>
      </c>
      <c r="I23" s="1">
        <v>180.65299999999999</v>
      </c>
      <c r="J23" s="1">
        <v>192.965</v>
      </c>
      <c r="K23" s="1">
        <v>207.64500000000001</v>
      </c>
      <c r="L23" s="1">
        <v>200.179</v>
      </c>
      <c r="M23" s="1">
        <v>205.83799999999999</v>
      </c>
      <c r="N23" s="1">
        <v>205.43</v>
      </c>
      <c r="O23" s="1">
        <v>221.77799999999999</v>
      </c>
      <c r="P23" s="1">
        <v>226.28</v>
      </c>
      <c r="Q23" s="62">
        <f>'Table 1. Total'!E23</f>
        <v>229.685</v>
      </c>
      <c r="R23" s="62">
        <f>'Table 1. Total'!I23</f>
        <v>226.06100000000001</v>
      </c>
      <c r="S23" s="62">
        <f>'Table 1. Total'!M23</f>
        <v>211.95500000000001</v>
      </c>
      <c r="T23" s="62">
        <f>'Table 1. Total'!Q23</f>
        <v>201.84299999999999</v>
      </c>
      <c r="U23" s="62">
        <f>'Table 1. Total'!U23</f>
        <v>197.48500000000001</v>
      </c>
      <c r="V23" s="62">
        <f>'Table 1. Total'!Y23</f>
        <v>185.19300000000001</v>
      </c>
      <c r="W23" s="62">
        <f>'Table 1. Total'!AC23</f>
        <v>182.8</v>
      </c>
      <c r="X23" s="62">
        <f>'Table 1. Total'!AG23</f>
        <v>181.66800000000001</v>
      </c>
      <c r="Y23" s="62">
        <f>'Table 1. Total'!AK23</f>
        <v>188.32400000000001</v>
      </c>
      <c r="Z23" s="62">
        <f>'Table 1. Total'!AO23</f>
        <v>191.05600000000001</v>
      </c>
      <c r="AA23" s="62">
        <f>'Table 1. Total'!AS23</f>
        <v>195.43899999999999</v>
      </c>
      <c r="AB23" s="62">
        <f>'Table 1. Total'!AW23</f>
        <v>192.726</v>
      </c>
      <c r="AC23" s="62">
        <f>'Table 1. Total'!BA23</f>
        <v>188.07400000000001</v>
      </c>
      <c r="AD23" s="62">
        <f>'Table 1. Total'!BE23</f>
        <v>187.08</v>
      </c>
      <c r="AE23" s="62">
        <f>'Table 1. Total'!BI23</f>
        <v>180.952</v>
      </c>
      <c r="AF23" s="62">
        <f>'Table 1. Total'!BM23</f>
        <v>178.94300000000001</v>
      </c>
      <c r="AG23" s="62">
        <f>'Table 1. Total'!BQ23</f>
        <v>192.02699999999999</v>
      </c>
      <c r="AH23" s="62">
        <f>'Table 1. Total'!BU23</f>
        <v>196.03899999999999</v>
      </c>
      <c r="AI23" s="62">
        <f>'Table 1. Total'!BY23</f>
        <v>200.035</v>
      </c>
      <c r="AJ23" s="62">
        <f>'Table 1. Total'!CC23</f>
        <v>206.92400000000001</v>
      </c>
      <c r="AK23" s="62">
        <f>'Table 1. Total'!CG23</f>
        <v>209.626</v>
      </c>
    </row>
    <row r="24" spans="1:37">
      <c r="A24" t="s">
        <v>22</v>
      </c>
      <c r="B24" s="1">
        <v>193.21700000000001</v>
      </c>
      <c r="C24" s="1">
        <v>189.58099999999999</v>
      </c>
      <c r="D24" s="1">
        <v>202.744</v>
      </c>
      <c r="E24" s="1">
        <v>248.33099999999999</v>
      </c>
      <c r="F24" s="1">
        <v>324.23200000000003</v>
      </c>
      <c r="G24" s="1">
        <v>330.02</v>
      </c>
      <c r="H24" s="1">
        <v>383.82299999999998</v>
      </c>
      <c r="I24" s="1">
        <v>407.11700000000002</v>
      </c>
      <c r="J24" s="1">
        <v>420.75700000000001</v>
      </c>
      <c r="K24" s="1">
        <v>419.06599999999997</v>
      </c>
      <c r="L24" s="1">
        <v>421.57400000000001</v>
      </c>
      <c r="M24" s="1">
        <v>414.82600000000002</v>
      </c>
      <c r="N24" s="1">
        <v>400.66300000000001</v>
      </c>
      <c r="O24" s="1">
        <v>422.18</v>
      </c>
      <c r="P24" s="1">
        <v>462.61</v>
      </c>
      <c r="Q24" s="62">
        <f>'Table 1. Total'!E24</f>
        <v>526.42999999999995</v>
      </c>
      <c r="R24" s="62">
        <f>'Table 1. Total'!I24</f>
        <v>573.49300000000005</v>
      </c>
      <c r="S24" s="62">
        <f>'Table 1. Total'!M24</f>
        <v>619.11400000000003</v>
      </c>
      <c r="T24" s="62">
        <f>'Table 1. Total'!Q24</f>
        <v>666.88</v>
      </c>
      <c r="U24" s="62">
        <f>'Table 1. Total'!U24</f>
        <v>809.98500000000001</v>
      </c>
      <c r="V24" s="62">
        <f>'Table 1. Total'!Y24</f>
        <v>1005.405</v>
      </c>
      <c r="W24" s="62">
        <f>'Table 1. Total'!AC24</f>
        <v>1220.252</v>
      </c>
      <c r="X24" s="62">
        <f>'Table 1. Total'!AG24</f>
        <v>1353.7650000000001</v>
      </c>
      <c r="Y24" s="62">
        <f>'Table 1. Total'!AK24</f>
        <v>1447.7909999999999</v>
      </c>
      <c r="Z24" s="62">
        <f>'Table 1. Total'!AO24</f>
        <v>1519.787</v>
      </c>
      <c r="AA24" s="62">
        <f>'Table 1. Total'!AS24</f>
        <v>1622.145</v>
      </c>
      <c r="AB24" s="62">
        <f>'Table 1. Total'!AW24</f>
        <v>1683.93</v>
      </c>
      <c r="AC24" s="62">
        <f>'Table 1. Total'!BA24</f>
        <v>1749.1679999999999</v>
      </c>
      <c r="AD24" s="62">
        <f>'Table 1. Total'!BE24</f>
        <v>1806.0640000000001</v>
      </c>
      <c r="AE24" s="62">
        <f>'Table 1. Total'!BI24</f>
        <v>1858.5050000000001</v>
      </c>
      <c r="AF24" s="62">
        <f>'Table 1. Total'!BM24</f>
        <v>1913.5909999999999</v>
      </c>
      <c r="AG24" s="62">
        <f>'Table 1. Total'!BQ24</f>
        <v>2226.431</v>
      </c>
      <c r="AH24" s="62">
        <f>'Table 1. Total'!BU24</f>
        <v>2402.71</v>
      </c>
      <c r="AI24" s="62">
        <f>'Table 1. Total'!BY24</f>
        <v>2516.6970000000001</v>
      </c>
      <c r="AJ24" s="62">
        <f>'Table 1. Total'!CC24</f>
        <v>2721.0430000000001</v>
      </c>
      <c r="AK24" s="62">
        <f>'Table 1. Total'!CG24</f>
        <v>2887.8270000000002</v>
      </c>
    </row>
    <row r="25" spans="1:37">
      <c r="A25" t="s">
        <v>23</v>
      </c>
      <c r="B25" s="1">
        <v>3121.8389999999999</v>
      </c>
      <c r="C25" s="1">
        <v>3406.806</v>
      </c>
      <c r="D25" s="1">
        <v>3789.7959999999998</v>
      </c>
      <c r="E25" s="1">
        <v>4169.1260000000002</v>
      </c>
      <c r="F25" s="1">
        <v>4520.1049999999996</v>
      </c>
      <c r="G25" s="1">
        <v>4718.4650000000001</v>
      </c>
      <c r="H25" s="1">
        <v>4915.79</v>
      </c>
      <c r="I25" s="1">
        <v>5125.616</v>
      </c>
      <c r="J25" s="1">
        <v>5253.8860000000004</v>
      </c>
      <c r="K25" s="1">
        <v>5265.95</v>
      </c>
      <c r="L25" s="1">
        <v>5251.3320000000003</v>
      </c>
      <c r="M25" s="1">
        <v>4989.8689999999997</v>
      </c>
      <c r="N25" s="1">
        <v>5132.0739999999996</v>
      </c>
      <c r="O25" s="1">
        <v>5532.3879999999999</v>
      </c>
      <c r="P25" s="1">
        <v>6039.9979999999996</v>
      </c>
      <c r="Q25" s="62">
        <f>'Table 1. Total'!E25</f>
        <v>7337.8919999999998</v>
      </c>
      <c r="R25" s="62">
        <f>'Table 1. Total'!I25</f>
        <v>7700.55</v>
      </c>
      <c r="S25" s="62">
        <f>'Table 1. Total'!M25</f>
        <v>7980.1379999999999</v>
      </c>
      <c r="T25" s="62">
        <f>'Table 1. Total'!Q25</f>
        <v>8330.7019999999993</v>
      </c>
      <c r="U25" s="62">
        <f>'Table 1. Total'!U25</f>
        <v>9756.2119999999995</v>
      </c>
      <c r="V25" s="62">
        <f>'Table 1. Total'!Y25</f>
        <v>11385.316999999999</v>
      </c>
      <c r="W25" s="62">
        <f>'Table 1. Total'!AC25</f>
        <v>13094.563</v>
      </c>
      <c r="X25" s="62">
        <f>'Table 1. Total'!AG25</f>
        <v>14233.505999999999</v>
      </c>
      <c r="Y25" s="62">
        <f>'Table 1. Total'!AK25</f>
        <v>15392.235000000001</v>
      </c>
      <c r="Z25" s="62">
        <f>'Table 1. Total'!AO25</f>
        <v>16187.118</v>
      </c>
      <c r="AA25" s="62">
        <f>'Table 1. Total'!AS25</f>
        <v>16905.492999999999</v>
      </c>
      <c r="AB25" s="62">
        <f>'Table 1. Total'!AW25</f>
        <v>17701.625</v>
      </c>
      <c r="AC25" s="62">
        <f>'Table 1. Total'!BA25</f>
        <v>18540.169000000002</v>
      </c>
      <c r="AD25" s="62">
        <f>'Table 1. Total'!BE25</f>
        <v>19103.356</v>
      </c>
      <c r="AE25" s="62">
        <f>'Table 1. Total'!BI25</f>
        <v>20337.315999999999</v>
      </c>
      <c r="AF25" s="62">
        <f>'Table 1. Total'!BM25</f>
        <v>21477.188999999998</v>
      </c>
      <c r="AG25" s="62">
        <f>'Table 1. Total'!BQ25</f>
        <v>25849.853999999999</v>
      </c>
      <c r="AH25" s="62">
        <f>'Table 1. Total'!BU25</f>
        <v>27224.624</v>
      </c>
      <c r="AI25" s="62">
        <f>'Table 1. Total'!BY25</f>
        <v>28695.281999999999</v>
      </c>
      <c r="AJ25" s="62">
        <f>'Table 1. Total'!CC25</f>
        <v>31207.812999999998</v>
      </c>
      <c r="AK25" s="62">
        <f>'Table 1. Total'!CG25</f>
        <v>33323.53</v>
      </c>
    </row>
    <row r="26" spans="1:37">
      <c r="A26" t="s">
        <v>145</v>
      </c>
      <c r="B26" s="1" t="s">
        <v>216</v>
      </c>
      <c r="C26" s="1" t="s">
        <v>216</v>
      </c>
      <c r="D26" s="1" t="s">
        <v>216</v>
      </c>
      <c r="E26" s="1" t="s">
        <v>216</v>
      </c>
      <c r="F26" s="1" t="s">
        <v>216</v>
      </c>
      <c r="G26" s="1" t="s">
        <v>216</v>
      </c>
      <c r="H26" s="1">
        <v>3.7320000000000002</v>
      </c>
      <c r="I26" s="1">
        <v>4.0449999999999999</v>
      </c>
      <c r="J26" s="1">
        <v>4.633</v>
      </c>
      <c r="K26" s="1">
        <v>5.141</v>
      </c>
      <c r="L26" s="1">
        <v>5.5830000000000002</v>
      </c>
      <c r="M26" s="1">
        <v>6.1029999999999998</v>
      </c>
      <c r="N26" s="1">
        <v>6.7460000000000004</v>
      </c>
      <c r="O26" s="1">
        <v>7.431</v>
      </c>
      <c r="P26" s="1">
        <v>8.2810000000000006</v>
      </c>
      <c r="Q26" s="1">
        <v>9.16</v>
      </c>
      <c r="R26" s="1">
        <v>9.6980000000000004</v>
      </c>
      <c r="S26" s="1">
        <v>9.7170000000000005</v>
      </c>
      <c r="T26" s="1">
        <v>9.75</v>
      </c>
      <c r="U26" s="1">
        <v>8.9550000000000001</v>
      </c>
      <c r="V26" s="1">
        <v>10.765000000000001</v>
      </c>
      <c r="W26" s="1">
        <v>11.693</v>
      </c>
      <c r="X26" s="1">
        <v>13.877000000000001</v>
      </c>
      <c r="Y26" s="1">
        <v>16.445</v>
      </c>
      <c r="Z26" s="1">
        <v>19.533000000000001</v>
      </c>
      <c r="AA26" s="1">
        <v>19.84</v>
      </c>
      <c r="AB26" s="1">
        <v>20.024999999999999</v>
      </c>
      <c r="AC26" s="1">
        <v>20.329999999999998</v>
      </c>
      <c r="AD26" s="1">
        <v>19.597000000000001</v>
      </c>
      <c r="AE26" s="1">
        <v>21.965</v>
      </c>
      <c r="AF26" s="1">
        <v>21.597999999999999</v>
      </c>
      <c r="AG26" s="1">
        <v>25.417000000000002</v>
      </c>
      <c r="AH26" s="1">
        <v>24.776</v>
      </c>
      <c r="AI26" s="1">
        <v>23.812999999999999</v>
      </c>
      <c r="AJ26" s="1">
        <v>23.08</v>
      </c>
      <c r="AK26" s="1">
        <v>21.823</v>
      </c>
    </row>
    <row r="27" spans="1:37">
      <c r="A27" t="s">
        <v>146</v>
      </c>
      <c r="B27" s="1" t="s">
        <v>216</v>
      </c>
      <c r="C27" s="1" t="s">
        <v>216</v>
      </c>
      <c r="D27" s="1" t="s">
        <v>216</v>
      </c>
      <c r="E27" s="1" t="s">
        <v>216</v>
      </c>
      <c r="F27" s="1" t="s">
        <v>216</v>
      </c>
      <c r="G27" s="1" t="s">
        <v>216</v>
      </c>
      <c r="H27" s="1">
        <v>0.23599999999999999</v>
      </c>
      <c r="I27" s="1">
        <v>0.27700000000000002</v>
      </c>
      <c r="J27" s="1">
        <v>0.311</v>
      </c>
      <c r="K27" s="1">
        <v>0.30199999999999999</v>
      </c>
      <c r="L27" s="1">
        <v>0.34799999999999998</v>
      </c>
      <c r="M27" s="1">
        <v>0.316</v>
      </c>
      <c r="N27" s="1">
        <v>0.34399999999999997</v>
      </c>
      <c r="O27" s="1">
        <v>0.443</v>
      </c>
      <c r="P27" s="1">
        <v>0.49</v>
      </c>
      <c r="Q27" s="1">
        <v>0.505</v>
      </c>
      <c r="R27" s="1">
        <v>0.53700000000000003</v>
      </c>
      <c r="S27" s="1">
        <v>0.64</v>
      </c>
      <c r="T27" s="1">
        <v>0.64100000000000001</v>
      </c>
      <c r="U27" s="1">
        <v>0.77700000000000002</v>
      </c>
      <c r="V27" s="1">
        <v>1.127</v>
      </c>
      <c r="W27" s="1">
        <v>1.1779999999999999</v>
      </c>
      <c r="X27" s="1">
        <v>1.272</v>
      </c>
      <c r="Y27" s="1">
        <v>2.016</v>
      </c>
      <c r="Z27" s="1">
        <v>2.1909999999999998</v>
      </c>
      <c r="AA27" s="1">
        <v>2.355</v>
      </c>
      <c r="AB27" s="1">
        <v>2.2669999999999999</v>
      </c>
      <c r="AC27" s="1">
        <v>2.2719999999999998</v>
      </c>
      <c r="AD27" s="1">
        <v>2.294</v>
      </c>
      <c r="AE27" s="1">
        <v>2.2490000000000001</v>
      </c>
      <c r="AF27" s="1">
        <v>2.5760000000000001</v>
      </c>
      <c r="AG27" s="1">
        <v>5.3209999999999997</v>
      </c>
      <c r="AH27" s="1">
        <v>5.7949999999999999</v>
      </c>
      <c r="AI27" s="1">
        <v>6.9649999999999999</v>
      </c>
      <c r="AJ27" s="1">
        <v>7.7359999999999998</v>
      </c>
      <c r="AK27" s="1">
        <v>9.3529999999999998</v>
      </c>
    </row>
    <row r="28" spans="1:37">
      <c r="A28" t="s">
        <v>147</v>
      </c>
      <c r="B28" s="1">
        <v>114.73399999999999</v>
      </c>
      <c r="C28" s="1">
        <v>134.542</v>
      </c>
      <c r="D28" s="1">
        <v>154.18299999999999</v>
      </c>
      <c r="E28" s="1">
        <v>185.63900000000001</v>
      </c>
      <c r="F28" s="1">
        <v>220.078</v>
      </c>
      <c r="G28" s="1">
        <v>245.071</v>
      </c>
      <c r="H28" s="1">
        <v>267.61099999999999</v>
      </c>
      <c r="I28" s="1">
        <v>274.447</v>
      </c>
      <c r="J28" s="1">
        <v>279.351</v>
      </c>
      <c r="K28" s="1">
        <v>265.21600000000001</v>
      </c>
      <c r="L28" s="1">
        <v>497.63900000000001</v>
      </c>
      <c r="M28" s="1">
        <v>537.82100000000003</v>
      </c>
      <c r="N28" s="1">
        <v>668.96</v>
      </c>
      <c r="O28" s="1">
        <v>701.76099999999997</v>
      </c>
      <c r="P28" s="1">
        <v>745.81799999999998</v>
      </c>
      <c r="Q28" s="1">
        <v>784.69600000000003</v>
      </c>
      <c r="R28" s="1">
        <v>731.65300000000002</v>
      </c>
      <c r="S28" s="1">
        <v>865.98099999999999</v>
      </c>
      <c r="T28" s="1">
        <v>948.73500000000001</v>
      </c>
      <c r="U28" s="1">
        <v>1754.2570000000001</v>
      </c>
      <c r="V28" s="1">
        <v>2094.3580000000002</v>
      </c>
      <c r="W28" s="1">
        <v>2238.058</v>
      </c>
      <c r="X28" s="1">
        <v>2438.817</v>
      </c>
      <c r="Y28" s="1">
        <v>2471.1309999999999</v>
      </c>
      <c r="Z28" s="1">
        <v>2402.7959999999998</v>
      </c>
      <c r="AA28" s="1">
        <v>2405.5549999999998</v>
      </c>
      <c r="AB28" s="1">
        <v>2248.9859999999999</v>
      </c>
      <c r="AC28" s="1">
        <v>2071.73</v>
      </c>
      <c r="AD28" s="1">
        <v>1895.4010000000001</v>
      </c>
      <c r="AE28" s="1">
        <v>1798.7719999999999</v>
      </c>
      <c r="AF28" s="1">
        <v>2013.2</v>
      </c>
      <c r="AG28" s="1">
        <v>2270.442</v>
      </c>
      <c r="AH28" s="1">
        <v>2451.6370000000002</v>
      </c>
      <c r="AI28" s="1">
        <v>2622.0050000000001</v>
      </c>
      <c r="AJ28" s="1">
        <v>2690.2559999999999</v>
      </c>
      <c r="AK28" s="1">
        <v>2767.556</v>
      </c>
    </row>
    <row r="29" spans="1:37">
      <c r="A29" t="s">
        <v>148</v>
      </c>
      <c r="B29" s="1">
        <v>138.96299999999999</v>
      </c>
      <c r="C29" s="1">
        <v>161.79400000000001</v>
      </c>
      <c r="D29" s="1">
        <v>185.56800000000001</v>
      </c>
      <c r="E29" s="1">
        <v>204.91900000000001</v>
      </c>
      <c r="F29" s="1">
        <v>237.24600000000001</v>
      </c>
      <c r="G29" s="1">
        <v>267.77</v>
      </c>
      <c r="H29" s="1">
        <v>296.73599999999999</v>
      </c>
      <c r="I29" s="1">
        <v>337.15300000000002</v>
      </c>
      <c r="J29" s="1">
        <v>372.24299999999999</v>
      </c>
      <c r="K29" s="1">
        <v>422.76400000000001</v>
      </c>
      <c r="L29" s="1">
        <v>435.78100000000001</v>
      </c>
      <c r="M29" s="1">
        <v>430.214</v>
      </c>
      <c r="N29" s="1">
        <v>460.88400000000001</v>
      </c>
      <c r="O29" s="1">
        <v>518.57000000000005</v>
      </c>
      <c r="P29" s="1">
        <v>537.44600000000003</v>
      </c>
      <c r="Q29" s="1">
        <v>553.96199999999999</v>
      </c>
      <c r="R29" s="1">
        <v>564.29</v>
      </c>
      <c r="S29" s="1">
        <v>549.75699999999995</v>
      </c>
      <c r="T29" s="1">
        <v>536.97400000000005</v>
      </c>
      <c r="U29" s="1">
        <v>557.48599999999999</v>
      </c>
      <c r="V29" s="1">
        <v>608.44600000000003</v>
      </c>
      <c r="W29" s="1">
        <v>618.53</v>
      </c>
      <c r="X29" s="1">
        <v>644.73199999999997</v>
      </c>
      <c r="Y29" s="1">
        <v>679.46500000000003</v>
      </c>
      <c r="Z29" s="1">
        <v>709.755</v>
      </c>
      <c r="AA29" s="1">
        <v>729.99900000000002</v>
      </c>
      <c r="AB29" s="1">
        <v>741.54200000000003</v>
      </c>
      <c r="AC29" s="1">
        <v>753.41</v>
      </c>
      <c r="AD29" s="1">
        <v>761.74199999999996</v>
      </c>
      <c r="AE29" s="1">
        <v>803.61599999999999</v>
      </c>
      <c r="AF29" s="1">
        <v>837.72699999999998</v>
      </c>
      <c r="AG29" s="1">
        <v>999.49699999999996</v>
      </c>
      <c r="AH29" s="1">
        <v>1059.7760000000001</v>
      </c>
      <c r="AI29" s="1">
        <v>1053.5060000000001</v>
      </c>
      <c r="AJ29" s="1">
        <v>1143.22</v>
      </c>
      <c r="AK29" s="1">
        <v>1346.819</v>
      </c>
    </row>
    <row r="30" spans="1:37">
      <c r="A30" t="s">
        <v>196</v>
      </c>
      <c r="B30" s="1" t="s">
        <v>216</v>
      </c>
      <c r="C30" s="1" t="s">
        <v>216</v>
      </c>
      <c r="D30" s="1" t="s">
        <v>216</v>
      </c>
      <c r="E30" s="1" t="s">
        <v>216</v>
      </c>
      <c r="F30" s="1" t="s">
        <v>216</v>
      </c>
      <c r="G30" s="1" t="s">
        <v>216</v>
      </c>
      <c r="H30" s="1">
        <v>0.56100000000000005</v>
      </c>
      <c r="I30" s="1">
        <v>0.626</v>
      </c>
      <c r="J30" s="1">
        <v>0.62</v>
      </c>
      <c r="K30" s="1">
        <v>0.57499999999999996</v>
      </c>
      <c r="L30" s="1">
        <v>0.90500000000000003</v>
      </c>
      <c r="M30" s="1">
        <v>1.0109999999999999</v>
      </c>
      <c r="N30" s="1">
        <v>1.304</v>
      </c>
      <c r="O30" s="1">
        <v>1.252</v>
      </c>
      <c r="P30" s="1">
        <v>1.41</v>
      </c>
      <c r="Q30" s="1">
        <v>1.629</v>
      </c>
      <c r="R30" s="1">
        <v>1.639</v>
      </c>
      <c r="S30" s="1">
        <v>1.7370000000000001</v>
      </c>
      <c r="T30" s="1">
        <v>1.9350000000000001</v>
      </c>
      <c r="U30" s="1">
        <v>4.5110000000000001</v>
      </c>
      <c r="V30" s="1">
        <v>6.9569999999999999</v>
      </c>
      <c r="W30" s="1">
        <v>8.5380000000000003</v>
      </c>
      <c r="X30" s="1">
        <v>8.9489999999999998</v>
      </c>
      <c r="Y30" s="1">
        <v>9.3640000000000008</v>
      </c>
      <c r="Z30" s="1">
        <v>9.1720000000000006</v>
      </c>
      <c r="AA30" s="1">
        <v>9.8179999999999996</v>
      </c>
      <c r="AB30" s="1">
        <v>9.0890000000000004</v>
      </c>
      <c r="AC30" s="1">
        <v>10.224</v>
      </c>
      <c r="AD30" s="1">
        <v>10.493</v>
      </c>
      <c r="AE30" s="1">
        <v>10.784000000000001</v>
      </c>
      <c r="AF30" s="1">
        <v>11.209</v>
      </c>
      <c r="AG30" s="1">
        <v>12.87</v>
      </c>
      <c r="AH30" s="1">
        <v>14.81</v>
      </c>
      <c r="AI30" s="1">
        <v>16.039000000000001</v>
      </c>
      <c r="AJ30" s="1">
        <v>17.579000000000001</v>
      </c>
      <c r="AK30" s="1">
        <v>18.802</v>
      </c>
    </row>
    <row r="31" spans="1:37">
      <c r="A31" t="s">
        <v>197</v>
      </c>
      <c r="B31" s="1" t="s">
        <v>216</v>
      </c>
      <c r="C31" s="1" t="s">
        <v>216</v>
      </c>
      <c r="D31" s="1" t="s">
        <v>216</v>
      </c>
      <c r="E31" s="1" t="s">
        <v>216</v>
      </c>
      <c r="F31" s="1">
        <v>0.50700000000000001</v>
      </c>
      <c r="G31" s="1">
        <v>0.76400000000000001</v>
      </c>
      <c r="H31" s="1">
        <v>0.89500000000000002</v>
      </c>
      <c r="I31" s="1">
        <v>1.3520000000000001</v>
      </c>
      <c r="J31" s="1">
        <v>1.802</v>
      </c>
      <c r="K31" s="1">
        <v>2.1539999999999999</v>
      </c>
      <c r="L31" s="1">
        <v>2.8860000000000001</v>
      </c>
      <c r="M31" s="1">
        <v>2.9119999999999999</v>
      </c>
      <c r="N31" s="1">
        <v>3.1850000000000001</v>
      </c>
      <c r="O31" s="1">
        <v>3.3660000000000001</v>
      </c>
      <c r="P31" s="1">
        <v>3.395</v>
      </c>
      <c r="Q31" s="1">
        <v>3.4049999999999998</v>
      </c>
      <c r="R31" s="1">
        <v>3.702</v>
      </c>
      <c r="S31" s="1">
        <v>4.1520000000000001</v>
      </c>
      <c r="T31" s="1">
        <v>4.6100000000000003</v>
      </c>
      <c r="U31" s="1">
        <v>4.7619999999999996</v>
      </c>
      <c r="V31" s="1">
        <v>7.5289999999999999</v>
      </c>
      <c r="W31" s="1">
        <v>10.154</v>
      </c>
      <c r="X31" s="1">
        <v>11.632</v>
      </c>
      <c r="Y31" s="1">
        <v>13.266</v>
      </c>
      <c r="Z31" s="1">
        <v>13.553000000000001</v>
      </c>
      <c r="AA31" s="1">
        <v>14.829000000000001</v>
      </c>
      <c r="AB31" s="1">
        <v>15.882</v>
      </c>
      <c r="AC31" s="1">
        <v>15.448</v>
      </c>
      <c r="AD31" s="1">
        <v>16.542000000000002</v>
      </c>
      <c r="AE31" s="1">
        <v>15.323</v>
      </c>
      <c r="AF31" s="1">
        <v>17.526</v>
      </c>
      <c r="AG31" s="1">
        <v>23.062999999999999</v>
      </c>
      <c r="AH31" s="1">
        <v>24.57</v>
      </c>
      <c r="AI31" s="1">
        <v>25.702999999999999</v>
      </c>
      <c r="AJ31" s="1">
        <v>27.581</v>
      </c>
      <c r="AK31" s="1">
        <v>29.992000000000001</v>
      </c>
    </row>
    <row r="32" spans="1:37">
      <c r="A32" t="s">
        <v>149</v>
      </c>
      <c r="B32" s="1">
        <v>0.72</v>
      </c>
      <c r="C32" s="1">
        <v>0.65</v>
      </c>
      <c r="D32" s="1">
        <v>0.63</v>
      </c>
      <c r="E32" s="1">
        <v>0.82</v>
      </c>
      <c r="F32" s="1">
        <v>1.1200000000000001</v>
      </c>
      <c r="G32" s="1">
        <v>1.1399999999999999</v>
      </c>
      <c r="H32" s="1">
        <v>1.61</v>
      </c>
      <c r="I32" s="1">
        <v>1.61</v>
      </c>
      <c r="J32" s="1">
        <v>1.63</v>
      </c>
      <c r="K32" s="1">
        <v>1.65</v>
      </c>
      <c r="L32" s="1">
        <v>1.66</v>
      </c>
      <c r="M32" s="1">
        <v>1.7230000000000001</v>
      </c>
      <c r="N32" s="1">
        <v>1.82</v>
      </c>
      <c r="O32" s="1">
        <v>1.863</v>
      </c>
      <c r="P32" s="1">
        <v>1.95</v>
      </c>
      <c r="Q32" s="1">
        <v>2.2069999999999999</v>
      </c>
      <c r="R32" s="1">
        <v>2.407</v>
      </c>
      <c r="S32" s="1">
        <v>2.8039999999999998</v>
      </c>
      <c r="T32" s="1">
        <v>3.0459999999999998</v>
      </c>
      <c r="U32" s="1">
        <v>5.8520000000000003</v>
      </c>
      <c r="V32" s="1">
        <v>5.9690000000000003</v>
      </c>
      <c r="W32" s="1">
        <v>8.0950000000000006</v>
      </c>
      <c r="X32" s="1">
        <v>8.2010000000000005</v>
      </c>
      <c r="Y32" s="1">
        <v>9.6999999999999993</v>
      </c>
      <c r="Z32" s="1">
        <v>11.000999999999999</v>
      </c>
      <c r="AA32" s="1">
        <v>11.323</v>
      </c>
      <c r="AB32" s="1">
        <v>11.442</v>
      </c>
      <c r="AC32" s="1">
        <v>11.015000000000001</v>
      </c>
      <c r="AD32" s="1">
        <v>12.682</v>
      </c>
      <c r="AE32" s="1">
        <v>12.561999999999999</v>
      </c>
      <c r="AF32" s="1">
        <v>13.943</v>
      </c>
      <c r="AG32" s="1">
        <v>15.823</v>
      </c>
      <c r="AH32" s="1">
        <v>17.664000000000001</v>
      </c>
      <c r="AI32" s="1">
        <v>19.106999999999999</v>
      </c>
      <c r="AJ32" s="1">
        <v>20.268000000000001</v>
      </c>
      <c r="AK32" s="1">
        <v>22.649000000000001</v>
      </c>
    </row>
    <row r="33" spans="1:75">
      <c r="A33" t="s">
        <v>150</v>
      </c>
      <c r="B33" s="1" t="s">
        <v>216</v>
      </c>
      <c r="C33" s="1" t="s">
        <v>216</v>
      </c>
      <c r="D33" s="1" t="s">
        <v>216</v>
      </c>
      <c r="E33" s="1" t="s">
        <v>216</v>
      </c>
      <c r="F33" s="1" t="s">
        <v>216</v>
      </c>
      <c r="G33" s="1" t="s">
        <v>216</v>
      </c>
      <c r="H33" s="1">
        <v>0.96799999999999997</v>
      </c>
      <c r="I33" s="1">
        <v>1.177</v>
      </c>
      <c r="J33" s="1">
        <v>1.569</v>
      </c>
      <c r="K33" s="1">
        <v>1.79</v>
      </c>
      <c r="L33" s="1">
        <v>2.4420000000000002</v>
      </c>
      <c r="M33" s="1">
        <v>2.6539999999999999</v>
      </c>
      <c r="N33" s="1">
        <v>2.9889999999999999</v>
      </c>
      <c r="O33" s="1">
        <v>2.927</v>
      </c>
      <c r="P33" s="1">
        <v>3.2669999999999999</v>
      </c>
      <c r="Q33" s="1">
        <v>3.45</v>
      </c>
      <c r="R33" s="1">
        <v>3.6059999999999999</v>
      </c>
      <c r="S33" s="1">
        <v>3.4729999999999999</v>
      </c>
      <c r="T33" s="1">
        <v>3.585</v>
      </c>
      <c r="U33" s="1">
        <v>3.8370000000000002</v>
      </c>
      <c r="V33" s="1">
        <v>4.1529999999999996</v>
      </c>
      <c r="W33" s="1">
        <v>4.4630000000000001</v>
      </c>
      <c r="X33" s="1">
        <v>4.8479999999999999</v>
      </c>
      <c r="Y33" s="1">
        <v>4.907</v>
      </c>
      <c r="Z33" s="1">
        <v>5.28</v>
      </c>
      <c r="AA33" s="1">
        <v>5.4359999999999999</v>
      </c>
      <c r="AB33" s="1">
        <v>5.6269999999999998</v>
      </c>
      <c r="AC33" s="1">
        <v>5.774</v>
      </c>
      <c r="AD33" s="1">
        <v>5.7110000000000003</v>
      </c>
      <c r="AE33" s="1">
        <v>5.6689999999999996</v>
      </c>
      <c r="AF33" s="1">
        <v>5.73</v>
      </c>
      <c r="AG33" s="1">
        <v>7.0140000000000002</v>
      </c>
      <c r="AH33" s="1">
        <v>8.3049999999999997</v>
      </c>
      <c r="AI33" s="1">
        <v>9.048</v>
      </c>
      <c r="AJ33" s="1">
        <v>9.8260000000000005</v>
      </c>
      <c r="AK33" s="1">
        <v>10.647</v>
      </c>
    </row>
    <row r="34" spans="1:75">
      <c r="A34" s="63" t="s">
        <v>151</v>
      </c>
      <c r="B34" s="1" t="s">
        <v>216</v>
      </c>
      <c r="C34" s="1" t="s">
        <v>216</v>
      </c>
      <c r="D34" s="1" t="s">
        <v>216</v>
      </c>
      <c r="E34" s="1" t="s">
        <v>216</v>
      </c>
      <c r="F34" s="1" t="s">
        <v>216</v>
      </c>
      <c r="G34" s="1" t="s">
        <v>216</v>
      </c>
      <c r="H34" s="1" t="s">
        <v>216</v>
      </c>
      <c r="I34" s="1" t="s">
        <v>216</v>
      </c>
      <c r="J34" s="1" t="s">
        <v>216</v>
      </c>
      <c r="K34" s="1" t="s">
        <v>216</v>
      </c>
      <c r="L34" s="1" t="s">
        <v>216</v>
      </c>
      <c r="M34" s="1" t="s">
        <v>216</v>
      </c>
      <c r="N34" s="1" t="s">
        <v>216</v>
      </c>
      <c r="O34" s="1" t="s">
        <v>216</v>
      </c>
      <c r="P34" s="1" t="s">
        <v>216</v>
      </c>
      <c r="Q34" s="1">
        <v>0.23300000000000001</v>
      </c>
      <c r="R34" s="1">
        <v>0.20799999999999999</v>
      </c>
      <c r="S34" s="1">
        <v>0.215</v>
      </c>
      <c r="T34" s="1">
        <v>0.20200000000000001</v>
      </c>
      <c r="U34" s="1">
        <v>0.253</v>
      </c>
      <c r="V34" s="1">
        <v>0.29699999999999999</v>
      </c>
      <c r="W34" s="1">
        <v>0.28299999999999997</v>
      </c>
      <c r="X34" s="1">
        <v>0.217</v>
      </c>
      <c r="Y34" s="1">
        <v>0.215</v>
      </c>
      <c r="Z34" s="1">
        <v>0.29299999999999998</v>
      </c>
      <c r="AA34" s="1">
        <v>0.26500000000000001</v>
      </c>
      <c r="AB34" s="1">
        <v>0.247</v>
      </c>
      <c r="AC34" s="1">
        <v>0.28399999999999997</v>
      </c>
      <c r="AD34" s="1">
        <v>0.76600000000000001</v>
      </c>
      <c r="AE34" s="1">
        <v>0.79400000000000004</v>
      </c>
      <c r="AF34" s="1">
        <v>0.81200000000000006</v>
      </c>
      <c r="AG34" s="1">
        <v>0.94399999999999995</v>
      </c>
      <c r="AH34" s="1">
        <v>1.2110000000000001</v>
      </c>
      <c r="AI34" s="1">
        <v>1.2410000000000001</v>
      </c>
      <c r="AJ34" s="1">
        <v>1.294</v>
      </c>
      <c r="AK34" s="1">
        <v>1.2430000000000001</v>
      </c>
    </row>
    <row r="35" spans="1:75">
      <c r="A35" t="s">
        <v>152</v>
      </c>
      <c r="B35" s="1">
        <v>46.027999999999999</v>
      </c>
      <c r="C35" s="1">
        <v>51.426000000000002</v>
      </c>
      <c r="D35" s="1">
        <v>59.040999999999997</v>
      </c>
      <c r="E35" s="1">
        <v>67.253</v>
      </c>
      <c r="F35" s="1">
        <v>69.822000000000003</v>
      </c>
      <c r="G35" s="1">
        <v>75.343999999999994</v>
      </c>
      <c r="H35" s="1">
        <v>86.507999999999996</v>
      </c>
      <c r="I35" s="1">
        <v>94.831000000000003</v>
      </c>
      <c r="J35" s="1">
        <v>102.372</v>
      </c>
      <c r="K35" s="1">
        <v>115.18300000000001</v>
      </c>
      <c r="L35" s="1">
        <v>125.777</v>
      </c>
      <c r="M35" s="1">
        <v>134.37</v>
      </c>
      <c r="N35" s="1">
        <v>149</v>
      </c>
      <c r="O35" s="1">
        <v>156.751</v>
      </c>
      <c r="P35" s="1">
        <v>169.33199999999999</v>
      </c>
      <c r="Q35" s="1">
        <v>186.59800000000001</v>
      </c>
      <c r="R35" s="1">
        <v>200.006</v>
      </c>
      <c r="S35" s="1">
        <v>206.43899999999999</v>
      </c>
      <c r="T35" s="1">
        <v>234.09299999999999</v>
      </c>
      <c r="U35" s="1">
        <v>255.465</v>
      </c>
      <c r="V35" s="1">
        <v>291.50200000000001</v>
      </c>
      <c r="W35" s="1">
        <v>321.18200000000002</v>
      </c>
      <c r="X35" s="1">
        <v>354.02300000000002</v>
      </c>
      <c r="Y35" s="1">
        <v>384.99799999999999</v>
      </c>
      <c r="Z35" s="1">
        <v>390.40699999999998</v>
      </c>
      <c r="AA35" s="1">
        <v>387.25099999999998</v>
      </c>
      <c r="AB35" s="1">
        <v>421.30200000000002</v>
      </c>
      <c r="AC35" s="1">
        <v>463.166</v>
      </c>
      <c r="AD35" s="1">
        <v>502.02199999999999</v>
      </c>
      <c r="AE35" s="1">
        <v>546.70000000000005</v>
      </c>
      <c r="AF35" s="1">
        <v>641.09400000000005</v>
      </c>
      <c r="AG35" s="1">
        <v>704.721</v>
      </c>
      <c r="AH35" s="1">
        <v>777.95799999999997</v>
      </c>
      <c r="AI35" s="1">
        <v>1079.758</v>
      </c>
      <c r="AJ35" s="1">
        <v>1150.26</v>
      </c>
      <c r="AK35" s="1">
        <v>1265.7660000000001</v>
      </c>
    </row>
    <row r="36" spans="1:75">
      <c r="A36" t="s">
        <v>153</v>
      </c>
      <c r="B36" s="1" t="s">
        <v>216</v>
      </c>
      <c r="C36" s="1" t="s">
        <v>216</v>
      </c>
      <c r="D36" s="1" t="s">
        <v>216</v>
      </c>
      <c r="E36" s="1" t="s">
        <v>216</v>
      </c>
      <c r="F36" s="1" t="s">
        <v>216</v>
      </c>
      <c r="G36" s="1" t="s">
        <v>216</v>
      </c>
      <c r="H36" s="1">
        <v>3.3090000000000002</v>
      </c>
      <c r="I36" s="1">
        <v>5.09</v>
      </c>
      <c r="J36" s="1">
        <v>6.3239999999999998</v>
      </c>
      <c r="K36" s="1">
        <v>6.3250000000000002</v>
      </c>
      <c r="L36" s="1">
        <v>9.5809999999999995</v>
      </c>
      <c r="M36" s="1">
        <v>10.975</v>
      </c>
      <c r="N36" s="1">
        <v>12.406000000000001</v>
      </c>
      <c r="O36" s="1">
        <v>12.35</v>
      </c>
      <c r="P36" s="1">
        <v>13.16</v>
      </c>
      <c r="Q36" s="1">
        <v>15.02</v>
      </c>
      <c r="R36" s="1">
        <v>13.988</v>
      </c>
      <c r="S36" s="1">
        <v>15.544</v>
      </c>
      <c r="T36" s="1">
        <v>17.213999999999999</v>
      </c>
      <c r="U36" s="1">
        <v>19.63</v>
      </c>
      <c r="V36" s="1">
        <v>23.321000000000002</v>
      </c>
      <c r="W36" s="1">
        <v>27.94</v>
      </c>
      <c r="X36" s="1">
        <v>30.994</v>
      </c>
      <c r="Y36" s="1">
        <v>38.107999999999997</v>
      </c>
      <c r="Z36" s="1">
        <v>40.762999999999998</v>
      </c>
      <c r="AA36" s="1">
        <v>40.878</v>
      </c>
      <c r="AB36" s="1">
        <v>41.473999999999997</v>
      </c>
      <c r="AC36" s="1">
        <v>42.554000000000002</v>
      </c>
      <c r="AD36" s="1">
        <v>43.654000000000003</v>
      </c>
      <c r="AE36" s="1">
        <v>44.478999999999999</v>
      </c>
      <c r="AF36" s="1">
        <v>45.392000000000003</v>
      </c>
      <c r="AG36" s="1">
        <v>55.091000000000001</v>
      </c>
      <c r="AH36" s="1">
        <v>61.356000000000002</v>
      </c>
      <c r="AI36" s="1">
        <v>63.509</v>
      </c>
      <c r="AJ36" s="1">
        <v>68.882000000000005</v>
      </c>
      <c r="AK36" s="1">
        <v>77.734999999999999</v>
      </c>
    </row>
    <row r="37" spans="1:75">
      <c r="AM37" s="41"/>
    </row>
    <row r="38" spans="1:75">
      <c r="A38" s="36" t="s">
        <v>159</v>
      </c>
      <c r="B38" s="37">
        <f t="shared" ref="B38:AE38" si="1">B1</f>
        <v>1989</v>
      </c>
      <c r="C38" s="37">
        <f t="shared" si="1"/>
        <v>1990</v>
      </c>
      <c r="D38" s="37">
        <f t="shared" si="1"/>
        <v>1991</v>
      </c>
      <c r="E38" s="37">
        <f t="shared" si="1"/>
        <v>1992</v>
      </c>
      <c r="F38" s="37">
        <f t="shared" si="1"/>
        <v>1993</v>
      </c>
      <c r="G38" s="37">
        <f t="shared" si="1"/>
        <v>1994</v>
      </c>
      <c r="H38" s="37">
        <f t="shared" si="1"/>
        <v>1995</v>
      </c>
      <c r="I38" s="37">
        <f t="shared" si="1"/>
        <v>1996</v>
      </c>
      <c r="J38" s="37">
        <f t="shared" si="1"/>
        <v>1997</v>
      </c>
      <c r="K38" s="37">
        <f t="shared" si="1"/>
        <v>1998</v>
      </c>
      <c r="L38" s="37">
        <f t="shared" si="1"/>
        <v>1999</v>
      </c>
      <c r="M38" s="37">
        <f t="shared" si="1"/>
        <v>2000</v>
      </c>
      <c r="N38" s="37">
        <f t="shared" si="1"/>
        <v>2001</v>
      </c>
      <c r="O38" s="37">
        <f t="shared" si="1"/>
        <v>2002</v>
      </c>
      <c r="P38" s="37">
        <f t="shared" si="1"/>
        <v>2003</v>
      </c>
      <c r="Q38" s="37">
        <f t="shared" si="1"/>
        <v>2004</v>
      </c>
      <c r="R38" s="37">
        <f t="shared" si="1"/>
        <v>2005</v>
      </c>
      <c r="S38" s="37">
        <f t="shared" si="1"/>
        <v>2006</v>
      </c>
      <c r="T38" s="37">
        <f t="shared" si="1"/>
        <v>2007</v>
      </c>
      <c r="U38" s="37">
        <f t="shared" si="1"/>
        <v>2008</v>
      </c>
      <c r="V38" s="37">
        <f t="shared" si="1"/>
        <v>2009</v>
      </c>
      <c r="W38" s="37">
        <f t="shared" si="1"/>
        <v>2010</v>
      </c>
      <c r="X38" s="37">
        <f t="shared" si="1"/>
        <v>2011</v>
      </c>
      <c r="Y38" s="37">
        <f t="shared" si="1"/>
        <v>2012</v>
      </c>
      <c r="Z38" s="37">
        <f t="shared" si="1"/>
        <v>2013</v>
      </c>
      <c r="AA38" s="37">
        <f t="shared" si="1"/>
        <v>2014</v>
      </c>
      <c r="AB38" s="37">
        <f t="shared" si="1"/>
        <v>2015</v>
      </c>
      <c r="AC38" s="37">
        <f t="shared" si="1"/>
        <v>2016</v>
      </c>
      <c r="AD38" s="37">
        <f t="shared" si="1"/>
        <v>2017</v>
      </c>
      <c r="AE38" s="37">
        <f t="shared" si="1"/>
        <v>2018</v>
      </c>
      <c r="AF38" s="37">
        <f t="shared" ref="AF38:AG38" si="2">AF1</f>
        <v>2019</v>
      </c>
      <c r="AG38" s="37">
        <f t="shared" si="2"/>
        <v>2020</v>
      </c>
      <c r="AH38" s="37">
        <f t="shared" ref="AH38:AI38" si="3">AH1</f>
        <v>2021</v>
      </c>
      <c r="AI38" s="37">
        <f t="shared" si="3"/>
        <v>2022</v>
      </c>
      <c r="AJ38" s="37">
        <f t="shared" ref="AJ38:AK38" si="4">AJ1</f>
        <v>2023</v>
      </c>
      <c r="AK38" s="37">
        <f t="shared" si="4"/>
        <v>2024</v>
      </c>
      <c r="AM38" s="36" t="s">
        <v>167</v>
      </c>
      <c r="AN38" s="37">
        <f t="shared" ref="AN38:BW38" si="5">B1</f>
        <v>1989</v>
      </c>
      <c r="AO38" s="37">
        <f t="shared" si="5"/>
        <v>1990</v>
      </c>
      <c r="AP38" s="37">
        <f t="shared" si="5"/>
        <v>1991</v>
      </c>
      <c r="AQ38" s="37">
        <f t="shared" si="5"/>
        <v>1992</v>
      </c>
      <c r="AR38" s="37">
        <f t="shared" si="5"/>
        <v>1993</v>
      </c>
      <c r="AS38" s="37">
        <f t="shared" si="5"/>
        <v>1994</v>
      </c>
      <c r="AT38" s="37">
        <f t="shared" si="5"/>
        <v>1995</v>
      </c>
      <c r="AU38" s="37">
        <f t="shared" si="5"/>
        <v>1996</v>
      </c>
      <c r="AV38" s="37">
        <f t="shared" si="5"/>
        <v>1997</v>
      </c>
      <c r="AW38" s="37">
        <f t="shared" si="5"/>
        <v>1998</v>
      </c>
      <c r="AX38" s="37">
        <f t="shared" si="5"/>
        <v>1999</v>
      </c>
      <c r="AY38" s="37">
        <f t="shared" si="5"/>
        <v>2000</v>
      </c>
      <c r="AZ38" s="37">
        <f t="shared" si="5"/>
        <v>2001</v>
      </c>
      <c r="BA38" s="37">
        <f t="shared" si="5"/>
        <v>2002</v>
      </c>
      <c r="BB38" s="37">
        <f t="shared" si="5"/>
        <v>2003</v>
      </c>
      <c r="BC38" s="37">
        <f t="shared" si="5"/>
        <v>2004</v>
      </c>
      <c r="BD38" s="37">
        <f t="shared" si="5"/>
        <v>2005</v>
      </c>
      <c r="BE38" s="37">
        <f t="shared" si="5"/>
        <v>2006</v>
      </c>
      <c r="BF38" s="37">
        <f t="shared" si="5"/>
        <v>2007</v>
      </c>
      <c r="BG38" s="37">
        <f t="shared" si="5"/>
        <v>2008</v>
      </c>
      <c r="BH38" s="37">
        <f t="shared" si="5"/>
        <v>2009</v>
      </c>
      <c r="BI38" s="37">
        <f t="shared" si="5"/>
        <v>2010</v>
      </c>
      <c r="BJ38" s="37">
        <f t="shared" si="5"/>
        <v>2011</v>
      </c>
      <c r="BK38" s="37">
        <f t="shared" si="5"/>
        <v>2012</v>
      </c>
      <c r="BL38" s="37">
        <f t="shared" si="5"/>
        <v>2013</v>
      </c>
      <c r="BM38" s="37">
        <f t="shared" si="5"/>
        <v>2014</v>
      </c>
      <c r="BN38" s="37">
        <f t="shared" si="5"/>
        <v>2015</v>
      </c>
      <c r="BO38" s="37">
        <f t="shared" si="5"/>
        <v>2016</v>
      </c>
      <c r="BP38" s="37">
        <f t="shared" si="5"/>
        <v>2017</v>
      </c>
      <c r="BQ38" s="37">
        <f t="shared" si="5"/>
        <v>2018</v>
      </c>
      <c r="BR38" s="37">
        <f t="shared" si="5"/>
        <v>2019</v>
      </c>
      <c r="BS38" s="37">
        <f t="shared" si="5"/>
        <v>2020</v>
      </c>
      <c r="BT38" s="37">
        <f t="shared" si="5"/>
        <v>2021</v>
      </c>
      <c r="BU38" s="37">
        <f t="shared" si="5"/>
        <v>2022</v>
      </c>
      <c r="BV38" s="37">
        <f t="shared" si="5"/>
        <v>2023</v>
      </c>
      <c r="BW38" s="37">
        <f t="shared" si="5"/>
        <v>2024</v>
      </c>
    </row>
    <row r="39" spans="1:75">
      <c r="A39" t="s">
        <v>0</v>
      </c>
      <c r="B39" s="1" t="s">
        <v>216</v>
      </c>
      <c r="C39" s="1" t="s">
        <v>216</v>
      </c>
      <c r="D39" s="1" t="s">
        <v>216</v>
      </c>
      <c r="E39" s="1" t="s">
        <v>216</v>
      </c>
      <c r="F39" s="1" t="s">
        <v>216</v>
      </c>
      <c r="G39" s="1" t="s">
        <v>216</v>
      </c>
      <c r="H39" s="1" t="s">
        <v>216</v>
      </c>
      <c r="I39" s="1" t="s">
        <v>216</v>
      </c>
      <c r="J39" s="1" t="s">
        <v>216</v>
      </c>
      <c r="K39" s="1" t="s">
        <v>216</v>
      </c>
      <c r="L39" s="1" t="s">
        <v>216</v>
      </c>
      <c r="M39" s="1" t="s">
        <v>216</v>
      </c>
      <c r="N39" s="1" t="s">
        <v>216</v>
      </c>
      <c r="O39" s="1" t="s">
        <v>216</v>
      </c>
      <c r="P39" s="1">
        <v>23.614000000000001</v>
      </c>
      <c r="Q39" s="62">
        <f>'Table 2. Foreign'!E2</f>
        <v>27.535</v>
      </c>
      <c r="R39" s="62">
        <f>'Table 2. Foreign'!I2</f>
        <v>31.699000000000002</v>
      </c>
      <c r="S39" s="62">
        <f>'Table 2. Foreign'!M2</f>
        <v>31.946999999999999</v>
      </c>
      <c r="T39" s="62">
        <f>'Table 2. Foreign'!Q2</f>
        <v>40.975000000000001</v>
      </c>
      <c r="U39" s="62">
        <f>'Table 2. Foreign'!U2</f>
        <v>40.845999999999997</v>
      </c>
      <c r="V39" s="62">
        <f>'Table 2. Foreign'!Y2</f>
        <v>73.819999999999993</v>
      </c>
      <c r="W39" s="62">
        <f>'Table 2. Foreign'!AC2</f>
        <v>126.464</v>
      </c>
      <c r="X39" s="62">
        <f>'Table 2. Foreign'!AG2</f>
        <v>171.32300000000001</v>
      </c>
      <c r="Y39" s="62">
        <f>'Table 2. Foreign'!AK2</f>
        <v>186.98599999999999</v>
      </c>
      <c r="Z39" s="62">
        <f>'Table 2. Foreign'!AO2</f>
        <v>205.11600000000001</v>
      </c>
      <c r="AA39" s="62">
        <f>'Table 2. Foreign'!AS2</f>
        <v>234.477</v>
      </c>
      <c r="AB39" s="62">
        <f>'Table 2. Foreign'!AW2</f>
        <v>255.69399999999999</v>
      </c>
      <c r="AC39" s="62">
        <f>'Table 2. Foreign'!BA2</f>
        <v>257.97800000000001</v>
      </c>
      <c r="AD39" s="62">
        <f>'Table 2. Foreign'!BE2</f>
        <v>290.68700000000001</v>
      </c>
      <c r="AE39" s="62">
        <f>'Table 2. Foreign'!BI2</f>
        <v>304.959</v>
      </c>
      <c r="AF39" s="62">
        <f>'Table 2. Foreign'!BM2</f>
        <v>321.61500000000001</v>
      </c>
      <c r="AG39" s="62">
        <f>'Table 2. Foreign'!BQ2</f>
        <v>418.49799999999999</v>
      </c>
      <c r="AH39" s="62">
        <f>'Table 2. Foreign'!BU2</f>
        <v>401.69</v>
      </c>
      <c r="AI39" s="62">
        <f>'Table 2. Foreign'!BY2</f>
        <v>429.77499999999998</v>
      </c>
      <c r="AJ39" s="62">
        <f>'Table 2. Foreign'!CC2</f>
        <v>445.74900000000002</v>
      </c>
      <c r="AK39" s="62">
        <f>'Table 2. Foreign'!CG2</f>
        <v>442.92899999999997</v>
      </c>
      <c r="AM39" t="s">
        <v>0</v>
      </c>
      <c r="AN39" s="35" t="str">
        <f t="shared" ref="AN39:BW39" si="6">IF(ISNUMBER(B39/B$2),B39/B$2,"…")</f>
        <v>…</v>
      </c>
      <c r="AO39" s="35" t="str">
        <f t="shared" si="6"/>
        <v>…</v>
      </c>
      <c r="AP39" s="35" t="str">
        <f t="shared" si="6"/>
        <v>…</v>
      </c>
      <c r="AQ39" s="35" t="str">
        <f t="shared" si="6"/>
        <v>…</v>
      </c>
      <c r="AR39" s="35" t="str">
        <f t="shared" si="6"/>
        <v>…</v>
      </c>
      <c r="AS39" s="35" t="str">
        <f t="shared" si="6"/>
        <v>…</v>
      </c>
      <c r="AT39" s="35" t="str">
        <f t="shared" si="6"/>
        <v>…</v>
      </c>
      <c r="AU39" s="35" t="str">
        <f t="shared" si="6"/>
        <v>…</v>
      </c>
      <c r="AV39" s="35" t="str">
        <f t="shared" si="6"/>
        <v>…</v>
      </c>
      <c r="AW39" s="35" t="str">
        <f t="shared" si="6"/>
        <v>…</v>
      </c>
      <c r="AX39" s="35" t="str">
        <f t="shared" si="6"/>
        <v>…</v>
      </c>
      <c r="AY39" s="35" t="str">
        <f t="shared" si="6"/>
        <v>…</v>
      </c>
      <c r="AZ39" s="35" t="str">
        <f t="shared" si="6"/>
        <v>…</v>
      </c>
      <c r="BA39" s="35" t="str">
        <f t="shared" si="6"/>
        <v>…</v>
      </c>
      <c r="BB39" s="35">
        <f t="shared" si="6"/>
        <v>0.23318093394819736</v>
      </c>
      <c r="BC39" s="35">
        <f t="shared" si="6"/>
        <v>0.27990972949344828</v>
      </c>
      <c r="BD39" s="35">
        <f t="shared" si="6"/>
        <v>0.33133688721647331</v>
      </c>
      <c r="BE39" s="35">
        <f t="shared" si="6"/>
        <v>0.33852560638331691</v>
      </c>
      <c r="BF39" s="35">
        <f t="shared" si="6"/>
        <v>0.4017944695038243</v>
      </c>
      <c r="BG39" s="35">
        <f t="shared" si="6"/>
        <v>0.2928973503997705</v>
      </c>
      <c r="BH39" s="35">
        <f t="shared" si="6"/>
        <v>0.37307322989841812</v>
      </c>
      <c r="BI39" s="35">
        <f t="shared" si="6"/>
        <v>0.49518379876893198</v>
      </c>
      <c r="BJ39" s="35">
        <f t="shared" si="6"/>
        <v>0.52356329742531893</v>
      </c>
      <c r="BK39" s="35">
        <f t="shared" si="6"/>
        <v>0.49058375967466877</v>
      </c>
      <c r="BL39" s="35">
        <f t="shared" si="6"/>
        <v>0.466492911043489</v>
      </c>
      <c r="BM39" s="35">
        <f t="shared" si="6"/>
        <v>0.4659384463750606</v>
      </c>
      <c r="BN39" s="35">
        <f t="shared" si="6"/>
        <v>0.45728562333230799</v>
      </c>
      <c r="BO39" s="35">
        <f t="shared" si="6"/>
        <v>0.41518349295656776</v>
      </c>
      <c r="BP39" s="35">
        <f t="shared" si="6"/>
        <v>0.42580458987193065</v>
      </c>
      <c r="BQ39" s="35">
        <f t="shared" si="6"/>
        <v>0.42854372506559008</v>
      </c>
      <c r="BR39" s="35">
        <f t="shared" si="6"/>
        <v>0.39638805764120666</v>
      </c>
      <c r="BS39" s="35">
        <f t="shared" si="6"/>
        <v>0.40266597903625262</v>
      </c>
      <c r="BT39" s="35">
        <f t="shared" si="6"/>
        <v>0.33903726886316293</v>
      </c>
      <c r="BU39" s="35">
        <f t="shared" si="6"/>
        <v>0.34104877408132478</v>
      </c>
      <c r="BV39" s="35">
        <f t="shared" si="6"/>
        <v>0.34288727502659644</v>
      </c>
      <c r="BW39" s="35">
        <f t="shared" si="6"/>
        <v>0.32026843230587571</v>
      </c>
    </row>
    <row r="40" spans="1:75">
      <c r="A40" t="s">
        <v>1</v>
      </c>
      <c r="B40" s="1" t="s">
        <v>216</v>
      </c>
      <c r="C40" s="1" t="s">
        <v>216</v>
      </c>
      <c r="D40" s="1" t="s">
        <v>216</v>
      </c>
      <c r="E40" s="1" t="s">
        <v>216</v>
      </c>
      <c r="F40" s="1" t="s">
        <v>216</v>
      </c>
      <c r="G40" s="1" t="s">
        <v>216</v>
      </c>
      <c r="H40" s="1">
        <v>35.524999999999999</v>
      </c>
      <c r="I40" s="1">
        <v>35.533000000000001</v>
      </c>
      <c r="J40" s="1">
        <v>34.426000000000002</v>
      </c>
      <c r="K40" s="1">
        <v>46.972000000000001</v>
      </c>
      <c r="L40" s="1">
        <v>64.331000000000003</v>
      </c>
      <c r="M40" s="1">
        <v>73.695999999999998</v>
      </c>
      <c r="N40" s="1">
        <v>88.052999999999997</v>
      </c>
      <c r="O40" s="1">
        <v>97.674999999999997</v>
      </c>
      <c r="P40" s="1">
        <v>104.675</v>
      </c>
      <c r="Q40" s="62">
        <f>'Table 2. Foreign'!E3</f>
        <v>113.28400000000001</v>
      </c>
      <c r="R40" s="62">
        <f>'Table 2. Foreign'!I3</f>
        <v>125.26300000000001</v>
      </c>
      <c r="S40" s="62">
        <f>'Table 2. Foreign'!M3</f>
        <v>139.63499999999999</v>
      </c>
      <c r="T40" s="62">
        <f>'Table 2. Foreign'!Q3</f>
        <v>145.137</v>
      </c>
      <c r="U40" s="62">
        <f>'Table 2. Foreign'!U3</f>
        <v>159.52000000000001</v>
      </c>
      <c r="V40" s="62">
        <f>'Table 2. Foreign'!Y3</f>
        <v>175.875</v>
      </c>
      <c r="W40" s="62">
        <f>'Table 2. Foreign'!AC3</f>
        <v>185.27099999999999</v>
      </c>
      <c r="X40" s="62">
        <f>'Table 2. Foreign'!AG3</f>
        <v>192.99600000000001</v>
      </c>
      <c r="Y40" s="62">
        <f>'Table 2. Foreign'!AK3</f>
        <v>199.02500000000001</v>
      </c>
      <c r="Z40" s="62">
        <f>'Table 2. Foreign'!AO3</f>
        <v>200.46</v>
      </c>
      <c r="AA40" s="62">
        <f>'Table 2. Foreign'!AS3</f>
        <v>214.49700000000001</v>
      </c>
      <c r="AB40" s="62">
        <f>'Table 2. Foreign'!AW3</f>
        <v>216.167</v>
      </c>
      <c r="AC40" s="62">
        <f>'Table 2. Foreign'!BA3</f>
        <v>208.31299999999999</v>
      </c>
      <c r="AD40" s="62">
        <f>'Table 2. Foreign'!BE3</f>
        <v>194.68100000000001</v>
      </c>
      <c r="AE40" s="62">
        <f>'Table 2. Foreign'!BI3</f>
        <v>187.715</v>
      </c>
      <c r="AF40" s="62">
        <f>'Table 2. Foreign'!BM3</f>
        <v>187.452</v>
      </c>
      <c r="AG40" s="62">
        <f>'Table 2. Foreign'!BQ3</f>
        <v>202.61799999999999</v>
      </c>
      <c r="AH40" s="62">
        <f>'Table 2. Foreign'!BU3</f>
        <v>186.39099999999999</v>
      </c>
      <c r="AI40" s="62">
        <f>'Table 2. Foreign'!BY3</f>
        <v>201.00399999999999</v>
      </c>
      <c r="AJ40" s="62">
        <f>'Table 2. Foreign'!CC3</f>
        <v>222.78100000000001</v>
      </c>
      <c r="AK40" s="62">
        <f>'Table 2. Foreign'!CG3</f>
        <v>242.209</v>
      </c>
      <c r="AM40" t="s">
        <v>1</v>
      </c>
      <c r="AN40" s="35" t="str">
        <f t="shared" ref="AN40:BW40" si="7">IF(ISNUMBER(B40/B$3),B40/B$3,"…")</f>
        <v>…</v>
      </c>
      <c r="AO40" s="35" t="str">
        <f t="shared" si="7"/>
        <v>…</v>
      </c>
      <c r="AP40" s="35" t="str">
        <f t="shared" si="7"/>
        <v>…</v>
      </c>
      <c r="AQ40" s="35" t="str">
        <f t="shared" si="7"/>
        <v>…</v>
      </c>
      <c r="AR40" s="35" t="str">
        <f t="shared" si="7"/>
        <v>…</v>
      </c>
      <c r="AS40" s="35" t="str">
        <f t="shared" si="7"/>
        <v>…</v>
      </c>
      <c r="AT40" s="35">
        <f t="shared" si="7"/>
        <v>0.28374600638977632</v>
      </c>
      <c r="AU40" s="35">
        <f t="shared" si="7"/>
        <v>0.28380990415335461</v>
      </c>
      <c r="AV40" s="35">
        <f t="shared" si="7"/>
        <v>0.28978114478114481</v>
      </c>
      <c r="AW40" s="35">
        <f t="shared" si="7"/>
        <v>0.37368337311058075</v>
      </c>
      <c r="AX40" s="35">
        <f t="shared" si="7"/>
        <v>0.4723274596182086</v>
      </c>
      <c r="AY40" s="35">
        <f t="shared" si="7"/>
        <v>0.52066156574327227</v>
      </c>
      <c r="AZ40" s="35">
        <f t="shared" si="7"/>
        <v>0.59695735001999961</v>
      </c>
      <c r="BA40" s="35">
        <f t="shared" si="7"/>
        <v>0.64344532279314881</v>
      </c>
      <c r="BB40" s="35">
        <f t="shared" si="7"/>
        <v>0.68367220309979293</v>
      </c>
      <c r="BC40" s="35">
        <f t="shared" si="7"/>
        <v>0.71451818399707345</v>
      </c>
      <c r="BD40" s="35">
        <f t="shared" si="7"/>
        <v>0.71495513801054766</v>
      </c>
      <c r="BE40" s="35">
        <f t="shared" si="7"/>
        <v>0.77017054229360626</v>
      </c>
      <c r="BF40" s="35">
        <f t="shared" si="7"/>
        <v>0.78144080116297854</v>
      </c>
      <c r="BG40" s="35">
        <f t="shared" si="7"/>
        <v>0.78614198063228458</v>
      </c>
      <c r="BH40" s="35">
        <f t="shared" si="7"/>
        <v>0.76079386433536789</v>
      </c>
      <c r="BI40" s="35">
        <f t="shared" si="7"/>
        <v>0.75318007195560699</v>
      </c>
      <c r="BJ40" s="35">
        <f t="shared" si="7"/>
        <v>0.75131970289166772</v>
      </c>
      <c r="BK40" s="35">
        <f t="shared" si="7"/>
        <v>0.75800278026393464</v>
      </c>
      <c r="BL40" s="35">
        <f t="shared" si="7"/>
        <v>0.75713568085934102</v>
      </c>
      <c r="BM40" s="35">
        <f t="shared" si="7"/>
        <v>0.76255025969732204</v>
      </c>
      <c r="BN40" s="35">
        <f t="shared" si="7"/>
        <v>0.73808873440455613</v>
      </c>
      <c r="BO40" s="35">
        <f t="shared" si="7"/>
        <v>0.70211632900001009</v>
      </c>
      <c r="BP40" s="35">
        <f t="shared" si="7"/>
        <v>0.67045145381974225</v>
      </c>
      <c r="BQ40" s="35">
        <f t="shared" si="7"/>
        <v>0.65671354603974263</v>
      </c>
      <c r="BR40" s="35">
        <f t="shared" si="7"/>
        <v>0.66714832280451997</v>
      </c>
      <c r="BS40" s="35">
        <f t="shared" si="7"/>
        <v>0.64046655708686306</v>
      </c>
      <c r="BT40" s="35">
        <f t="shared" si="7"/>
        <v>0.55683817752165166</v>
      </c>
      <c r="BU40" s="35">
        <f t="shared" si="7"/>
        <v>0.57241634629075899</v>
      </c>
      <c r="BV40" s="35">
        <f t="shared" si="7"/>
        <v>0.59961511546536039</v>
      </c>
      <c r="BW40" s="35">
        <f t="shared" si="7"/>
        <v>0.6135104054793411</v>
      </c>
    </row>
    <row r="41" spans="1:75">
      <c r="A41" t="s">
        <v>2</v>
      </c>
      <c r="B41" s="1" t="s">
        <v>216</v>
      </c>
      <c r="C41" s="1" t="s">
        <v>216</v>
      </c>
      <c r="D41" s="1" t="s">
        <v>216</v>
      </c>
      <c r="E41" s="1" t="s">
        <v>216</v>
      </c>
      <c r="F41" s="1" t="s">
        <v>216</v>
      </c>
      <c r="G41" s="1" t="s">
        <v>216</v>
      </c>
      <c r="H41" s="1">
        <v>65.741</v>
      </c>
      <c r="I41" s="1">
        <v>61.814999999999998</v>
      </c>
      <c r="J41" s="1">
        <v>64.905000000000001</v>
      </c>
      <c r="K41" s="1">
        <v>70.94</v>
      </c>
      <c r="L41" s="1">
        <v>85.741</v>
      </c>
      <c r="M41" s="1">
        <v>108.026</v>
      </c>
      <c r="N41" s="1">
        <v>122.651</v>
      </c>
      <c r="O41" s="1">
        <v>136.101</v>
      </c>
      <c r="P41" s="1">
        <v>141.233</v>
      </c>
      <c r="Q41" s="62">
        <f>'Table 2. Foreign'!E4</f>
        <v>144.60499999999999</v>
      </c>
      <c r="R41" s="62">
        <f>'Table 2. Foreign'!I4</f>
        <v>151.066</v>
      </c>
      <c r="S41" s="62">
        <f>'Table 2. Foreign'!M4</f>
        <v>154.75</v>
      </c>
      <c r="T41" s="62">
        <f>'Table 2. Foreign'!Q4</f>
        <v>172.22499999999999</v>
      </c>
      <c r="U41" s="62">
        <f>'Table 2. Foreign'!U4</f>
        <v>191.10900000000001</v>
      </c>
      <c r="V41" s="62">
        <f>'Table 2. Foreign'!Y4</f>
        <v>193.44300000000001</v>
      </c>
      <c r="W41" s="62">
        <f>'Table 2. Foreign'!AC4</f>
        <v>196.97200000000001</v>
      </c>
      <c r="X41" s="62">
        <f>'Table 2. Foreign'!AG4</f>
        <v>180.858</v>
      </c>
      <c r="Y41" s="62">
        <f>'Table 2. Foreign'!AK4</f>
        <v>187.32300000000001</v>
      </c>
      <c r="Z41" s="62">
        <f>'Table 2. Foreign'!AO4</f>
        <v>203.92400000000001</v>
      </c>
      <c r="AA41" s="62">
        <f>'Table 2. Foreign'!AS4</f>
        <v>234.57900000000001</v>
      </c>
      <c r="AB41" s="62">
        <f>'Table 2. Foreign'!AW4</f>
        <v>234.85499999999999</v>
      </c>
      <c r="AC41" s="62">
        <f>'Table 2. Foreign'!BA4</f>
        <v>243.601</v>
      </c>
      <c r="AD41" s="62">
        <f>'Table 2. Foreign'!BE4</f>
        <v>235.95500000000001</v>
      </c>
      <c r="AE41" s="62">
        <f>'Table 2. Foreign'!BI4</f>
        <v>244.16</v>
      </c>
      <c r="AF41" s="62">
        <f>'Table 2. Foreign'!BM4</f>
        <v>261.29899999999998</v>
      </c>
      <c r="AG41" s="62">
        <f>'Table 2. Foreign'!BQ4</f>
        <v>283.471</v>
      </c>
      <c r="AH41" s="62">
        <f>'Table 2. Foreign'!BU4</f>
        <v>284.13900000000001</v>
      </c>
      <c r="AI41" s="62">
        <f>'Table 2. Foreign'!BY4</f>
        <v>308.892</v>
      </c>
      <c r="AJ41" s="62">
        <f>'Table 2. Foreign'!CC4</f>
        <v>326.39999999999998</v>
      </c>
      <c r="AK41" s="62">
        <f>'Table 2. Foreign'!CG4</f>
        <v>379.27300000000002</v>
      </c>
      <c r="AM41" t="s">
        <v>2</v>
      </c>
      <c r="AN41" s="35" t="str">
        <f t="shared" ref="AN41:BW41" si="8">IF(ISNUMBER(B41/B$4),B41/B$4,"…")</f>
        <v>…</v>
      </c>
      <c r="AO41" s="35" t="str">
        <f t="shared" si="8"/>
        <v>…</v>
      </c>
      <c r="AP41" s="35" t="str">
        <f t="shared" si="8"/>
        <v>…</v>
      </c>
      <c r="AQ41" s="35" t="str">
        <f t="shared" si="8"/>
        <v>…</v>
      </c>
      <c r="AR41" s="35" t="str">
        <f t="shared" si="8"/>
        <v>…</v>
      </c>
      <c r="AS41" s="35" t="str">
        <f t="shared" si="8"/>
        <v>…</v>
      </c>
      <c r="AT41" s="35">
        <f t="shared" si="8"/>
        <v>0.22787175043327557</v>
      </c>
      <c r="AU41" s="35">
        <f t="shared" si="8"/>
        <v>0.22195691202872531</v>
      </c>
      <c r="AV41" s="35">
        <f t="shared" si="8"/>
        <v>0.23541893362350383</v>
      </c>
      <c r="AW41" s="35">
        <f t="shared" si="8"/>
        <v>0.25554755043227662</v>
      </c>
      <c r="AX41" s="35">
        <f t="shared" si="8"/>
        <v>0.30665593705293276</v>
      </c>
      <c r="AY41" s="35">
        <f t="shared" si="8"/>
        <v>0.38393272842941778</v>
      </c>
      <c r="AZ41" s="35">
        <f t="shared" si="8"/>
        <v>0.42773693608235913</v>
      </c>
      <c r="BA41" s="35">
        <f t="shared" si="8"/>
        <v>0.47177188731632752</v>
      </c>
      <c r="BB41" s="35">
        <f t="shared" si="8"/>
        <v>0.49316814431225753</v>
      </c>
      <c r="BC41" s="35">
        <f t="shared" si="8"/>
        <v>0.50115754378911914</v>
      </c>
      <c r="BD41" s="35">
        <f t="shared" si="8"/>
        <v>0.51159388387490046</v>
      </c>
      <c r="BE41" s="35">
        <f t="shared" si="8"/>
        <v>0.52001075304949762</v>
      </c>
      <c r="BF41" s="35">
        <f t="shared" si="8"/>
        <v>0.57293936440240989</v>
      </c>
      <c r="BG41" s="35">
        <f t="shared" si="8"/>
        <v>0.58314186065671314</v>
      </c>
      <c r="BH41" s="35">
        <f t="shared" si="8"/>
        <v>0.55696220754467096</v>
      </c>
      <c r="BI41" s="35">
        <f t="shared" si="8"/>
        <v>0.54060908132794661</v>
      </c>
      <c r="BJ41" s="35">
        <f t="shared" si="8"/>
        <v>0.46429084859935926</v>
      </c>
      <c r="BK41" s="35">
        <f t="shared" si="8"/>
        <v>0.46264244328201176</v>
      </c>
      <c r="BL41" s="35">
        <f t="shared" si="8"/>
        <v>0.49182162409859392</v>
      </c>
      <c r="BM41" s="35">
        <f t="shared" si="8"/>
        <v>0.5431779449085824</v>
      </c>
      <c r="BN41" s="35">
        <f t="shared" si="8"/>
        <v>0.5347421293144472</v>
      </c>
      <c r="BO41" s="35">
        <f t="shared" si="8"/>
        <v>0.53752154159486132</v>
      </c>
      <c r="BP41" s="35">
        <f t="shared" si="8"/>
        <v>0.51849581168859704</v>
      </c>
      <c r="BQ41" s="35">
        <f t="shared" si="8"/>
        <v>0.53054040546706938</v>
      </c>
      <c r="BR41" s="35">
        <f t="shared" si="8"/>
        <v>0.55787226320228012</v>
      </c>
      <c r="BS41" s="35">
        <f t="shared" si="8"/>
        <v>0.54889541649643037</v>
      </c>
      <c r="BT41" s="35">
        <f t="shared" si="8"/>
        <v>0.51635443111585211</v>
      </c>
      <c r="BU41" s="35">
        <f t="shared" si="8"/>
        <v>0.53229983956491245</v>
      </c>
      <c r="BV41" s="35">
        <f t="shared" si="8"/>
        <v>0.52891533465562168</v>
      </c>
      <c r="BW41" s="35">
        <f t="shared" si="8"/>
        <v>0.58856948655954866</v>
      </c>
    </row>
    <row r="42" spans="1:75">
      <c r="A42" t="s">
        <v>3</v>
      </c>
      <c r="B42" s="1" t="s">
        <v>216</v>
      </c>
      <c r="C42" s="1" t="s">
        <v>216</v>
      </c>
      <c r="D42" s="1" t="s">
        <v>216</v>
      </c>
      <c r="E42" s="1" t="s">
        <v>216</v>
      </c>
      <c r="F42" s="1" t="s">
        <v>216</v>
      </c>
      <c r="G42" s="1" t="s">
        <v>216</v>
      </c>
      <c r="H42" s="1" t="s">
        <v>216</v>
      </c>
      <c r="I42" s="1" t="s">
        <v>216</v>
      </c>
      <c r="J42" s="1" t="s">
        <v>216</v>
      </c>
      <c r="K42" s="1">
        <v>244.471</v>
      </c>
      <c r="L42" s="1">
        <v>226.661</v>
      </c>
      <c r="M42" s="1">
        <v>210.06100000000001</v>
      </c>
      <c r="N42" s="1">
        <v>202.55</v>
      </c>
      <c r="O42" s="1">
        <v>213.49700000000001</v>
      </c>
      <c r="P42" s="1">
        <v>180.00200000000001</v>
      </c>
      <c r="Q42" s="62">
        <f>'Table 2. Foreign'!E5</f>
        <v>167.55600000000001</v>
      </c>
      <c r="R42" s="62">
        <f>'Table 2. Foreign'!I5</f>
        <v>160.16900000000001</v>
      </c>
      <c r="S42" s="62">
        <f>'Table 2. Foreign'!M5</f>
        <v>167.01599999999999</v>
      </c>
      <c r="T42" s="62">
        <f>'Table 2. Foreign'!Q5</f>
        <v>146.30600000000001</v>
      </c>
      <c r="U42" s="62">
        <f>'Table 2. Foreign'!U5</f>
        <v>171.94300000000001</v>
      </c>
      <c r="V42" s="62">
        <f>'Table 2. Foreign'!Y5</f>
        <v>207.65799999999999</v>
      </c>
      <c r="W42" s="62">
        <f>'Table 2. Foreign'!AC5</f>
        <v>262.584</v>
      </c>
      <c r="X42" s="62">
        <f>'Table 2. Foreign'!AG5</f>
        <v>321.15699999999998</v>
      </c>
      <c r="Y42" s="62">
        <f>'Table 2. Foreign'!AK5</f>
        <v>370.60599999999999</v>
      </c>
      <c r="Z42" s="62">
        <f>'Table 2. Foreign'!AO5</f>
        <v>364.28800000000001</v>
      </c>
      <c r="AA42" s="62">
        <f>'Table 2. Foreign'!AS5</f>
        <v>364.55700000000002</v>
      </c>
      <c r="AB42" s="62">
        <f>'Table 2. Foreign'!AW5</f>
        <v>400.65</v>
      </c>
      <c r="AC42" s="62">
        <f>'Table 2. Foreign'!BA5</f>
        <v>422.49599999999998</v>
      </c>
      <c r="AD42" s="62">
        <f>'Table 2. Foreign'!BE5</f>
        <v>457.38299999999998</v>
      </c>
      <c r="AE42" s="62">
        <f>'Table 2. Foreign'!BI5</f>
        <v>443.92899999999997</v>
      </c>
      <c r="AF42" s="62">
        <f>'Table 2. Foreign'!BM5</f>
        <v>438.32100000000003</v>
      </c>
      <c r="AG42" s="62">
        <f>'Table 2. Foreign'!BQ5</f>
        <v>550.37099999999998</v>
      </c>
      <c r="AH42" s="62">
        <f>'Table 2. Foreign'!BU5</f>
        <v>651.79600000000005</v>
      </c>
      <c r="AI42" s="62">
        <f>'Table 2. Foreign'!BY5</f>
        <v>639.904</v>
      </c>
      <c r="AJ42" s="62">
        <f>'Table 2. Foreign'!CC5</f>
        <v>676.74800000000005</v>
      </c>
      <c r="AK42" s="62">
        <f>'Table 2. Foreign'!CG5</f>
        <v>828.32500000000005</v>
      </c>
      <c r="AM42" t="s">
        <v>3</v>
      </c>
      <c r="AN42" s="35" t="str">
        <f t="shared" ref="AN42:BW42" si="9">IF(ISNUMBER(B42/B$5),B42/B$5,"…")</f>
        <v>…</v>
      </c>
      <c r="AO42" s="35" t="str">
        <f t="shared" si="9"/>
        <v>…</v>
      </c>
      <c r="AP42" s="35" t="str">
        <f t="shared" si="9"/>
        <v>…</v>
      </c>
      <c r="AQ42" s="35" t="str">
        <f t="shared" si="9"/>
        <v>…</v>
      </c>
      <c r="AR42" s="35" t="str">
        <f t="shared" si="9"/>
        <v>…</v>
      </c>
      <c r="AS42" s="35" t="str">
        <f t="shared" si="9"/>
        <v>…</v>
      </c>
      <c r="AT42" s="35" t="str">
        <f t="shared" si="9"/>
        <v>…</v>
      </c>
      <c r="AU42" s="35" t="str">
        <f t="shared" si="9"/>
        <v>…</v>
      </c>
      <c r="AV42" s="35" t="str">
        <f t="shared" si="9"/>
        <v>…</v>
      </c>
      <c r="AW42" s="35">
        <f t="shared" si="9"/>
        <v>0.29382756705952484</v>
      </c>
      <c r="AX42" s="35">
        <f t="shared" si="9"/>
        <v>0.26737404598162151</v>
      </c>
      <c r="AY42" s="35">
        <f t="shared" si="9"/>
        <v>0.25014736546277516</v>
      </c>
      <c r="AZ42" s="35">
        <f t="shared" si="9"/>
        <v>0.23857676093913613</v>
      </c>
      <c r="BA42" s="35">
        <f t="shared" si="9"/>
        <v>0.24484836390827061</v>
      </c>
      <c r="BB42" s="35">
        <f t="shared" si="9"/>
        <v>0.20734882135024055</v>
      </c>
      <c r="BC42" s="35">
        <f t="shared" si="9"/>
        <v>0.19227132523041898</v>
      </c>
      <c r="BD42" s="35">
        <f t="shared" si="9"/>
        <v>0.18207519501276592</v>
      </c>
      <c r="BE42" s="35">
        <f t="shared" si="9"/>
        <v>0.18639325655857264</v>
      </c>
      <c r="BF42" s="35">
        <f t="shared" si="9"/>
        <v>0.16420555492579628</v>
      </c>
      <c r="BG42" s="35">
        <f t="shared" si="9"/>
        <v>0.16982360145385589</v>
      </c>
      <c r="BH42" s="35">
        <f t="shared" si="9"/>
        <v>0.17979763696216472</v>
      </c>
      <c r="BI42" s="35">
        <f t="shared" si="9"/>
        <v>0.21107919810740614</v>
      </c>
      <c r="BJ42" s="35">
        <f t="shared" si="9"/>
        <v>0.24022784308298767</v>
      </c>
      <c r="BK42" s="35">
        <f t="shared" si="9"/>
        <v>0.25952982864025659</v>
      </c>
      <c r="BL42" s="35">
        <f t="shared" si="9"/>
        <v>0.24146349061787659</v>
      </c>
      <c r="BM42" s="35">
        <f t="shared" si="9"/>
        <v>0.2380971663356469</v>
      </c>
      <c r="BN42" s="35">
        <f t="shared" si="9"/>
        <v>0.24495732735139775</v>
      </c>
      <c r="BO42" s="35">
        <f t="shared" si="9"/>
        <v>0.25229124418679638</v>
      </c>
      <c r="BP42" s="35">
        <f t="shared" si="9"/>
        <v>0.26233399903872295</v>
      </c>
      <c r="BQ42" s="35">
        <f t="shared" si="9"/>
        <v>0.24474013977779113</v>
      </c>
      <c r="BR42" s="35">
        <f t="shared" si="9"/>
        <v>0.23289501789002867</v>
      </c>
      <c r="BS42" s="35">
        <f t="shared" si="9"/>
        <v>0.23413417054322924</v>
      </c>
      <c r="BT42" s="35">
        <f t="shared" si="9"/>
        <v>0.25542357153157902</v>
      </c>
      <c r="BU42" s="35">
        <f t="shared" si="9"/>
        <v>0.24357660643839099</v>
      </c>
      <c r="BV42" s="35">
        <f t="shared" si="9"/>
        <v>0.24575559674392392</v>
      </c>
      <c r="BW42" s="35">
        <f t="shared" si="9"/>
        <v>0.2747900737528497</v>
      </c>
    </row>
    <row r="43" spans="1:75">
      <c r="A43" t="s">
        <v>4</v>
      </c>
      <c r="B43" s="1" t="s">
        <v>216</v>
      </c>
      <c r="C43" s="1" t="s">
        <v>216</v>
      </c>
      <c r="D43" s="1" t="s">
        <v>216</v>
      </c>
      <c r="E43" s="1" t="s">
        <v>216</v>
      </c>
      <c r="F43" s="1" t="s">
        <v>216</v>
      </c>
      <c r="G43" s="1" t="s">
        <v>216</v>
      </c>
      <c r="H43" s="1">
        <v>67.677999999999997</v>
      </c>
      <c r="I43" s="1">
        <v>55.953000000000003</v>
      </c>
      <c r="J43" s="1">
        <v>59.588999999999999</v>
      </c>
      <c r="K43" s="1">
        <v>40.542000000000002</v>
      </c>
      <c r="L43" s="1">
        <v>36.578000000000003</v>
      </c>
      <c r="M43" s="1">
        <v>36.683</v>
      </c>
      <c r="N43" s="1">
        <v>30.533999999999999</v>
      </c>
      <c r="O43" s="1">
        <v>35.462000000000003</v>
      </c>
      <c r="P43" s="1">
        <v>62.86</v>
      </c>
      <c r="Q43" s="62">
        <f>'Table 2. Foreign'!E6</f>
        <v>178.892</v>
      </c>
      <c r="R43" s="62">
        <f>'Table 2. Foreign'!I6</f>
        <v>244.38800000000001</v>
      </c>
      <c r="S43" s="62">
        <f>'Table 2. Foreign'!M6</f>
        <v>264.78500000000003</v>
      </c>
      <c r="T43" s="62">
        <f>'Table 2. Foreign'!Q6</f>
        <v>290.49400000000003</v>
      </c>
      <c r="U43" s="62">
        <f>'Table 2. Foreign'!U6</f>
        <v>320.04500000000002</v>
      </c>
      <c r="V43" s="62">
        <f>'Table 2. Foreign'!Y6</f>
        <v>394.471</v>
      </c>
      <c r="W43" s="62">
        <f>'Table 2. Foreign'!AC6</f>
        <v>454.74599999999998</v>
      </c>
      <c r="X43" s="62">
        <f>'Table 2. Foreign'!AG6</f>
        <v>489.91800000000001</v>
      </c>
      <c r="Y43" s="62">
        <f>'Table 2. Foreign'!AK6</f>
        <v>536.495</v>
      </c>
      <c r="Z43" s="62">
        <f>'Table 2. Foreign'!AO6</f>
        <v>598.35699999999997</v>
      </c>
      <c r="AA43" s="62">
        <f>'Table 2. Foreign'!AS6</f>
        <v>539.18700000000001</v>
      </c>
      <c r="AB43" s="62">
        <f>'Table 2. Foreign'!AW6</f>
        <v>677.45299999999997</v>
      </c>
      <c r="AC43" s="62">
        <f>'Table 2. Foreign'!BA6</f>
        <v>785.93899999999996</v>
      </c>
      <c r="AD43" s="62">
        <f>'Table 2. Foreign'!BE6</f>
        <v>795.19200000000001</v>
      </c>
      <c r="AE43" s="62">
        <f>'Table 2. Foreign'!BI6</f>
        <v>686.31600000000003</v>
      </c>
      <c r="AF43" s="62">
        <f>'Table 2. Foreign'!BM6</f>
        <v>667.95100000000002</v>
      </c>
      <c r="AG43" s="62">
        <f>'Table 2. Foreign'!BQ6</f>
        <v>691.23699999999997</v>
      </c>
      <c r="AH43" s="62">
        <f>'Table 2. Foreign'!BU6</f>
        <v>793.37599999999998</v>
      </c>
      <c r="AI43" s="62">
        <f>'Table 2. Foreign'!BY6</f>
        <v>893.74400000000003</v>
      </c>
      <c r="AJ43" s="62">
        <f>'Table 2. Foreign'!CC6</f>
        <v>850.04600000000005</v>
      </c>
      <c r="AK43" s="62">
        <f>'Table 2. Foreign'!CG6</f>
        <v>871.17700000000002</v>
      </c>
      <c r="AM43" t="s">
        <v>4</v>
      </c>
      <c r="AN43" s="35" t="str">
        <f t="shared" ref="AN43:BW43" si="10">IF(ISNUMBER(B43/B$6),B43/B$6,"…")</f>
        <v>…</v>
      </c>
      <c r="AO43" s="35" t="str">
        <f t="shared" si="10"/>
        <v>…</v>
      </c>
      <c r="AP43" s="35" t="str">
        <f t="shared" si="10"/>
        <v>…</v>
      </c>
      <c r="AQ43" s="35" t="str">
        <f t="shared" si="10"/>
        <v>…</v>
      </c>
      <c r="AR43" s="35" t="str">
        <f t="shared" si="10"/>
        <v>…</v>
      </c>
      <c r="AS43" s="35" t="str">
        <f t="shared" si="10"/>
        <v>…</v>
      </c>
      <c r="AT43" s="35">
        <f t="shared" si="10"/>
        <v>0.31245614035087721</v>
      </c>
      <c r="AU43" s="35">
        <f t="shared" si="10"/>
        <v>0.2641784702549575</v>
      </c>
      <c r="AV43" s="35">
        <f t="shared" si="10"/>
        <v>0.24797752808988763</v>
      </c>
      <c r="AW43" s="35">
        <f t="shared" si="10"/>
        <v>0.13469102990033224</v>
      </c>
      <c r="AX43" s="35">
        <f t="shared" si="10"/>
        <v>0.10692195264542531</v>
      </c>
      <c r="AY43" s="35">
        <f t="shared" si="10"/>
        <v>9.0481922361611969E-2</v>
      </c>
      <c r="AZ43" s="35">
        <f t="shared" si="10"/>
        <v>5.2140057887861475E-2</v>
      </c>
      <c r="BA43" s="35">
        <f t="shared" si="10"/>
        <v>5.1014697906731521E-2</v>
      </c>
      <c r="BB43" s="35">
        <f t="shared" si="10"/>
        <v>7.9065204266451999E-2</v>
      </c>
      <c r="BC43" s="35">
        <f t="shared" si="10"/>
        <v>0.204800725363569</v>
      </c>
      <c r="BD43" s="35">
        <f t="shared" si="10"/>
        <v>0.26850424584946103</v>
      </c>
      <c r="BE43" s="35">
        <f t="shared" si="10"/>
        <v>0.27210265674792189</v>
      </c>
      <c r="BF43" s="35">
        <f t="shared" si="10"/>
        <v>0.27544558154353221</v>
      </c>
      <c r="BG43" s="35">
        <f t="shared" si="10"/>
        <v>0.28153793102234925</v>
      </c>
      <c r="BH43" s="35">
        <f t="shared" si="10"/>
        <v>0.29906778003369217</v>
      </c>
      <c r="BI43" s="35">
        <f t="shared" si="10"/>
        <v>0.30724067409095485</v>
      </c>
      <c r="BJ43" s="35">
        <f t="shared" si="10"/>
        <v>0.30360858922318967</v>
      </c>
      <c r="BK43" s="35">
        <f t="shared" si="10"/>
        <v>0.29717660209593161</v>
      </c>
      <c r="BL43" s="35">
        <f t="shared" si="10"/>
        <v>0.32515037383568618</v>
      </c>
      <c r="BM43" s="35">
        <f t="shared" si="10"/>
        <v>0.29643771359204085</v>
      </c>
      <c r="BN43" s="35">
        <f t="shared" si="10"/>
        <v>0.36897367006400161</v>
      </c>
      <c r="BO43" s="35">
        <f t="shared" si="10"/>
        <v>0.44789561056728155</v>
      </c>
      <c r="BP43" s="35">
        <f t="shared" si="10"/>
        <v>0.45447931246738688</v>
      </c>
      <c r="BQ43" s="35">
        <f t="shared" si="10"/>
        <v>0.39566194435380564</v>
      </c>
      <c r="BR43" s="35">
        <f t="shared" si="10"/>
        <v>0.38382187060231704</v>
      </c>
      <c r="BS43" s="35">
        <f t="shared" si="10"/>
        <v>0.32155718010564482</v>
      </c>
      <c r="BT43" s="35">
        <f t="shared" si="10"/>
        <v>0.3090972559873334</v>
      </c>
      <c r="BU43" s="35">
        <f t="shared" si="10"/>
        <v>0.29815000640505573</v>
      </c>
      <c r="BV43" s="35">
        <f t="shared" si="10"/>
        <v>0.2628383396689406</v>
      </c>
      <c r="BW43" s="35">
        <f t="shared" si="10"/>
        <v>0.24973032597949074</v>
      </c>
    </row>
    <row r="44" spans="1:75">
      <c r="A44" t="s">
        <v>5</v>
      </c>
      <c r="B44" s="1" t="s">
        <v>216</v>
      </c>
      <c r="C44" s="1" t="s">
        <v>216</v>
      </c>
      <c r="D44" s="1" t="s">
        <v>216</v>
      </c>
      <c r="E44" s="1" t="s">
        <v>216</v>
      </c>
      <c r="F44" s="1" t="s">
        <v>216</v>
      </c>
      <c r="G44" s="1" t="s">
        <v>216</v>
      </c>
      <c r="H44" s="1">
        <v>319.61900000000003</v>
      </c>
      <c r="I44" s="1">
        <v>287.161</v>
      </c>
      <c r="J44" s="1">
        <v>280.02999999999997</v>
      </c>
      <c r="K44" s="1">
        <v>244.53299999999999</v>
      </c>
      <c r="L44" s="1">
        <v>287.161</v>
      </c>
      <c r="M44" s="1">
        <v>280.02999999999997</v>
      </c>
      <c r="N44" s="1">
        <v>244.53299999999999</v>
      </c>
      <c r="O44" s="1">
        <v>251.399</v>
      </c>
      <c r="P44" s="1">
        <v>189.358</v>
      </c>
      <c r="Q44" s="62">
        <f>'Table 2. Foreign'!E7</f>
        <v>203.11099999999999</v>
      </c>
      <c r="R44" s="62">
        <f>'Table 2. Foreign'!I7</f>
        <v>196.523</v>
      </c>
      <c r="S44" s="62">
        <f>'Table 2. Foreign'!M7</f>
        <v>191.53200000000001</v>
      </c>
      <c r="T44" s="62">
        <f>'Table 2. Foreign'!Q7</f>
        <v>197.94800000000001</v>
      </c>
      <c r="U44" s="62">
        <f>'Table 2. Foreign'!U7</f>
        <v>255.577</v>
      </c>
      <c r="V44" s="62">
        <f>'Table 2. Foreign'!Y7</f>
        <v>277.82100000000003</v>
      </c>
      <c r="W44" s="62">
        <f>'Table 2. Foreign'!AC7</f>
        <v>279.23200000000003</v>
      </c>
      <c r="X44" s="62">
        <f>'Table 2. Foreign'!AG7</f>
        <v>344.16300000000001</v>
      </c>
      <c r="Y44" s="62">
        <f>'Table 2. Foreign'!AK7</f>
        <v>343.495</v>
      </c>
      <c r="Z44" s="62">
        <f>'Table 2. Foreign'!AO7</f>
        <v>317.54899999999998</v>
      </c>
      <c r="AA44" s="62">
        <f>'Table 2. Foreign'!AS7</f>
        <v>316.678</v>
      </c>
      <c r="AB44" s="62">
        <f>'Table 2. Foreign'!AW7</f>
        <v>273.81900000000002</v>
      </c>
      <c r="AC44" s="62">
        <f>'Table 2. Foreign'!BA7</f>
        <v>234.46899999999999</v>
      </c>
      <c r="AD44" s="62">
        <f>'Table 2. Foreign'!BE7</f>
        <v>239.678</v>
      </c>
      <c r="AE44" s="62">
        <f>'Table 2. Foreign'!BI7</f>
        <v>208.38</v>
      </c>
      <c r="AF44" s="62">
        <f>'Table 2. Foreign'!BM7</f>
        <v>200.249</v>
      </c>
      <c r="AG44" s="62">
        <f>'Table 2. Foreign'!BQ7</f>
        <v>462.37200000000001</v>
      </c>
      <c r="AH44" s="62">
        <f>'Table 2. Foreign'!BU7</f>
        <v>402.19799999999998</v>
      </c>
      <c r="AI44" s="62">
        <f>'Table 2. Foreign'!BY7</f>
        <v>377.84500000000003</v>
      </c>
      <c r="AJ44" s="62">
        <f>'Table 2. Foreign'!CC7</f>
        <v>384.82900000000001</v>
      </c>
      <c r="AK44" s="62">
        <f>'Table 2. Foreign'!CG7</f>
        <v>374.01400000000001</v>
      </c>
      <c r="AM44" t="s">
        <v>5</v>
      </c>
      <c r="AN44" s="35" t="str">
        <f t="shared" ref="AN44:BW44" si="11">IF(ISNUMBER(B44/B$7),B44/B$7,"…")</f>
        <v>…</v>
      </c>
      <c r="AO44" s="35" t="str">
        <f t="shared" si="11"/>
        <v>…</v>
      </c>
      <c r="AP44" s="35" t="str">
        <f t="shared" si="11"/>
        <v>…</v>
      </c>
      <c r="AQ44" s="35" t="str">
        <f t="shared" si="11"/>
        <v>…</v>
      </c>
      <c r="AR44" s="35" t="str">
        <f t="shared" si="11"/>
        <v>…</v>
      </c>
      <c r="AS44" s="35" t="str">
        <f t="shared" si="11"/>
        <v>…</v>
      </c>
      <c r="AT44" s="35">
        <f t="shared" si="11"/>
        <v>0.4124648341721513</v>
      </c>
      <c r="AU44" s="35">
        <f t="shared" si="11"/>
        <v>0.36924392439243925</v>
      </c>
      <c r="AV44" s="35">
        <f t="shared" si="11"/>
        <v>0.36301529686284673</v>
      </c>
      <c r="AW44" s="35">
        <f t="shared" si="11"/>
        <v>0.32665375367352389</v>
      </c>
      <c r="AX44" s="35">
        <f t="shared" si="11"/>
        <v>0.3891070460704607</v>
      </c>
      <c r="AY44" s="35">
        <f t="shared" si="11"/>
        <v>0.39435401874107517</v>
      </c>
      <c r="AZ44" s="35">
        <f t="shared" si="11"/>
        <v>0.35570402436789234</v>
      </c>
      <c r="BA44" s="35">
        <f t="shared" si="11"/>
        <v>0.35395647191004909</v>
      </c>
      <c r="BB44" s="35">
        <f t="shared" si="11"/>
        <v>0.27324229008779172</v>
      </c>
      <c r="BC44" s="35">
        <f t="shared" si="11"/>
        <v>0.29111592694833582</v>
      </c>
      <c r="BD44" s="35">
        <f t="shared" si="11"/>
        <v>0.31400773982430402</v>
      </c>
      <c r="BE44" s="35">
        <f t="shared" si="11"/>
        <v>0.34241949122998344</v>
      </c>
      <c r="BF44" s="35">
        <f t="shared" si="11"/>
        <v>0.38516904217541476</v>
      </c>
      <c r="BG44" s="35">
        <f t="shared" si="11"/>
        <v>0.39737701349586418</v>
      </c>
      <c r="BH44" s="35">
        <f t="shared" si="11"/>
        <v>0.37314399072717286</v>
      </c>
      <c r="BI44" s="35">
        <f t="shared" si="11"/>
        <v>0.33394286069648771</v>
      </c>
      <c r="BJ44" s="35">
        <f t="shared" si="11"/>
        <v>0.37246634509762333</v>
      </c>
      <c r="BK44" s="35">
        <f t="shared" si="11"/>
        <v>0.37252473502640249</v>
      </c>
      <c r="BL44" s="35">
        <f t="shared" si="11"/>
        <v>0.3434399040463415</v>
      </c>
      <c r="BM44" s="35">
        <f t="shared" si="11"/>
        <v>0.32828824196534645</v>
      </c>
      <c r="BN44" s="35">
        <f t="shared" si="11"/>
        <v>0.30274173433105134</v>
      </c>
      <c r="BO44" s="35">
        <f t="shared" si="11"/>
        <v>0.26760827013176741</v>
      </c>
      <c r="BP44" s="35">
        <f t="shared" si="11"/>
        <v>0.2726166319371775</v>
      </c>
      <c r="BQ44" s="35">
        <f t="shared" si="11"/>
        <v>0.2410039866625493</v>
      </c>
      <c r="BR44" s="35">
        <f t="shared" si="11"/>
        <v>0.22675919016273521</v>
      </c>
      <c r="BS44" s="35">
        <f t="shared" si="11"/>
        <v>0.43970686969471617</v>
      </c>
      <c r="BT44" s="35">
        <f t="shared" si="11"/>
        <v>0.39750898402444756</v>
      </c>
      <c r="BU44" s="35">
        <f t="shared" si="11"/>
        <v>0.40057778955738144</v>
      </c>
      <c r="BV44" s="35">
        <f t="shared" si="11"/>
        <v>0.41874117260455229</v>
      </c>
      <c r="BW44" s="35">
        <f t="shared" si="11"/>
        <v>0.41837094242916767</v>
      </c>
    </row>
    <row r="45" spans="1:75">
      <c r="A45" t="s">
        <v>6</v>
      </c>
      <c r="B45" s="1" t="s">
        <v>216</v>
      </c>
      <c r="C45" s="1" t="s">
        <v>216</v>
      </c>
      <c r="D45" s="1" t="s">
        <v>216</v>
      </c>
      <c r="E45" s="1" t="s">
        <v>216</v>
      </c>
      <c r="F45" s="1" t="s">
        <v>216</v>
      </c>
      <c r="G45" s="1" t="s">
        <v>216</v>
      </c>
      <c r="H45" s="1">
        <v>32.488999999999997</v>
      </c>
      <c r="I45" s="1">
        <v>35.155000000000001</v>
      </c>
      <c r="J45" s="1">
        <v>36.615000000000002</v>
      </c>
      <c r="K45" s="1">
        <v>36.116</v>
      </c>
      <c r="L45" s="1">
        <v>38.834000000000003</v>
      </c>
      <c r="M45" s="1">
        <v>36.930999999999997</v>
      </c>
      <c r="N45" s="1">
        <v>40.076000000000001</v>
      </c>
      <c r="O45" s="1">
        <v>46.503999999999998</v>
      </c>
      <c r="P45" s="1">
        <v>50.567</v>
      </c>
      <c r="Q45" s="62">
        <f>'Table 2. Foreign'!E8</f>
        <v>55.713999999999999</v>
      </c>
      <c r="R45" s="62">
        <f>'Table 2. Foreign'!I8</f>
        <v>52.311999999999998</v>
      </c>
      <c r="S45" s="62">
        <f>'Table 2. Foreign'!M8</f>
        <v>52.57</v>
      </c>
      <c r="T45" s="62">
        <f>'Table 2. Foreign'!Q8</f>
        <v>50.771999999999998</v>
      </c>
      <c r="U45" s="62">
        <f>'Table 2. Foreign'!U8</f>
        <v>49.902000000000001</v>
      </c>
      <c r="V45" s="62">
        <f>'Table 2. Foreign'!Y8</f>
        <v>61.343000000000004</v>
      </c>
      <c r="W45" s="62">
        <f>'Table 2. Foreign'!AC8</f>
        <v>70.828999999999994</v>
      </c>
      <c r="X45" s="62">
        <f>'Table 2. Foreign'!AG8</f>
        <v>76.096000000000004</v>
      </c>
      <c r="Y45" s="62">
        <f>'Table 2. Foreign'!AK8</f>
        <v>86.257000000000005</v>
      </c>
      <c r="Z45" s="62">
        <f>'Table 2. Foreign'!AO8</f>
        <v>92.003</v>
      </c>
      <c r="AA45" s="62">
        <f>'Table 2. Foreign'!AS8</f>
        <v>99.260999999999996</v>
      </c>
      <c r="AB45" s="62">
        <f>'Table 2. Foreign'!AW8</f>
        <v>102.199</v>
      </c>
      <c r="AC45" s="62">
        <f>'Table 2. Foreign'!BA8</f>
        <v>95.116</v>
      </c>
      <c r="AD45" s="62">
        <f>'Table 2. Foreign'!BE8</f>
        <v>91.83</v>
      </c>
      <c r="AE45" s="62">
        <f>'Table 2. Foreign'!BI8</f>
        <v>87.527000000000001</v>
      </c>
      <c r="AF45" s="62">
        <f>'Table 2. Foreign'!BM8</f>
        <v>89.025000000000006</v>
      </c>
      <c r="AG45" s="62">
        <f>'Table 2. Foreign'!BQ8</f>
        <v>99.995999999999995</v>
      </c>
      <c r="AH45" s="62">
        <f>'Table 2. Foreign'!BU8</f>
        <v>85.114000000000004</v>
      </c>
      <c r="AI45" s="62">
        <f>'Table 2. Foreign'!BY8</f>
        <v>94.661000000000001</v>
      </c>
      <c r="AJ45" s="62">
        <f>'Table 2. Foreign'!CC8</f>
        <v>109.904</v>
      </c>
      <c r="AK45" s="62">
        <f>'Table 2. Foreign'!CG8</f>
        <v>126.54</v>
      </c>
      <c r="AM45" t="s">
        <v>6</v>
      </c>
      <c r="AN45" s="35" t="str">
        <f t="shared" ref="AN45:BW45" si="12">IF(ISNUMBER(B45/B$8),B45/B$8,"…")</f>
        <v>…</v>
      </c>
      <c r="AO45" s="35" t="str">
        <f t="shared" si="12"/>
        <v>…</v>
      </c>
      <c r="AP45" s="35" t="str">
        <f t="shared" si="12"/>
        <v>…</v>
      </c>
      <c r="AQ45" s="35" t="str">
        <f t="shared" si="12"/>
        <v>…</v>
      </c>
      <c r="AR45" s="35" t="str">
        <f t="shared" si="12"/>
        <v>…</v>
      </c>
      <c r="AS45" s="35" t="str">
        <f t="shared" si="12"/>
        <v>…</v>
      </c>
      <c r="AT45" s="35">
        <f t="shared" si="12"/>
        <v>0.57502654867256631</v>
      </c>
      <c r="AU45" s="35">
        <f t="shared" si="12"/>
        <v>0.6092720970537262</v>
      </c>
      <c r="AV45" s="35">
        <f t="shared" si="12"/>
        <v>0.63678260869565217</v>
      </c>
      <c r="AW45" s="35">
        <f t="shared" si="12"/>
        <v>0.640354609929078</v>
      </c>
      <c r="AX45" s="35">
        <f t="shared" si="12"/>
        <v>0.69470483005366734</v>
      </c>
      <c r="AY45" s="35">
        <f t="shared" si="12"/>
        <v>0.59987979988304851</v>
      </c>
      <c r="AZ45" s="35">
        <f t="shared" si="12"/>
        <v>0.63789892558694783</v>
      </c>
      <c r="BA45" s="35">
        <f t="shared" si="12"/>
        <v>0.73467195374334504</v>
      </c>
      <c r="BB45" s="35">
        <f t="shared" si="12"/>
        <v>0.73811817597944773</v>
      </c>
      <c r="BC45" s="35">
        <f t="shared" si="12"/>
        <v>0.78101913506693776</v>
      </c>
      <c r="BD45" s="35">
        <f t="shared" si="12"/>
        <v>0.75380780148997784</v>
      </c>
      <c r="BE45" s="35">
        <f t="shared" si="12"/>
        <v>0.75605476615083711</v>
      </c>
      <c r="BF45" s="35">
        <f t="shared" si="12"/>
        <v>0.75396495396495389</v>
      </c>
      <c r="BG45" s="35">
        <f t="shared" si="12"/>
        <v>0.74000148290946832</v>
      </c>
      <c r="BH45" s="35">
        <f t="shared" si="12"/>
        <v>0.76487531172069823</v>
      </c>
      <c r="BI45" s="35">
        <f t="shared" si="12"/>
        <v>0.75121439025942338</v>
      </c>
      <c r="BJ45" s="35">
        <f t="shared" si="12"/>
        <v>0.74002470120296815</v>
      </c>
      <c r="BK45" s="35">
        <f t="shared" si="12"/>
        <v>0.74403740155782327</v>
      </c>
      <c r="BL45" s="35">
        <f t="shared" si="12"/>
        <v>0.74345858585858582</v>
      </c>
      <c r="BM45" s="35">
        <f t="shared" si="12"/>
        <v>0.74397391695397996</v>
      </c>
      <c r="BN45" s="35">
        <f t="shared" si="12"/>
        <v>0.70707846433785115</v>
      </c>
      <c r="BO45" s="35">
        <f t="shared" si="12"/>
        <v>0.64229377127113607</v>
      </c>
      <c r="BP45" s="35">
        <f t="shared" si="12"/>
        <v>0.61379176664817425</v>
      </c>
      <c r="BQ45" s="35">
        <f t="shared" si="12"/>
        <v>0.57747296610784538</v>
      </c>
      <c r="BR45" s="35">
        <f t="shared" si="12"/>
        <v>0.5713359731483324</v>
      </c>
      <c r="BS45" s="35">
        <f t="shared" si="12"/>
        <v>0.5616490676252528</v>
      </c>
      <c r="BT45" s="35">
        <f t="shared" si="12"/>
        <v>0.46788814310294596</v>
      </c>
      <c r="BU45" s="35">
        <f t="shared" si="12"/>
        <v>0.48089349942086124</v>
      </c>
      <c r="BV45" s="35">
        <f t="shared" si="12"/>
        <v>0.52255362041831299</v>
      </c>
      <c r="BW45" s="35">
        <f t="shared" si="12"/>
        <v>0.55610489261559148</v>
      </c>
    </row>
    <row r="46" spans="1:75">
      <c r="A46" t="s">
        <v>7</v>
      </c>
      <c r="B46" s="1" t="s">
        <v>216</v>
      </c>
      <c r="C46" s="1" t="s">
        <v>216</v>
      </c>
      <c r="D46" s="1" t="s">
        <v>216</v>
      </c>
      <c r="E46" s="1" t="s">
        <v>216</v>
      </c>
      <c r="F46" s="1" t="s">
        <v>216</v>
      </c>
      <c r="G46" s="1" t="s">
        <v>216</v>
      </c>
      <c r="H46" s="1">
        <v>243.721</v>
      </c>
      <c r="I46" s="1">
        <v>287.28300000000002</v>
      </c>
      <c r="J46" s="1">
        <v>317.95800000000003</v>
      </c>
      <c r="K46" s="1">
        <v>341.935</v>
      </c>
      <c r="L46" s="1">
        <v>364.34399999999999</v>
      </c>
      <c r="M46" s="1">
        <v>382.44299999999998</v>
      </c>
      <c r="N46" s="1">
        <v>400.10899999999998</v>
      </c>
      <c r="O46" s="1">
        <v>416.10300000000001</v>
      </c>
      <c r="P46" s="1">
        <v>452.327</v>
      </c>
      <c r="Q46" s="62">
        <f>'Table 2. Foreign'!E9</f>
        <v>503.77600000000001</v>
      </c>
      <c r="R46" s="62">
        <f>'Table 2. Foreign'!I9</f>
        <v>543.93899999999996</v>
      </c>
      <c r="S46" s="62">
        <f>'Table 2. Foreign'!M9</f>
        <v>565.86900000000003</v>
      </c>
      <c r="T46" s="62">
        <f>'Table 2. Foreign'!Q9</f>
        <v>588.63199999999995</v>
      </c>
      <c r="U46" s="62">
        <f>'Table 2. Foreign'!U9</f>
        <v>626.37699999999995</v>
      </c>
      <c r="V46" s="62">
        <f>'Table 2. Foreign'!Y9</f>
        <v>672.99199999999996</v>
      </c>
      <c r="W46" s="62">
        <f>'Table 2. Foreign'!AC9</f>
        <v>746.37900000000002</v>
      </c>
      <c r="X46" s="62">
        <f>'Table 2. Foreign'!AG9</f>
        <v>837.65700000000004</v>
      </c>
      <c r="Y46" s="62">
        <f>'Table 2. Foreign'!AK9</f>
        <v>917.59299999999996</v>
      </c>
      <c r="Z46" s="62">
        <f>'Table 2. Foreign'!AO9</f>
        <v>975.60199999999998</v>
      </c>
      <c r="AA46" s="62">
        <f>'Table 2. Foreign'!AS9</f>
        <v>1024.6469999999999</v>
      </c>
      <c r="AB46" s="62">
        <f>'Table 2. Foreign'!AW9</f>
        <v>1053.413</v>
      </c>
      <c r="AC46" s="62">
        <f>'Table 2. Foreign'!BA9</f>
        <v>1029.1189999999999</v>
      </c>
      <c r="AD46" s="62">
        <f>'Table 2. Foreign'!BE9</f>
        <v>1010.698</v>
      </c>
      <c r="AE46" s="62">
        <f>'Table 2. Foreign'!BI9</f>
        <v>1137.6759999999999</v>
      </c>
      <c r="AF46" s="62">
        <f>'Table 2. Foreign'!BM9</f>
        <v>1203.3620000000001</v>
      </c>
      <c r="AG46" s="62">
        <f>'Table 2. Foreign'!BQ9</f>
        <v>1333.182</v>
      </c>
      <c r="AH46" s="62">
        <f>'Table 2. Foreign'!BU9</f>
        <v>1291.299</v>
      </c>
      <c r="AI46" s="62">
        <f>'Table 2. Foreign'!BY9</f>
        <v>1390.6569999999999</v>
      </c>
      <c r="AJ46" s="62">
        <f>'Table 2. Foreign'!CC9</f>
        <v>1546.3050000000001</v>
      </c>
      <c r="AK46" s="62">
        <f>'Table 2. Foreign'!CG9</f>
        <v>1713.9380000000001</v>
      </c>
      <c r="AM46" t="s">
        <v>7</v>
      </c>
      <c r="AN46" s="35" t="str">
        <f t="shared" ref="AN46:BW46" si="13">IF(ISNUMBER(B46/B$9),B46/B$9,"…")</f>
        <v>…</v>
      </c>
      <c r="AO46" s="35" t="str">
        <f t="shared" si="13"/>
        <v>…</v>
      </c>
      <c r="AP46" s="35" t="str">
        <f t="shared" si="13"/>
        <v>…</v>
      </c>
      <c r="AQ46" s="35" t="str">
        <f t="shared" si="13"/>
        <v>…</v>
      </c>
      <c r="AR46" s="35" t="str">
        <f t="shared" si="13"/>
        <v>…</v>
      </c>
      <c r="AS46" s="35" t="str">
        <f t="shared" si="13"/>
        <v>…</v>
      </c>
      <c r="AT46" s="35">
        <f t="shared" si="13"/>
        <v>0.34101161326430668</v>
      </c>
      <c r="AU46" s="35">
        <f t="shared" si="13"/>
        <v>0.38035614987422223</v>
      </c>
      <c r="AV46" s="35">
        <f t="shared" si="13"/>
        <v>0.40095586380832288</v>
      </c>
      <c r="AW46" s="35">
        <f t="shared" si="13"/>
        <v>0.40896423872742493</v>
      </c>
      <c r="AX46" s="35">
        <f t="shared" si="13"/>
        <v>0.42518847006651883</v>
      </c>
      <c r="AY46" s="35">
        <f t="shared" si="13"/>
        <v>0.43459184890994934</v>
      </c>
      <c r="AZ46" s="35">
        <f t="shared" si="13"/>
        <v>0.44080742734442907</v>
      </c>
      <c r="BA46" s="35">
        <f t="shared" si="13"/>
        <v>0.43038177618860951</v>
      </c>
      <c r="BB46" s="35">
        <f t="shared" si="13"/>
        <v>0.42656020429910807</v>
      </c>
      <c r="BC46" s="35">
        <f t="shared" si="13"/>
        <v>0.44411101717552037</v>
      </c>
      <c r="BD46" s="35">
        <f t="shared" si="13"/>
        <v>0.45272753150096834</v>
      </c>
      <c r="BE46" s="35">
        <f t="shared" si="13"/>
        <v>0.46870115703218634</v>
      </c>
      <c r="BF46" s="35">
        <f t="shared" si="13"/>
        <v>0.46390654911223389</v>
      </c>
      <c r="BG46" s="35">
        <f t="shared" si="13"/>
        <v>0.45082488725365294</v>
      </c>
      <c r="BH46" s="35">
        <f t="shared" si="13"/>
        <v>0.41359356236733197</v>
      </c>
      <c r="BI46" s="35">
        <f t="shared" si="13"/>
        <v>0.43339399316676847</v>
      </c>
      <c r="BJ46" s="35">
        <f t="shared" si="13"/>
        <v>0.45770205055799135</v>
      </c>
      <c r="BK46" s="35">
        <f t="shared" si="13"/>
        <v>0.47895199743192912</v>
      </c>
      <c r="BL46" s="35">
        <f t="shared" si="13"/>
        <v>0.48659473166021427</v>
      </c>
      <c r="BM46" s="35">
        <f t="shared" si="13"/>
        <v>0.49472967590077854</v>
      </c>
      <c r="BN46" s="35">
        <f t="shared" si="13"/>
        <v>0.49343168744153626</v>
      </c>
      <c r="BO46" s="35">
        <f t="shared" si="13"/>
        <v>0.46980472717727478</v>
      </c>
      <c r="BP46" s="35">
        <f t="shared" si="13"/>
        <v>0.446562210873924</v>
      </c>
      <c r="BQ46" s="35">
        <f t="shared" si="13"/>
        <v>0.49022185624652853</v>
      </c>
      <c r="BR46" s="35">
        <f t="shared" si="13"/>
        <v>0.50404729163411732</v>
      </c>
      <c r="BS46" s="35">
        <f t="shared" si="13"/>
        <v>0.50047149766578625</v>
      </c>
      <c r="BT46" s="35">
        <f t="shared" si="13"/>
        <v>0.45648602702011926</v>
      </c>
      <c r="BU46" s="35">
        <f t="shared" si="13"/>
        <v>0.47050976117178039</v>
      </c>
      <c r="BV46" s="35">
        <f t="shared" si="13"/>
        <v>0.49839937702696696</v>
      </c>
      <c r="BW46" s="35">
        <f t="shared" si="13"/>
        <v>0.51854830267615704</v>
      </c>
    </row>
    <row r="47" spans="1:75">
      <c r="A47" t="s">
        <v>8</v>
      </c>
      <c r="B47" s="1" t="s">
        <v>216</v>
      </c>
      <c r="C47" s="1" t="s">
        <v>216</v>
      </c>
      <c r="D47" s="1">
        <v>158.39699999999999</v>
      </c>
      <c r="E47" s="1">
        <v>219.64400000000001</v>
      </c>
      <c r="F47" s="1">
        <v>277.83</v>
      </c>
      <c r="G47" s="1">
        <v>288.94499999999999</v>
      </c>
      <c r="H47" s="1">
        <v>388.86900000000003</v>
      </c>
      <c r="I47" s="1">
        <v>420.46600000000001</v>
      </c>
      <c r="J47" s="1">
        <v>443.01600000000002</v>
      </c>
      <c r="K47" s="1">
        <v>478.07299999999998</v>
      </c>
      <c r="L47" s="1">
        <v>522.18200000000002</v>
      </c>
      <c r="M47" s="1">
        <v>561.13499999999999</v>
      </c>
      <c r="N47" s="1">
        <v>581.54</v>
      </c>
      <c r="O47" s="1">
        <v>618.822</v>
      </c>
      <c r="P47" s="1">
        <v>663.35199999999998</v>
      </c>
      <c r="Q47" s="62">
        <f>'Table 2. Foreign'!E10</f>
        <v>703.15200000000004</v>
      </c>
      <c r="R47" s="62">
        <f>'Table 2. Foreign'!I10</f>
        <v>781.13800000000003</v>
      </c>
      <c r="S47" s="62">
        <f>'Table 2. Foreign'!M10</f>
        <v>839.798</v>
      </c>
      <c r="T47" s="62">
        <f>'Table 2. Foreign'!Q10</f>
        <v>886.04499999999996</v>
      </c>
      <c r="U47" s="62">
        <f>'Table 2. Foreign'!U10</f>
        <v>923.16300000000001</v>
      </c>
      <c r="V47" s="62">
        <f>'Table 2. Foreign'!Y10</f>
        <v>1001.61</v>
      </c>
      <c r="W47" s="62">
        <f>'Table 2. Foreign'!AC10</f>
        <v>1144.2439999999999</v>
      </c>
      <c r="X47" s="62">
        <f>'Table 2. Foreign'!AG10</f>
        <v>1244.2449999999999</v>
      </c>
      <c r="Y47" s="62">
        <f>'Table 2. Foreign'!AK10</f>
        <v>1298.5429999999999</v>
      </c>
      <c r="Z47" s="62">
        <f>'Table 2. Foreign'!AO10</f>
        <v>1308.866</v>
      </c>
      <c r="AA47" s="62">
        <f>'Table 2. Foreign'!AS10</f>
        <v>1326.385</v>
      </c>
      <c r="AB47" s="62">
        <f>'Table 2. Foreign'!AW10</f>
        <v>1239.3900000000001</v>
      </c>
      <c r="AC47" s="62">
        <f>'Table 2. Foreign'!BA10</f>
        <v>1136.7950000000001</v>
      </c>
      <c r="AD47" s="62">
        <f>'Table 2. Foreign'!BE10</f>
        <v>1027.7449999999999</v>
      </c>
      <c r="AE47" s="62">
        <f>'Table 2. Foreign'!BI10</f>
        <v>971.93100000000004</v>
      </c>
      <c r="AF47" s="62">
        <f>'Table 2. Foreign'!BM10</f>
        <v>989.67399999999998</v>
      </c>
      <c r="AG47" s="62">
        <f>'Table 2. Foreign'!BQ10</f>
        <v>1069.067</v>
      </c>
      <c r="AH47" s="62">
        <f>'Table 2. Foreign'!BU10</f>
        <v>1040.5060000000001</v>
      </c>
      <c r="AI47" s="62">
        <f>'Table 2. Foreign'!BY10</f>
        <v>1043.318</v>
      </c>
      <c r="AJ47" s="62">
        <f>'Table 2. Foreign'!CC10</f>
        <v>1187.1379999999999</v>
      </c>
      <c r="AK47" s="62">
        <f>'Table 2. Foreign'!CG10</f>
        <v>1296.329</v>
      </c>
      <c r="AM47" t="s">
        <v>8</v>
      </c>
      <c r="AN47" s="35" t="str">
        <f t="shared" ref="AN47:BW47" si="14">IF(ISNUMBER(B47/B$10),B47/B$10,"…")</f>
        <v>…</v>
      </c>
      <c r="AO47" s="35" t="str">
        <f t="shared" si="14"/>
        <v>…</v>
      </c>
      <c r="AP47" s="35">
        <f t="shared" si="14"/>
        <v>0.26774340770791072</v>
      </c>
      <c r="AQ47" s="35">
        <f t="shared" si="14"/>
        <v>0.31243812233285917</v>
      </c>
      <c r="AR47" s="35">
        <f t="shared" si="14"/>
        <v>0.34890116790154463</v>
      </c>
      <c r="AS47" s="35">
        <f t="shared" si="14"/>
        <v>0.32447501403705781</v>
      </c>
      <c r="AT47" s="35">
        <f t="shared" si="14"/>
        <v>0.3591659739540039</v>
      </c>
      <c r="AU47" s="35">
        <f t="shared" si="14"/>
        <v>0.37591953509164061</v>
      </c>
      <c r="AV47" s="35">
        <f t="shared" si="14"/>
        <v>0.38684596577017116</v>
      </c>
      <c r="AW47" s="35">
        <f t="shared" si="14"/>
        <v>0.39773128119800333</v>
      </c>
      <c r="AX47" s="35">
        <f t="shared" si="14"/>
        <v>0.41654594767070841</v>
      </c>
      <c r="AY47" s="35">
        <f t="shared" si="14"/>
        <v>0.44478572589242893</v>
      </c>
      <c r="AZ47" s="35">
        <f t="shared" si="14"/>
        <v>0.4561960339169992</v>
      </c>
      <c r="BA47" s="35">
        <f t="shared" si="14"/>
        <v>0.46525066480813598</v>
      </c>
      <c r="BB47" s="35">
        <f t="shared" si="14"/>
        <v>0.46733820572541296</v>
      </c>
      <c r="BC47" s="35">
        <f t="shared" si="14"/>
        <v>0.4720183181387031</v>
      </c>
      <c r="BD47" s="35">
        <f t="shared" si="14"/>
        <v>0.5004019804986608</v>
      </c>
      <c r="BE47" s="35">
        <f t="shared" si="14"/>
        <v>0.52132094774114413</v>
      </c>
      <c r="BF47" s="35">
        <f t="shared" si="14"/>
        <v>0.54725721326815169</v>
      </c>
      <c r="BG47" s="35">
        <f t="shared" si="14"/>
        <v>0.54707835884137057</v>
      </c>
      <c r="BH47" s="35">
        <f t="shared" si="14"/>
        <v>0.55500206128899277</v>
      </c>
      <c r="BI47" s="35">
        <f t="shared" si="14"/>
        <v>0.53993078657368998</v>
      </c>
      <c r="BJ47" s="35">
        <f t="shared" si="14"/>
        <v>0.57714126415433897</v>
      </c>
      <c r="BK47" s="35">
        <f t="shared" si="14"/>
        <v>0.5810547954338704</v>
      </c>
      <c r="BL47" s="35">
        <f t="shared" si="14"/>
        <v>0.58950466179731309</v>
      </c>
      <c r="BM47" s="35">
        <f t="shared" si="14"/>
        <v>0.59624599920883237</v>
      </c>
      <c r="BN47" s="35">
        <f t="shared" si="14"/>
        <v>0.56400667311649644</v>
      </c>
      <c r="BO47" s="35">
        <f t="shared" si="14"/>
        <v>0.5208981041296753</v>
      </c>
      <c r="BP47" s="35">
        <f t="shared" si="14"/>
        <v>0.48187955273482913</v>
      </c>
      <c r="BQ47" s="35">
        <f t="shared" si="14"/>
        <v>0.46583401711630196</v>
      </c>
      <c r="BR47" s="35">
        <f t="shared" si="14"/>
        <v>0.47676199909048161</v>
      </c>
      <c r="BS47" s="35">
        <f t="shared" si="14"/>
        <v>0.4553218421107551</v>
      </c>
      <c r="BT47" s="35">
        <f t="shared" si="14"/>
        <v>0.41591641587244615</v>
      </c>
      <c r="BU47" s="35">
        <f t="shared" si="14"/>
        <v>0.40611106223866761</v>
      </c>
      <c r="BV47" s="35">
        <f t="shared" si="14"/>
        <v>0.45128546284645527</v>
      </c>
      <c r="BW47" s="35">
        <f t="shared" si="14"/>
        <v>0.4812304642546904</v>
      </c>
    </row>
    <row r="48" spans="1:75">
      <c r="A48" t="s">
        <v>9</v>
      </c>
      <c r="B48" s="1" t="s">
        <v>216</v>
      </c>
      <c r="C48" s="1" t="s">
        <v>216</v>
      </c>
      <c r="D48" s="1" t="s">
        <v>216</v>
      </c>
      <c r="E48" s="1" t="s">
        <v>216</v>
      </c>
      <c r="F48" s="1" t="s">
        <v>216</v>
      </c>
      <c r="G48" s="1" t="s">
        <v>216</v>
      </c>
      <c r="H48" s="1" t="s">
        <v>216</v>
      </c>
      <c r="I48" s="1" t="s">
        <v>216</v>
      </c>
      <c r="J48" s="1" t="s">
        <v>216</v>
      </c>
      <c r="K48" s="1" t="s">
        <v>216</v>
      </c>
      <c r="L48" s="1" t="s">
        <v>216</v>
      </c>
      <c r="M48" s="1" t="s">
        <v>216</v>
      </c>
      <c r="N48" s="1" t="s">
        <v>216</v>
      </c>
      <c r="O48" s="1" t="s">
        <v>216</v>
      </c>
      <c r="P48" s="1">
        <v>97.497</v>
      </c>
      <c r="Q48" s="62">
        <f>'Table 2. Foreign'!E11</f>
        <v>117.71899999999999</v>
      </c>
      <c r="R48" s="62">
        <f>'Table 2. Foreign'!I11</f>
        <v>140.66200000000001</v>
      </c>
      <c r="S48" s="62">
        <f>'Table 2. Foreign'!M11</f>
        <v>146.66300000000001</v>
      </c>
      <c r="T48" s="62">
        <f>'Table 2. Foreign'!Q11</f>
        <v>172.75</v>
      </c>
      <c r="U48" s="62">
        <f>'Table 2. Foreign'!U11</f>
        <v>195.02699999999999</v>
      </c>
      <c r="V48" s="62">
        <f>'Table 2. Foreign'!Y11</f>
        <v>223.988</v>
      </c>
      <c r="W48" s="62">
        <f>'Table 2. Foreign'!AC11</f>
        <v>227.87</v>
      </c>
      <c r="X48" s="62">
        <f>'Table 2. Foreign'!AG11</f>
        <v>263.25</v>
      </c>
      <c r="Y48" s="62">
        <f>'Table 2. Foreign'!AK11</f>
        <v>253.54499999999999</v>
      </c>
      <c r="Z48" s="62">
        <f>'Table 2. Foreign'!AO11</f>
        <v>278.27300000000002</v>
      </c>
      <c r="AA48" s="62">
        <f>'Table 2. Foreign'!AS11</f>
        <v>274.02300000000002</v>
      </c>
      <c r="AB48" s="62">
        <f>'Table 2. Foreign'!AW11</f>
        <v>270.154</v>
      </c>
      <c r="AC48" s="62">
        <f>'Table 2. Foreign'!BA11</f>
        <v>274.25599999999997</v>
      </c>
      <c r="AD48" s="62">
        <f>'Table 2. Foreign'!BE11</f>
        <v>277.80200000000002</v>
      </c>
      <c r="AE48" s="62">
        <f>'Table 2. Foreign'!BI11</f>
        <v>298.36</v>
      </c>
      <c r="AF48" s="62">
        <f>'Table 2. Foreign'!BM11</f>
        <v>293.86599999999999</v>
      </c>
      <c r="AG48" s="62">
        <f>'Table 2. Foreign'!BQ11</f>
        <v>285.68400000000003</v>
      </c>
      <c r="AH48" s="62">
        <f>'Table 2. Foreign'!BU11</f>
        <v>280.60599999999999</v>
      </c>
      <c r="AI48" s="62">
        <f>'Table 2. Foreign'!BY11</f>
        <v>272.89800000000002</v>
      </c>
      <c r="AJ48" s="62">
        <f>'Table 2. Foreign'!CC11</f>
        <v>270.42899999999997</v>
      </c>
      <c r="AK48" s="62">
        <f>'Table 2. Foreign'!CG11</f>
        <v>278.56799999999998</v>
      </c>
      <c r="AM48" t="s">
        <v>9</v>
      </c>
      <c r="AN48" s="35" t="str">
        <f t="shared" ref="AN48:BW48" si="15">IF(ISNUMBER(B48/B$11),B48/B$11,"…")</f>
        <v>…</v>
      </c>
      <c r="AO48" s="35" t="str">
        <f t="shared" si="15"/>
        <v>…</v>
      </c>
      <c r="AP48" s="35" t="str">
        <f t="shared" si="15"/>
        <v>…</v>
      </c>
      <c r="AQ48" s="35" t="str">
        <f t="shared" si="15"/>
        <v>…</v>
      </c>
      <c r="AR48" s="35" t="str">
        <f t="shared" si="15"/>
        <v>…</v>
      </c>
      <c r="AS48" s="35" t="str">
        <f t="shared" si="15"/>
        <v>…</v>
      </c>
      <c r="AT48" s="35" t="str">
        <f t="shared" si="15"/>
        <v>…</v>
      </c>
      <c r="AU48" s="35" t="str">
        <f t="shared" si="15"/>
        <v>…</v>
      </c>
      <c r="AV48" s="35" t="str">
        <f t="shared" si="15"/>
        <v>…</v>
      </c>
      <c r="AW48" s="35" t="str">
        <f t="shared" si="15"/>
        <v>…</v>
      </c>
      <c r="AX48" s="35" t="str">
        <f t="shared" si="15"/>
        <v>…</v>
      </c>
      <c r="AY48" s="35" t="str">
        <f t="shared" si="15"/>
        <v>…</v>
      </c>
      <c r="AZ48" s="35" t="str">
        <f t="shared" si="15"/>
        <v>…</v>
      </c>
      <c r="BA48" s="35" t="str">
        <f t="shared" si="15"/>
        <v>…</v>
      </c>
      <c r="BB48" s="35">
        <f t="shared" si="15"/>
        <v>0.53714395901052281</v>
      </c>
      <c r="BC48" s="35">
        <f t="shared" si="15"/>
        <v>0.59071566925261687</v>
      </c>
      <c r="BD48" s="35">
        <f t="shared" si="15"/>
        <v>0.65737278947171651</v>
      </c>
      <c r="BE48" s="35">
        <f t="shared" si="15"/>
        <v>0.64972755061356491</v>
      </c>
      <c r="BF48" s="35">
        <f t="shared" si="15"/>
        <v>0.72004668320030008</v>
      </c>
      <c r="BG48" s="35">
        <f t="shared" si="15"/>
        <v>0.73657633840052872</v>
      </c>
      <c r="BH48" s="35">
        <f t="shared" si="15"/>
        <v>0.74399293168848935</v>
      </c>
      <c r="BI48" s="35">
        <f t="shared" si="15"/>
        <v>0.68932450010587776</v>
      </c>
      <c r="BJ48" s="35">
        <f t="shared" si="15"/>
        <v>0.73897848330456017</v>
      </c>
      <c r="BK48" s="35">
        <f t="shared" si="15"/>
        <v>0.83106347411377157</v>
      </c>
      <c r="BL48" s="35">
        <f t="shared" si="15"/>
        <v>0.8662005808433747</v>
      </c>
      <c r="BM48" s="35">
        <f t="shared" si="15"/>
        <v>0.85197944228012867</v>
      </c>
      <c r="BN48" s="35">
        <f t="shared" si="15"/>
        <v>0.85766714181855119</v>
      </c>
      <c r="BO48" s="35">
        <f t="shared" si="15"/>
        <v>0.85859278390858562</v>
      </c>
      <c r="BP48" s="35">
        <f t="shared" si="15"/>
        <v>0.86005746058872334</v>
      </c>
      <c r="BQ48" s="35">
        <f t="shared" si="15"/>
        <v>0.87388991728565746</v>
      </c>
      <c r="BR48" s="35">
        <f t="shared" si="15"/>
        <v>0.86634768175801358</v>
      </c>
      <c r="BS48" s="35">
        <f t="shared" si="15"/>
        <v>0.81438320628965966</v>
      </c>
      <c r="BT48" s="35">
        <f t="shared" si="15"/>
        <v>0.77059710386910563</v>
      </c>
      <c r="BU48" s="35">
        <f t="shared" si="15"/>
        <v>0.74156057662260033</v>
      </c>
      <c r="BV48" s="35">
        <f t="shared" si="15"/>
        <v>0.73265151309907606</v>
      </c>
      <c r="BW48" s="35">
        <f t="shared" si="15"/>
        <v>0.7632731905799186</v>
      </c>
    </row>
    <row r="49" spans="1:75">
      <c r="A49" t="s">
        <v>10</v>
      </c>
      <c r="B49" s="1" t="s">
        <v>216</v>
      </c>
      <c r="C49" s="1" t="s">
        <v>216</v>
      </c>
      <c r="D49" s="1" t="s">
        <v>216</v>
      </c>
      <c r="E49" s="1" t="s">
        <v>216</v>
      </c>
      <c r="F49" s="1" t="s">
        <v>216</v>
      </c>
      <c r="G49" s="1" t="s">
        <v>216</v>
      </c>
      <c r="H49" s="1" t="s">
        <v>216</v>
      </c>
      <c r="I49" s="1" t="s">
        <v>216</v>
      </c>
      <c r="J49" s="1" t="s">
        <v>216</v>
      </c>
      <c r="K49" s="1" t="s">
        <v>216</v>
      </c>
      <c r="L49" s="1" t="s">
        <v>216</v>
      </c>
      <c r="M49" s="1" t="s">
        <v>216</v>
      </c>
      <c r="N49" s="1" t="s">
        <v>216</v>
      </c>
      <c r="O49" s="1">
        <v>19.431000000000001</v>
      </c>
      <c r="P49" s="1">
        <v>22.753</v>
      </c>
      <c r="Q49" s="62">
        <f>'Table 2. Foreign'!E12</f>
        <v>25.253</v>
      </c>
      <c r="R49" s="62">
        <f>'Table 2. Foreign'!I12</f>
        <v>26.524999999999999</v>
      </c>
      <c r="S49" s="62">
        <f>'Table 2. Foreign'!M12</f>
        <v>26.779</v>
      </c>
      <c r="T49" s="62">
        <f>'Table 2. Foreign'!Q12</f>
        <v>29.777000000000001</v>
      </c>
      <c r="U49" s="62">
        <f>'Table 2. Foreign'!U12</f>
        <v>57.142000000000003</v>
      </c>
      <c r="V49" s="62">
        <f>'Table 2. Foreign'!Y12</f>
        <v>74.281999999999996</v>
      </c>
      <c r="W49" s="62">
        <f>'Table 2. Foreign'!AC12</f>
        <v>79.616</v>
      </c>
      <c r="X49" s="62">
        <f>'Table 2. Foreign'!AG12</f>
        <v>102.68300000000001</v>
      </c>
      <c r="Y49" s="62">
        <f>'Table 2. Foreign'!AK12</f>
        <v>123.166</v>
      </c>
      <c r="Z49" s="62">
        <f>'Table 2. Foreign'!AO12</f>
        <v>124.8</v>
      </c>
      <c r="AA49" s="62">
        <f>'Table 2. Foreign'!AS12</f>
        <v>131.048</v>
      </c>
      <c r="AB49" s="62">
        <f>'Table 2. Foreign'!AW12</f>
        <v>129.94200000000001</v>
      </c>
      <c r="AC49" s="62">
        <f>'Table 2. Foreign'!BA12</f>
        <v>120.836</v>
      </c>
      <c r="AD49" s="62">
        <f>'Table 2. Foreign'!BE12</f>
        <v>121.34399999999999</v>
      </c>
      <c r="AE49" s="62">
        <f>'Table 2. Foreign'!BI12</f>
        <v>125.291</v>
      </c>
      <c r="AF49" s="62">
        <f>'Table 2. Foreign'!BM12</f>
        <v>139.404</v>
      </c>
      <c r="AG49" s="62">
        <f>'Table 2. Foreign'!BQ12</f>
        <v>124.31699999999999</v>
      </c>
      <c r="AH49" s="62">
        <f>'Table 2. Foreign'!BU12</f>
        <v>129.64099999999999</v>
      </c>
      <c r="AI49" s="62">
        <f>'Table 2. Foreign'!BY12</f>
        <v>120.215</v>
      </c>
      <c r="AJ49" s="62">
        <f>'Table 2. Foreign'!CC12</f>
        <v>119.82</v>
      </c>
      <c r="AK49" s="62">
        <f>'Table 2. Foreign'!CG12</f>
        <v>119.4</v>
      </c>
      <c r="AM49" t="s">
        <v>10</v>
      </c>
      <c r="AN49" s="35" t="str">
        <f t="shared" ref="AN49:BW49" si="16">IF(ISNUMBER(B49/B$12),B49/B$12,"…")</f>
        <v>…</v>
      </c>
      <c r="AO49" s="35" t="str">
        <f t="shared" si="16"/>
        <v>…</v>
      </c>
      <c r="AP49" s="35" t="str">
        <f t="shared" si="16"/>
        <v>…</v>
      </c>
      <c r="AQ49" s="35" t="str">
        <f t="shared" si="16"/>
        <v>…</v>
      </c>
      <c r="AR49" s="35" t="str">
        <f t="shared" si="16"/>
        <v>…</v>
      </c>
      <c r="AS49" s="35" t="str">
        <f t="shared" si="16"/>
        <v>…</v>
      </c>
      <c r="AT49" s="35" t="str">
        <f t="shared" si="16"/>
        <v>…</v>
      </c>
      <c r="AU49" s="35" t="str">
        <f t="shared" si="16"/>
        <v>…</v>
      </c>
      <c r="AV49" s="35" t="str">
        <f t="shared" si="16"/>
        <v>…</v>
      </c>
      <c r="AW49" s="35" t="str">
        <f t="shared" si="16"/>
        <v>…</v>
      </c>
      <c r="AX49" s="35" t="str">
        <f t="shared" si="16"/>
        <v>…</v>
      </c>
      <c r="AY49" s="35" t="str">
        <f t="shared" si="16"/>
        <v>…</v>
      </c>
      <c r="AZ49" s="35" t="str">
        <f t="shared" si="16"/>
        <v>…</v>
      </c>
      <c r="BA49" s="35">
        <f t="shared" si="16"/>
        <v>0.46254374062700854</v>
      </c>
      <c r="BB49" s="35">
        <f t="shared" si="16"/>
        <v>0.52391259296783255</v>
      </c>
      <c r="BC49" s="35">
        <f t="shared" si="16"/>
        <v>0.57505579086396141</v>
      </c>
      <c r="BD49" s="35">
        <f t="shared" si="16"/>
        <v>0.59766566774069985</v>
      </c>
      <c r="BE49" s="35">
        <f t="shared" si="16"/>
        <v>0.61224536454880085</v>
      </c>
      <c r="BF49" s="35">
        <f t="shared" si="16"/>
        <v>0.63093548045343784</v>
      </c>
      <c r="BG49" s="35">
        <f t="shared" si="16"/>
        <v>0.71767498524258688</v>
      </c>
      <c r="BH49" s="35">
        <f t="shared" si="16"/>
        <v>0.70945436138410545</v>
      </c>
      <c r="BI49" s="35">
        <f t="shared" si="16"/>
        <v>0.55201869275517068</v>
      </c>
      <c r="BJ49" s="35">
        <f t="shared" si="16"/>
        <v>0.54122303978410746</v>
      </c>
      <c r="BK49" s="35">
        <f t="shared" si="16"/>
        <v>0.586440532703561</v>
      </c>
      <c r="BL49" s="35">
        <f t="shared" si="16"/>
        <v>0.57982057155069477</v>
      </c>
      <c r="BM49" s="35">
        <f t="shared" si="16"/>
        <v>0.64435681342131401</v>
      </c>
      <c r="BN49" s="35">
        <f t="shared" si="16"/>
        <v>0.64463351110008693</v>
      </c>
      <c r="BO49" s="35">
        <f t="shared" si="16"/>
        <v>0.60250203184132189</v>
      </c>
      <c r="BP49" s="35">
        <f t="shared" si="16"/>
        <v>0.60333528902854971</v>
      </c>
      <c r="BQ49" s="35">
        <f t="shared" si="16"/>
        <v>0.60949281495967234</v>
      </c>
      <c r="BR49" s="35">
        <f t="shared" si="16"/>
        <v>0.68693578270981981</v>
      </c>
      <c r="BS49" s="35">
        <f t="shared" si="16"/>
        <v>0.5723803253327685</v>
      </c>
      <c r="BT49" s="35">
        <f t="shared" si="16"/>
        <v>0.55123691438970668</v>
      </c>
      <c r="BU49" s="35">
        <f t="shared" si="16"/>
        <v>0.53761012477080627</v>
      </c>
      <c r="BV49" s="35">
        <f t="shared" si="16"/>
        <v>0.5469259947324937</v>
      </c>
      <c r="BW49" s="35">
        <f t="shared" si="16"/>
        <v>0.55436902219333273</v>
      </c>
    </row>
    <row r="50" spans="1:75">
      <c r="A50" t="s">
        <v>11</v>
      </c>
      <c r="B50" s="1">
        <v>26.361999999999998</v>
      </c>
      <c r="C50" s="1">
        <v>36.432000000000002</v>
      </c>
      <c r="D50" s="1">
        <v>46.116999999999997</v>
      </c>
      <c r="E50" s="1">
        <v>60.667000000000002</v>
      </c>
      <c r="F50" s="1">
        <v>107.101</v>
      </c>
      <c r="G50" s="1">
        <v>157.23099999999999</v>
      </c>
      <c r="H50" s="1">
        <v>177.619</v>
      </c>
      <c r="I50" s="1">
        <v>219.36099999999999</v>
      </c>
      <c r="J50" s="1">
        <v>272.91300000000001</v>
      </c>
      <c r="K50" s="1">
        <v>339.84300000000002</v>
      </c>
      <c r="L50" s="1">
        <v>400.20299999999997</v>
      </c>
      <c r="M50" s="1">
        <v>460.29399999999998</v>
      </c>
      <c r="N50" s="1">
        <v>450.19400000000002</v>
      </c>
      <c r="O50" s="1">
        <v>465.47699999999998</v>
      </c>
      <c r="P50" s="1">
        <v>516.59</v>
      </c>
      <c r="Q50" s="62">
        <f>'Table 2. Foreign'!E13</f>
        <v>530.41099999999994</v>
      </c>
      <c r="R50" s="62">
        <f>'Table 2. Foreign'!I13</f>
        <v>610.404</v>
      </c>
      <c r="S50" s="62">
        <f>'Table 2. Foreign'!M13</f>
        <v>659.67399999999998</v>
      </c>
      <c r="T50" s="62">
        <f>'Table 2. Foreign'!Q13</f>
        <v>657.12800000000004</v>
      </c>
      <c r="U50" s="62">
        <f>'Table 2. Foreign'!U13</f>
        <v>669.37400000000002</v>
      </c>
      <c r="V50" s="62">
        <f>'Table 2. Foreign'!Y13</f>
        <v>750.64300000000003</v>
      </c>
      <c r="W50" s="62">
        <f>'Table 2. Foreign'!AC13</f>
        <v>727.70699999999999</v>
      </c>
      <c r="X50" s="62">
        <f>'Table 2. Foreign'!AG13</f>
        <v>686.26</v>
      </c>
      <c r="Y50" s="62">
        <f>'Table 2. Foreign'!AK13</f>
        <v>648.77700000000004</v>
      </c>
      <c r="Z50" s="62">
        <f>'Table 2. Foreign'!AO13</f>
        <v>667.30200000000002</v>
      </c>
      <c r="AA50" s="62">
        <f>'Table 2. Foreign'!AS13</f>
        <v>724.60400000000004</v>
      </c>
      <c r="AB50" s="62">
        <f>'Table 2. Foreign'!AW13</f>
        <v>747.50099999999998</v>
      </c>
      <c r="AC50" s="62">
        <f>'Table 2. Foreign'!BA13</f>
        <v>731.75</v>
      </c>
      <c r="AD50" s="62">
        <f>'Table 2. Foreign'!BE13</f>
        <v>739.86300000000006</v>
      </c>
      <c r="AE50" s="62">
        <f>'Table 2. Foreign'!BI13</f>
        <v>689.04300000000001</v>
      </c>
      <c r="AF50" s="62">
        <f>'Table 2. Foreign'!BM13</f>
        <v>764.74</v>
      </c>
      <c r="AG50" s="62">
        <f>'Table 2. Foreign'!BQ13</f>
        <v>765.21199999999999</v>
      </c>
      <c r="AH50" s="62">
        <f>'Table 2. Foreign'!BU13</f>
        <v>777.05799999999999</v>
      </c>
      <c r="AI50" s="62">
        <f>'Table 2. Foreign'!BY13</f>
        <v>731.37400000000002</v>
      </c>
      <c r="AJ50" s="62">
        <f>'Table 2. Foreign'!CC13</f>
        <v>781.38300000000004</v>
      </c>
      <c r="AK50" s="62">
        <f>'Table 2. Foreign'!CG13</f>
        <v>916.01400000000001</v>
      </c>
      <c r="AM50" t="s">
        <v>11</v>
      </c>
      <c r="AN50" s="35">
        <f t="shared" ref="AN50:BW50" si="17">IF(ISNUMBER(B50/B$13),B50/B$13,"…")</f>
        <v>3.4921181613458738E-2</v>
      </c>
      <c r="AO50" s="35">
        <f t="shared" si="17"/>
        <v>4.3392091472129586E-2</v>
      </c>
      <c r="AP50" s="35">
        <f t="shared" si="17"/>
        <v>4.8656889639164383E-2</v>
      </c>
      <c r="AQ50" s="35">
        <f t="shared" si="17"/>
        <v>6.5892255892255891E-2</v>
      </c>
      <c r="AR50" s="35">
        <f t="shared" si="17"/>
        <v>0.11008428409908522</v>
      </c>
      <c r="AS50" s="35">
        <f t="shared" si="17"/>
        <v>0.15166489823478344</v>
      </c>
      <c r="AT50" s="35">
        <f t="shared" si="17"/>
        <v>0.16197246033193508</v>
      </c>
      <c r="AU50" s="35">
        <f t="shared" si="17"/>
        <v>0.17404078070453821</v>
      </c>
      <c r="AV50" s="35">
        <f t="shared" si="17"/>
        <v>0.2145711140812957</v>
      </c>
      <c r="AW50" s="35">
        <f t="shared" si="17"/>
        <v>0.26147803339232129</v>
      </c>
      <c r="AX50" s="35">
        <f t="shared" si="17"/>
        <v>0.30061068128896568</v>
      </c>
      <c r="AY50" s="35">
        <f t="shared" si="17"/>
        <v>0.34005950195372381</v>
      </c>
      <c r="AZ50" s="35">
        <f t="shared" si="17"/>
        <v>0.31703200009577281</v>
      </c>
      <c r="BA50" s="35">
        <f t="shared" si="17"/>
        <v>0.32411627819533162</v>
      </c>
      <c r="BB50" s="35">
        <f t="shared" si="17"/>
        <v>0.3511962386059565</v>
      </c>
      <c r="BC50" s="35">
        <f t="shared" si="17"/>
        <v>0.34747668633083628</v>
      </c>
      <c r="BD50" s="35">
        <f t="shared" si="17"/>
        <v>0.38349981497386076</v>
      </c>
      <c r="BE50" s="35">
        <f t="shared" si="17"/>
        <v>0.39800008687929567</v>
      </c>
      <c r="BF50" s="35">
        <f t="shared" si="17"/>
        <v>0.39163949960962874</v>
      </c>
      <c r="BG50" s="35">
        <f t="shared" si="17"/>
        <v>0.38489634305520892</v>
      </c>
      <c r="BH50" s="35">
        <f t="shared" si="17"/>
        <v>0.40800272203648336</v>
      </c>
      <c r="BI50" s="35">
        <f t="shared" si="17"/>
        <v>0.37873139474548423</v>
      </c>
      <c r="BJ50" s="35">
        <f t="shared" si="17"/>
        <v>0.34757953947458387</v>
      </c>
      <c r="BK50" s="35">
        <f t="shared" si="17"/>
        <v>0.31557926267213859</v>
      </c>
      <c r="BL50" s="35">
        <f t="shared" si="17"/>
        <v>0.31215959245823188</v>
      </c>
      <c r="BM50" s="35">
        <f t="shared" si="17"/>
        <v>0.32860309536420962</v>
      </c>
      <c r="BN50" s="35">
        <f t="shared" si="17"/>
        <v>0.33341852778632697</v>
      </c>
      <c r="BO50" s="35">
        <f t="shared" si="17"/>
        <v>0.31973402323932182</v>
      </c>
      <c r="BP50" s="35">
        <f t="shared" si="17"/>
        <v>0.31711218463461271</v>
      </c>
      <c r="BQ50" s="35">
        <f t="shared" si="17"/>
        <v>0.28881887994728656</v>
      </c>
      <c r="BR50" s="35">
        <f t="shared" si="17"/>
        <v>0.31657915348173316</v>
      </c>
      <c r="BS50" s="35">
        <f t="shared" si="17"/>
        <v>0.29680501317992181</v>
      </c>
      <c r="BT50" s="35">
        <f t="shared" si="17"/>
        <v>0.28922083321391923</v>
      </c>
      <c r="BU50" s="35">
        <f t="shared" si="17"/>
        <v>0.2645637310527616</v>
      </c>
      <c r="BV50" s="35">
        <f t="shared" si="17"/>
        <v>0.27226476669530841</v>
      </c>
      <c r="BW50" s="35">
        <f t="shared" si="17"/>
        <v>0.30874291983423863</v>
      </c>
    </row>
    <row r="51" spans="1:75">
      <c r="A51" t="s">
        <v>12</v>
      </c>
      <c r="B51" s="1" t="s">
        <v>216</v>
      </c>
      <c r="C51" s="1" t="s">
        <v>216</v>
      </c>
      <c r="D51" s="1" t="s">
        <v>216</v>
      </c>
      <c r="E51" s="1" t="s">
        <v>216</v>
      </c>
      <c r="F51" s="1" t="s">
        <v>216</v>
      </c>
      <c r="G51" s="1" t="s">
        <v>216</v>
      </c>
      <c r="H51" s="1" t="s">
        <v>216</v>
      </c>
      <c r="I51" s="1" t="s">
        <v>216</v>
      </c>
      <c r="J51" s="1" t="s">
        <v>216</v>
      </c>
      <c r="K51" s="1" t="s">
        <v>216</v>
      </c>
      <c r="L51" s="1" t="s">
        <v>216</v>
      </c>
      <c r="M51" s="1" t="s">
        <v>216</v>
      </c>
      <c r="N51" s="1" t="s">
        <v>216</v>
      </c>
      <c r="O51" s="1" t="s">
        <v>216</v>
      </c>
      <c r="P51" s="1">
        <v>23355.982</v>
      </c>
      <c r="Q51" s="62">
        <f>'Table 2. Foreign'!E14</f>
        <v>34018.987000000001</v>
      </c>
      <c r="R51" s="62">
        <f>'Table 2. Foreign'!I14</f>
        <v>41824.402999999998</v>
      </c>
      <c r="S51" s="62">
        <f>'Table 2. Foreign'!M14</f>
        <v>48919.559000000001</v>
      </c>
      <c r="T51" s="62">
        <f>'Table 2. Foreign'!Q14</f>
        <v>67730.364000000001</v>
      </c>
      <c r="U51" s="62">
        <f>'Table 2. Foreign'!U14</f>
        <v>62774.726000000002</v>
      </c>
      <c r="V51" s="62">
        <f>'Table 2. Foreign'!Y14</f>
        <v>58863.885000000002</v>
      </c>
      <c r="W51" s="62">
        <f>'Table 2. Foreign'!AC14</f>
        <v>64640.697</v>
      </c>
      <c r="X51" s="62">
        <f>'Table 2. Foreign'!AG14</f>
        <v>85219.981</v>
      </c>
      <c r="Y51" s="62">
        <f>'Table 2. Foreign'!AK14</f>
        <v>88727.187999999995</v>
      </c>
      <c r="Z51" s="62">
        <f>'Table 2. Foreign'!AO14</f>
        <v>90659.263999999996</v>
      </c>
      <c r="AA51" s="62">
        <f>'Table 2. Foreign'!AS14</f>
        <v>97672.278999999995</v>
      </c>
      <c r="AB51" s="62">
        <f>'Table 2. Foreign'!AW14</f>
        <v>113040.77499999999</v>
      </c>
      <c r="AC51" s="62">
        <f>'Table 2. Foreign'!BA14</f>
        <v>118108.308</v>
      </c>
      <c r="AD51" s="62">
        <f>'Table 2. Foreign'!BE14</f>
        <v>126594.64200000001</v>
      </c>
      <c r="AE51" s="62">
        <f>'Table 2. Foreign'!BI14</f>
        <v>142281.51199999999</v>
      </c>
      <c r="AF51" s="62">
        <f>'Table 2. Foreign'!BM14</f>
        <v>149406.60800000001</v>
      </c>
      <c r="AG51" s="62">
        <f>'Table 2. Foreign'!BQ14</f>
        <v>168701.19</v>
      </c>
      <c r="AH51" s="62">
        <f>'Table 2. Foreign'!BU14</f>
        <v>183416.73800000001</v>
      </c>
      <c r="AI51" s="62">
        <f>'Table 2. Foreign'!BY14</f>
        <v>196317.13200000001</v>
      </c>
      <c r="AJ51" s="62">
        <f>'Table 2. Foreign'!CC14</f>
        <v>184704.84</v>
      </c>
      <c r="AK51" s="62">
        <f>'Table 2. Foreign'!CG14</f>
        <v>174153.88200000001</v>
      </c>
      <c r="AM51" t="s">
        <v>12</v>
      </c>
      <c r="AN51" s="35" t="str">
        <f t="shared" ref="AN51:BW51" si="18">IF(ISNUMBER(B51/B$14),B51/B$14,"…")</f>
        <v>…</v>
      </c>
      <c r="AO51" s="35" t="str">
        <f t="shared" si="18"/>
        <v>…</v>
      </c>
      <c r="AP51" s="35" t="str">
        <f t="shared" si="18"/>
        <v>…</v>
      </c>
      <c r="AQ51" s="35" t="str">
        <f t="shared" si="18"/>
        <v>…</v>
      </c>
      <c r="AR51" s="35" t="str">
        <f t="shared" si="18"/>
        <v>…</v>
      </c>
      <c r="AS51" s="35" t="str">
        <f t="shared" si="18"/>
        <v>…</v>
      </c>
      <c r="AT51" s="35" t="str">
        <f t="shared" si="18"/>
        <v>…</v>
      </c>
      <c r="AU51" s="35" t="str">
        <f t="shared" si="18"/>
        <v>…</v>
      </c>
      <c r="AV51" s="35" t="str">
        <f t="shared" si="18"/>
        <v>…</v>
      </c>
      <c r="AW51" s="35" t="str">
        <f t="shared" si="18"/>
        <v>…</v>
      </c>
      <c r="AX51" s="35" t="str">
        <f t="shared" si="18"/>
        <v>…</v>
      </c>
      <c r="AY51" s="35" t="str">
        <f t="shared" si="18"/>
        <v>…</v>
      </c>
      <c r="AZ51" s="35" t="str">
        <f t="shared" si="18"/>
        <v>…</v>
      </c>
      <c r="BA51" s="35" t="str">
        <f t="shared" si="18"/>
        <v>…</v>
      </c>
      <c r="BB51" s="35">
        <f t="shared" si="18"/>
        <v>3.2532591187783982E-2</v>
      </c>
      <c r="BC51" s="35">
        <f t="shared" si="18"/>
        <v>4.4673508999563842E-2</v>
      </c>
      <c r="BD51" s="35">
        <f t="shared" si="18"/>
        <v>5.3811054256778248E-2</v>
      </c>
      <c r="BE51" s="35">
        <f t="shared" si="18"/>
        <v>6.340780326377371E-2</v>
      </c>
      <c r="BF51" s="35">
        <f t="shared" si="18"/>
        <v>8.833796104117303E-2</v>
      </c>
      <c r="BG51" s="35">
        <f t="shared" si="18"/>
        <v>8.1923521791099393E-2</v>
      </c>
      <c r="BH51" s="35">
        <f t="shared" si="18"/>
        <v>7.2325073186214325E-2</v>
      </c>
      <c r="BI51" s="35">
        <f t="shared" si="18"/>
        <v>7.4810758828453922E-2</v>
      </c>
      <c r="BJ51" s="35">
        <f t="shared" si="18"/>
        <v>9.3525946415678754E-2</v>
      </c>
      <c r="BK51" s="35">
        <f t="shared" si="18"/>
        <v>9.3311536183828009E-2</v>
      </c>
      <c r="BL51" s="35">
        <f t="shared" si="18"/>
        <v>9.1598210694346635E-2</v>
      </c>
      <c r="BM51" s="35">
        <f t="shared" si="18"/>
        <v>9.4786842398750085E-2</v>
      </c>
      <c r="BN51" s="35">
        <f t="shared" si="18"/>
        <v>0.10731986426370807</v>
      </c>
      <c r="BO51" s="35">
        <f t="shared" si="18"/>
        <v>0.10929956833038924</v>
      </c>
      <c r="BP51" s="35">
        <f t="shared" si="18"/>
        <v>0.11480911962899233</v>
      </c>
      <c r="BQ51" s="35">
        <f t="shared" si="18"/>
        <v>0.1274358885527854</v>
      </c>
      <c r="BR51" s="35">
        <f t="shared" si="18"/>
        <v>0.13161445759103726</v>
      </c>
      <c r="BS51" s="35">
        <f t="shared" si="18"/>
        <v>0.13817490923192888</v>
      </c>
      <c r="BT51" s="35">
        <f t="shared" si="18"/>
        <v>0.15018992870428857</v>
      </c>
      <c r="BU51" s="35">
        <f t="shared" si="18"/>
        <v>0.15431123449203282</v>
      </c>
      <c r="BV51" s="35">
        <f t="shared" si="18"/>
        <v>0.14244703307186388</v>
      </c>
      <c r="BW51" s="35">
        <f t="shared" si="18"/>
        <v>0.13469066269963878</v>
      </c>
    </row>
    <row r="52" spans="1:75">
      <c r="A52" t="s">
        <v>13</v>
      </c>
      <c r="B52" s="1" t="s">
        <v>216</v>
      </c>
      <c r="C52" s="1" t="s">
        <v>216</v>
      </c>
      <c r="D52" s="1" t="s">
        <v>216</v>
      </c>
      <c r="E52" s="1" t="s">
        <v>216</v>
      </c>
      <c r="F52" s="1" t="s">
        <v>216</v>
      </c>
      <c r="G52" s="1">
        <v>5667.0460000000003</v>
      </c>
      <c r="H52" s="1">
        <v>5138.74</v>
      </c>
      <c r="I52" s="1">
        <v>5139.8270000000002</v>
      </c>
      <c r="J52" s="1">
        <v>15816.7</v>
      </c>
      <c r="K52" s="1">
        <v>23693.532999999999</v>
      </c>
      <c r="L52" s="1">
        <v>26892.159</v>
      </c>
      <c r="M52" s="1">
        <v>28254.945</v>
      </c>
      <c r="N52" s="1">
        <v>27687.642</v>
      </c>
      <c r="O52" s="1">
        <v>24041.731</v>
      </c>
      <c r="P52" s="1">
        <v>16922.878000000001</v>
      </c>
      <c r="Q52" s="62">
        <f>'Table 2. Foreign'!E15</f>
        <v>13869.700999999999</v>
      </c>
      <c r="R52" s="62">
        <f>'Table 2. Foreign'!I15</f>
        <v>12460.71</v>
      </c>
      <c r="S52" s="62">
        <f>'Table 2. Foreign'!M15</f>
        <v>14076.375</v>
      </c>
      <c r="T52" s="62">
        <f>'Table 2. Foreign'!Q15</f>
        <v>34452.955999999998</v>
      </c>
      <c r="U52" s="62">
        <f>'Table 2. Foreign'!U15</f>
        <v>31249.127</v>
      </c>
      <c r="V52" s="62">
        <f>'Table 2. Foreign'!Y15</f>
        <v>39921.061000000002</v>
      </c>
      <c r="W52" s="62">
        <f>'Table 2. Foreign'!AC15</f>
        <v>57466.73</v>
      </c>
      <c r="X52" s="62">
        <f>'Table 2. Foreign'!AG15</f>
        <v>69011.05</v>
      </c>
      <c r="Y52" s="62">
        <f>'Table 2. Foreign'!AK15</f>
        <v>65143.124000000003</v>
      </c>
      <c r="Z52" s="62">
        <f>'Table 2. Foreign'!AO15</f>
        <v>66461</v>
      </c>
      <c r="AA52" s="62">
        <f>'Table 2. Foreign'!AS15</f>
        <v>71680.701000000001</v>
      </c>
      <c r="AB52" s="62">
        <f>'Table 2. Foreign'!AW15</f>
        <v>73637.698000000004</v>
      </c>
      <c r="AC52" s="62">
        <f>'Table 2. Foreign'!BA15</f>
        <v>77942.812000000005</v>
      </c>
      <c r="AD52" s="62">
        <f>'Table 2. Foreign'!BE15</f>
        <v>83716.839000000007</v>
      </c>
      <c r="AE52" s="62">
        <f>'Table 2. Foreign'!BI15</f>
        <v>93356.206999999995</v>
      </c>
      <c r="AF52" s="62">
        <f>'Table 2. Foreign'!BM15</f>
        <v>105585.68700000001</v>
      </c>
      <c r="AG52" s="62">
        <f>'Table 2. Foreign'!BQ15</f>
        <v>129916.448</v>
      </c>
      <c r="AH52" s="62">
        <f>'Table 2. Foreign'!BU15</f>
        <v>171373.4</v>
      </c>
      <c r="AI52" s="62">
        <f>'Table 2. Foreign'!BY15</f>
        <v>197579.674</v>
      </c>
      <c r="AJ52" s="62">
        <f>'Table 2. Foreign'!CC15</f>
        <v>220273.617</v>
      </c>
      <c r="AK52" s="62">
        <f>'Table 2. Foreign'!CG15</f>
        <v>236328.372</v>
      </c>
      <c r="AM52" t="s">
        <v>13</v>
      </c>
      <c r="AN52" s="35" t="str">
        <f t="shared" ref="AN52:BW52" si="19">IF(ISNUMBER(B52/B$15),B52/B$15,"…")</f>
        <v>…</v>
      </c>
      <c r="AO52" s="35" t="str">
        <f t="shared" si="19"/>
        <v>…</v>
      </c>
      <c r="AP52" s="35" t="str">
        <f t="shared" si="19"/>
        <v>…</v>
      </c>
      <c r="AQ52" s="35" t="str">
        <f t="shared" si="19"/>
        <v>…</v>
      </c>
      <c r="AR52" s="35" t="str">
        <f t="shared" si="19"/>
        <v>…</v>
      </c>
      <c r="AS52" s="35">
        <f t="shared" si="19"/>
        <v>0.21220718772526004</v>
      </c>
      <c r="AT52" s="35">
        <f t="shared" si="19"/>
        <v>0.19093543254284021</v>
      </c>
      <c r="AU52" s="35">
        <f t="shared" si="19"/>
        <v>0.18643100752339725</v>
      </c>
      <c r="AV52" s="35">
        <f t="shared" si="19"/>
        <v>0.34598058503961371</v>
      </c>
      <c r="AW52" s="35">
        <f t="shared" si="19"/>
        <v>0.38038986571590977</v>
      </c>
      <c r="AX52" s="35">
        <f t="shared" si="19"/>
        <v>0.3497587573654139</v>
      </c>
      <c r="AY52" s="35">
        <f t="shared" si="19"/>
        <v>0.33079674779158058</v>
      </c>
      <c r="AZ52" s="35">
        <f t="shared" si="19"/>
        <v>0.2978950165569067</v>
      </c>
      <c r="BA52" s="35">
        <f t="shared" si="19"/>
        <v>0.2504287632767036</v>
      </c>
      <c r="BB52" s="35">
        <f t="shared" si="19"/>
        <v>0.15292171453306869</v>
      </c>
      <c r="BC52" s="35">
        <f t="shared" si="19"/>
        <v>9.5846025258425324E-2</v>
      </c>
      <c r="BD52" s="35">
        <f t="shared" si="19"/>
        <v>6.9151751698311309E-2</v>
      </c>
      <c r="BE52" s="35">
        <f t="shared" si="19"/>
        <v>6.4230069850393465E-2</v>
      </c>
      <c r="BF52" s="35">
        <f t="shared" si="19"/>
        <v>0.14728250121941158</v>
      </c>
      <c r="BG52" s="35">
        <f t="shared" si="19"/>
        <v>0.11832908977585384</v>
      </c>
      <c r="BH52" s="35">
        <f t="shared" si="19"/>
        <v>0.13049488674345133</v>
      </c>
      <c r="BI52" s="35">
        <f t="shared" si="19"/>
        <v>0.15905530662443404</v>
      </c>
      <c r="BJ52" s="35">
        <f t="shared" si="19"/>
        <v>0.16911940393240132</v>
      </c>
      <c r="BK52" s="35">
        <f t="shared" si="19"/>
        <v>0.14162758687861812</v>
      </c>
      <c r="BL52" s="35">
        <f t="shared" si="19"/>
        <v>0.13193643483180639</v>
      </c>
      <c r="BM52" s="35">
        <f t="shared" si="19"/>
        <v>0.12621826107520073</v>
      </c>
      <c r="BN52" s="35">
        <f t="shared" si="19"/>
        <v>0.11689057848993734</v>
      </c>
      <c r="BO52" s="35">
        <f t="shared" si="19"/>
        <v>0.11873753978721856</v>
      </c>
      <c r="BP52" s="35">
        <f t="shared" si="19"/>
        <v>0.12698037251004721</v>
      </c>
      <c r="BQ52" s="35">
        <f t="shared" si="19"/>
        <v>0.13403865426385439</v>
      </c>
      <c r="BR52" s="35">
        <f t="shared" si="19"/>
        <v>0.13952340088934442</v>
      </c>
      <c r="BS52" s="35">
        <f t="shared" si="19"/>
        <v>0.14998040688838946</v>
      </c>
      <c r="BT52" s="35">
        <f t="shared" si="19"/>
        <v>0.18120665142207973</v>
      </c>
      <c r="BU52" s="35">
        <f t="shared" si="19"/>
        <v>0.20508585739793592</v>
      </c>
      <c r="BV52" s="35">
        <f t="shared" si="19"/>
        <v>0.20851513572382965</v>
      </c>
      <c r="BW52" s="35">
        <f t="shared" si="19"/>
        <v>0.21218121601961712</v>
      </c>
    </row>
    <row r="53" spans="1:75">
      <c r="A53" t="s">
        <v>14</v>
      </c>
      <c r="B53" s="1" t="s">
        <v>216</v>
      </c>
      <c r="C53" s="1" t="s">
        <v>216</v>
      </c>
      <c r="D53" s="1" t="s">
        <v>216</v>
      </c>
      <c r="E53" s="1" t="s">
        <v>216</v>
      </c>
      <c r="F53" s="1" t="s">
        <v>216</v>
      </c>
      <c r="G53" s="1" t="s">
        <v>216</v>
      </c>
      <c r="H53" s="1">
        <v>61.923999999999999</v>
      </c>
      <c r="I53" s="1">
        <v>57.139000000000003</v>
      </c>
      <c r="J53" s="1">
        <v>57.587000000000003</v>
      </c>
      <c r="K53" s="1">
        <v>68.540000000000006</v>
      </c>
      <c r="L53" s="1">
        <v>89.366</v>
      </c>
      <c r="M53" s="1">
        <v>100.297</v>
      </c>
      <c r="N53" s="1">
        <v>116.10599999999999</v>
      </c>
      <c r="O53" s="1">
        <v>129.642</v>
      </c>
      <c r="P53" s="1">
        <v>141.32900000000001</v>
      </c>
      <c r="Q53" s="62">
        <f>'Table 2. Foreign'!E16</f>
        <v>155.91200000000001</v>
      </c>
      <c r="R53" s="62">
        <f>'Table 2. Foreign'!I16</f>
        <v>172.55799999999999</v>
      </c>
      <c r="S53" s="62">
        <f>'Table 2. Foreign'!M16</f>
        <v>167.97399999999999</v>
      </c>
      <c r="T53" s="62">
        <f>'Table 2. Foreign'!Q16</f>
        <v>168.79900000000001</v>
      </c>
      <c r="U53" s="62">
        <f>'Table 2. Foreign'!U16</f>
        <v>251.05199999999999</v>
      </c>
      <c r="V53" s="62">
        <f>'Table 2. Foreign'!Y16</f>
        <v>248.24100000000001</v>
      </c>
      <c r="W53" s="62">
        <f>'Table 2. Foreign'!AC16</f>
        <v>239.93100000000001</v>
      </c>
      <c r="X53" s="62">
        <f>'Table 2. Foreign'!AG16</f>
        <v>237.32499999999999</v>
      </c>
      <c r="Y53" s="62">
        <f>'Table 2. Foreign'!AK16</f>
        <v>242.85400000000001</v>
      </c>
      <c r="Z53" s="62">
        <f>'Table 2. Foreign'!AO16</f>
        <v>247.28200000000001</v>
      </c>
      <c r="AA53" s="62">
        <f>'Table 2. Foreign'!AS16</f>
        <v>253.94399999999999</v>
      </c>
      <c r="AB53" s="62">
        <f>'Table 2. Foreign'!AW16</f>
        <v>227.09200000000001</v>
      </c>
      <c r="AC53" s="62">
        <f>'Table 2. Foreign'!BA16</f>
        <v>196.749</v>
      </c>
      <c r="AD53" s="62">
        <f>'Table 2. Foreign'!BE16</f>
        <v>163.471</v>
      </c>
      <c r="AE53" s="62">
        <f>'Table 2. Foreign'!BI16</f>
        <v>158.697</v>
      </c>
      <c r="AF53" s="62">
        <f>'Table 2. Foreign'!BM16</f>
        <v>157.35599999999999</v>
      </c>
      <c r="AG53" s="62">
        <f>'Table 2. Foreign'!BQ16</f>
        <v>165.77600000000001</v>
      </c>
      <c r="AH53" s="62">
        <f>'Table 2. Foreign'!BU16</f>
        <v>156.971</v>
      </c>
      <c r="AI53" s="62">
        <f>'Table 2. Foreign'!BY16</f>
        <v>191.86199999999999</v>
      </c>
      <c r="AJ53" s="62">
        <f>'Table 2. Foreign'!CC16</f>
        <v>191.60400000000001</v>
      </c>
      <c r="AK53" s="62">
        <f>'Table 2. Foreign'!CG16</f>
        <v>215.363</v>
      </c>
      <c r="AM53" t="s">
        <v>14</v>
      </c>
      <c r="AN53" s="35" t="str">
        <f t="shared" ref="AN53:BW53" si="20">IF(ISNUMBER(B53/B$16),B53/B$16,"…")</f>
        <v>…</v>
      </c>
      <c r="AO53" s="35" t="str">
        <f t="shared" si="20"/>
        <v>…</v>
      </c>
      <c r="AP53" s="35" t="str">
        <f t="shared" si="20"/>
        <v>…</v>
      </c>
      <c r="AQ53" s="35" t="str">
        <f t="shared" si="20"/>
        <v>…</v>
      </c>
      <c r="AR53" s="35" t="str">
        <f t="shared" si="20"/>
        <v>…</v>
      </c>
      <c r="AS53" s="35" t="str">
        <f t="shared" si="20"/>
        <v>…</v>
      </c>
      <c r="AT53" s="35">
        <f t="shared" si="20"/>
        <v>0.24534072900158477</v>
      </c>
      <c r="AU53" s="35">
        <f t="shared" si="20"/>
        <v>0.22984312148028962</v>
      </c>
      <c r="AV53" s="35">
        <f t="shared" si="20"/>
        <v>0.23924802658911509</v>
      </c>
      <c r="AW53" s="35">
        <f t="shared" si="20"/>
        <v>0.27648245260185561</v>
      </c>
      <c r="AX53" s="35">
        <f t="shared" si="20"/>
        <v>0.36239253852392539</v>
      </c>
      <c r="AY53" s="35">
        <f t="shared" si="20"/>
        <v>0.42456811707085801</v>
      </c>
      <c r="AZ53" s="35">
        <f t="shared" si="20"/>
        <v>0.48572396741926976</v>
      </c>
      <c r="BA53" s="35">
        <f t="shared" si="20"/>
        <v>0.52860515467700697</v>
      </c>
      <c r="BB53" s="35">
        <f t="shared" si="20"/>
        <v>0.55029942917662822</v>
      </c>
      <c r="BC53" s="35">
        <f t="shared" si="20"/>
        <v>0.58468242450152064</v>
      </c>
      <c r="BD53" s="35">
        <f t="shared" si="20"/>
        <v>0.62840224619261609</v>
      </c>
      <c r="BE53" s="35">
        <f t="shared" si="20"/>
        <v>0.63512961674581814</v>
      </c>
      <c r="BF53" s="35">
        <f t="shared" si="20"/>
        <v>0.63328518636627962</v>
      </c>
      <c r="BG53" s="35">
        <f t="shared" si="20"/>
        <v>0.70945499143743673</v>
      </c>
      <c r="BH53" s="35">
        <f t="shared" si="20"/>
        <v>0.6991581633371543</v>
      </c>
      <c r="BI53" s="35">
        <f t="shared" si="20"/>
        <v>0.63299150755982836</v>
      </c>
      <c r="BJ53" s="35">
        <f t="shared" si="20"/>
        <v>0.5909796079974301</v>
      </c>
      <c r="BK53" s="35">
        <f t="shared" si="20"/>
        <v>0.56122276837607432</v>
      </c>
      <c r="BL53" s="35">
        <f t="shared" si="20"/>
        <v>0.55290053550067642</v>
      </c>
      <c r="BM53" s="35">
        <f t="shared" si="20"/>
        <v>0.55686054365082838</v>
      </c>
      <c r="BN53" s="35">
        <f t="shared" si="20"/>
        <v>0.50897061493257201</v>
      </c>
      <c r="BO53" s="35">
        <f t="shared" si="20"/>
        <v>0.44882972898987133</v>
      </c>
      <c r="BP53" s="35">
        <f t="shared" si="20"/>
        <v>0.38896754221700863</v>
      </c>
      <c r="BQ53" s="35">
        <f t="shared" si="20"/>
        <v>0.39100450883287752</v>
      </c>
      <c r="BR53" s="35">
        <f t="shared" si="20"/>
        <v>0.39796560959633381</v>
      </c>
      <c r="BS53" s="35">
        <f t="shared" si="20"/>
        <v>0.38013909877021645</v>
      </c>
      <c r="BT53" s="35">
        <f t="shared" si="20"/>
        <v>0.34863927824999613</v>
      </c>
      <c r="BU53" s="35">
        <f t="shared" si="20"/>
        <v>0.39876128817716072</v>
      </c>
      <c r="BV53" s="35">
        <f t="shared" si="20"/>
        <v>0.39794716717793643</v>
      </c>
      <c r="BW53" s="35">
        <f t="shared" si="20"/>
        <v>0.43857205404689903</v>
      </c>
    </row>
    <row r="54" spans="1:75">
      <c r="A54" t="s">
        <v>15</v>
      </c>
      <c r="B54" s="1" t="s">
        <v>216</v>
      </c>
      <c r="C54" s="1" t="s">
        <v>216</v>
      </c>
      <c r="D54" s="1" t="s">
        <v>216</v>
      </c>
      <c r="E54" s="1" t="s">
        <v>216</v>
      </c>
      <c r="F54" s="1">
        <v>7.2409999999999997</v>
      </c>
      <c r="G54" s="1">
        <v>10.271000000000001</v>
      </c>
      <c r="H54" s="1">
        <v>11.521000000000001</v>
      </c>
      <c r="I54" s="1">
        <v>14.885999999999999</v>
      </c>
      <c r="J54" s="1">
        <v>14.565</v>
      </c>
      <c r="K54" s="1">
        <v>12.776999999999999</v>
      </c>
      <c r="L54" s="1">
        <v>10.305999999999999</v>
      </c>
      <c r="M54" s="1">
        <v>8.6270000000000007</v>
      </c>
      <c r="N54" s="1">
        <v>9.5419999999999998</v>
      </c>
      <c r="O54" s="1">
        <v>11.984999999999999</v>
      </c>
      <c r="P54" s="1">
        <v>12.848000000000001</v>
      </c>
      <c r="Q54" s="62">
        <f>'Table 2. Foreign'!E17</f>
        <v>14.06</v>
      </c>
      <c r="R54" s="62">
        <f>'Table 2. Foreign'!I17</f>
        <v>14.199</v>
      </c>
      <c r="S54" s="62">
        <f>'Table 2. Foreign'!M17</f>
        <v>12.022</v>
      </c>
      <c r="T54" s="62">
        <f>'Table 2. Foreign'!Q17</f>
        <v>15.026999999999999</v>
      </c>
      <c r="U54" s="62">
        <f>'Table 2. Foreign'!U17</f>
        <v>14.816000000000001</v>
      </c>
      <c r="V54" s="62">
        <f>'Table 2. Foreign'!Y17</f>
        <v>17.545000000000002</v>
      </c>
      <c r="W54" s="62">
        <f>'Table 2. Foreign'!AC17</f>
        <v>26.486999999999998</v>
      </c>
      <c r="X54" s="62">
        <f>'Table 2. Foreign'!AG17</f>
        <v>33.909999999999997</v>
      </c>
      <c r="Y54" s="62">
        <f>'Table 2. Foreign'!AK17</f>
        <v>41.585000000000001</v>
      </c>
      <c r="Z54" s="62">
        <f>'Table 2. Foreign'!AO17</f>
        <v>45.082999999999998</v>
      </c>
      <c r="AA54" s="62">
        <f>'Table 2. Foreign'!AS17</f>
        <v>45.996000000000002</v>
      </c>
      <c r="AB54" s="62">
        <f>'Table 2. Foreign'!AW17</f>
        <v>47.935000000000002</v>
      </c>
      <c r="AC54" s="62">
        <f>'Table 2. Foreign'!BA17</f>
        <v>46.737000000000002</v>
      </c>
      <c r="AD54" s="62">
        <f>'Table 2. Foreign'!BE17</f>
        <v>43.398000000000003</v>
      </c>
      <c r="AE54" s="62">
        <f>'Table 2. Foreign'!BI17</f>
        <v>41.688000000000002</v>
      </c>
      <c r="AF54" s="62">
        <f>'Table 2. Foreign'!BM17</f>
        <v>39.994</v>
      </c>
      <c r="AG54" s="62">
        <f>'Table 2. Foreign'!BQ17</f>
        <v>39.640999999999998</v>
      </c>
      <c r="AH54" s="62">
        <f>'Table 2. Foreign'!BU17</f>
        <v>53.091999999999999</v>
      </c>
      <c r="AI54" s="62">
        <f>'Table 2. Foreign'!BY17</f>
        <v>66.429000000000002</v>
      </c>
      <c r="AJ54" s="62">
        <f>'Table 2. Foreign'!CC17</f>
        <v>80.308000000000007</v>
      </c>
      <c r="AK54" s="62">
        <f>'Table 2. Foreign'!CG17</f>
        <v>103.395</v>
      </c>
      <c r="AM54" t="s">
        <v>15</v>
      </c>
      <c r="AN54" s="35" t="str">
        <f t="shared" ref="AN54:BW54" si="21">IF(ISNUMBER(B54/B$17),B54/B$17,"…")</f>
        <v>…</v>
      </c>
      <c r="AO54" s="35" t="str">
        <f t="shared" si="21"/>
        <v>…</v>
      </c>
      <c r="AP54" s="35" t="str">
        <f t="shared" si="21"/>
        <v>…</v>
      </c>
      <c r="AQ54" s="35" t="str">
        <f t="shared" si="21"/>
        <v>…</v>
      </c>
      <c r="AR54" s="35">
        <f t="shared" si="21"/>
        <v>0.25254603794642855</v>
      </c>
      <c r="AS54" s="35">
        <f t="shared" si="21"/>
        <v>0.33836270795585571</v>
      </c>
      <c r="AT54" s="35">
        <f t="shared" si="21"/>
        <v>0.36782453227763234</v>
      </c>
      <c r="AU54" s="35">
        <f t="shared" si="21"/>
        <v>0.46421554869491999</v>
      </c>
      <c r="AV54" s="35">
        <f t="shared" si="21"/>
        <v>0.47250608272506084</v>
      </c>
      <c r="AW54" s="35">
        <f t="shared" si="21"/>
        <v>0.39583010626103654</v>
      </c>
      <c r="AX54" s="35">
        <f t="shared" si="21"/>
        <v>0.31164197157544599</v>
      </c>
      <c r="AY54" s="35">
        <f t="shared" si="21"/>
        <v>0.25800759637527293</v>
      </c>
      <c r="AZ54" s="35">
        <f t="shared" si="21"/>
        <v>0.27731922808649151</v>
      </c>
      <c r="BA54" s="35">
        <f t="shared" si="21"/>
        <v>0.33327771752732127</v>
      </c>
      <c r="BB54" s="35">
        <f t="shared" si="21"/>
        <v>0.34286934244235695</v>
      </c>
      <c r="BC54" s="35">
        <f t="shared" si="21"/>
        <v>0.39670447491676541</v>
      </c>
      <c r="BD54" s="35">
        <f t="shared" si="21"/>
        <v>0.40347238008638325</v>
      </c>
      <c r="BE54" s="35">
        <f t="shared" si="21"/>
        <v>0.40616237035034969</v>
      </c>
      <c r="BF54" s="35">
        <f t="shared" si="21"/>
        <v>0.48419526341227642</v>
      </c>
      <c r="BG54" s="35">
        <f t="shared" si="21"/>
        <v>0.46294213223347086</v>
      </c>
      <c r="BH54" s="35">
        <f t="shared" si="21"/>
        <v>0.40596510713128792</v>
      </c>
      <c r="BI54" s="35">
        <f t="shared" si="21"/>
        <v>0.50618227683605022</v>
      </c>
      <c r="BJ54" s="35">
        <f t="shared" si="21"/>
        <v>0.47923909663924924</v>
      </c>
      <c r="BK54" s="35">
        <f t="shared" si="21"/>
        <v>0.52593304582073885</v>
      </c>
      <c r="BL54" s="35">
        <f t="shared" si="21"/>
        <v>0.57414482565395675</v>
      </c>
      <c r="BM54" s="35">
        <f t="shared" si="21"/>
        <v>0.55856315348464436</v>
      </c>
      <c r="BN54" s="35">
        <f t="shared" si="21"/>
        <v>0.58428103021659905</v>
      </c>
      <c r="BO54" s="35">
        <f t="shared" si="21"/>
        <v>0.55507785128089415</v>
      </c>
      <c r="BP54" s="35">
        <f t="shared" si="21"/>
        <v>0.52998070488239757</v>
      </c>
      <c r="BQ54" s="35">
        <f t="shared" si="21"/>
        <v>0.46323088205880397</v>
      </c>
      <c r="BR54" s="35">
        <f t="shared" si="21"/>
        <v>0.4515269545582839</v>
      </c>
      <c r="BS54" s="35">
        <f t="shared" si="21"/>
        <v>0.27301904335548743</v>
      </c>
      <c r="BT54" s="35">
        <f t="shared" si="21"/>
        <v>0.31991612234568201</v>
      </c>
      <c r="BU54" s="35">
        <f t="shared" si="21"/>
        <v>0.36971960328149872</v>
      </c>
      <c r="BV54" s="35">
        <f t="shared" si="21"/>
        <v>0.41748804325223537</v>
      </c>
      <c r="BW54" s="35">
        <f t="shared" si="21"/>
        <v>0.47230228808178437</v>
      </c>
    </row>
    <row r="55" spans="1:75">
      <c r="A55" t="s">
        <v>17</v>
      </c>
      <c r="B55" s="1" t="s">
        <v>216</v>
      </c>
      <c r="C55" s="1" t="s">
        <v>216</v>
      </c>
      <c r="D55" s="1" t="s">
        <v>216</v>
      </c>
      <c r="E55" s="1" t="s">
        <v>216</v>
      </c>
      <c r="F55" s="1" t="s">
        <v>216</v>
      </c>
      <c r="G55" s="1" t="s">
        <v>216</v>
      </c>
      <c r="H55" s="1" t="s">
        <v>216</v>
      </c>
      <c r="I55" s="1" t="s">
        <v>216</v>
      </c>
      <c r="J55" s="1" t="s">
        <v>216</v>
      </c>
      <c r="K55" s="1" t="s">
        <v>216</v>
      </c>
      <c r="L55" s="1" t="s">
        <v>216</v>
      </c>
      <c r="M55" s="1" t="s">
        <v>216</v>
      </c>
      <c r="N55" s="1" t="s">
        <v>216</v>
      </c>
      <c r="O55" s="1" t="s">
        <v>216</v>
      </c>
      <c r="P55" s="1">
        <v>358.77499999999998</v>
      </c>
      <c r="Q55" s="62">
        <f>'Table 2. Foreign'!E18</f>
        <v>460.27</v>
      </c>
      <c r="R55" s="62">
        <f>'Table 2. Foreign'!I18</f>
        <v>504.93400000000003</v>
      </c>
      <c r="S55" s="62">
        <f>'Table 2. Foreign'!M18</f>
        <v>823.08</v>
      </c>
      <c r="T55" s="62">
        <f>'Table 2. Foreign'!Q18</f>
        <v>829.19500000000005</v>
      </c>
      <c r="U55" s="62">
        <f>'Table 2. Foreign'!U18</f>
        <v>843.33900000000006</v>
      </c>
      <c r="V55" s="62">
        <f>'Table 2. Foreign'!Y18</f>
        <v>439.52800000000002</v>
      </c>
      <c r="W55" s="62">
        <f>'Table 2. Foreign'!AC18</f>
        <v>540.33299999999997</v>
      </c>
      <c r="X55" s="62">
        <f>'Table 2. Foreign'!AG18</f>
        <v>278.65499999999997</v>
      </c>
      <c r="Y55" s="62">
        <f>'Table 2. Foreign'!AK18</f>
        <v>305.20999999999998</v>
      </c>
      <c r="Z55" s="62">
        <f>'Table 2. Foreign'!AO18</f>
        <v>360.64</v>
      </c>
      <c r="AA55" s="62">
        <f>'Table 2. Foreign'!AS18</f>
        <v>285.40100000000001</v>
      </c>
      <c r="AB55" s="62">
        <f>'Table 2. Foreign'!AW18</f>
        <v>405.226</v>
      </c>
      <c r="AC55" s="62">
        <f>'Table 2. Foreign'!BA18</f>
        <v>492.04599999999999</v>
      </c>
      <c r="AD55" s="62">
        <f>'Table 2. Foreign'!BE18</f>
        <v>552.72799999999995</v>
      </c>
      <c r="AE55" s="62">
        <f>'Table 2. Foreign'!BI18</f>
        <v>680.52800000000002</v>
      </c>
      <c r="AF55" s="62">
        <f>'Table 2. Foreign'!BM18</f>
        <v>715.16</v>
      </c>
      <c r="AG55" s="62">
        <f>'Table 2. Foreign'!BQ18</f>
        <v>787.83500000000004</v>
      </c>
      <c r="AH55" s="62">
        <f>'Table 2. Foreign'!BU18</f>
        <v>1001.581</v>
      </c>
      <c r="AI55" s="62">
        <f>'Table 2. Foreign'!BY18</f>
        <v>1239.4159999999999</v>
      </c>
      <c r="AJ55" s="62">
        <f>'Table 2. Foreign'!CC18</f>
        <v>1374.53</v>
      </c>
      <c r="AK55" s="62">
        <f>'Table 2. Foreign'!CG18</f>
        <v>1938.66</v>
      </c>
      <c r="AM55" t="s">
        <v>17</v>
      </c>
      <c r="AN55" s="35" t="str">
        <f t="shared" ref="AN55:BW55" si="22">IF(ISNUMBER(B55/B$18),B55/B$18,"…")</f>
        <v>…</v>
      </c>
      <c r="AO55" s="35" t="str">
        <f t="shared" si="22"/>
        <v>…</v>
      </c>
      <c r="AP55" s="35" t="str">
        <f t="shared" si="22"/>
        <v>…</v>
      </c>
      <c r="AQ55" s="35" t="str">
        <f t="shared" si="22"/>
        <v>…</v>
      </c>
      <c r="AR55" s="35" t="str">
        <f t="shared" si="22"/>
        <v>…</v>
      </c>
      <c r="AS55" s="35" t="str">
        <f t="shared" si="22"/>
        <v>…</v>
      </c>
      <c r="AT55" s="35" t="str">
        <f t="shared" si="22"/>
        <v>…</v>
      </c>
      <c r="AU55" s="35" t="str">
        <f t="shared" si="22"/>
        <v>…</v>
      </c>
      <c r="AV55" s="35" t="str">
        <f t="shared" si="22"/>
        <v>…</v>
      </c>
      <c r="AW55" s="35" t="str">
        <f t="shared" si="22"/>
        <v>…</v>
      </c>
      <c r="AX55" s="35" t="str">
        <f t="shared" si="22"/>
        <v>…</v>
      </c>
      <c r="AY55" s="35" t="str">
        <f t="shared" si="22"/>
        <v>…</v>
      </c>
      <c r="AZ55" s="35" t="str">
        <f t="shared" si="22"/>
        <v>…</v>
      </c>
      <c r="BA55" s="35" t="str">
        <f t="shared" si="22"/>
        <v>…</v>
      </c>
      <c r="BB55" s="35">
        <f t="shared" si="22"/>
        <v>0.52931968533676399</v>
      </c>
      <c r="BC55" s="35">
        <f t="shared" si="22"/>
        <v>0.59923265099941536</v>
      </c>
      <c r="BD55" s="35">
        <f t="shared" si="22"/>
        <v>0.60808900214605199</v>
      </c>
      <c r="BE55" s="35">
        <f t="shared" si="22"/>
        <v>0.70858719036759454</v>
      </c>
      <c r="BF55" s="35">
        <f t="shared" si="22"/>
        <v>0.71208848774748712</v>
      </c>
      <c r="BG55" s="35">
        <f t="shared" si="22"/>
        <v>0.68367215411217941</v>
      </c>
      <c r="BH55" s="35">
        <f t="shared" si="22"/>
        <v>0.42760425533984836</v>
      </c>
      <c r="BI55" s="35">
        <f t="shared" si="22"/>
        <v>0.48749840983995546</v>
      </c>
      <c r="BJ55" s="35">
        <f t="shared" si="22"/>
        <v>0.34376642314154798</v>
      </c>
      <c r="BK55" s="35">
        <f t="shared" si="22"/>
        <v>0.34203330569065599</v>
      </c>
      <c r="BL55" s="35">
        <f t="shared" si="22"/>
        <v>0.38057087742143814</v>
      </c>
      <c r="BM55" s="35">
        <f t="shared" si="22"/>
        <v>0.31770138178466512</v>
      </c>
      <c r="BN55" s="35">
        <f t="shared" si="22"/>
        <v>0.39077362813698191</v>
      </c>
      <c r="BO55" s="35">
        <f t="shared" si="22"/>
        <v>0.42728609253005273</v>
      </c>
      <c r="BP55" s="35">
        <f t="shared" si="22"/>
        <v>0.4449790040446196</v>
      </c>
      <c r="BQ55" s="35">
        <f t="shared" si="22"/>
        <v>0.49039923557074938</v>
      </c>
      <c r="BR55" s="35">
        <f t="shared" si="22"/>
        <v>0.499317519331134</v>
      </c>
      <c r="BS55" s="35">
        <f t="shared" si="22"/>
        <v>0.50474029901234696</v>
      </c>
      <c r="BT55" s="35">
        <f t="shared" si="22"/>
        <v>0.56126827967112281</v>
      </c>
      <c r="BU55" s="35">
        <f t="shared" si="22"/>
        <v>0.59572586389709459</v>
      </c>
      <c r="BV55" s="35">
        <f t="shared" si="22"/>
        <v>0.60646157579501214</v>
      </c>
      <c r="BW55" s="35">
        <f t="shared" si="22"/>
        <v>0.67756080068949276</v>
      </c>
    </row>
    <row r="56" spans="1:75">
      <c r="A56" t="s">
        <v>16</v>
      </c>
      <c r="B56" s="1" t="s">
        <v>216</v>
      </c>
      <c r="C56" s="1" t="s">
        <v>216</v>
      </c>
      <c r="D56" s="1" t="s">
        <v>216</v>
      </c>
      <c r="E56" s="1" t="s">
        <v>216</v>
      </c>
      <c r="F56" s="1" t="s">
        <v>216</v>
      </c>
      <c r="G56" s="1" t="s">
        <v>216</v>
      </c>
      <c r="H56" s="1">
        <v>11.371</v>
      </c>
      <c r="I56" s="1">
        <v>12.804</v>
      </c>
      <c r="J56" s="1">
        <v>16.396000000000001</v>
      </c>
      <c r="K56" s="1">
        <v>19.614000000000001</v>
      </c>
      <c r="L56" s="1">
        <v>27.776</v>
      </c>
      <c r="M56" s="1">
        <v>33.918999999999997</v>
      </c>
      <c r="N56" s="1">
        <v>42.753999999999998</v>
      </c>
      <c r="O56" s="1">
        <v>49.332999999999998</v>
      </c>
      <c r="P56" s="1">
        <v>55.418999999999997</v>
      </c>
      <c r="Q56" s="62">
        <f>'Table 2. Foreign'!E19</f>
        <v>63.210999999999999</v>
      </c>
      <c r="R56" s="62">
        <f>'Table 2. Foreign'!I19</f>
        <v>76.674999999999997</v>
      </c>
      <c r="S56" s="62">
        <f>'Table 2. Foreign'!M19</f>
        <v>82.980999999999995</v>
      </c>
      <c r="T56" s="62">
        <f>'Table 2. Foreign'!Q19</f>
        <v>90.433000000000007</v>
      </c>
      <c r="U56" s="62">
        <f>'Table 2. Foreign'!U19</f>
        <v>97.959000000000003</v>
      </c>
      <c r="V56" s="62">
        <f>'Table 2. Foreign'!Y19</f>
        <v>108.92400000000001</v>
      </c>
      <c r="W56" s="62">
        <f>'Table 2. Foreign'!AC19</f>
        <v>109.81699999999999</v>
      </c>
      <c r="X56" s="62">
        <f>'Table 2. Foreign'!AG19</f>
        <v>130.059</v>
      </c>
      <c r="Y56" s="62">
        <f>'Table 2. Foreign'!AK19</f>
        <v>141.273</v>
      </c>
      <c r="Z56" s="62">
        <f>'Table 2. Foreign'!AO19</f>
        <v>147.57900000000001</v>
      </c>
      <c r="AA56" s="62">
        <f>'Table 2. Foreign'!AS19</f>
        <v>158.95500000000001</v>
      </c>
      <c r="AB56" s="62">
        <f>'Table 2. Foreign'!AW19</f>
        <v>154.01599999999999</v>
      </c>
      <c r="AC56" s="62">
        <f>'Table 2. Foreign'!BA19</f>
        <v>139.626</v>
      </c>
      <c r="AD56" s="62">
        <f>'Table 2. Foreign'!BE19</f>
        <v>131.07900000000001</v>
      </c>
      <c r="AE56" s="62">
        <f>'Table 2. Foreign'!BI19</f>
        <v>127.476</v>
      </c>
      <c r="AF56" s="62">
        <f>'Table 2. Foreign'!BM19</f>
        <v>129.15100000000001</v>
      </c>
      <c r="AG56" s="62">
        <f>'Table 2. Foreign'!BQ19</f>
        <v>132.34299999999999</v>
      </c>
      <c r="AH56" s="62">
        <f>'Table 2. Foreign'!BU19</f>
        <v>121.693</v>
      </c>
      <c r="AI56" s="62">
        <f>'Table 2. Foreign'!BY19</f>
        <v>121.718</v>
      </c>
      <c r="AJ56" s="62">
        <f>'Table 2. Foreign'!CC19</f>
        <v>110.307</v>
      </c>
      <c r="AK56" s="62">
        <f>'Table 2. Foreign'!CG19</f>
        <v>120.991</v>
      </c>
      <c r="AM56" t="s">
        <v>16</v>
      </c>
      <c r="AN56" s="35" t="str">
        <f t="shared" ref="AN56:BW56" si="23">IF(ISNUMBER(B56/B$19),B56/B$19,"…")</f>
        <v>…</v>
      </c>
      <c r="AO56" s="35" t="str">
        <f t="shared" si="23"/>
        <v>…</v>
      </c>
      <c r="AP56" s="35" t="str">
        <f t="shared" si="23"/>
        <v>…</v>
      </c>
      <c r="AQ56" s="35" t="str">
        <f t="shared" si="23"/>
        <v>…</v>
      </c>
      <c r="AR56" s="35" t="str">
        <f t="shared" si="23"/>
        <v>…</v>
      </c>
      <c r="AS56" s="35" t="str">
        <f t="shared" si="23"/>
        <v>…</v>
      </c>
      <c r="AT56" s="35">
        <f t="shared" si="23"/>
        <v>0.2012566371681416</v>
      </c>
      <c r="AU56" s="35">
        <f t="shared" si="23"/>
        <v>0.20955810147299508</v>
      </c>
      <c r="AV56" s="35">
        <f t="shared" si="23"/>
        <v>0.27510067114093961</v>
      </c>
      <c r="AW56" s="35">
        <f t="shared" si="23"/>
        <v>0.31686591276252024</v>
      </c>
      <c r="AX56" s="35">
        <f t="shared" si="23"/>
        <v>0.41894419306184011</v>
      </c>
      <c r="AY56" s="35">
        <f t="shared" si="23"/>
        <v>0.48739797677894009</v>
      </c>
      <c r="AZ56" s="35">
        <f t="shared" si="23"/>
        <v>0.54877547876983102</v>
      </c>
      <c r="BA56" s="35">
        <f t="shared" si="23"/>
        <v>0.57681200088860829</v>
      </c>
      <c r="BB56" s="35">
        <f t="shared" si="23"/>
        <v>0.59385347349471174</v>
      </c>
      <c r="BC56" s="35">
        <f t="shared" si="23"/>
        <v>0.6187753903382115</v>
      </c>
      <c r="BD56" s="35">
        <f t="shared" si="23"/>
        <v>0.66939926490488277</v>
      </c>
      <c r="BE56" s="35">
        <f t="shared" si="23"/>
        <v>0.6775784497048184</v>
      </c>
      <c r="BF56" s="35">
        <f t="shared" si="23"/>
        <v>0.70888368046029282</v>
      </c>
      <c r="BG56" s="35">
        <f t="shared" si="23"/>
        <v>0.72450058797861094</v>
      </c>
      <c r="BH56" s="35">
        <f t="shared" si="23"/>
        <v>0.70902983908764261</v>
      </c>
      <c r="BI56" s="35">
        <f t="shared" si="23"/>
        <v>0.61127284264665771</v>
      </c>
      <c r="BJ56" s="35">
        <f t="shared" si="23"/>
        <v>0.64691808758281766</v>
      </c>
      <c r="BK56" s="35">
        <f t="shared" si="23"/>
        <v>0.6517875679940206</v>
      </c>
      <c r="BL56" s="35">
        <f t="shared" si="23"/>
        <v>0.66086166053924322</v>
      </c>
      <c r="BM56" s="35">
        <f t="shared" si="23"/>
        <v>0.69294348950046003</v>
      </c>
      <c r="BN56" s="35">
        <f t="shared" si="23"/>
        <v>0.65525897058448135</v>
      </c>
      <c r="BO56" s="35">
        <f t="shared" si="23"/>
        <v>0.57107916317307106</v>
      </c>
      <c r="BP56" s="35">
        <f t="shared" si="23"/>
        <v>0.53197862004310081</v>
      </c>
      <c r="BQ56" s="35">
        <f t="shared" si="23"/>
        <v>0.51344264672120254</v>
      </c>
      <c r="BR56" s="35">
        <f t="shared" si="23"/>
        <v>0.5185870769823806</v>
      </c>
      <c r="BS56" s="35">
        <f t="shared" si="23"/>
        <v>0.49092655928896278</v>
      </c>
      <c r="BT56" s="35">
        <f t="shared" si="23"/>
        <v>0.45375835697959271</v>
      </c>
      <c r="BU56" s="35">
        <f t="shared" si="23"/>
        <v>0.44855136019575614</v>
      </c>
      <c r="BV56" s="35">
        <f t="shared" si="23"/>
        <v>0.4212377417285309</v>
      </c>
      <c r="BW56" s="35">
        <f t="shared" si="23"/>
        <v>0.44665738829965929</v>
      </c>
    </row>
    <row r="57" spans="1:75">
      <c r="A57" t="s">
        <v>18</v>
      </c>
      <c r="B57" s="1" t="s">
        <v>216</v>
      </c>
      <c r="C57" s="1" t="s">
        <v>216</v>
      </c>
      <c r="D57" s="1" t="s">
        <v>216</v>
      </c>
      <c r="E57" s="1" t="s">
        <v>216</v>
      </c>
      <c r="F57" s="1" t="s">
        <v>216</v>
      </c>
      <c r="G57" s="1" t="s">
        <v>216</v>
      </c>
      <c r="H57" s="1">
        <v>0.3</v>
      </c>
      <c r="I57" s="1">
        <v>0.93400000000000005</v>
      </c>
      <c r="J57" s="1">
        <v>1.151</v>
      </c>
      <c r="K57" s="1">
        <v>1.2290000000000001</v>
      </c>
      <c r="L57" s="1">
        <v>1.635</v>
      </c>
      <c r="M57" s="1">
        <v>2.1019999999999999</v>
      </c>
      <c r="N57" s="1">
        <v>2.383</v>
      </c>
      <c r="O57" s="1">
        <v>2.4049999999999998</v>
      </c>
      <c r="P57" s="1">
        <v>2.2879999999999998</v>
      </c>
      <c r="Q57" s="62">
        <f>'Table 2. Foreign'!E20</f>
        <v>2.14</v>
      </c>
      <c r="R57" s="62">
        <f>'Table 2. Foreign'!I20</f>
        <v>1.9910000000000001</v>
      </c>
      <c r="S57" s="62">
        <f>'Table 2. Foreign'!M20</f>
        <v>2.3050000000000002</v>
      </c>
      <c r="T57" s="62">
        <f>'Table 2. Foreign'!Q20</f>
        <v>3.0289999999999999</v>
      </c>
      <c r="U57" s="62">
        <f>'Table 2. Foreign'!U20</f>
        <v>3.6920000000000002</v>
      </c>
      <c r="V57" s="62">
        <f>'Table 2. Foreign'!Y20</f>
        <v>6.4269999999999996</v>
      </c>
      <c r="W57" s="62">
        <f>'Table 2. Foreign'!AC20</f>
        <v>7.9359999999999999</v>
      </c>
      <c r="X57" s="62">
        <f>'Table 2. Foreign'!AG20</f>
        <v>9.5619999999999994</v>
      </c>
      <c r="Y57" s="62">
        <f>'Table 2. Foreign'!AK20</f>
        <v>11.364000000000001</v>
      </c>
      <c r="Z57" s="62">
        <f>'Table 2. Foreign'!AO20</f>
        <v>15.631</v>
      </c>
      <c r="AA57" s="62">
        <f>'Table 2. Foreign'!AS20</f>
        <v>20.783000000000001</v>
      </c>
      <c r="AB57" s="62">
        <f>'Table 2. Foreign'!AW20</f>
        <v>21.603000000000002</v>
      </c>
      <c r="AC57" s="62">
        <f>'Table 2. Foreign'!BA20</f>
        <v>20.077000000000002</v>
      </c>
      <c r="AD57" s="62">
        <f>'Table 2. Foreign'!BE20</f>
        <v>19.786999999999999</v>
      </c>
      <c r="AE57" s="62">
        <f>'Table 2. Foreign'!BI20</f>
        <v>19.361999999999998</v>
      </c>
      <c r="AF57" s="62">
        <f>'Table 2. Foreign'!BM20</f>
        <v>19.103000000000002</v>
      </c>
      <c r="AG57" s="62">
        <f>'Table 2. Foreign'!BQ20</f>
        <v>21.559000000000001</v>
      </c>
      <c r="AH57" s="62">
        <f>'Table 2. Foreign'!BU20</f>
        <v>19.829999999999998</v>
      </c>
      <c r="AI57" s="62">
        <f>'Table 2. Foreign'!BY20</f>
        <v>21.050999999999998</v>
      </c>
      <c r="AJ57" s="62">
        <f>'Table 2. Foreign'!CC20</f>
        <v>23.155999999999999</v>
      </c>
      <c r="AK57" s="62">
        <f>'Table 2. Foreign'!CG20</f>
        <v>23.472000000000001</v>
      </c>
      <c r="AM57" t="s">
        <v>18</v>
      </c>
      <c r="AN57" s="35" t="str">
        <f t="shared" ref="AN57:BW57" si="24">IF(ISNUMBER(B57/B$20),B57/B$20,"…")</f>
        <v>…</v>
      </c>
      <c r="AO57" s="35" t="str">
        <f t="shared" si="24"/>
        <v>…</v>
      </c>
      <c r="AP57" s="35" t="str">
        <f t="shared" si="24"/>
        <v>…</v>
      </c>
      <c r="AQ57" s="35" t="str">
        <f t="shared" si="24"/>
        <v>…</v>
      </c>
      <c r="AR57" s="35" t="str">
        <f t="shared" si="24"/>
        <v>…</v>
      </c>
      <c r="AS57" s="35" t="str">
        <f t="shared" si="24"/>
        <v>…</v>
      </c>
      <c r="AT57" s="35">
        <f t="shared" si="24"/>
        <v>0.10760401721664276</v>
      </c>
      <c r="AU57" s="35">
        <f t="shared" si="24"/>
        <v>0.26384180790960454</v>
      </c>
      <c r="AV57" s="35">
        <f t="shared" si="24"/>
        <v>0.29399744572158365</v>
      </c>
      <c r="AW57" s="35">
        <f t="shared" si="24"/>
        <v>0.27748927523142924</v>
      </c>
      <c r="AX57" s="35">
        <f t="shared" si="24"/>
        <v>0.33224954277585855</v>
      </c>
      <c r="AY57" s="35">
        <f t="shared" si="24"/>
        <v>0.3832968636032093</v>
      </c>
      <c r="AZ57" s="35">
        <f t="shared" si="24"/>
        <v>0.39479787939032474</v>
      </c>
      <c r="BA57" s="35">
        <f t="shared" si="24"/>
        <v>0.35852713178294571</v>
      </c>
      <c r="BB57" s="35">
        <f t="shared" si="24"/>
        <v>0.32949308755760365</v>
      </c>
      <c r="BC57" s="35">
        <f t="shared" si="24"/>
        <v>0.28809908454496502</v>
      </c>
      <c r="BD57" s="35">
        <f t="shared" si="24"/>
        <v>0.25890767230169048</v>
      </c>
      <c r="BE57" s="35">
        <f t="shared" si="24"/>
        <v>0.28102901731285057</v>
      </c>
      <c r="BF57" s="35">
        <f t="shared" si="24"/>
        <v>0.37786926147704591</v>
      </c>
      <c r="BG57" s="35">
        <f t="shared" si="24"/>
        <v>0.44681108556214455</v>
      </c>
      <c r="BH57" s="35">
        <f t="shared" si="24"/>
        <v>0.51337966291237314</v>
      </c>
      <c r="BI57" s="35">
        <f t="shared" si="24"/>
        <v>0.57019686736600084</v>
      </c>
      <c r="BJ57" s="35">
        <f t="shared" si="24"/>
        <v>0.55528455284552847</v>
      </c>
      <c r="BK57" s="35">
        <f t="shared" si="24"/>
        <v>0.58483865987339823</v>
      </c>
      <c r="BL57" s="35">
        <f t="shared" si="24"/>
        <v>0.61226008617312966</v>
      </c>
      <c r="BM57" s="35">
        <f t="shared" si="24"/>
        <v>0.68729124640365091</v>
      </c>
      <c r="BN57" s="35">
        <f t="shared" si="24"/>
        <v>0.67276011335679375</v>
      </c>
      <c r="BO57" s="35">
        <f t="shared" si="24"/>
        <v>0.63168989711480983</v>
      </c>
      <c r="BP57" s="35">
        <f t="shared" si="24"/>
        <v>0.61985464569889104</v>
      </c>
      <c r="BQ57" s="35">
        <f t="shared" si="24"/>
        <v>0.59979554536724389</v>
      </c>
      <c r="BR57" s="35">
        <f t="shared" si="24"/>
        <v>0.60085553423709626</v>
      </c>
      <c r="BS57" s="35">
        <f t="shared" si="24"/>
        <v>0.57536696023485456</v>
      </c>
      <c r="BT57" s="35">
        <f t="shared" si="24"/>
        <v>0.50937580272283578</v>
      </c>
      <c r="BU57" s="35">
        <f t="shared" si="24"/>
        <v>0.50853967870515759</v>
      </c>
      <c r="BV57" s="35">
        <f t="shared" si="24"/>
        <v>0.52941310958183774</v>
      </c>
      <c r="BW57" s="35">
        <f t="shared" si="24"/>
        <v>0.52270348513528564</v>
      </c>
    </row>
    <row r="58" spans="1:75">
      <c r="A58" t="s">
        <v>19</v>
      </c>
      <c r="B58" s="1" t="s">
        <v>216</v>
      </c>
      <c r="C58" s="1" t="s">
        <v>216</v>
      </c>
      <c r="D58" s="1" t="s">
        <v>216</v>
      </c>
      <c r="E58" s="1" t="s">
        <v>216</v>
      </c>
      <c r="F58" s="1" t="s">
        <v>216</v>
      </c>
      <c r="G58" s="1" t="s">
        <v>216</v>
      </c>
      <c r="H58" s="1">
        <v>64.076999999999998</v>
      </c>
      <c r="I58" s="1">
        <v>66.659000000000006</v>
      </c>
      <c r="J58" s="1">
        <v>77.043999999999997</v>
      </c>
      <c r="K58" s="1">
        <v>83.54</v>
      </c>
      <c r="L58" s="1">
        <v>109.215</v>
      </c>
      <c r="M58" s="1">
        <v>143.43600000000001</v>
      </c>
      <c r="N58" s="1">
        <v>155.976</v>
      </c>
      <c r="O58" s="1">
        <v>166.595</v>
      </c>
      <c r="P58" s="1">
        <v>152.36600000000001</v>
      </c>
      <c r="Q58" s="62">
        <f>'Table 2. Foreign'!E21</f>
        <v>176.15299999999999</v>
      </c>
      <c r="R58" s="62">
        <f>'Table 2. Foreign'!I21</f>
        <v>187.06200000000001</v>
      </c>
      <c r="S58" s="62">
        <f>'Table 2. Foreign'!M21</f>
        <v>196.58</v>
      </c>
      <c r="T58" s="62">
        <f>'Table 2. Foreign'!Q21</f>
        <v>183.68100000000001</v>
      </c>
      <c r="U58" s="62">
        <f>'Table 2. Foreign'!U21</f>
        <v>207.31700000000001</v>
      </c>
      <c r="V58" s="62">
        <f>'Table 2. Foreign'!Y21</f>
        <v>245.98699999999999</v>
      </c>
      <c r="W58" s="62">
        <f>'Table 2. Foreign'!AC21</f>
        <v>277.70499999999998</v>
      </c>
      <c r="X58" s="62">
        <f>'Table 2. Foreign'!AG21</f>
        <v>267.08499999999998</v>
      </c>
      <c r="Y58" s="62">
        <f>'Table 2. Foreign'!AK21</f>
        <v>333.625</v>
      </c>
      <c r="Z58" s="62">
        <f>'Table 2. Foreign'!AO21</f>
        <v>377.17500000000001</v>
      </c>
      <c r="AA58" s="62">
        <f>'Table 2. Foreign'!AS21</f>
        <v>433.66699999999997</v>
      </c>
      <c r="AB58" s="62">
        <f>'Table 2. Foreign'!AW21</f>
        <v>478.79399999999998</v>
      </c>
      <c r="AC58" s="62">
        <f>'Table 2. Foreign'!BA21</f>
        <v>494.4</v>
      </c>
      <c r="AD58" s="62">
        <f>'Table 2. Foreign'!BE21</f>
        <v>513.08900000000006</v>
      </c>
      <c r="AE58" s="62">
        <f>'Table 2. Foreign'!BI21</f>
        <v>533.1</v>
      </c>
      <c r="AF58" s="62">
        <f>'Table 2. Foreign'!BM21</f>
        <v>582.19200000000001</v>
      </c>
      <c r="AG58" s="62">
        <f>'Table 2. Foreign'!BQ21</f>
        <v>589.91</v>
      </c>
      <c r="AH58" s="62">
        <f>'Table 2. Foreign'!BU21</f>
        <v>587.19600000000003</v>
      </c>
      <c r="AI58" s="62">
        <f>'Table 2. Foreign'!BY21</f>
        <v>585.84500000000003</v>
      </c>
      <c r="AJ58" s="62">
        <f>'Table 2. Foreign'!CC21</f>
        <v>627.28899999999999</v>
      </c>
      <c r="AK58" s="62">
        <f>'Table 2. Foreign'!CG21</f>
        <v>677.27499999999998</v>
      </c>
      <c r="AM58" t="s">
        <v>19</v>
      </c>
      <c r="AN58" s="35" t="str">
        <f t="shared" ref="AN58:BW58" si="25">IF(ISNUMBER(B58/B$21),B58/B$21,"…")</f>
        <v>…</v>
      </c>
      <c r="AO58" s="35" t="str">
        <f t="shared" si="25"/>
        <v>…</v>
      </c>
      <c r="AP58" s="35" t="str">
        <f t="shared" si="25"/>
        <v>…</v>
      </c>
      <c r="AQ58" s="35" t="str">
        <f t="shared" si="25"/>
        <v>…</v>
      </c>
      <c r="AR58" s="35" t="str">
        <f t="shared" si="25"/>
        <v>…</v>
      </c>
      <c r="AS58" s="35" t="str">
        <f t="shared" si="25"/>
        <v>…</v>
      </c>
      <c r="AT58" s="35">
        <f t="shared" si="25"/>
        <v>0.21676928281461433</v>
      </c>
      <c r="AU58" s="35">
        <f t="shared" si="25"/>
        <v>0.20554733271662043</v>
      </c>
      <c r="AV58" s="35">
        <f t="shared" si="25"/>
        <v>0.23234016887816644</v>
      </c>
      <c r="AW58" s="35">
        <f t="shared" si="25"/>
        <v>0.24116628175519633</v>
      </c>
      <c r="AX58" s="35">
        <f t="shared" si="25"/>
        <v>0.30153230259525127</v>
      </c>
      <c r="AY58" s="35">
        <f t="shared" si="25"/>
        <v>0.38294838969769623</v>
      </c>
      <c r="AZ58" s="35">
        <f t="shared" si="25"/>
        <v>0.41167326061079546</v>
      </c>
      <c r="BA58" s="35">
        <f t="shared" si="25"/>
        <v>0.43367738744484507</v>
      </c>
      <c r="BB58" s="35">
        <f t="shared" si="25"/>
        <v>0.39805629939259363</v>
      </c>
      <c r="BC58" s="35">
        <f t="shared" si="25"/>
        <v>0.45180410784635588</v>
      </c>
      <c r="BD58" s="35">
        <f t="shared" si="25"/>
        <v>0.47540529481878324</v>
      </c>
      <c r="BE58" s="35">
        <f t="shared" si="25"/>
        <v>0.50131078310364885</v>
      </c>
      <c r="BF58" s="35">
        <f t="shared" si="25"/>
        <v>0.47751272545767459</v>
      </c>
      <c r="BG58" s="35">
        <f t="shared" si="25"/>
        <v>0.47051093797163551</v>
      </c>
      <c r="BH58" s="35">
        <f t="shared" si="25"/>
        <v>0.43190848674796106</v>
      </c>
      <c r="BI58" s="35">
        <f t="shared" si="25"/>
        <v>0.42779591251985277</v>
      </c>
      <c r="BJ58" s="35">
        <f t="shared" si="25"/>
        <v>0.35944756898322167</v>
      </c>
      <c r="BK58" s="35">
        <f t="shared" si="25"/>
        <v>0.35958215718038011</v>
      </c>
      <c r="BL58" s="35">
        <f t="shared" si="25"/>
        <v>0.36768684106628452</v>
      </c>
      <c r="BM58" s="35">
        <f t="shared" si="25"/>
        <v>0.39963231397990168</v>
      </c>
      <c r="BN58" s="35">
        <f t="shared" si="25"/>
        <v>0.4297473631868482</v>
      </c>
      <c r="BO58" s="35">
        <f t="shared" si="25"/>
        <v>0.4315435275017348</v>
      </c>
      <c r="BP58" s="35">
        <f t="shared" si="25"/>
        <v>0.43329803369173459</v>
      </c>
      <c r="BQ58" s="35">
        <f t="shared" si="25"/>
        <v>0.44067247396552328</v>
      </c>
      <c r="BR58" s="35">
        <f t="shared" si="25"/>
        <v>0.47550565028047215</v>
      </c>
      <c r="BS58" s="35">
        <f t="shared" si="25"/>
        <v>0.43797089053808846</v>
      </c>
      <c r="BT58" s="35">
        <f t="shared" si="25"/>
        <v>0.41079778704970743</v>
      </c>
      <c r="BU58" s="35">
        <f t="shared" si="25"/>
        <v>0.38949740875803218</v>
      </c>
      <c r="BV58" s="35">
        <f t="shared" si="25"/>
        <v>0.39818341895305059</v>
      </c>
      <c r="BW58" s="35">
        <f t="shared" si="25"/>
        <v>0.41792316668240181</v>
      </c>
    </row>
    <row r="59" spans="1:75">
      <c r="A59" t="s">
        <v>20</v>
      </c>
      <c r="B59" s="1" t="s">
        <v>216</v>
      </c>
      <c r="C59" s="1" t="s">
        <v>216</v>
      </c>
      <c r="D59" s="1" t="s">
        <v>216</v>
      </c>
      <c r="E59" s="1" t="s">
        <v>216</v>
      </c>
      <c r="F59" s="1" t="s">
        <v>216</v>
      </c>
      <c r="G59" s="1" t="s">
        <v>216</v>
      </c>
      <c r="H59" s="1">
        <v>617.65700000000004</v>
      </c>
      <c r="I59" s="1">
        <v>654.72500000000002</v>
      </c>
      <c r="J59" s="1">
        <v>658.48900000000003</v>
      </c>
      <c r="K59" s="1">
        <v>654.59799999999996</v>
      </c>
      <c r="L59" s="1">
        <v>563.16800000000001</v>
      </c>
      <c r="M59" s="1">
        <v>452.13600000000002</v>
      </c>
      <c r="N59" s="1">
        <v>491.81099999999998</v>
      </c>
      <c r="O59" s="1">
        <v>488.96199999999999</v>
      </c>
      <c r="P59" s="1">
        <v>506.459</v>
      </c>
      <c r="Q59" s="62">
        <f>'Table 2. Foreign'!E22</f>
        <v>487.64499999999998</v>
      </c>
      <c r="R59" s="62">
        <f>'Table 2. Foreign'!I22</f>
        <v>427.16199999999998</v>
      </c>
      <c r="S59" s="62">
        <f>'Table 2. Foreign'!M22</f>
        <v>315.15600000000001</v>
      </c>
      <c r="T59" s="62">
        <f>'Table 2. Foreign'!Q22</f>
        <v>331.392</v>
      </c>
      <c r="U59" s="62">
        <f>'Table 2. Foreign'!U22</f>
        <v>335.334</v>
      </c>
      <c r="V59" s="62">
        <f>'Table 2. Foreign'!Y22</f>
        <v>359.73700000000002</v>
      </c>
      <c r="W59" s="62">
        <f>'Table 2. Foreign'!AC22</f>
        <v>393.47899999999998</v>
      </c>
      <c r="X59" s="62">
        <f>'Table 2. Foreign'!AG22</f>
        <v>425.947</v>
      </c>
      <c r="Y59" s="62">
        <f>'Table 2. Foreign'!AK22</f>
        <v>479.11799999999999</v>
      </c>
      <c r="Z59" s="62">
        <f>'Table 2. Foreign'!AO22</f>
        <v>582.40800000000002</v>
      </c>
      <c r="AA59" s="62">
        <f>'Table 2. Foreign'!AS22</f>
        <v>761.16800000000001</v>
      </c>
      <c r="AB59" s="62">
        <f>'Table 2. Foreign'!AW22</f>
        <v>702.98800000000006</v>
      </c>
      <c r="AC59" s="62">
        <f>'Table 2. Foreign'!BA22</f>
        <v>554.67999999999995</v>
      </c>
      <c r="AD59" s="62">
        <f>'Table 2. Foreign'!BE22</f>
        <v>445.41899999999998</v>
      </c>
      <c r="AE59" s="62">
        <f>'Table 2. Foreign'!BI22</f>
        <v>509.00400000000002</v>
      </c>
      <c r="AF59" s="62">
        <f>'Table 2. Foreign'!BM22</f>
        <v>562.90599999999995</v>
      </c>
      <c r="AG59" s="62">
        <f>'Table 2. Foreign'!BQ22</f>
        <v>587.91300000000001</v>
      </c>
      <c r="AH59" s="62">
        <f>'Table 2. Foreign'!BU22</f>
        <v>430.11500000000001</v>
      </c>
      <c r="AI59" s="62">
        <f>'Table 2. Foreign'!BY22</f>
        <v>347.47300000000001</v>
      </c>
      <c r="AJ59" s="62">
        <f>'Table 2. Foreign'!CC22</f>
        <v>379.51400000000001</v>
      </c>
      <c r="AK59" s="62">
        <f>'Table 2. Foreign'!CG22</f>
        <v>416.86599999999999</v>
      </c>
      <c r="AM59" t="s">
        <v>20</v>
      </c>
      <c r="AN59" s="35" t="str">
        <f t="shared" ref="AN59:BW59" si="26">IF(ISNUMBER(B59/B$22),B59/B$22,"…")</f>
        <v>…</v>
      </c>
      <c r="AO59" s="35" t="str">
        <f t="shared" si="26"/>
        <v>…</v>
      </c>
      <c r="AP59" s="35" t="str">
        <f t="shared" si="26"/>
        <v>…</v>
      </c>
      <c r="AQ59" s="35" t="str">
        <f t="shared" si="26"/>
        <v>…</v>
      </c>
      <c r="AR59" s="35" t="str">
        <f t="shared" si="26"/>
        <v>…</v>
      </c>
      <c r="AS59" s="35" t="str">
        <f t="shared" si="26"/>
        <v>…</v>
      </c>
      <c r="AT59" s="35">
        <f t="shared" si="26"/>
        <v>0.47149389312977102</v>
      </c>
      <c r="AU59" s="35">
        <f t="shared" si="26"/>
        <v>0.48244773743819502</v>
      </c>
      <c r="AV59" s="35">
        <f t="shared" si="26"/>
        <v>0.48038206514483567</v>
      </c>
      <c r="AW59" s="35">
        <f t="shared" si="26"/>
        <v>0.45961375756107664</v>
      </c>
      <c r="AX59" s="35">
        <f t="shared" si="26"/>
        <v>0.40903590743293594</v>
      </c>
      <c r="AY59" s="35">
        <f t="shared" si="26"/>
        <v>0.3721020569737451</v>
      </c>
      <c r="AZ59" s="35">
        <f t="shared" si="26"/>
        <v>0.37764887732982566</v>
      </c>
      <c r="BA59" s="35">
        <f t="shared" si="26"/>
        <v>0.37678311633870887</v>
      </c>
      <c r="BB59" s="35">
        <f t="shared" si="26"/>
        <v>0.37910821140755224</v>
      </c>
      <c r="BC59" s="35">
        <f t="shared" si="26"/>
        <v>0.35445164282188996</v>
      </c>
      <c r="BD59" s="35">
        <f t="shared" si="26"/>
        <v>0.29785527910378862</v>
      </c>
      <c r="BE59" s="35">
        <f t="shared" si="26"/>
        <v>0.23012066227341596</v>
      </c>
      <c r="BF59" s="35">
        <f t="shared" si="26"/>
        <v>0.25470669209183494</v>
      </c>
      <c r="BG59" s="35">
        <f t="shared" si="26"/>
        <v>0.25991116016515436</v>
      </c>
      <c r="BH59" s="35">
        <f t="shared" si="26"/>
        <v>0.2620295770882819</v>
      </c>
      <c r="BI59" s="35">
        <f t="shared" si="26"/>
        <v>0.28620047321973441</v>
      </c>
      <c r="BJ59" s="35">
        <f t="shared" si="26"/>
        <v>0.30418506465451062</v>
      </c>
      <c r="BK59" s="35">
        <f t="shared" si="26"/>
        <v>0.33741821032104585</v>
      </c>
      <c r="BL59" s="35">
        <f t="shared" si="26"/>
        <v>0.37175113186579611</v>
      </c>
      <c r="BM59" s="35">
        <f t="shared" si="26"/>
        <v>0.41686798059718905</v>
      </c>
      <c r="BN59" s="35">
        <f t="shared" si="26"/>
        <v>0.37095563073295856</v>
      </c>
      <c r="BO59" s="35">
        <f t="shared" si="26"/>
        <v>0.29243413404584317</v>
      </c>
      <c r="BP59" s="35">
        <f t="shared" si="26"/>
        <v>0.23228474161901919</v>
      </c>
      <c r="BQ59" s="35">
        <f t="shared" si="26"/>
        <v>0.26520860394558526</v>
      </c>
      <c r="BR59" s="35">
        <f t="shared" si="26"/>
        <v>0.31126072798513216</v>
      </c>
      <c r="BS59" s="35">
        <f t="shared" si="26"/>
        <v>0.28997714365758698</v>
      </c>
      <c r="BT59" s="35">
        <f t="shared" si="26"/>
        <v>0.213172521974441</v>
      </c>
      <c r="BU59" s="35">
        <f t="shared" si="26"/>
        <v>0.17499894237025906</v>
      </c>
      <c r="BV59" s="35">
        <f t="shared" si="26"/>
        <v>0.19306212708462525</v>
      </c>
      <c r="BW59" s="35">
        <f t="shared" si="26"/>
        <v>0.19193626956698701</v>
      </c>
    </row>
    <row r="60" spans="1:75">
      <c r="A60" t="s">
        <v>21</v>
      </c>
      <c r="B60" s="1" t="s">
        <v>216</v>
      </c>
      <c r="C60" s="1" t="s">
        <v>216</v>
      </c>
      <c r="D60" s="1" t="s">
        <v>216</v>
      </c>
      <c r="E60" s="1" t="s">
        <v>216</v>
      </c>
      <c r="F60" s="1" t="s">
        <v>216</v>
      </c>
      <c r="G60" s="1" t="s">
        <v>216</v>
      </c>
      <c r="H60" s="1" t="s">
        <v>216</v>
      </c>
      <c r="I60" s="1" t="s">
        <v>216</v>
      </c>
      <c r="J60" s="1" t="s">
        <v>216</v>
      </c>
      <c r="K60" s="1" t="s">
        <v>216</v>
      </c>
      <c r="L60" s="1">
        <v>7.1849999999999996</v>
      </c>
      <c r="M60" s="1">
        <v>8.8119999999999994</v>
      </c>
      <c r="N60" s="1">
        <v>11.053000000000001</v>
      </c>
      <c r="O60" s="1">
        <v>12.353</v>
      </c>
      <c r="P60" s="1">
        <v>19.952000000000002</v>
      </c>
      <c r="Q60" s="62">
        <f>'Table 2. Foreign'!E23</f>
        <v>27.532</v>
      </c>
      <c r="R60" s="62">
        <f>'Table 2. Foreign'!I23</f>
        <v>46.432000000000002</v>
      </c>
      <c r="S60" s="62">
        <f>'Table 2. Foreign'!M23</f>
        <v>58.19</v>
      </c>
      <c r="T60" s="62">
        <f>'Table 2. Foreign'!Q23</f>
        <v>48.332000000000001</v>
      </c>
      <c r="U60" s="62">
        <f>'Table 2. Foreign'!U23</f>
        <v>22.184999999999999</v>
      </c>
      <c r="V60" s="62">
        <f>'Table 2. Foreign'!Y23</f>
        <v>18.350000000000001</v>
      </c>
      <c r="W60" s="62">
        <f>'Table 2. Foreign'!AC23</f>
        <v>18.085999999999999</v>
      </c>
      <c r="X60" s="62">
        <f>'Table 2. Foreign'!AG23</f>
        <v>22.434000000000001</v>
      </c>
      <c r="Y60" s="62">
        <f>'Table 2. Foreign'!AK23</f>
        <v>30.382999999999999</v>
      </c>
      <c r="Z60" s="62">
        <f>'Table 2. Foreign'!AO23</f>
        <v>28.8</v>
      </c>
      <c r="AA60" s="62">
        <f>'Table 2. Foreign'!AS23</f>
        <v>33.972000000000001</v>
      </c>
      <c r="AB60" s="62">
        <f>'Table 2. Foreign'!AW23</f>
        <v>32.134</v>
      </c>
      <c r="AC60" s="62">
        <f>'Table 2. Foreign'!BA23</f>
        <v>29.864999999999998</v>
      </c>
      <c r="AD60" s="62">
        <f>'Table 2. Foreign'!BE23</f>
        <v>27.834</v>
      </c>
      <c r="AE60" s="62">
        <f>'Table 2. Foreign'!BI23</f>
        <v>26.138999999999999</v>
      </c>
      <c r="AF60" s="62">
        <f>'Table 2. Foreign'!BM23</f>
        <v>25.327999999999999</v>
      </c>
      <c r="AG60" s="62">
        <f>'Table 2. Foreign'!BQ23</f>
        <v>19.213999999999999</v>
      </c>
      <c r="AH60" s="62">
        <f>'Table 2. Foreign'!BU23</f>
        <v>21.893999999999998</v>
      </c>
      <c r="AI60" s="62">
        <f>'Table 2. Foreign'!BY23</f>
        <v>24.942</v>
      </c>
      <c r="AJ60" s="62">
        <f>'Table 2. Foreign'!CC23</f>
        <v>26.044</v>
      </c>
      <c r="AK60" s="62">
        <f>'Table 2. Foreign'!CG23</f>
        <v>27.213000000000001</v>
      </c>
      <c r="AM60" t="s">
        <v>21</v>
      </c>
      <c r="AN60" s="35" t="str">
        <f t="shared" ref="AN60:BW60" si="27">IF(ISNUMBER(B60/B$23),B60/B$23,"…")</f>
        <v>…</v>
      </c>
      <c r="AO60" s="35" t="str">
        <f t="shared" si="27"/>
        <v>…</v>
      </c>
      <c r="AP60" s="35" t="str">
        <f t="shared" si="27"/>
        <v>…</v>
      </c>
      <c r="AQ60" s="35" t="str">
        <f t="shared" si="27"/>
        <v>…</v>
      </c>
      <c r="AR60" s="35" t="str">
        <f t="shared" si="27"/>
        <v>…</v>
      </c>
      <c r="AS60" s="35" t="str">
        <f t="shared" si="27"/>
        <v>…</v>
      </c>
      <c r="AT60" s="35" t="str">
        <f t="shared" si="27"/>
        <v>…</v>
      </c>
      <c r="AU60" s="35" t="str">
        <f t="shared" si="27"/>
        <v>…</v>
      </c>
      <c r="AV60" s="35" t="str">
        <f t="shared" si="27"/>
        <v>…</v>
      </c>
      <c r="AW60" s="35" t="str">
        <f t="shared" si="27"/>
        <v>…</v>
      </c>
      <c r="AX60" s="35">
        <f t="shared" si="27"/>
        <v>3.5892875876090899E-2</v>
      </c>
      <c r="AY60" s="35">
        <f t="shared" si="27"/>
        <v>4.2810365433010422E-2</v>
      </c>
      <c r="AZ60" s="35">
        <f t="shared" si="27"/>
        <v>5.3804215547875192E-2</v>
      </c>
      <c r="BA60" s="35">
        <f t="shared" si="27"/>
        <v>5.5699843988132276E-2</v>
      </c>
      <c r="BB60" s="35">
        <f t="shared" si="27"/>
        <v>8.8173943786459263E-2</v>
      </c>
      <c r="BC60" s="35">
        <f t="shared" si="27"/>
        <v>0.11986851557567973</v>
      </c>
      <c r="BD60" s="35">
        <f t="shared" si="27"/>
        <v>0.20539588872030115</v>
      </c>
      <c r="BE60" s="35">
        <f t="shared" si="27"/>
        <v>0.27453940694958834</v>
      </c>
      <c r="BF60" s="35">
        <f t="shared" si="27"/>
        <v>0.23945343658189783</v>
      </c>
      <c r="BG60" s="35">
        <f t="shared" si="27"/>
        <v>0.11233764589715674</v>
      </c>
      <c r="BH60" s="35">
        <f t="shared" si="27"/>
        <v>9.9085818578455984E-2</v>
      </c>
      <c r="BI60" s="35">
        <f t="shared" si="27"/>
        <v>9.8938730853391665E-2</v>
      </c>
      <c r="BJ60" s="35">
        <f t="shared" si="27"/>
        <v>0.12348900191558228</v>
      </c>
      <c r="BK60" s="35">
        <f t="shared" si="27"/>
        <v>0.16133365901319002</v>
      </c>
      <c r="BL60" s="35">
        <f t="shared" si="27"/>
        <v>0.15074114395779248</v>
      </c>
      <c r="BM60" s="35">
        <f t="shared" si="27"/>
        <v>0.17382405763435141</v>
      </c>
      <c r="BN60" s="35">
        <f t="shared" si="27"/>
        <v>0.1667341199423015</v>
      </c>
      <c r="BO60" s="35">
        <f t="shared" si="27"/>
        <v>0.15879387900507244</v>
      </c>
      <c r="BP60" s="35">
        <f t="shared" si="27"/>
        <v>0.14878127004490058</v>
      </c>
      <c r="BQ60" s="35">
        <f t="shared" si="27"/>
        <v>0.14445267253194216</v>
      </c>
      <c r="BR60" s="35">
        <f t="shared" si="27"/>
        <v>0.14154227882621839</v>
      </c>
      <c r="BS60" s="35">
        <f t="shared" si="27"/>
        <v>0.10005884589146317</v>
      </c>
      <c r="BT60" s="35">
        <f t="shared" si="27"/>
        <v>0.11168185922188952</v>
      </c>
      <c r="BU60" s="35">
        <f t="shared" si="27"/>
        <v>0.1246881795685755</v>
      </c>
      <c r="BV60" s="35">
        <f t="shared" si="27"/>
        <v>0.1258626355570161</v>
      </c>
      <c r="BW60" s="35">
        <f t="shared" si="27"/>
        <v>0.12981691202427181</v>
      </c>
    </row>
    <row r="61" spans="1:75">
      <c r="A61" t="s">
        <v>22</v>
      </c>
      <c r="B61" s="1">
        <v>27.007000000000001</v>
      </c>
      <c r="C61" s="1">
        <v>26.648</v>
      </c>
      <c r="D61" s="1">
        <v>32.97</v>
      </c>
      <c r="E61" s="1">
        <v>42.607999999999997</v>
      </c>
      <c r="F61" s="1">
        <v>62.735999999999997</v>
      </c>
      <c r="G61" s="1">
        <v>60.723999999999997</v>
      </c>
      <c r="H61" s="1">
        <v>64.347999999999999</v>
      </c>
      <c r="I61" s="1">
        <v>68.466999999999999</v>
      </c>
      <c r="J61" s="1">
        <v>64.471000000000004</v>
      </c>
      <c r="K61" s="1">
        <v>64.605999999999995</v>
      </c>
      <c r="L61" s="1">
        <v>56.101999999999997</v>
      </c>
      <c r="M61" s="1">
        <v>56.158000000000001</v>
      </c>
      <c r="N61" s="1">
        <v>56.183999999999997</v>
      </c>
      <c r="O61" s="1">
        <v>51.731000000000002</v>
      </c>
      <c r="P61" s="1">
        <v>64.587999999999994</v>
      </c>
      <c r="Q61" s="62">
        <f>'Table 2. Foreign'!E24</f>
        <v>92.126000000000005</v>
      </c>
      <c r="R61" s="62">
        <f>'Table 2. Foreign'!I24</f>
        <v>115.67</v>
      </c>
      <c r="S61" s="62">
        <f>'Table 2. Foreign'!M24</f>
        <v>144.584</v>
      </c>
      <c r="T61" s="62">
        <f>'Table 2. Foreign'!Q24</f>
        <v>171.042</v>
      </c>
      <c r="U61" s="62">
        <f>'Table 2. Foreign'!U24</f>
        <v>220.08099999999999</v>
      </c>
      <c r="V61" s="62">
        <f>'Table 2. Foreign'!Y24</f>
        <v>245.34399999999999</v>
      </c>
      <c r="W61" s="62">
        <f>'Table 2. Foreign'!AC24</f>
        <v>333.40800000000002</v>
      </c>
      <c r="X61" s="62">
        <f>'Table 2. Foreign'!AG24</f>
        <v>378.29599999999999</v>
      </c>
      <c r="Y61" s="62">
        <f>'Table 2. Foreign'!AK24</f>
        <v>408.74299999999999</v>
      </c>
      <c r="Z61" s="62">
        <f>'Table 2. Foreign'!AO24</f>
        <v>422.94299999999998</v>
      </c>
      <c r="AA61" s="62">
        <f>'Table 2. Foreign'!AS24</f>
        <v>384.43900000000002</v>
      </c>
      <c r="AB61" s="62">
        <f>'Table 2. Foreign'!AW24</f>
        <v>445.53100000000001</v>
      </c>
      <c r="AC61" s="62">
        <f>'Table 2. Foreign'!BA24</f>
        <v>466.48500000000001</v>
      </c>
      <c r="AD61" s="62">
        <f>'Table 2. Foreign'!BE24</f>
        <v>482.19400000000002</v>
      </c>
      <c r="AE61" s="62">
        <f>'Table 2. Foreign'!BI24</f>
        <v>498.76600000000002</v>
      </c>
      <c r="AF61" s="62">
        <f>'Table 2. Foreign'!BM24</f>
        <v>546.55899999999997</v>
      </c>
      <c r="AG61" s="62">
        <f>'Table 2. Foreign'!BQ24</f>
        <v>582.51</v>
      </c>
      <c r="AH61" s="62">
        <f>'Table 2. Foreign'!BU24</f>
        <v>638.48599999999999</v>
      </c>
      <c r="AI61" s="62">
        <f>'Table 2. Foreign'!BY24</f>
        <v>720.71400000000006</v>
      </c>
      <c r="AJ61" s="62">
        <f>'Table 2. Foreign'!CC24</f>
        <v>785.11599999999999</v>
      </c>
      <c r="AK61" s="62">
        <f>'Table 2. Foreign'!CG24</f>
        <v>910.89800000000002</v>
      </c>
      <c r="AM61" t="s">
        <v>22</v>
      </c>
      <c r="AN61" s="35">
        <f t="shared" ref="AN61:BW61" si="28">IF(ISNUMBER(B61/B$24),B61/B$24,"…")</f>
        <v>0.13977548559391773</v>
      </c>
      <c r="AO61" s="35">
        <f t="shared" si="28"/>
        <v>0.14056260912222218</v>
      </c>
      <c r="AP61" s="35">
        <f t="shared" si="28"/>
        <v>0.16261886911573215</v>
      </c>
      <c r="AQ61" s="35">
        <f t="shared" si="28"/>
        <v>0.17157745106329858</v>
      </c>
      <c r="AR61" s="35">
        <f t="shared" si="28"/>
        <v>0.19349108046090452</v>
      </c>
      <c r="AS61" s="35">
        <f t="shared" si="28"/>
        <v>0.18400096963820375</v>
      </c>
      <c r="AT61" s="35">
        <f t="shared" si="28"/>
        <v>0.16765019292746919</v>
      </c>
      <c r="AU61" s="35">
        <f t="shared" si="28"/>
        <v>0.16817524200659761</v>
      </c>
      <c r="AV61" s="35">
        <f t="shared" si="28"/>
        <v>0.1532262089519604</v>
      </c>
      <c r="AW61" s="35">
        <f t="shared" si="28"/>
        <v>0.15416664678117528</v>
      </c>
      <c r="AX61" s="35">
        <f t="shared" si="28"/>
        <v>0.13307746682670182</v>
      </c>
      <c r="AY61" s="35">
        <f t="shared" si="28"/>
        <v>0.13537724250649669</v>
      </c>
      <c r="AZ61" s="35">
        <f t="shared" si="28"/>
        <v>0.14022757279808715</v>
      </c>
      <c r="BA61" s="35">
        <f t="shared" si="28"/>
        <v>0.12253304277796201</v>
      </c>
      <c r="BB61" s="35">
        <f t="shared" si="28"/>
        <v>0.13961652363762131</v>
      </c>
      <c r="BC61" s="35">
        <f t="shared" si="28"/>
        <v>0.17500142469084212</v>
      </c>
      <c r="BD61" s="35">
        <f t="shared" si="28"/>
        <v>0.20169383061345122</v>
      </c>
      <c r="BE61" s="35">
        <f t="shared" si="28"/>
        <v>0.23353372722955706</v>
      </c>
      <c r="BF61" s="35">
        <f t="shared" si="28"/>
        <v>0.25648092610364681</v>
      </c>
      <c r="BG61" s="35">
        <f t="shared" si="28"/>
        <v>0.2717099699377149</v>
      </c>
      <c r="BH61" s="35">
        <f t="shared" si="28"/>
        <v>0.24402504463375455</v>
      </c>
      <c r="BI61" s="35">
        <f t="shared" si="28"/>
        <v>0.27322880847562636</v>
      </c>
      <c r="BJ61" s="35">
        <f t="shared" si="28"/>
        <v>0.2794399323368531</v>
      </c>
      <c r="BK61" s="35">
        <f t="shared" si="28"/>
        <v>0.28232182683826601</v>
      </c>
      <c r="BL61" s="35">
        <f t="shared" si="28"/>
        <v>0.27829097103738876</v>
      </c>
      <c r="BM61" s="35">
        <f t="shared" si="28"/>
        <v>0.23699422677997345</v>
      </c>
      <c r="BN61" s="35">
        <f t="shared" si="28"/>
        <v>0.26457810003978788</v>
      </c>
      <c r="BO61" s="35">
        <f t="shared" si="28"/>
        <v>0.26668964902170633</v>
      </c>
      <c r="BP61" s="35">
        <f t="shared" si="28"/>
        <v>0.26698610901939246</v>
      </c>
      <c r="BQ61" s="35">
        <f t="shared" si="28"/>
        <v>0.26836946900869246</v>
      </c>
      <c r="BR61" s="35">
        <f t="shared" si="28"/>
        <v>0.28561954984111027</v>
      </c>
      <c r="BS61" s="35">
        <f t="shared" si="28"/>
        <v>0.26163397832674806</v>
      </c>
      <c r="BT61" s="35">
        <f t="shared" si="28"/>
        <v>0.26573577335591891</v>
      </c>
      <c r="BU61" s="35">
        <f t="shared" si="28"/>
        <v>0.28637297219331531</v>
      </c>
      <c r="BV61" s="35">
        <f t="shared" si="28"/>
        <v>0.28853494781229105</v>
      </c>
      <c r="BW61" s="35">
        <f t="shared" si="28"/>
        <v>0.31542678976268312</v>
      </c>
    </row>
    <row r="62" spans="1:75">
      <c r="A62" t="s">
        <v>23</v>
      </c>
      <c r="B62" s="1">
        <v>425.74200000000002</v>
      </c>
      <c r="C62" s="1">
        <v>440.56299999999999</v>
      </c>
      <c r="D62" s="1">
        <v>478.68900000000002</v>
      </c>
      <c r="E62" s="1">
        <v>522.93899999999996</v>
      </c>
      <c r="F62" s="1">
        <v>597.351</v>
      </c>
      <c r="G62" s="1">
        <v>635.57100000000003</v>
      </c>
      <c r="H62" s="1">
        <v>820.899</v>
      </c>
      <c r="I62" s="1">
        <v>1045.2339999999999</v>
      </c>
      <c r="J62" s="1">
        <v>1159.069</v>
      </c>
      <c r="K62" s="1">
        <v>1173.0519999999999</v>
      </c>
      <c r="L62" s="1">
        <v>1066.125</v>
      </c>
      <c r="M62" s="1">
        <v>1029.4259999999999</v>
      </c>
      <c r="N62" s="1">
        <v>1103.2080000000001</v>
      </c>
      <c r="O62" s="1">
        <v>1296.998</v>
      </c>
      <c r="P62" s="1">
        <v>1483.6220000000001</v>
      </c>
      <c r="Q62" s="62">
        <f>'Table 2. Foreign'!E25</f>
        <v>1911.0830000000001</v>
      </c>
      <c r="R62" s="62">
        <f>'Table 2. Foreign'!I25</f>
        <v>2052.9009999999998</v>
      </c>
      <c r="S62" s="62">
        <f>'Table 2. Foreign'!M25</f>
        <v>2188.7849999999999</v>
      </c>
      <c r="T62" s="62">
        <f>'Table 2. Foreign'!Q25</f>
        <v>2426.886</v>
      </c>
      <c r="U62" s="62">
        <f>'Table 2. Foreign'!U25</f>
        <v>3067.404</v>
      </c>
      <c r="V62" s="62">
        <f>'Table 2. Foreign'!Y25</f>
        <v>3659.2620000000002</v>
      </c>
      <c r="W62" s="62">
        <f>'Table 2. Foreign'!AC25</f>
        <v>4355.57</v>
      </c>
      <c r="X62" s="62">
        <f>'Table 2. Foreign'!AG25</f>
        <v>4883.9840000000004</v>
      </c>
      <c r="Y62" s="62">
        <f>'Table 2. Foreign'!AK25</f>
        <v>5383.3689999999997</v>
      </c>
      <c r="Z62" s="62">
        <f>'Table 2. Foreign'!AO25</f>
        <v>5163.7910000000002</v>
      </c>
      <c r="AA62" s="62">
        <f>'Table 2. Foreign'!AS25</f>
        <v>5544.8119999999999</v>
      </c>
      <c r="AB62" s="62">
        <f>'Table 2. Foreign'!AW25</f>
        <v>5481.482</v>
      </c>
      <c r="AC62" s="62">
        <f>'Table 2. Foreign'!BA25</f>
        <v>5418.2460000000001</v>
      </c>
      <c r="AD62" s="62">
        <f>'Table 2. Foreign'!BE25</f>
        <v>5598.7139999999999</v>
      </c>
      <c r="AE62" s="62">
        <f>'Table 2. Foreign'!BI25</f>
        <v>5613.951</v>
      </c>
      <c r="AF62" s="62">
        <f>'Table 2. Foreign'!BM25</f>
        <v>6093.7190000000001</v>
      </c>
      <c r="AG62" s="62">
        <f>'Table 2. Foreign'!BQ25</f>
        <v>6152.4269999999997</v>
      </c>
      <c r="AH62" s="62">
        <f>'Table 2. Foreign'!BU25</f>
        <v>6872.62</v>
      </c>
      <c r="AI62" s="62">
        <f>'Table 2. Foreign'!BY25</f>
        <v>6436.2479999999996</v>
      </c>
      <c r="AJ62" s="62">
        <f>'Table 2. Foreign'!CC25</f>
        <v>6933.4690000000001</v>
      </c>
      <c r="AK62" s="62">
        <f>'Table 2. Foreign'!CG25</f>
        <v>7397.7280000000001</v>
      </c>
      <c r="AM62" t="s">
        <v>23</v>
      </c>
      <c r="AN62" s="35">
        <f t="shared" ref="AN62:BW62" si="29">IF(ISNUMBER(B62/B$25),B62/B$25,"…")</f>
        <v>0.13637538643088257</v>
      </c>
      <c r="AO62" s="35">
        <f t="shared" si="29"/>
        <v>0.12931848775656729</v>
      </c>
      <c r="AP62" s="35">
        <f t="shared" si="29"/>
        <v>0.12630996496909069</v>
      </c>
      <c r="AQ62" s="35">
        <f t="shared" si="29"/>
        <v>0.12543132541448734</v>
      </c>
      <c r="AR62" s="35">
        <f t="shared" si="29"/>
        <v>0.13215423093047618</v>
      </c>
      <c r="AS62" s="35">
        <f t="shared" si="29"/>
        <v>0.1346986784897207</v>
      </c>
      <c r="AT62" s="35">
        <f t="shared" si="29"/>
        <v>0.16699228404793534</v>
      </c>
      <c r="AU62" s="35">
        <f t="shared" si="29"/>
        <v>0.20392358694057455</v>
      </c>
      <c r="AV62" s="35">
        <f t="shared" si="29"/>
        <v>0.22061175290061488</v>
      </c>
      <c r="AW62" s="35">
        <f t="shared" si="29"/>
        <v>0.22276170491554229</v>
      </c>
      <c r="AX62" s="35">
        <f t="shared" si="29"/>
        <v>0.20301991951756237</v>
      </c>
      <c r="AY62" s="35">
        <f t="shared" si="29"/>
        <v>0.20630321156727763</v>
      </c>
      <c r="AZ62" s="35">
        <f t="shared" si="29"/>
        <v>0.21496338517332372</v>
      </c>
      <c r="BA62" s="35">
        <f t="shared" si="29"/>
        <v>0.23443728097161662</v>
      </c>
      <c r="BB62" s="35">
        <f t="shared" si="29"/>
        <v>0.2456328627923387</v>
      </c>
      <c r="BC62" s="35">
        <f t="shared" si="29"/>
        <v>0.26044032809422651</v>
      </c>
      <c r="BD62" s="35">
        <f t="shared" si="29"/>
        <v>0.26659147723214571</v>
      </c>
      <c r="BE62" s="35">
        <f t="shared" si="29"/>
        <v>0.27427909141420859</v>
      </c>
      <c r="BF62" s="35">
        <f t="shared" si="29"/>
        <v>0.29131830666851366</v>
      </c>
      <c r="BG62" s="35">
        <f t="shared" si="29"/>
        <v>0.31440522202674565</v>
      </c>
      <c r="BH62" s="35">
        <f t="shared" si="29"/>
        <v>0.32140185468705001</v>
      </c>
      <c r="BI62" s="35">
        <f t="shared" si="29"/>
        <v>0.33262431132676973</v>
      </c>
      <c r="BJ62" s="35">
        <f t="shared" si="29"/>
        <v>0.34313288658465457</v>
      </c>
      <c r="BK62" s="35">
        <f t="shared" si="29"/>
        <v>0.34974576466640483</v>
      </c>
      <c r="BL62" s="35">
        <f t="shared" si="29"/>
        <v>0.31900619986831502</v>
      </c>
      <c r="BM62" s="35">
        <f t="shared" si="29"/>
        <v>0.32798877855854308</v>
      </c>
      <c r="BN62" s="35">
        <f t="shared" si="29"/>
        <v>0.30965981936686604</v>
      </c>
      <c r="BO62" s="35">
        <f t="shared" si="29"/>
        <v>0.29224361439208024</v>
      </c>
      <c r="BP62" s="35">
        <f t="shared" si="29"/>
        <v>0.29307489218124816</v>
      </c>
      <c r="BQ62" s="35">
        <f t="shared" si="29"/>
        <v>0.27604188281285497</v>
      </c>
      <c r="BR62" s="35">
        <f t="shared" si="29"/>
        <v>0.2837298214398542</v>
      </c>
      <c r="BS62" s="35">
        <f t="shared" si="29"/>
        <v>0.23800625721135601</v>
      </c>
      <c r="BT62" s="35">
        <f t="shared" si="29"/>
        <v>0.25244131929976332</v>
      </c>
      <c r="BU62" s="35">
        <f t="shared" si="29"/>
        <v>0.22429638433244878</v>
      </c>
      <c r="BV62" s="35">
        <f t="shared" si="29"/>
        <v>0.22217093520779557</v>
      </c>
      <c r="BW62" s="35">
        <f t="shared" si="29"/>
        <v>0.22199712935574353</v>
      </c>
    </row>
    <row r="63" spans="1:75">
      <c r="A63" t="s">
        <v>145</v>
      </c>
      <c r="B63" s="1" t="s">
        <v>216</v>
      </c>
      <c r="C63" s="1" t="s">
        <v>216</v>
      </c>
      <c r="D63" s="1" t="s">
        <v>216</v>
      </c>
      <c r="E63" s="1" t="s">
        <v>216</v>
      </c>
      <c r="F63" s="1" t="s">
        <v>216</v>
      </c>
      <c r="G63" s="1" t="s">
        <v>216</v>
      </c>
      <c r="H63" s="1">
        <v>1.413</v>
      </c>
      <c r="I63" s="1">
        <v>1.1539999999999999</v>
      </c>
      <c r="J63" s="1">
        <v>1.35</v>
      </c>
      <c r="K63" s="1">
        <v>1.76</v>
      </c>
      <c r="L63" s="1">
        <v>1.788</v>
      </c>
      <c r="M63" s="1">
        <v>1.964</v>
      </c>
      <c r="N63" s="1">
        <v>1.8140000000000001</v>
      </c>
      <c r="O63" s="1">
        <v>3.28</v>
      </c>
      <c r="P63" s="1">
        <v>3.6379999999999999</v>
      </c>
      <c r="Q63" s="1">
        <v>4.3070000000000004</v>
      </c>
      <c r="R63" s="1">
        <v>4.18</v>
      </c>
      <c r="S63" s="1">
        <v>3.875</v>
      </c>
      <c r="T63" s="1">
        <v>3.9590000000000001</v>
      </c>
      <c r="U63" s="1">
        <v>4.0919999999999996</v>
      </c>
      <c r="V63" s="1">
        <v>6.0119999999999996</v>
      </c>
      <c r="W63" s="1">
        <v>7.3659999999999997</v>
      </c>
      <c r="X63" s="1">
        <v>8.8979999999999997</v>
      </c>
      <c r="Y63" s="1">
        <v>9.8369999999999997</v>
      </c>
      <c r="Z63" s="1">
        <v>13.244999999999999</v>
      </c>
      <c r="AA63" s="1">
        <v>15.191000000000001</v>
      </c>
      <c r="AB63" s="1">
        <v>16.806999999999999</v>
      </c>
      <c r="AC63" s="1">
        <v>17.559999999999999</v>
      </c>
      <c r="AD63" s="1">
        <v>16.88</v>
      </c>
      <c r="AE63" s="1">
        <v>16.542999999999999</v>
      </c>
      <c r="AF63" s="1">
        <v>17.035</v>
      </c>
      <c r="AG63" s="1">
        <v>20.437999999999999</v>
      </c>
      <c r="AH63" s="1">
        <v>14.945</v>
      </c>
      <c r="AI63" s="1">
        <v>14.368</v>
      </c>
      <c r="AJ63" s="1">
        <v>14.134</v>
      </c>
      <c r="AK63" s="1">
        <v>13.303000000000001</v>
      </c>
      <c r="AM63" t="s">
        <v>145</v>
      </c>
      <c r="AN63" s="35" t="str">
        <f t="shared" ref="AN63:BW63" si="30">IF(ISNUMBER(B63/B$26),B63/B$26,"…")</f>
        <v>…</v>
      </c>
      <c r="AO63" s="35" t="str">
        <f t="shared" si="30"/>
        <v>…</v>
      </c>
      <c r="AP63" s="35" t="str">
        <f t="shared" si="30"/>
        <v>…</v>
      </c>
      <c r="AQ63" s="35" t="str">
        <f t="shared" si="30"/>
        <v>…</v>
      </c>
      <c r="AR63" s="35" t="str">
        <f t="shared" si="30"/>
        <v>…</v>
      </c>
      <c r="AS63" s="35" t="str">
        <f t="shared" si="30"/>
        <v>…</v>
      </c>
      <c r="AT63" s="35">
        <f t="shared" si="30"/>
        <v>0.37861736334405144</v>
      </c>
      <c r="AU63" s="35">
        <f t="shared" si="30"/>
        <v>0.28529048207663782</v>
      </c>
      <c r="AV63" s="35">
        <f t="shared" si="30"/>
        <v>0.29138786963090874</v>
      </c>
      <c r="AW63" s="35">
        <f t="shared" si="30"/>
        <v>0.34234584711145694</v>
      </c>
      <c r="AX63" s="35">
        <f t="shared" si="30"/>
        <v>0.32025792584631918</v>
      </c>
      <c r="AY63" s="35">
        <f t="shared" si="30"/>
        <v>0.32180894641979357</v>
      </c>
      <c r="AZ63" s="35">
        <f t="shared" si="30"/>
        <v>0.26890008894159501</v>
      </c>
      <c r="BA63" s="35">
        <f t="shared" si="30"/>
        <v>0.44139415960166867</v>
      </c>
      <c r="BB63" s="35">
        <f t="shared" si="30"/>
        <v>0.4393189228354063</v>
      </c>
      <c r="BC63" s="35">
        <f t="shared" si="30"/>
        <v>0.47019650655021838</v>
      </c>
      <c r="BD63" s="35">
        <f t="shared" si="30"/>
        <v>0.43101670447514945</v>
      </c>
      <c r="BE63" s="35">
        <f t="shared" si="30"/>
        <v>0.39878563342595447</v>
      </c>
      <c r="BF63" s="35">
        <f t="shared" si="30"/>
        <v>0.40605128205128205</v>
      </c>
      <c r="BG63" s="35">
        <f t="shared" si="30"/>
        <v>0.45695142378559461</v>
      </c>
      <c r="BH63" s="35">
        <f t="shared" si="30"/>
        <v>0.55847654435671146</v>
      </c>
      <c r="BI63" s="35">
        <f t="shared" si="30"/>
        <v>0.62994954246130164</v>
      </c>
      <c r="BJ63" s="35">
        <f t="shared" si="30"/>
        <v>0.64120487136989257</v>
      </c>
      <c r="BK63" s="35">
        <f t="shared" si="30"/>
        <v>0.59817573730617202</v>
      </c>
      <c r="BL63" s="35">
        <f t="shared" si="30"/>
        <v>0.67808324374136064</v>
      </c>
      <c r="BM63" s="35">
        <f t="shared" si="30"/>
        <v>0.76567540322580652</v>
      </c>
      <c r="BN63" s="35">
        <f t="shared" si="30"/>
        <v>0.83930087390761543</v>
      </c>
      <c r="BO63" s="35">
        <f t="shared" si="30"/>
        <v>0.86374815543531724</v>
      </c>
      <c r="BP63" s="35">
        <f t="shared" si="30"/>
        <v>0.86135633005051782</v>
      </c>
      <c r="BQ63" s="35">
        <f t="shared" si="30"/>
        <v>0.75315274300022761</v>
      </c>
      <c r="BR63" s="35">
        <f t="shared" si="30"/>
        <v>0.78873043800351894</v>
      </c>
      <c r="BS63" s="35">
        <f t="shared" si="30"/>
        <v>0.80410748711492297</v>
      </c>
      <c r="BT63" s="35">
        <f t="shared" si="30"/>
        <v>0.60320471423958666</v>
      </c>
      <c r="BU63" s="35">
        <f t="shared" si="30"/>
        <v>0.60336790828539033</v>
      </c>
      <c r="BV63" s="35">
        <f t="shared" si="30"/>
        <v>0.61239168110918552</v>
      </c>
      <c r="BW63" s="35">
        <f t="shared" si="30"/>
        <v>0.60958621637721677</v>
      </c>
    </row>
    <row r="64" spans="1:75">
      <c r="A64" t="s">
        <v>146</v>
      </c>
      <c r="B64" s="1" t="s">
        <v>216</v>
      </c>
      <c r="C64" s="1" t="s">
        <v>216</v>
      </c>
      <c r="D64" s="1" t="s">
        <v>216</v>
      </c>
      <c r="E64" s="1" t="s">
        <v>216</v>
      </c>
      <c r="F64" s="1" t="s">
        <v>216</v>
      </c>
      <c r="G64" s="1" t="s">
        <v>216</v>
      </c>
      <c r="H64" s="1">
        <v>0.155</v>
      </c>
      <c r="I64" s="1">
        <v>0.16500000000000001</v>
      </c>
      <c r="J64" s="1">
        <v>0.17699999999999999</v>
      </c>
      <c r="K64" s="1">
        <v>0.20599999999999999</v>
      </c>
      <c r="L64" s="1">
        <v>0.217</v>
      </c>
      <c r="M64" s="1">
        <v>0.20799999999999999</v>
      </c>
      <c r="N64" s="1">
        <v>0.193</v>
      </c>
      <c r="O64" s="1">
        <v>0.22600000000000001</v>
      </c>
      <c r="P64" s="1">
        <v>0.249</v>
      </c>
      <c r="Q64" s="1">
        <v>0.25900000000000001</v>
      </c>
      <c r="R64" s="1">
        <v>0.26800000000000002</v>
      </c>
      <c r="S64" s="1">
        <v>0.33200000000000002</v>
      </c>
      <c r="T64" s="1">
        <v>0.23699999999999999</v>
      </c>
      <c r="U64" s="1">
        <v>0.24299999999999999</v>
      </c>
      <c r="V64" s="1">
        <v>0.38200000000000001</v>
      </c>
      <c r="W64" s="1">
        <v>0.38100000000000001</v>
      </c>
      <c r="X64" s="1">
        <v>0.39500000000000002</v>
      </c>
      <c r="Y64" s="1">
        <v>1.103</v>
      </c>
      <c r="Z64" s="1">
        <v>1.236</v>
      </c>
      <c r="AA64" s="1">
        <v>1.399</v>
      </c>
      <c r="AB64" s="1">
        <v>1.361</v>
      </c>
      <c r="AC64" s="1">
        <v>1.3460000000000001</v>
      </c>
      <c r="AD64" s="1">
        <v>1.3260000000000001</v>
      </c>
      <c r="AE64" s="1">
        <v>1.2809999999999999</v>
      </c>
      <c r="AF64" s="1">
        <v>1.6879999999999999</v>
      </c>
      <c r="AG64" s="1">
        <v>3.52</v>
      </c>
      <c r="AH64" s="1">
        <v>3.8010000000000002</v>
      </c>
      <c r="AI64" s="1">
        <v>4.867</v>
      </c>
      <c r="AJ64" s="1">
        <v>5.8620000000000001</v>
      </c>
      <c r="AK64" s="1">
        <v>7.3860000000000001</v>
      </c>
      <c r="AM64" t="s">
        <v>146</v>
      </c>
      <c r="AN64" s="35" t="str">
        <f t="shared" ref="AN64:BW64" si="31">IF(ISNUMBER(B64/B$27),B64/B$27,"…")</f>
        <v>…</v>
      </c>
      <c r="AO64" s="35" t="str">
        <f t="shared" si="31"/>
        <v>…</v>
      </c>
      <c r="AP64" s="35" t="str">
        <f t="shared" si="31"/>
        <v>…</v>
      </c>
      <c r="AQ64" s="35" t="str">
        <f t="shared" si="31"/>
        <v>…</v>
      </c>
      <c r="AR64" s="35" t="str">
        <f t="shared" si="31"/>
        <v>…</v>
      </c>
      <c r="AS64" s="35" t="str">
        <f t="shared" si="31"/>
        <v>…</v>
      </c>
      <c r="AT64" s="35">
        <f t="shared" si="31"/>
        <v>0.65677966101694918</v>
      </c>
      <c r="AU64" s="35">
        <f t="shared" si="31"/>
        <v>0.59566787003610111</v>
      </c>
      <c r="AV64" s="35">
        <f t="shared" si="31"/>
        <v>0.56913183279742763</v>
      </c>
      <c r="AW64" s="35">
        <f t="shared" si="31"/>
        <v>0.68211920529801318</v>
      </c>
      <c r="AX64" s="35">
        <f t="shared" si="31"/>
        <v>0.62356321839080464</v>
      </c>
      <c r="AY64" s="35">
        <f t="shared" si="31"/>
        <v>0.65822784810126578</v>
      </c>
      <c r="AZ64" s="35">
        <f t="shared" si="31"/>
        <v>0.56104651162790709</v>
      </c>
      <c r="BA64" s="35">
        <f t="shared" si="31"/>
        <v>0.51015801354401802</v>
      </c>
      <c r="BB64" s="35">
        <f t="shared" si="31"/>
        <v>0.50816326530612244</v>
      </c>
      <c r="BC64" s="35">
        <f t="shared" si="31"/>
        <v>0.51287128712871288</v>
      </c>
      <c r="BD64" s="35">
        <f t="shared" si="31"/>
        <v>0.49906890130353815</v>
      </c>
      <c r="BE64" s="35">
        <f t="shared" si="31"/>
        <v>0.51875000000000004</v>
      </c>
      <c r="BF64" s="35">
        <f t="shared" si="31"/>
        <v>0.36973478939157561</v>
      </c>
      <c r="BG64" s="35">
        <f t="shared" si="31"/>
        <v>0.31274131274131273</v>
      </c>
      <c r="BH64" s="35">
        <f t="shared" si="31"/>
        <v>0.33895297249334516</v>
      </c>
      <c r="BI64" s="35">
        <f t="shared" si="31"/>
        <v>0.3234295415959253</v>
      </c>
      <c r="BJ64" s="35">
        <f t="shared" si="31"/>
        <v>0.31053459119496857</v>
      </c>
      <c r="BK64" s="35">
        <f t="shared" si="31"/>
        <v>0.54712301587301582</v>
      </c>
      <c r="BL64" s="35">
        <f t="shared" si="31"/>
        <v>0.56412596987676866</v>
      </c>
      <c r="BM64" s="35">
        <f t="shared" si="31"/>
        <v>0.59405520169851378</v>
      </c>
      <c r="BN64" s="35">
        <f t="shared" si="31"/>
        <v>0.60035288928098807</v>
      </c>
      <c r="BO64" s="35">
        <f t="shared" si="31"/>
        <v>0.59242957746478886</v>
      </c>
      <c r="BP64" s="35">
        <f t="shared" si="31"/>
        <v>0.5780296425457716</v>
      </c>
      <c r="BQ64" s="35">
        <f t="shared" si="31"/>
        <v>0.56958648288128055</v>
      </c>
      <c r="BR64" s="35">
        <f t="shared" si="31"/>
        <v>0.65527950310559002</v>
      </c>
      <c r="BS64" s="35">
        <f t="shared" si="31"/>
        <v>0.66152978763390347</v>
      </c>
      <c r="BT64" s="35">
        <f t="shared" si="31"/>
        <v>0.65591026747195857</v>
      </c>
      <c r="BU64" s="35">
        <f t="shared" si="31"/>
        <v>0.69877961234745156</v>
      </c>
      <c r="BV64" s="35">
        <f t="shared" si="31"/>
        <v>0.75775594622543951</v>
      </c>
      <c r="BW64" s="35">
        <f t="shared" si="31"/>
        <v>0.78969314658398382</v>
      </c>
    </row>
    <row r="65" spans="1:75">
      <c r="A65" t="s">
        <v>147</v>
      </c>
      <c r="B65" s="1" t="s">
        <v>216</v>
      </c>
      <c r="C65" s="1" t="s">
        <v>216</v>
      </c>
      <c r="D65" s="1" t="s">
        <v>216</v>
      </c>
      <c r="E65" s="1" t="s">
        <v>216</v>
      </c>
      <c r="F65" s="1" t="s">
        <v>216</v>
      </c>
      <c r="G65" s="1" t="s">
        <v>216</v>
      </c>
      <c r="H65" s="1">
        <v>135.54300000000001</v>
      </c>
      <c r="I65" s="1">
        <v>140.751</v>
      </c>
      <c r="J65" s="1">
        <v>140.88200000000001</v>
      </c>
      <c r="K65" s="1">
        <v>135.64500000000001</v>
      </c>
      <c r="L65" s="1">
        <v>138.88200000000001</v>
      </c>
      <c r="M65" s="1">
        <v>167.20599999999999</v>
      </c>
      <c r="N65" s="1">
        <v>239.84299999999999</v>
      </c>
      <c r="O65" s="1">
        <v>227.21899999999999</v>
      </c>
      <c r="P65" s="1">
        <v>220.857</v>
      </c>
      <c r="Q65" s="1">
        <v>212.38300000000001</v>
      </c>
      <c r="R65" s="1">
        <v>154.446</v>
      </c>
      <c r="S65" s="1">
        <v>244.482</v>
      </c>
      <c r="T65" s="1">
        <v>243.79400000000001</v>
      </c>
      <c r="U65" s="1">
        <v>532.29999999999995</v>
      </c>
      <c r="V65" s="1">
        <v>638.92600000000004</v>
      </c>
      <c r="W65" s="1">
        <v>491.94200000000001</v>
      </c>
      <c r="X65" s="1">
        <v>661.59100000000001</v>
      </c>
      <c r="Y65" s="1">
        <v>635.55999999999995</v>
      </c>
      <c r="Z65" s="1">
        <v>556.85900000000004</v>
      </c>
      <c r="AA65" s="1">
        <v>580.66899999999998</v>
      </c>
      <c r="AB65" s="1">
        <v>545.41800000000001</v>
      </c>
      <c r="AC65" s="1">
        <v>391.67700000000002</v>
      </c>
      <c r="AD65" s="1">
        <v>247.79900000000001</v>
      </c>
      <c r="AE65" s="1">
        <v>256.70499999999998</v>
      </c>
      <c r="AF65" s="1">
        <v>302.87099999999998</v>
      </c>
      <c r="AG65" s="1">
        <v>305.24</v>
      </c>
      <c r="AH65" s="1">
        <v>388.66300000000001</v>
      </c>
      <c r="AI65" s="1">
        <v>312.71499999999997</v>
      </c>
      <c r="AJ65" s="1">
        <v>289.04399999999998</v>
      </c>
      <c r="AK65" s="1">
        <v>399.73</v>
      </c>
      <c r="AM65" t="s">
        <v>147</v>
      </c>
      <c r="AN65" s="35" t="str">
        <f t="shared" ref="AN65:BW65" si="32">IF(ISNUMBER(B65/B$28),B65/B$28,"…")</f>
        <v>…</v>
      </c>
      <c r="AO65" s="35" t="str">
        <f t="shared" si="32"/>
        <v>…</v>
      </c>
      <c r="AP65" s="35" t="str">
        <f t="shared" si="32"/>
        <v>…</v>
      </c>
      <c r="AQ65" s="35" t="str">
        <f t="shared" si="32"/>
        <v>…</v>
      </c>
      <c r="AR65" s="35" t="str">
        <f t="shared" si="32"/>
        <v>…</v>
      </c>
      <c r="AS65" s="35" t="str">
        <f t="shared" si="32"/>
        <v>…</v>
      </c>
      <c r="AT65" s="35">
        <f t="shared" si="32"/>
        <v>0.50649263296351799</v>
      </c>
      <c r="AU65" s="35">
        <f t="shared" si="32"/>
        <v>0.51285311918148135</v>
      </c>
      <c r="AV65" s="35">
        <f t="shared" si="32"/>
        <v>0.50431893925563187</v>
      </c>
      <c r="AW65" s="35">
        <f t="shared" si="32"/>
        <v>0.51145104367760619</v>
      </c>
      <c r="AX65" s="35">
        <f t="shared" si="32"/>
        <v>0.27908182437469731</v>
      </c>
      <c r="AY65" s="35">
        <f t="shared" si="32"/>
        <v>0.31089526069082463</v>
      </c>
      <c r="AZ65" s="35">
        <f t="shared" si="32"/>
        <v>0.35853115283425013</v>
      </c>
      <c r="BA65" s="35">
        <f t="shared" si="32"/>
        <v>0.3237840233355801</v>
      </c>
      <c r="BB65" s="35">
        <f t="shared" si="32"/>
        <v>0.29612720529673459</v>
      </c>
      <c r="BC65" s="35">
        <f t="shared" si="32"/>
        <v>0.27065640706719546</v>
      </c>
      <c r="BD65" s="35">
        <f t="shared" si="32"/>
        <v>0.21109187005315361</v>
      </c>
      <c r="BE65" s="35">
        <f t="shared" si="32"/>
        <v>0.28231797233426598</v>
      </c>
      <c r="BF65" s="35">
        <f t="shared" si="32"/>
        <v>0.25696743558527935</v>
      </c>
      <c r="BG65" s="35">
        <f t="shared" si="32"/>
        <v>0.30343330538227864</v>
      </c>
      <c r="BH65" s="35">
        <f t="shared" si="32"/>
        <v>0.30507009785337558</v>
      </c>
      <c r="BI65" s="35">
        <f t="shared" si="32"/>
        <v>0.21980752956357699</v>
      </c>
      <c r="BJ65" s="35">
        <f t="shared" si="32"/>
        <v>0.27127537654526762</v>
      </c>
      <c r="BK65" s="35">
        <f t="shared" si="32"/>
        <v>0.25719397312404724</v>
      </c>
      <c r="BL65" s="35">
        <f t="shared" si="32"/>
        <v>0.23175458923687242</v>
      </c>
      <c r="BM65" s="35">
        <f t="shared" si="32"/>
        <v>0.24138670701771525</v>
      </c>
      <c r="BN65" s="35">
        <f t="shared" si="32"/>
        <v>0.24251729446070364</v>
      </c>
      <c r="BO65" s="35">
        <f t="shared" si="32"/>
        <v>0.1890579370863964</v>
      </c>
      <c r="BP65" s="35">
        <f t="shared" si="32"/>
        <v>0.13073697861296896</v>
      </c>
      <c r="BQ65" s="35">
        <f t="shared" si="32"/>
        <v>0.14271124967477813</v>
      </c>
      <c r="BR65" s="35">
        <f t="shared" si="32"/>
        <v>0.1504425789787403</v>
      </c>
      <c r="BS65" s="35">
        <f t="shared" si="32"/>
        <v>0.1344407828960176</v>
      </c>
      <c r="BT65" s="35">
        <f t="shared" si="32"/>
        <v>0.15853203390224571</v>
      </c>
      <c r="BU65" s="35">
        <f t="shared" si="32"/>
        <v>0.11926560018001489</v>
      </c>
      <c r="BV65" s="35">
        <f t="shared" si="32"/>
        <v>0.10744107623958464</v>
      </c>
      <c r="BW65" s="35">
        <f t="shared" si="32"/>
        <v>0.1444342950964678</v>
      </c>
    </row>
    <row r="66" spans="1:75">
      <c r="A66" t="s">
        <v>148</v>
      </c>
      <c r="B66" s="1" t="s">
        <v>216</v>
      </c>
      <c r="C66" s="1" t="s">
        <v>216</v>
      </c>
      <c r="D66" s="1" t="s">
        <v>216</v>
      </c>
      <c r="E66" s="1" t="s">
        <v>216</v>
      </c>
      <c r="F66" s="1" t="s">
        <v>216</v>
      </c>
      <c r="G66" s="1" t="s">
        <v>216</v>
      </c>
      <c r="H66" s="1" t="s">
        <v>216</v>
      </c>
      <c r="I66" s="1" t="s">
        <v>216</v>
      </c>
      <c r="J66" s="1" t="s">
        <v>216</v>
      </c>
      <c r="K66" s="1">
        <v>115.018</v>
      </c>
      <c r="L66" s="1">
        <v>115.70099999999999</v>
      </c>
      <c r="M66" s="1">
        <v>111.346</v>
      </c>
      <c r="N66" s="1">
        <v>119.44199999999999</v>
      </c>
      <c r="O66" s="1">
        <v>129.82599999999999</v>
      </c>
      <c r="P66" s="1">
        <v>129.87</v>
      </c>
      <c r="Q66" s="1">
        <v>134.011</v>
      </c>
      <c r="R66" s="1">
        <v>142.02600000000001</v>
      </c>
      <c r="S66" s="1">
        <v>139.37200000000001</v>
      </c>
      <c r="T66" s="1">
        <v>121.477</v>
      </c>
      <c r="U66" s="1">
        <v>105.812</v>
      </c>
      <c r="V66" s="1">
        <v>108.63500000000001</v>
      </c>
      <c r="W66" s="1">
        <v>99.837999999999994</v>
      </c>
      <c r="X66" s="1">
        <v>115.887</v>
      </c>
      <c r="Y66" s="1">
        <v>110.351</v>
      </c>
      <c r="Z66" s="1">
        <v>98.457999999999998</v>
      </c>
      <c r="AA66" s="1">
        <v>107.59699999999999</v>
      </c>
      <c r="AB66" s="1">
        <v>103.438</v>
      </c>
      <c r="AC66" s="1">
        <v>101.054</v>
      </c>
      <c r="AD66" s="1">
        <v>102.58199999999999</v>
      </c>
      <c r="AE66" s="1">
        <v>122.92700000000001</v>
      </c>
      <c r="AF66" s="1">
        <v>118.79</v>
      </c>
      <c r="AG66" s="1">
        <v>179.72499999999999</v>
      </c>
      <c r="AH66" s="1">
        <v>193.78399999999999</v>
      </c>
      <c r="AI66" s="1">
        <v>195.80099999999999</v>
      </c>
      <c r="AJ66" s="1">
        <v>217.58</v>
      </c>
      <c r="AK66" s="1">
        <v>229.232</v>
      </c>
      <c r="AM66" t="s">
        <v>148</v>
      </c>
      <c r="AN66" s="35" t="str">
        <f t="shared" ref="AN66:BW66" si="33">IF(ISNUMBER(B66/B$29),B66/B$29,"…")</f>
        <v>…</v>
      </c>
      <c r="AO66" s="35" t="str">
        <f t="shared" si="33"/>
        <v>…</v>
      </c>
      <c r="AP66" s="35" t="str">
        <f t="shared" si="33"/>
        <v>…</v>
      </c>
      <c r="AQ66" s="35" t="str">
        <f t="shared" si="33"/>
        <v>…</v>
      </c>
      <c r="AR66" s="35" t="str">
        <f t="shared" si="33"/>
        <v>…</v>
      </c>
      <c r="AS66" s="35" t="str">
        <f t="shared" si="33"/>
        <v>…</v>
      </c>
      <c r="AT66" s="35" t="str">
        <f t="shared" si="33"/>
        <v>…</v>
      </c>
      <c r="AU66" s="35" t="str">
        <f t="shared" si="33"/>
        <v>…</v>
      </c>
      <c r="AV66" s="35" t="str">
        <f t="shared" si="33"/>
        <v>…</v>
      </c>
      <c r="AW66" s="35">
        <f t="shared" si="33"/>
        <v>0.27206195418720608</v>
      </c>
      <c r="AX66" s="35">
        <f t="shared" si="33"/>
        <v>0.26550262631918325</v>
      </c>
      <c r="AY66" s="35">
        <f t="shared" si="33"/>
        <v>0.25881538025261847</v>
      </c>
      <c r="AZ66" s="35">
        <f t="shared" si="33"/>
        <v>0.25915848673418906</v>
      </c>
      <c r="BA66" s="35">
        <f t="shared" si="33"/>
        <v>0.25035385772412594</v>
      </c>
      <c r="BB66" s="35">
        <f t="shared" si="33"/>
        <v>0.24164288133133374</v>
      </c>
      <c r="BC66" s="35">
        <f t="shared" si="33"/>
        <v>0.24191370527220279</v>
      </c>
      <c r="BD66" s="35">
        <f t="shared" si="33"/>
        <v>0.25168973400202027</v>
      </c>
      <c r="BE66" s="35">
        <f t="shared" si="33"/>
        <v>0.25351564418461253</v>
      </c>
      <c r="BF66" s="35">
        <f t="shared" si="33"/>
        <v>0.22622510587104774</v>
      </c>
      <c r="BG66" s="35">
        <f t="shared" si="33"/>
        <v>0.18980207574719365</v>
      </c>
      <c r="BH66" s="35">
        <f t="shared" si="33"/>
        <v>0.17854501467673384</v>
      </c>
      <c r="BI66" s="35">
        <f t="shared" si="33"/>
        <v>0.16141173427319613</v>
      </c>
      <c r="BJ66" s="35">
        <f t="shared" si="33"/>
        <v>0.17974445195833308</v>
      </c>
      <c r="BK66" s="35">
        <f t="shared" si="33"/>
        <v>0.16240865975436555</v>
      </c>
      <c r="BL66" s="35">
        <f t="shared" si="33"/>
        <v>0.13872110798796769</v>
      </c>
      <c r="BM66" s="35">
        <f t="shared" si="33"/>
        <v>0.14739335259363368</v>
      </c>
      <c r="BN66" s="35">
        <f t="shared" si="33"/>
        <v>0.1394904132200199</v>
      </c>
      <c r="BO66" s="35">
        <f t="shared" si="33"/>
        <v>0.13412882759719144</v>
      </c>
      <c r="BP66" s="35">
        <f t="shared" si="33"/>
        <v>0.13466764337531606</v>
      </c>
      <c r="BQ66" s="35">
        <f t="shared" si="33"/>
        <v>0.15296733763389481</v>
      </c>
      <c r="BR66" s="35">
        <f t="shared" si="33"/>
        <v>0.14180037172014273</v>
      </c>
      <c r="BS66" s="35">
        <f t="shared" si="33"/>
        <v>0.17981544716992648</v>
      </c>
      <c r="BT66" s="35">
        <f t="shared" si="33"/>
        <v>0.18285373512893288</v>
      </c>
      <c r="BU66" s="35">
        <f t="shared" si="33"/>
        <v>0.18585655895647482</v>
      </c>
      <c r="BV66" s="35">
        <f t="shared" si="33"/>
        <v>0.19032207274190446</v>
      </c>
      <c r="BW66" s="35">
        <f t="shared" si="33"/>
        <v>0.17020252907035022</v>
      </c>
    </row>
    <row r="67" spans="1:75">
      <c r="A67" t="s">
        <v>196</v>
      </c>
      <c r="B67" s="1" t="s">
        <v>216</v>
      </c>
      <c r="C67" s="1" t="s">
        <v>216</v>
      </c>
      <c r="D67" s="1" t="s">
        <v>216</v>
      </c>
      <c r="E67" s="1">
        <v>1.6E-2</v>
      </c>
      <c r="F67" s="1">
        <v>9.6000000000000002E-2</v>
      </c>
      <c r="G67" s="1">
        <v>0.14099999999999999</v>
      </c>
      <c r="H67" s="1">
        <v>0.182</v>
      </c>
      <c r="I67" s="1">
        <v>0.21199999999999999</v>
      </c>
      <c r="J67" s="1">
        <v>0.249</v>
      </c>
      <c r="K67" s="1">
        <v>0.317</v>
      </c>
      <c r="L67" s="1">
        <v>0.83299999999999996</v>
      </c>
      <c r="M67" s="1">
        <v>0.86299999999999999</v>
      </c>
      <c r="N67" s="1">
        <v>1.087</v>
      </c>
      <c r="O67" s="1">
        <v>1.0549999999999999</v>
      </c>
      <c r="P67" s="1">
        <v>0.68</v>
      </c>
      <c r="Q67" s="1">
        <v>0.84099999999999997</v>
      </c>
      <c r="R67" s="1">
        <v>0.82399999999999995</v>
      </c>
      <c r="S67" s="1">
        <v>0.88200000000000001</v>
      </c>
      <c r="T67" s="1">
        <v>1.0369999999999999</v>
      </c>
      <c r="U67" s="1">
        <v>2.2909999999999999</v>
      </c>
      <c r="V67" s="1">
        <v>5.3479999999999999</v>
      </c>
      <c r="W67" s="1">
        <v>6.82</v>
      </c>
      <c r="X67" s="1">
        <v>6.9779999999999998</v>
      </c>
      <c r="Y67" s="1">
        <v>7.3550000000000004</v>
      </c>
      <c r="Z67" s="1">
        <v>7.2629999999999999</v>
      </c>
      <c r="AA67" s="1">
        <v>7.734</v>
      </c>
      <c r="AB67" s="1">
        <v>6.4809999999999999</v>
      </c>
      <c r="AC67" s="1">
        <v>7.3339999999999996</v>
      </c>
      <c r="AD67" s="1">
        <v>7.4420000000000002</v>
      </c>
      <c r="AE67" s="1">
        <v>8.0009999999999994</v>
      </c>
      <c r="AF67" s="1">
        <v>8.3729999999999993</v>
      </c>
      <c r="AG67" s="1">
        <v>8.5730000000000004</v>
      </c>
      <c r="AH67" s="1">
        <v>9.4390000000000001</v>
      </c>
      <c r="AI67" s="1">
        <v>10.220000000000001</v>
      </c>
      <c r="AJ67" s="1">
        <v>11.714</v>
      </c>
      <c r="AK67" s="1">
        <v>12.962999999999999</v>
      </c>
      <c r="AM67" t="s">
        <v>196</v>
      </c>
      <c r="AN67" s="35" t="str">
        <f t="shared" ref="AN67:BW67" si="34">IF(ISNUMBER(B67/B$30),B67/B$30,"…")</f>
        <v>…</v>
      </c>
      <c r="AO67" s="35" t="str">
        <f t="shared" si="34"/>
        <v>…</v>
      </c>
      <c r="AP67" s="35" t="str">
        <f t="shared" si="34"/>
        <v>…</v>
      </c>
      <c r="AQ67" s="35" t="str">
        <f t="shared" si="34"/>
        <v>…</v>
      </c>
      <c r="AR67" s="35" t="str">
        <f t="shared" si="34"/>
        <v>…</v>
      </c>
      <c r="AS67" s="35" t="str">
        <f t="shared" si="34"/>
        <v>…</v>
      </c>
      <c r="AT67" s="35">
        <f t="shared" si="34"/>
        <v>0.32442067736185382</v>
      </c>
      <c r="AU67" s="35">
        <f t="shared" si="34"/>
        <v>0.33865814696485624</v>
      </c>
      <c r="AV67" s="35">
        <f t="shared" si="34"/>
        <v>0.40161290322580645</v>
      </c>
      <c r="AW67" s="35">
        <f t="shared" si="34"/>
        <v>0.55130434782608706</v>
      </c>
      <c r="AX67" s="35">
        <f t="shared" si="34"/>
        <v>0.92044198895027618</v>
      </c>
      <c r="AY67" s="35">
        <f t="shared" si="34"/>
        <v>0.8536102868447083</v>
      </c>
      <c r="AZ67" s="35">
        <f t="shared" si="34"/>
        <v>0.83358895705521463</v>
      </c>
      <c r="BA67" s="35">
        <f t="shared" si="34"/>
        <v>0.84265175718849838</v>
      </c>
      <c r="BB67" s="35">
        <f t="shared" si="34"/>
        <v>0.48226950354609938</v>
      </c>
      <c r="BC67" s="35">
        <f t="shared" si="34"/>
        <v>0.51626764886433396</v>
      </c>
      <c r="BD67" s="35">
        <f t="shared" si="34"/>
        <v>0.50274557657107988</v>
      </c>
      <c r="BE67" s="35">
        <f t="shared" si="34"/>
        <v>0.50777202072538863</v>
      </c>
      <c r="BF67" s="35">
        <f t="shared" si="34"/>
        <v>0.53591731266149867</v>
      </c>
      <c r="BG67" s="35">
        <f t="shared" si="34"/>
        <v>0.50786965196187095</v>
      </c>
      <c r="BH67" s="35">
        <f t="shared" si="34"/>
        <v>0.76872215035216329</v>
      </c>
      <c r="BI67" s="35">
        <f t="shared" si="34"/>
        <v>0.79878191613961114</v>
      </c>
      <c r="BJ67" s="35">
        <f t="shared" si="34"/>
        <v>0.77975192758967482</v>
      </c>
      <c r="BK67" s="35">
        <f t="shared" si="34"/>
        <v>0.78545493378897902</v>
      </c>
      <c r="BL67" s="35">
        <f t="shared" si="34"/>
        <v>0.79186655037069331</v>
      </c>
      <c r="BM67" s="35">
        <f t="shared" si="34"/>
        <v>0.78773680994092488</v>
      </c>
      <c r="BN67" s="35">
        <f t="shared" si="34"/>
        <v>0.71305974254593463</v>
      </c>
      <c r="BO67" s="35">
        <f t="shared" si="34"/>
        <v>0.71733176838810642</v>
      </c>
      <c r="BP67" s="35">
        <f t="shared" si="34"/>
        <v>0.70923472791384734</v>
      </c>
      <c r="BQ67" s="35">
        <f t="shared" si="34"/>
        <v>0.74193249258160232</v>
      </c>
      <c r="BR67" s="35">
        <f t="shared" si="34"/>
        <v>0.74698902667499323</v>
      </c>
      <c r="BS67" s="35">
        <f t="shared" si="34"/>
        <v>0.66612276612276622</v>
      </c>
      <c r="BT67" s="35">
        <f t="shared" si="34"/>
        <v>0.63733963538149896</v>
      </c>
      <c r="BU67" s="35">
        <f t="shared" si="34"/>
        <v>0.63719683272024441</v>
      </c>
      <c r="BV67" s="35">
        <f t="shared" si="34"/>
        <v>0.66636327436145404</v>
      </c>
      <c r="BW67" s="35">
        <f t="shared" si="34"/>
        <v>0.68944793107116265</v>
      </c>
    </row>
    <row r="68" spans="1:75">
      <c r="A68" t="s">
        <v>197</v>
      </c>
      <c r="B68" s="1" t="s">
        <v>216</v>
      </c>
      <c r="C68" s="1" t="s">
        <v>216</v>
      </c>
      <c r="D68" s="1" t="s">
        <v>216</v>
      </c>
      <c r="E68" s="1">
        <v>8.0000000000000002E-3</v>
      </c>
      <c r="F68" s="1">
        <v>0.127</v>
      </c>
      <c r="G68" s="1">
        <v>0.18099999999999999</v>
      </c>
      <c r="H68" s="1">
        <v>0.68400000000000005</v>
      </c>
      <c r="I68" s="1">
        <v>1.038</v>
      </c>
      <c r="J68" s="1">
        <v>1.089</v>
      </c>
      <c r="K68" s="1">
        <v>1.3149999999999999</v>
      </c>
      <c r="L68" s="1">
        <v>2.0950000000000002</v>
      </c>
      <c r="M68" s="1">
        <v>2.1320000000000001</v>
      </c>
      <c r="N68" s="1">
        <v>2.1269999999999998</v>
      </c>
      <c r="O68" s="1">
        <v>2.0430000000000001</v>
      </c>
      <c r="P68" s="1">
        <v>2.1059999999999999</v>
      </c>
      <c r="Q68" s="1">
        <v>2.1419999999999999</v>
      </c>
      <c r="R68" s="1">
        <v>2.3199999999999998</v>
      </c>
      <c r="S68" s="1">
        <v>2.96</v>
      </c>
      <c r="T68" s="1">
        <v>3.2519999999999998</v>
      </c>
      <c r="U68" s="1">
        <v>3.2320000000000002</v>
      </c>
      <c r="V68" s="1">
        <v>5.4820000000000002</v>
      </c>
      <c r="W68" s="1">
        <v>7.6619999999999999</v>
      </c>
      <c r="X68" s="1">
        <v>8.7260000000000009</v>
      </c>
      <c r="Y68" s="1">
        <v>10.045</v>
      </c>
      <c r="Z68" s="1">
        <v>9.5370000000000008</v>
      </c>
      <c r="AA68" s="1">
        <v>10.816000000000001</v>
      </c>
      <c r="AB68" s="1">
        <v>11.433999999999999</v>
      </c>
      <c r="AC68" s="1">
        <v>10.923999999999999</v>
      </c>
      <c r="AD68" s="1">
        <v>12.225</v>
      </c>
      <c r="AE68" s="1">
        <v>11.179</v>
      </c>
      <c r="AF68" s="1">
        <v>13.24</v>
      </c>
      <c r="AG68" s="1">
        <v>16.016999999999999</v>
      </c>
      <c r="AH68" s="1">
        <v>15.884</v>
      </c>
      <c r="AI68" s="1">
        <v>15.763</v>
      </c>
      <c r="AJ68" s="1">
        <v>17.417000000000002</v>
      </c>
      <c r="AK68" s="1">
        <v>20.498999999999999</v>
      </c>
      <c r="AM68" t="s">
        <v>197</v>
      </c>
      <c r="AN68" s="35" t="str">
        <f t="shared" ref="AN68:BW68" si="35">IF(ISNUMBER(B68/B$31),B68/B$31,"…")</f>
        <v>…</v>
      </c>
      <c r="AO68" s="35" t="str">
        <f t="shared" si="35"/>
        <v>…</v>
      </c>
      <c r="AP68" s="35" t="str">
        <f t="shared" si="35"/>
        <v>…</v>
      </c>
      <c r="AQ68" s="35" t="str">
        <f t="shared" si="35"/>
        <v>…</v>
      </c>
      <c r="AR68" s="35">
        <f t="shared" si="35"/>
        <v>0.2504930966469428</v>
      </c>
      <c r="AS68" s="35">
        <f t="shared" si="35"/>
        <v>0.23691099476439789</v>
      </c>
      <c r="AT68" s="35">
        <f t="shared" si="35"/>
        <v>0.764245810055866</v>
      </c>
      <c r="AU68" s="35">
        <f t="shared" si="35"/>
        <v>0.76775147928994081</v>
      </c>
      <c r="AV68" s="35">
        <f t="shared" si="35"/>
        <v>0.60432852386237512</v>
      </c>
      <c r="AW68" s="35">
        <f t="shared" si="35"/>
        <v>0.61049210770659235</v>
      </c>
      <c r="AX68" s="35">
        <f t="shared" si="35"/>
        <v>0.72591822591822597</v>
      </c>
      <c r="AY68" s="35">
        <f t="shared" si="35"/>
        <v>0.73214285714285721</v>
      </c>
      <c r="AZ68" s="35">
        <f t="shared" si="35"/>
        <v>0.66781789638932487</v>
      </c>
      <c r="BA68" s="35">
        <f t="shared" si="35"/>
        <v>0.60695187165775399</v>
      </c>
      <c r="BB68" s="35">
        <f t="shared" si="35"/>
        <v>0.62032400589101611</v>
      </c>
      <c r="BC68" s="35">
        <f t="shared" si="35"/>
        <v>0.62907488986784144</v>
      </c>
      <c r="BD68" s="35">
        <f t="shared" si="35"/>
        <v>0.62668827660723925</v>
      </c>
      <c r="BE68" s="35">
        <f t="shared" si="35"/>
        <v>0.71290944123314059</v>
      </c>
      <c r="BF68" s="35">
        <f t="shared" si="35"/>
        <v>0.70542299349240767</v>
      </c>
      <c r="BG68" s="35">
        <f t="shared" si="35"/>
        <v>0.67870642587148267</v>
      </c>
      <c r="BH68" s="35">
        <f t="shared" si="35"/>
        <v>0.7281179439500598</v>
      </c>
      <c r="BI68" s="35">
        <f t="shared" si="35"/>
        <v>0.75457947606854436</v>
      </c>
      <c r="BJ68" s="35">
        <f t="shared" si="35"/>
        <v>0.75017193947730409</v>
      </c>
      <c r="BK68" s="35">
        <f t="shared" si="35"/>
        <v>0.75719885421377953</v>
      </c>
      <c r="BL68" s="35">
        <f t="shared" si="35"/>
        <v>0.70368184165867342</v>
      </c>
      <c r="BM68" s="35">
        <f t="shared" si="35"/>
        <v>0.72938161710162519</v>
      </c>
      <c r="BN68" s="35">
        <f t="shared" si="35"/>
        <v>0.71993451706334211</v>
      </c>
      <c r="BO68" s="35">
        <f t="shared" si="35"/>
        <v>0.70714655618850331</v>
      </c>
      <c r="BP68" s="35">
        <f t="shared" si="35"/>
        <v>0.73902792890823354</v>
      </c>
      <c r="BQ68" s="35">
        <f t="shared" si="35"/>
        <v>0.72955687528551849</v>
      </c>
      <c r="BR68" s="35">
        <f t="shared" si="35"/>
        <v>0.75544904712997829</v>
      </c>
      <c r="BS68" s="35">
        <f t="shared" si="35"/>
        <v>0.69448900836838223</v>
      </c>
      <c r="BT68" s="35">
        <f t="shared" si="35"/>
        <v>0.64647944647944644</v>
      </c>
      <c r="BU68" s="35">
        <f t="shared" si="35"/>
        <v>0.61327471501381159</v>
      </c>
      <c r="BV68" s="35">
        <f t="shared" si="35"/>
        <v>0.63148544287734321</v>
      </c>
      <c r="BW68" s="35">
        <f t="shared" si="35"/>
        <v>0.68348226193651629</v>
      </c>
    </row>
    <row r="69" spans="1:75">
      <c r="A69" t="s">
        <v>149</v>
      </c>
      <c r="B69" s="1" t="s">
        <v>216</v>
      </c>
      <c r="C69" s="1" t="s">
        <v>216</v>
      </c>
      <c r="D69" s="1" t="s">
        <v>216</v>
      </c>
      <c r="E69" s="1" t="s">
        <v>216</v>
      </c>
      <c r="F69" s="1" t="s">
        <v>216</v>
      </c>
      <c r="G69" s="1" t="s">
        <v>216</v>
      </c>
      <c r="H69" s="1">
        <v>4.3999999999999997E-2</v>
      </c>
      <c r="I69" s="1">
        <v>4.2999999999999997E-2</v>
      </c>
      <c r="J69" s="1">
        <v>4.2000000000000003E-2</v>
      </c>
      <c r="K69" s="1">
        <v>0.121</v>
      </c>
      <c r="L69" s="1">
        <v>0.12</v>
      </c>
      <c r="M69" s="1">
        <v>0.13</v>
      </c>
      <c r="N69" s="1">
        <v>0.129</v>
      </c>
      <c r="O69" s="1">
        <v>0.13100000000000001</v>
      </c>
      <c r="P69" s="1">
        <v>0.13</v>
      </c>
      <c r="Q69" s="1">
        <v>8.5999999999999993E-2</v>
      </c>
      <c r="R69" s="1">
        <v>0.17</v>
      </c>
      <c r="S69" s="1">
        <v>0.20100000000000001</v>
      </c>
      <c r="T69" s="1">
        <v>0.20200000000000001</v>
      </c>
      <c r="U69" s="1">
        <v>1.1000000000000001</v>
      </c>
      <c r="V69" s="1">
        <v>1.377</v>
      </c>
      <c r="W69" s="1">
        <v>2.7629999999999999</v>
      </c>
      <c r="X69" s="1">
        <v>2.7469999999999999</v>
      </c>
      <c r="Y69" s="1">
        <v>3.5049999999999999</v>
      </c>
      <c r="Z69" s="1">
        <v>4.7770000000000001</v>
      </c>
      <c r="AA69" s="1">
        <v>4.9260000000000002</v>
      </c>
      <c r="AB69" s="1">
        <v>4.2489999999999997</v>
      </c>
      <c r="AC69" s="1">
        <v>3.9649999999999999</v>
      </c>
      <c r="AD69" s="1">
        <v>5.3970000000000002</v>
      </c>
      <c r="AE69" s="1">
        <v>5.3810000000000002</v>
      </c>
      <c r="AF69" s="1">
        <v>6.407</v>
      </c>
      <c r="AG69" s="1">
        <v>7.992</v>
      </c>
      <c r="AH69" s="1">
        <v>8.9149999999999991</v>
      </c>
      <c r="AI69" s="1">
        <v>10.025</v>
      </c>
      <c r="AJ69" s="1">
        <v>11.62</v>
      </c>
      <c r="AK69" s="1">
        <v>13.385</v>
      </c>
      <c r="AM69" t="s">
        <v>149</v>
      </c>
      <c r="AN69" s="35" t="str">
        <f t="shared" ref="AN69:BW69" si="36">IF(ISNUMBER(B69/B$32),B69/B$32,"…")</f>
        <v>…</v>
      </c>
      <c r="AO69" s="35" t="str">
        <f t="shared" si="36"/>
        <v>…</v>
      </c>
      <c r="AP69" s="35" t="str">
        <f t="shared" si="36"/>
        <v>…</v>
      </c>
      <c r="AQ69" s="35" t="str">
        <f t="shared" si="36"/>
        <v>…</v>
      </c>
      <c r="AR69" s="35" t="str">
        <f t="shared" si="36"/>
        <v>…</v>
      </c>
      <c r="AS69" s="35" t="str">
        <f t="shared" si="36"/>
        <v>…</v>
      </c>
      <c r="AT69" s="35">
        <f t="shared" si="36"/>
        <v>2.7329192546583846E-2</v>
      </c>
      <c r="AU69" s="35">
        <f t="shared" si="36"/>
        <v>2.6708074534161488E-2</v>
      </c>
      <c r="AV69" s="35">
        <f t="shared" si="36"/>
        <v>2.5766871165644176E-2</v>
      </c>
      <c r="AW69" s="35">
        <f t="shared" si="36"/>
        <v>7.3333333333333334E-2</v>
      </c>
      <c r="AX69" s="35">
        <f t="shared" si="36"/>
        <v>7.2289156626506021E-2</v>
      </c>
      <c r="AY69" s="35">
        <f t="shared" si="36"/>
        <v>7.544979686593152E-2</v>
      </c>
      <c r="AZ69" s="35">
        <f t="shared" si="36"/>
        <v>7.0879120879120877E-2</v>
      </c>
      <c r="BA69" s="35">
        <f t="shared" si="36"/>
        <v>7.0316693505099309E-2</v>
      </c>
      <c r="BB69" s="35">
        <f t="shared" si="36"/>
        <v>6.6666666666666666E-2</v>
      </c>
      <c r="BC69" s="35">
        <f t="shared" si="36"/>
        <v>3.8966923425464428E-2</v>
      </c>
      <c r="BD69" s="35">
        <f t="shared" si="36"/>
        <v>7.0627336933942672E-2</v>
      </c>
      <c r="BE69" s="35">
        <f t="shared" si="36"/>
        <v>7.1683309557774619E-2</v>
      </c>
      <c r="BF69" s="35">
        <f t="shared" si="36"/>
        <v>6.6316480630334879E-2</v>
      </c>
      <c r="BG69" s="35">
        <f t="shared" si="36"/>
        <v>0.18796992481203009</v>
      </c>
      <c r="BH69" s="35">
        <f t="shared" si="36"/>
        <v>0.23069190819232702</v>
      </c>
      <c r="BI69" s="35">
        <f t="shared" si="36"/>
        <v>0.34132180358245828</v>
      </c>
      <c r="BJ69" s="35">
        <f t="shared" si="36"/>
        <v>0.33495915132300935</v>
      </c>
      <c r="BK69" s="35">
        <f t="shared" si="36"/>
        <v>0.361340206185567</v>
      </c>
      <c r="BL69" s="35">
        <f t="shared" si="36"/>
        <v>0.4342332515225889</v>
      </c>
      <c r="BM69" s="35">
        <f t="shared" si="36"/>
        <v>0.43504371632959465</v>
      </c>
      <c r="BN69" s="35">
        <f t="shared" si="36"/>
        <v>0.37135116238419852</v>
      </c>
      <c r="BO69" s="35">
        <f t="shared" si="36"/>
        <v>0.35996368588288696</v>
      </c>
      <c r="BP69" s="35">
        <f t="shared" si="36"/>
        <v>0.42556379120012616</v>
      </c>
      <c r="BQ69" s="35">
        <f t="shared" si="36"/>
        <v>0.4283553574271613</v>
      </c>
      <c r="BR69" s="35">
        <f t="shared" si="36"/>
        <v>0.45951373449042532</v>
      </c>
      <c r="BS69" s="35">
        <f t="shared" si="36"/>
        <v>0.50508753080958102</v>
      </c>
      <c r="BT69" s="35">
        <f t="shared" si="36"/>
        <v>0.50469882246376807</v>
      </c>
      <c r="BU69" s="35">
        <f t="shared" si="36"/>
        <v>0.5246768200136076</v>
      </c>
      <c r="BV69" s="35">
        <f t="shared" si="36"/>
        <v>0.57331754489836184</v>
      </c>
      <c r="BW69" s="35">
        <f t="shared" si="36"/>
        <v>0.5909753189986312</v>
      </c>
    </row>
    <row r="70" spans="1:75">
      <c r="A70" t="s">
        <v>150</v>
      </c>
      <c r="B70" s="1" t="s">
        <v>216</v>
      </c>
      <c r="C70" s="1" t="s">
        <v>216</v>
      </c>
      <c r="D70" s="1" t="s">
        <v>216</v>
      </c>
      <c r="E70" s="1" t="s">
        <v>216</v>
      </c>
      <c r="F70" s="1" t="s">
        <v>216</v>
      </c>
      <c r="G70" s="1" t="s">
        <v>216</v>
      </c>
      <c r="H70" s="1">
        <v>0.16200000000000001</v>
      </c>
      <c r="I70" s="1">
        <v>0.158</v>
      </c>
      <c r="J70" s="1">
        <v>0.159</v>
      </c>
      <c r="K70" s="1">
        <v>0.182</v>
      </c>
      <c r="L70" s="1">
        <v>0.42899999999999999</v>
      </c>
      <c r="M70" s="1">
        <v>0.434</v>
      </c>
      <c r="N70" s="1">
        <v>0.42099999999999999</v>
      </c>
      <c r="O70" s="1">
        <v>0.40100000000000002</v>
      </c>
      <c r="P70" s="1">
        <v>0.40100000000000002</v>
      </c>
      <c r="Q70" s="1">
        <v>0.433</v>
      </c>
      <c r="R70" s="1">
        <v>0.441</v>
      </c>
      <c r="S70" s="1">
        <v>0.39100000000000001</v>
      </c>
      <c r="T70" s="1">
        <v>0.30599999999999999</v>
      </c>
      <c r="U70" s="1">
        <v>0.45600000000000002</v>
      </c>
      <c r="V70" s="1">
        <v>0.39800000000000002</v>
      </c>
      <c r="W70" s="1">
        <v>0.371</v>
      </c>
      <c r="X70" s="1">
        <v>0.34499999999999997</v>
      </c>
      <c r="Y70" s="1">
        <v>0.30099999999999999</v>
      </c>
      <c r="Z70" s="1">
        <v>0.371</v>
      </c>
      <c r="AA70" s="1">
        <v>0.44800000000000001</v>
      </c>
      <c r="AB70" s="1">
        <v>0.48</v>
      </c>
      <c r="AC70" s="1">
        <v>0.57399999999999995</v>
      </c>
      <c r="AD70" s="1">
        <v>0.69299999999999995</v>
      </c>
      <c r="AE70" s="1">
        <v>0.74199999999999999</v>
      </c>
      <c r="AF70" s="1">
        <v>0.85</v>
      </c>
      <c r="AG70" s="1">
        <v>1.25</v>
      </c>
      <c r="AH70" s="1">
        <v>2.7130000000000001</v>
      </c>
      <c r="AI70" s="1">
        <v>3.08</v>
      </c>
      <c r="AJ70" s="1">
        <v>3.7749999999999999</v>
      </c>
      <c r="AK70" s="1">
        <v>4.0190000000000001</v>
      </c>
      <c r="AM70" t="s">
        <v>150</v>
      </c>
      <c r="AN70" s="35" t="str">
        <f t="shared" ref="AN70:BW70" si="37">IF(ISNUMBER(B70/B$33),B70/B$33,"…")</f>
        <v>…</v>
      </c>
      <c r="AO70" s="35" t="str">
        <f t="shared" si="37"/>
        <v>…</v>
      </c>
      <c r="AP70" s="35" t="str">
        <f t="shared" si="37"/>
        <v>…</v>
      </c>
      <c r="AQ70" s="35" t="str">
        <f t="shared" si="37"/>
        <v>…</v>
      </c>
      <c r="AR70" s="35" t="str">
        <f t="shared" si="37"/>
        <v>…</v>
      </c>
      <c r="AS70" s="35" t="str">
        <f t="shared" si="37"/>
        <v>…</v>
      </c>
      <c r="AT70" s="35">
        <f t="shared" si="37"/>
        <v>0.16735537190082644</v>
      </c>
      <c r="AU70" s="35">
        <f t="shared" si="37"/>
        <v>0.13423959218351741</v>
      </c>
      <c r="AV70" s="35">
        <f t="shared" si="37"/>
        <v>0.10133843212237094</v>
      </c>
      <c r="AW70" s="35">
        <f t="shared" si="37"/>
        <v>0.10167597765363127</v>
      </c>
      <c r="AX70" s="35">
        <f t="shared" si="37"/>
        <v>0.17567567567567566</v>
      </c>
      <c r="AY70" s="35">
        <f t="shared" si="37"/>
        <v>0.16352675207234363</v>
      </c>
      <c r="AZ70" s="35">
        <f t="shared" si="37"/>
        <v>0.1408497825359652</v>
      </c>
      <c r="BA70" s="35">
        <f t="shared" si="37"/>
        <v>0.13700034164673727</v>
      </c>
      <c r="BB70" s="35">
        <f t="shared" si="37"/>
        <v>0.12274257728803184</v>
      </c>
      <c r="BC70" s="35">
        <f t="shared" si="37"/>
        <v>0.1255072463768116</v>
      </c>
      <c r="BD70" s="35">
        <f t="shared" si="37"/>
        <v>0.12229617304492513</v>
      </c>
      <c r="BE70" s="35">
        <f t="shared" si="37"/>
        <v>0.11258278145695365</v>
      </c>
      <c r="BF70" s="35">
        <f t="shared" si="37"/>
        <v>8.5355648535564849E-2</v>
      </c>
      <c r="BG70" s="35">
        <f t="shared" si="37"/>
        <v>0.11884284597341672</v>
      </c>
      <c r="BH70" s="35">
        <f t="shared" si="37"/>
        <v>9.5834336624127145E-2</v>
      </c>
      <c r="BI70" s="35">
        <f t="shared" si="37"/>
        <v>8.3127940846963927E-2</v>
      </c>
      <c r="BJ70" s="35">
        <f t="shared" si="37"/>
        <v>7.1163366336633657E-2</v>
      </c>
      <c r="BK70" s="35">
        <f t="shared" si="37"/>
        <v>6.1340941512125532E-2</v>
      </c>
      <c r="BL70" s="35">
        <f t="shared" si="37"/>
        <v>7.0265151515151517E-2</v>
      </c>
      <c r="BM70" s="35">
        <f t="shared" si="37"/>
        <v>8.2413539367181751E-2</v>
      </c>
      <c r="BN70" s="35">
        <f t="shared" si="37"/>
        <v>8.5303003376577216E-2</v>
      </c>
      <c r="BO70" s="35">
        <f t="shared" si="37"/>
        <v>9.9411153446484227E-2</v>
      </c>
      <c r="BP70" s="35">
        <f t="shared" si="37"/>
        <v>0.12134477324461564</v>
      </c>
      <c r="BQ70" s="35">
        <f t="shared" si="37"/>
        <v>0.13088728170753219</v>
      </c>
      <c r="BR70" s="35">
        <f t="shared" si="37"/>
        <v>0.14834205933682371</v>
      </c>
      <c r="BS70" s="35">
        <f t="shared" si="37"/>
        <v>0.17821499857428</v>
      </c>
      <c r="BT70" s="35">
        <f t="shared" si="37"/>
        <v>0.32667068031306445</v>
      </c>
      <c r="BU70" s="35">
        <f t="shared" si="37"/>
        <v>0.34040671971706454</v>
      </c>
      <c r="BV70" s="35">
        <f t="shared" si="37"/>
        <v>0.38418481579482999</v>
      </c>
      <c r="BW70" s="35">
        <f t="shared" si="37"/>
        <v>0.37747722363106978</v>
      </c>
    </row>
    <row r="71" spans="1:75">
      <c r="A71" s="63" t="s">
        <v>151</v>
      </c>
      <c r="B71" s="1" t="s">
        <v>216</v>
      </c>
      <c r="C71" s="1" t="s">
        <v>216</v>
      </c>
      <c r="D71" s="1" t="s">
        <v>216</v>
      </c>
      <c r="E71" s="1" t="s">
        <v>216</v>
      </c>
      <c r="F71" s="1" t="s">
        <v>216</v>
      </c>
      <c r="G71" s="1" t="s">
        <v>216</v>
      </c>
      <c r="H71" s="1" t="s">
        <v>216</v>
      </c>
      <c r="I71" s="1" t="s">
        <v>216</v>
      </c>
      <c r="J71" s="1" t="s">
        <v>216</v>
      </c>
      <c r="K71" s="1" t="s">
        <v>216</v>
      </c>
      <c r="L71" s="1" t="s">
        <v>216</v>
      </c>
      <c r="M71" s="1" t="s">
        <v>216</v>
      </c>
      <c r="N71" s="1" t="s">
        <v>216</v>
      </c>
      <c r="O71" s="1" t="s">
        <v>216</v>
      </c>
      <c r="P71" s="1" t="s">
        <v>216</v>
      </c>
      <c r="Q71" s="1" t="s">
        <v>216</v>
      </c>
      <c r="R71" s="1" t="s">
        <v>216</v>
      </c>
      <c r="S71" s="1" t="s">
        <v>216</v>
      </c>
      <c r="T71" s="1" t="s">
        <v>216</v>
      </c>
      <c r="U71" s="1" t="s">
        <v>216</v>
      </c>
      <c r="V71" s="1" t="s">
        <v>216</v>
      </c>
      <c r="W71" s="1" t="s">
        <v>216</v>
      </c>
      <c r="X71" s="1" t="s">
        <v>216</v>
      </c>
      <c r="Y71" s="1" t="s">
        <v>216</v>
      </c>
      <c r="Z71" s="1" t="s">
        <v>216</v>
      </c>
      <c r="AA71" s="1" t="s">
        <v>216</v>
      </c>
      <c r="AB71" s="1" t="s">
        <v>216</v>
      </c>
      <c r="AC71" s="1" t="s">
        <v>216</v>
      </c>
      <c r="AD71" s="1" t="s">
        <v>216</v>
      </c>
      <c r="AE71" s="1" t="s">
        <v>216</v>
      </c>
      <c r="AF71" s="1" t="s">
        <v>216</v>
      </c>
      <c r="AG71" s="1" t="s">
        <v>216</v>
      </c>
      <c r="AH71" s="1" t="s">
        <v>216</v>
      </c>
      <c r="AI71" s="1" t="s">
        <v>216</v>
      </c>
      <c r="AJ71" s="1" t="s">
        <v>216</v>
      </c>
      <c r="AK71" s="1" t="s">
        <v>216</v>
      </c>
      <c r="AM71" s="63" t="s">
        <v>151</v>
      </c>
      <c r="AN71" s="35" t="str">
        <f t="shared" ref="AN71:BW71" si="38">IF(ISNUMBER(B71/B$34),B71/B$34,"…")</f>
        <v>…</v>
      </c>
      <c r="AO71" s="35" t="str">
        <f t="shared" si="38"/>
        <v>…</v>
      </c>
      <c r="AP71" s="35" t="str">
        <f t="shared" si="38"/>
        <v>…</v>
      </c>
      <c r="AQ71" s="35" t="str">
        <f t="shared" si="38"/>
        <v>…</v>
      </c>
      <c r="AR71" s="35" t="str">
        <f t="shared" si="38"/>
        <v>…</v>
      </c>
      <c r="AS71" s="35" t="str">
        <f t="shared" si="38"/>
        <v>…</v>
      </c>
      <c r="AT71" s="35" t="str">
        <f t="shared" si="38"/>
        <v>…</v>
      </c>
      <c r="AU71" s="35" t="str">
        <f t="shared" si="38"/>
        <v>…</v>
      </c>
      <c r="AV71" s="35" t="str">
        <f t="shared" si="38"/>
        <v>…</v>
      </c>
      <c r="AW71" s="35" t="str">
        <f t="shared" si="38"/>
        <v>…</v>
      </c>
      <c r="AX71" s="35" t="str">
        <f t="shared" si="38"/>
        <v>…</v>
      </c>
      <c r="AY71" s="35" t="str">
        <f t="shared" si="38"/>
        <v>…</v>
      </c>
      <c r="AZ71" s="35" t="str">
        <f t="shared" si="38"/>
        <v>…</v>
      </c>
      <c r="BA71" s="35" t="str">
        <f t="shared" si="38"/>
        <v>…</v>
      </c>
      <c r="BB71" s="35" t="str">
        <f t="shared" si="38"/>
        <v>…</v>
      </c>
      <c r="BC71" s="35" t="str">
        <f t="shared" si="38"/>
        <v>…</v>
      </c>
      <c r="BD71" s="35" t="str">
        <f t="shared" si="38"/>
        <v>…</v>
      </c>
      <c r="BE71" s="35" t="str">
        <f t="shared" si="38"/>
        <v>…</v>
      </c>
      <c r="BF71" s="35" t="str">
        <f t="shared" si="38"/>
        <v>…</v>
      </c>
      <c r="BG71" s="35" t="str">
        <f t="shared" si="38"/>
        <v>…</v>
      </c>
      <c r="BH71" s="35" t="str">
        <f t="shared" si="38"/>
        <v>…</v>
      </c>
      <c r="BI71" s="35" t="str">
        <f t="shared" si="38"/>
        <v>…</v>
      </c>
      <c r="BJ71" s="35" t="str">
        <f t="shared" si="38"/>
        <v>…</v>
      </c>
      <c r="BK71" s="35" t="str">
        <f t="shared" si="38"/>
        <v>…</v>
      </c>
      <c r="BL71" s="35" t="str">
        <f t="shared" si="38"/>
        <v>…</v>
      </c>
      <c r="BM71" s="35" t="str">
        <f t="shared" si="38"/>
        <v>…</v>
      </c>
      <c r="BN71" s="35" t="str">
        <f t="shared" si="38"/>
        <v>…</v>
      </c>
      <c r="BO71" s="35" t="str">
        <f t="shared" si="38"/>
        <v>…</v>
      </c>
      <c r="BP71" s="35" t="str">
        <f t="shared" si="38"/>
        <v>…</v>
      </c>
      <c r="BQ71" s="35" t="str">
        <f t="shared" si="38"/>
        <v>…</v>
      </c>
      <c r="BR71" s="35" t="str">
        <f t="shared" si="38"/>
        <v>…</v>
      </c>
      <c r="BS71" s="35" t="str">
        <f t="shared" si="38"/>
        <v>…</v>
      </c>
      <c r="BT71" s="35" t="str">
        <f t="shared" si="38"/>
        <v>…</v>
      </c>
      <c r="BU71" s="35" t="str">
        <f t="shared" si="38"/>
        <v>…</v>
      </c>
      <c r="BV71" s="35" t="str">
        <f t="shared" si="38"/>
        <v>…</v>
      </c>
      <c r="BW71" s="35" t="str">
        <f t="shared" si="38"/>
        <v>…</v>
      </c>
    </row>
    <row r="72" spans="1:75">
      <c r="A72" t="s">
        <v>152</v>
      </c>
      <c r="B72" s="1" t="s">
        <v>216</v>
      </c>
      <c r="C72" s="1" t="s">
        <v>216</v>
      </c>
      <c r="D72" s="1" t="s">
        <v>216</v>
      </c>
      <c r="E72" s="1" t="s">
        <v>216</v>
      </c>
      <c r="F72" s="1" t="s">
        <v>216</v>
      </c>
      <c r="G72" s="1" t="s">
        <v>216</v>
      </c>
      <c r="H72" s="1" t="s">
        <v>216</v>
      </c>
      <c r="I72" s="1" t="s">
        <v>216</v>
      </c>
      <c r="J72" s="1" t="s">
        <v>216</v>
      </c>
      <c r="K72" s="1" t="s">
        <v>216</v>
      </c>
      <c r="L72" s="1" t="s">
        <v>216</v>
      </c>
      <c r="M72" s="1" t="s">
        <v>216</v>
      </c>
      <c r="N72" s="1" t="s">
        <v>216</v>
      </c>
      <c r="O72" s="1" t="s">
        <v>216</v>
      </c>
      <c r="P72" s="1" t="s">
        <v>216</v>
      </c>
      <c r="Q72" s="1" t="s">
        <v>216</v>
      </c>
      <c r="R72" s="1" t="s">
        <v>216</v>
      </c>
      <c r="S72" s="1" t="s">
        <v>216</v>
      </c>
      <c r="T72" s="1" t="s">
        <v>216</v>
      </c>
      <c r="U72" s="1" t="s">
        <v>216</v>
      </c>
      <c r="V72" s="1" t="s">
        <v>216</v>
      </c>
      <c r="W72" s="1" t="s">
        <v>216</v>
      </c>
      <c r="X72" s="1" t="s">
        <v>216</v>
      </c>
      <c r="Y72" s="1" t="s">
        <v>216</v>
      </c>
      <c r="Z72" s="1" t="s">
        <v>216</v>
      </c>
      <c r="AA72" s="1" t="s">
        <v>216</v>
      </c>
      <c r="AB72" s="1" t="s">
        <v>216</v>
      </c>
      <c r="AC72" s="1" t="s">
        <v>216</v>
      </c>
      <c r="AD72" s="1" t="s">
        <v>216</v>
      </c>
      <c r="AE72" s="1" t="s">
        <v>216</v>
      </c>
      <c r="AF72" s="1" t="s">
        <v>216</v>
      </c>
      <c r="AG72" s="1" t="s">
        <v>216</v>
      </c>
      <c r="AH72" s="1" t="s">
        <v>216</v>
      </c>
      <c r="AI72" s="1" t="s">
        <v>216</v>
      </c>
      <c r="AJ72" s="1" t="s">
        <v>216</v>
      </c>
      <c r="AK72" s="1" t="s">
        <v>216</v>
      </c>
      <c r="AM72" t="s">
        <v>152</v>
      </c>
      <c r="AN72" s="35" t="str">
        <f t="shared" ref="AN72:BW72" si="39">IF(ISNUMBER(B72/B$35),B72/B$35,"…")</f>
        <v>…</v>
      </c>
      <c r="AO72" s="35" t="str">
        <f t="shared" si="39"/>
        <v>…</v>
      </c>
      <c r="AP72" s="35" t="str">
        <f t="shared" si="39"/>
        <v>…</v>
      </c>
      <c r="AQ72" s="35" t="str">
        <f t="shared" si="39"/>
        <v>…</v>
      </c>
      <c r="AR72" s="35" t="str">
        <f t="shared" si="39"/>
        <v>…</v>
      </c>
      <c r="AS72" s="35" t="str">
        <f t="shared" si="39"/>
        <v>…</v>
      </c>
      <c r="AT72" s="35" t="str">
        <f t="shared" si="39"/>
        <v>…</v>
      </c>
      <c r="AU72" s="35" t="str">
        <f t="shared" si="39"/>
        <v>…</v>
      </c>
      <c r="AV72" s="35" t="str">
        <f t="shared" si="39"/>
        <v>…</v>
      </c>
      <c r="AW72" s="35" t="str">
        <f t="shared" si="39"/>
        <v>…</v>
      </c>
      <c r="AX72" s="35" t="str">
        <f t="shared" si="39"/>
        <v>…</v>
      </c>
      <c r="AY72" s="35" t="str">
        <f t="shared" si="39"/>
        <v>…</v>
      </c>
      <c r="AZ72" s="35" t="str">
        <f t="shared" si="39"/>
        <v>…</v>
      </c>
      <c r="BA72" s="35" t="str">
        <f t="shared" si="39"/>
        <v>…</v>
      </c>
      <c r="BB72" s="35" t="str">
        <f t="shared" si="39"/>
        <v>…</v>
      </c>
      <c r="BC72" s="35" t="str">
        <f t="shared" si="39"/>
        <v>…</v>
      </c>
      <c r="BD72" s="35" t="str">
        <f t="shared" si="39"/>
        <v>…</v>
      </c>
      <c r="BE72" s="35" t="str">
        <f t="shared" si="39"/>
        <v>…</v>
      </c>
      <c r="BF72" s="35" t="str">
        <f t="shared" si="39"/>
        <v>…</v>
      </c>
      <c r="BG72" s="35" t="str">
        <f t="shared" si="39"/>
        <v>…</v>
      </c>
      <c r="BH72" s="35" t="str">
        <f t="shared" si="39"/>
        <v>…</v>
      </c>
      <c r="BI72" s="35" t="str">
        <f t="shared" si="39"/>
        <v>…</v>
      </c>
      <c r="BJ72" s="35" t="str">
        <f t="shared" si="39"/>
        <v>…</v>
      </c>
      <c r="BK72" s="35" t="str">
        <f t="shared" si="39"/>
        <v>…</v>
      </c>
      <c r="BL72" s="35" t="str">
        <f t="shared" si="39"/>
        <v>…</v>
      </c>
      <c r="BM72" s="35" t="str">
        <f t="shared" si="39"/>
        <v>…</v>
      </c>
      <c r="BN72" s="35" t="str">
        <f t="shared" si="39"/>
        <v>…</v>
      </c>
      <c r="BO72" s="35" t="str">
        <f t="shared" si="39"/>
        <v>…</v>
      </c>
      <c r="BP72" s="35" t="str">
        <f t="shared" si="39"/>
        <v>…</v>
      </c>
      <c r="BQ72" s="35" t="str">
        <f t="shared" si="39"/>
        <v>…</v>
      </c>
      <c r="BR72" s="35" t="str">
        <f t="shared" si="39"/>
        <v>…</v>
      </c>
      <c r="BS72" s="35" t="str">
        <f t="shared" si="39"/>
        <v>…</v>
      </c>
      <c r="BT72" s="35" t="str">
        <f t="shared" si="39"/>
        <v>…</v>
      </c>
      <c r="BU72" s="35" t="str">
        <f t="shared" si="39"/>
        <v>…</v>
      </c>
      <c r="BV72" s="35" t="str">
        <f t="shared" si="39"/>
        <v>…</v>
      </c>
      <c r="BW72" s="35" t="str">
        <f t="shared" si="39"/>
        <v>…</v>
      </c>
    </row>
    <row r="73" spans="1:75">
      <c r="A73" t="s">
        <v>153</v>
      </c>
      <c r="B73" s="1" t="s">
        <v>216</v>
      </c>
      <c r="C73" s="1" t="s">
        <v>216</v>
      </c>
      <c r="D73" s="1" t="s">
        <v>216</v>
      </c>
      <c r="E73" s="1" t="s">
        <v>216</v>
      </c>
      <c r="F73" s="1" t="s">
        <v>216</v>
      </c>
      <c r="G73" s="1" t="s">
        <v>216</v>
      </c>
      <c r="H73" s="1">
        <v>1.43</v>
      </c>
      <c r="I73" s="1">
        <v>1.798</v>
      </c>
      <c r="J73" s="1">
        <v>2.5249999999999999</v>
      </c>
      <c r="K73" s="1">
        <v>3.573</v>
      </c>
      <c r="L73" s="1">
        <v>5.0010000000000003</v>
      </c>
      <c r="M73" s="1">
        <v>6.4870000000000001</v>
      </c>
      <c r="N73" s="1">
        <v>7.17</v>
      </c>
      <c r="O73" s="1">
        <v>6.4269999999999996</v>
      </c>
      <c r="P73" s="1">
        <v>6.5039999999999996</v>
      </c>
      <c r="Q73" s="1">
        <v>7.8490000000000002</v>
      </c>
      <c r="R73" s="1">
        <v>6.8620000000000001</v>
      </c>
      <c r="S73" s="1">
        <v>7.3040000000000003</v>
      </c>
      <c r="T73" s="1">
        <v>7.266</v>
      </c>
      <c r="U73" s="1">
        <v>7.4329999999999998</v>
      </c>
      <c r="V73" s="1">
        <v>8.0169999999999995</v>
      </c>
      <c r="W73" s="1">
        <v>10.151999999999999</v>
      </c>
      <c r="X73" s="1">
        <v>12.239000000000001</v>
      </c>
      <c r="Y73" s="1">
        <v>17.77</v>
      </c>
      <c r="Z73" s="1">
        <v>24.638000000000002</v>
      </c>
      <c r="AA73" s="1">
        <v>24.693000000000001</v>
      </c>
      <c r="AB73" s="1">
        <v>22.026</v>
      </c>
      <c r="AC73" s="1">
        <v>22.245999999999999</v>
      </c>
      <c r="AD73" s="1">
        <v>24.911999999999999</v>
      </c>
      <c r="AE73" s="1">
        <v>25.472000000000001</v>
      </c>
      <c r="AF73" s="1">
        <v>26.033999999999999</v>
      </c>
      <c r="AG73" s="1">
        <v>29.686</v>
      </c>
      <c r="AH73" s="1">
        <v>29.135000000000002</v>
      </c>
      <c r="AI73" s="1">
        <v>29.456</v>
      </c>
      <c r="AJ73" s="1">
        <v>35.137</v>
      </c>
      <c r="AK73" s="1">
        <v>44.320999999999998</v>
      </c>
      <c r="AM73" t="s">
        <v>153</v>
      </c>
      <c r="AN73" s="35" t="str">
        <f t="shared" ref="AN73:BW73" si="40">IF(ISNUMBER(B73/B$36),B73/B$36,"…")</f>
        <v>…</v>
      </c>
      <c r="AO73" s="35" t="str">
        <f t="shared" si="40"/>
        <v>…</v>
      </c>
      <c r="AP73" s="35" t="str">
        <f t="shared" si="40"/>
        <v>…</v>
      </c>
      <c r="AQ73" s="35" t="str">
        <f t="shared" si="40"/>
        <v>…</v>
      </c>
      <c r="AR73" s="35" t="str">
        <f t="shared" si="40"/>
        <v>…</v>
      </c>
      <c r="AS73" s="35" t="str">
        <f t="shared" si="40"/>
        <v>…</v>
      </c>
      <c r="AT73" s="35">
        <f t="shared" si="40"/>
        <v>0.43215472952553635</v>
      </c>
      <c r="AU73" s="35">
        <f t="shared" si="40"/>
        <v>0.35324165029469551</v>
      </c>
      <c r="AV73" s="35">
        <f t="shared" si="40"/>
        <v>0.39927261227071476</v>
      </c>
      <c r="AW73" s="35">
        <f t="shared" si="40"/>
        <v>0.56490118577075099</v>
      </c>
      <c r="AX73" s="35">
        <f t="shared" si="40"/>
        <v>0.52197056674668618</v>
      </c>
      <c r="AY73" s="35">
        <f t="shared" si="40"/>
        <v>0.59107061503416858</v>
      </c>
      <c r="AZ73" s="35">
        <f t="shared" si="40"/>
        <v>0.57794615508624858</v>
      </c>
      <c r="BA73" s="35">
        <f t="shared" si="40"/>
        <v>0.52040485829959515</v>
      </c>
      <c r="BB73" s="35">
        <f t="shared" si="40"/>
        <v>0.49422492401215801</v>
      </c>
      <c r="BC73" s="35">
        <f t="shared" si="40"/>
        <v>0.52256990679094539</v>
      </c>
      <c r="BD73" s="35">
        <f t="shared" si="40"/>
        <v>0.49056334000571922</v>
      </c>
      <c r="BE73" s="35">
        <f t="shared" si="40"/>
        <v>0.4698919197117859</v>
      </c>
      <c r="BF73" s="35">
        <f t="shared" si="40"/>
        <v>0.4220982920878355</v>
      </c>
      <c r="BG73" s="35">
        <f t="shared" si="40"/>
        <v>0.37865511971472238</v>
      </c>
      <c r="BH73" s="35">
        <f t="shared" si="40"/>
        <v>0.34376741992195869</v>
      </c>
      <c r="BI73" s="35">
        <f t="shared" si="40"/>
        <v>0.36335003579098063</v>
      </c>
      <c r="BJ73" s="35">
        <f t="shared" si="40"/>
        <v>0.39488288055752729</v>
      </c>
      <c r="BK73" s="35">
        <f t="shared" si="40"/>
        <v>0.46630628739372315</v>
      </c>
      <c r="BL73" s="35">
        <f t="shared" si="40"/>
        <v>0.60442067561268809</v>
      </c>
      <c r="BM73" s="35">
        <f t="shared" si="40"/>
        <v>0.60406575664171436</v>
      </c>
      <c r="BN73" s="35">
        <f t="shared" si="40"/>
        <v>0.53107971259102094</v>
      </c>
      <c r="BO73" s="35">
        <f t="shared" si="40"/>
        <v>0.52277106734972034</v>
      </c>
      <c r="BP73" s="35">
        <f t="shared" si="40"/>
        <v>0.57066935446923528</v>
      </c>
      <c r="BQ73" s="35">
        <f t="shared" si="40"/>
        <v>0.57267474538546281</v>
      </c>
      <c r="BR73" s="35">
        <f t="shared" si="40"/>
        <v>0.57353718716954527</v>
      </c>
      <c r="BS73" s="35">
        <f t="shared" si="40"/>
        <v>0.53885389628069924</v>
      </c>
      <c r="BT73" s="35">
        <f t="shared" si="40"/>
        <v>0.47485168524675664</v>
      </c>
      <c r="BU73" s="35">
        <f t="shared" si="40"/>
        <v>0.46380827914153899</v>
      </c>
      <c r="BV73" s="35">
        <f t="shared" si="40"/>
        <v>0.51010423623007461</v>
      </c>
      <c r="BW73" s="35">
        <f t="shared" si="40"/>
        <v>0.57015501382903455</v>
      </c>
    </row>
    <row r="74" spans="1:75">
      <c r="AM74" s="41"/>
    </row>
    <row r="75" spans="1:75">
      <c r="A75" s="36" t="s">
        <v>160</v>
      </c>
      <c r="B75" s="37">
        <f t="shared" ref="B75:AE75" si="41">B38</f>
        <v>1989</v>
      </c>
      <c r="C75" s="37">
        <f t="shared" si="41"/>
        <v>1990</v>
      </c>
      <c r="D75" s="37">
        <f t="shared" si="41"/>
        <v>1991</v>
      </c>
      <c r="E75" s="37">
        <f t="shared" si="41"/>
        <v>1992</v>
      </c>
      <c r="F75" s="37">
        <f t="shared" si="41"/>
        <v>1993</v>
      </c>
      <c r="G75" s="37">
        <f t="shared" si="41"/>
        <v>1994</v>
      </c>
      <c r="H75" s="37">
        <f t="shared" si="41"/>
        <v>1995</v>
      </c>
      <c r="I75" s="37">
        <f t="shared" si="41"/>
        <v>1996</v>
      </c>
      <c r="J75" s="37">
        <f t="shared" si="41"/>
        <v>1997</v>
      </c>
      <c r="K75" s="37">
        <f t="shared" si="41"/>
        <v>1998</v>
      </c>
      <c r="L75" s="37">
        <f t="shared" si="41"/>
        <v>1999</v>
      </c>
      <c r="M75" s="37">
        <f t="shared" si="41"/>
        <v>2000</v>
      </c>
      <c r="N75" s="37">
        <f t="shared" si="41"/>
        <v>2001</v>
      </c>
      <c r="O75" s="37">
        <f t="shared" si="41"/>
        <v>2002</v>
      </c>
      <c r="P75" s="37">
        <f t="shared" si="41"/>
        <v>2003</v>
      </c>
      <c r="Q75" s="37">
        <f t="shared" si="41"/>
        <v>2004</v>
      </c>
      <c r="R75" s="37">
        <f t="shared" si="41"/>
        <v>2005</v>
      </c>
      <c r="S75" s="37">
        <f t="shared" si="41"/>
        <v>2006</v>
      </c>
      <c r="T75" s="37">
        <f t="shared" si="41"/>
        <v>2007</v>
      </c>
      <c r="U75" s="37">
        <f t="shared" si="41"/>
        <v>2008</v>
      </c>
      <c r="V75" s="37">
        <f t="shared" si="41"/>
        <v>2009</v>
      </c>
      <c r="W75" s="37">
        <f t="shared" si="41"/>
        <v>2010</v>
      </c>
      <c r="X75" s="37">
        <f t="shared" si="41"/>
        <v>2011</v>
      </c>
      <c r="Y75" s="37">
        <f t="shared" si="41"/>
        <v>2012</v>
      </c>
      <c r="Z75" s="37">
        <f t="shared" si="41"/>
        <v>2013</v>
      </c>
      <c r="AA75" s="37">
        <f t="shared" si="41"/>
        <v>2014</v>
      </c>
      <c r="AB75" s="37">
        <f t="shared" si="41"/>
        <v>2015</v>
      </c>
      <c r="AC75" s="37">
        <f t="shared" si="41"/>
        <v>2016</v>
      </c>
      <c r="AD75" s="37">
        <f t="shared" si="41"/>
        <v>2017</v>
      </c>
      <c r="AE75" s="37">
        <f t="shared" si="41"/>
        <v>2018</v>
      </c>
      <c r="AF75" s="37">
        <f t="shared" ref="AF75:AG75" si="42">AF38</f>
        <v>2019</v>
      </c>
      <c r="AG75" s="37">
        <f t="shared" si="42"/>
        <v>2020</v>
      </c>
      <c r="AH75" s="37">
        <f t="shared" ref="AH75:AI75" si="43">AH38</f>
        <v>2021</v>
      </c>
      <c r="AI75" s="37">
        <f t="shared" si="43"/>
        <v>2022</v>
      </c>
      <c r="AJ75" s="37">
        <f t="shared" ref="AJ75:AK75" si="44">AJ38</f>
        <v>2023</v>
      </c>
      <c r="AK75" s="37">
        <f t="shared" si="44"/>
        <v>2024</v>
      </c>
      <c r="AM75" s="36" t="s">
        <v>168</v>
      </c>
      <c r="AN75" s="37">
        <f t="shared" ref="AN75:BQ75" si="45">AN38</f>
        <v>1989</v>
      </c>
      <c r="AO75" s="37">
        <f t="shared" si="45"/>
        <v>1990</v>
      </c>
      <c r="AP75" s="37">
        <f t="shared" si="45"/>
        <v>1991</v>
      </c>
      <c r="AQ75" s="37">
        <f t="shared" si="45"/>
        <v>1992</v>
      </c>
      <c r="AR75" s="37">
        <f t="shared" si="45"/>
        <v>1993</v>
      </c>
      <c r="AS75" s="37">
        <f t="shared" si="45"/>
        <v>1994</v>
      </c>
      <c r="AT75" s="37">
        <f t="shared" si="45"/>
        <v>1995</v>
      </c>
      <c r="AU75" s="37">
        <f t="shared" si="45"/>
        <v>1996</v>
      </c>
      <c r="AV75" s="37">
        <f t="shared" si="45"/>
        <v>1997</v>
      </c>
      <c r="AW75" s="37">
        <f t="shared" si="45"/>
        <v>1998</v>
      </c>
      <c r="AX75" s="37">
        <f t="shared" si="45"/>
        <v>1999</v>
      </c>
      <c r="AY75" s="37">
        <f t="shared" si="45"/>
        <v>2000</v>
      </c>
      <c r="AZ75" s="37">
        <f t="shared" si="45"/>
        <v>2001</v>
      </c>
      <c r="BA75" s="37">
        <f t="shared" si="45"/>
        <v>2002</v>
      </c>
      <c r="BB75" s="37">
        <f t="shared" si="45"/>
        <v>2003</v>
      </c>
      <c r="BC75" s="37">
        <f t="shared" si="45"/>
        <v>2004</v>
      </c>
      <c r="BD75" s="37">
        <f t="shared" si="45"/>
        <v>2005</v>
      </c>
      <c r="BE75" s="37">
        <f t="shared" si="45"/>
        <v>2006</v>
      </c>
      <c r="BF75" s="37">
        <f t="shared" si="45"/>
        <v>2007</v>
      </c>
      <c r="BG75" s="37">
        <f t="shared" si="45"/>
        <v>2008</v>
      </c>
      <c r="BH75" s="37">
        <f t="shared" si="45"/>
        <v>2009</v>
      </c>
      <c r="BI75" s="37">
        <f t="shared" si="45"/>
        <v>2010</v>
      </c>
      <c r="BJ75" s="37">
        <f t="shared" si="45"/>
        <v>2011</v>
      </c>
      <c r="BK75" s="37">
        <f t="shared" si="45"/>
        <v>2012</v>
      </c>
      <c r="BL75" s="37">
        <f t="shared" si="45"/>
        <v>2013</v>
      </c>
      <c r="BM75" s="37">
        <f t="shared" si="45"/>
        <v>2014</v>
      </c>
      <c r="BN75" s="37">
        <f t="shared" si="45"/>
        <v>2015</v>
      </c>
      <c r="BO75" s="37">
        <f t="shared" si="45"/>
        <v>2016</v>
      </c>
      <c r="BP75" s="37">
        <f t="shared" si="45"/>
        <v>2017</v>
      </c>
      <c r="BQ75" s="37">
        <f t="shared" si="45"/>
        <v>2018</v>
      </c>
      <c r="BR75" s="37">
        <f t="shared" ref="BR75:BS75" si="46">BR38</f>
        <v>2019</v>
      </c>
      <c r="BS75" s="37">
        <f t="shared" si="46"/>
        <v>2020</v>
      </c>
      <c r="BT75" s="37">
        <f t="shared" ref="BT75:BU75" si="47">BT38</f>
        <v>2021</v>
      </c>
      <c r="BU75" s="37">
        <f t="shared" si="47"/>
        <v>2022</v>
      </c>
      <c r="BV75" s="37">
        <f t="shared" ref="BV75:BW75" si="48">BV38</f>
        <v>2023</v>
      </c>
      <c r="BW75" s="37">
        <f t="shared" si="48"/>
        <v>2024</v>
      </c>
    </row>
    <row r="76" spans="1:75">
      <c r="A76" t="s">
        <v>0</v>
      </c>
      <c r="B76" s="1">
        <v>6.72</v>
      </c>
      <c r="C76" s="1">
        <v>10.545</v>
      </c>
      <c r="D76" s="1">
        <v>12.407</v>
      </c>
      <c r="E76" s="1">
        <v>9.9320000000000004</v>
      </c>
      <c r="F76" s="1">
        <v>11.305999999999999</v>
      </c>
      <c r="G76" s="1">
        <v>11.07</v>
      </c>
      <c r="H76" s="1">
        <v>17.39</v>
      </c>
      <c r="I76" s="1">
        <v>16.867000000000001</v>
      </c>
      <c r="J76" s="1">
        <v>18.306000000000001</v>
      </c>
      <c r="K76" s="1">
        <v>23.079000000000001</v>
      </c>
      <c r="L76" s="1">
        <v>7.5039999999999996</v>
      </c>
      <c r="M76" s="1">
        <v>8.8309999999999995</v>
      </c>
      <c r="N76" s="1">
        <v>9.1549999999999994</v>
      </c>
      <c r="O76" s="1">
        <v>11.497999999999999</v>
      </c>
      <c r="P76" s="1">
        <v>14.218</v>
      </c>
      <c r="Q76" s="62">
        <f>'Table 2.1 ForeignOfficial'!E2</f>
        <v>15.47</v>
      </c>
      <c r="R76" s="62">
        <f>'Table 2.1 ForeignOfficial'!I2</f>
        <v>18.039000000000001</v>
      </c>
      <c r="S76" s="62">
        <f>'Table 2.1 ForeignOfficial'!M2</f>
        <v>21.702000000000002</v>
      </c>
      <c r="T76" s="62">
        <f>'Table 2.1 ForeignOfficial'!Q2</f>
        <v>26.503</v>
      </c>
      <c r="U76" s="62">
        <f>'Table 2.1 ForeignOfficial'!U2</f>
        <v>37.789000000000001</v>
      </c>
      <c r="V76" s="62">
        <f>'Table 2.1 ForeignOfficial'!Y2</f>
        <v>48.435000000000002</v>
      </c>
      <c r="W76" s="62">
        <f>'Table 2.1 ForeignOfficial'!AC2</f>
        <v>72.59</v>
      </c>
      <c r="X76" s="62">
        <f>'Table 2.1 ForeignOfficial'!AG2</f>
        <v>92.509</v>
      </c>
      <c r="Y76" s="62">
        <f>'Table 2.1 ForeignOfficial'!AK2</f>
        <v>109.452</v>
      </c>
      <c r="Z76" s="62">
        <f>'Table 2.1 ForeignOfficial'!AO2</f>
        <v>176.21799999999999</v>
      </c>
      <c r="AA76" s="62">
        <f>'Table 2.1 ForeignOfficial'!AS2</f>
        <v>157.99100000000001</v>
      </c>
      <c r="AB76" s="62">
        <f>'Table 2.1 ForeignOfficial'!AW2</f>
        <v>187.68600000000001</v>
      </c>
      <c r="AC76" s="62">
        <f>'Table 2.1 ForeignOfficial'!BA2</f>
        <v>180.602</v>
      </c>
      <c r="AD76" s="62">
        <f>'Table 2.1 ForeignOfficial'!BE2</f>
        <v>192.374</v>
      </c>
      <c r="AE76" s="62">
        <f>'Table 2.1 ForeignOfficial'!BI2</f>
        <v>190.303</v>
      </c>
      <c r="AF76" s="62">
        <f>'Table 2.1 ForeignOfficial'!BM2</f>
        <v>196.25800000000001</v>
      </c>
      <c r="AG76" s="62">
        <f>'Table 2.1 ForeignOfficial'!BQ2</f>
        <v>211.339</v>
      </c>
      <c r="AH76" s="62">
        <f>'Table 2.1 ForeignOfficial'!BU2</f>
        <v>241.09700000000001</v>
      </c>
      <c r="AI76" s="62">
        <f>'Table 2.1 ForeignOfficial'!BY2</f>
        <v>293.10500000000002</v>
      </c>
      <c r="AJ76" s="62">
        <f>'Table 2.1 ForeignOfficial'!CC2</f>
        <v>322.24799999999999</v>
      </c>
      <c r="AK76" s="62">
        <f>'Table 2.1 ForeignOfficial'!CG2</f>
        <v>343.57100000000003</v>
      </c>
      <c r="AM76" t="s">
        <v>0</v>
      </c>
      <c r="AN76" s="35">
        <f t="shared" ref="AN76:BW76" si="49">IF(ISNUMBER(B76/B$2),B76/B$2,"…")</f>
        <v>8.1783662739752697E-2</v>
      </c>
      <c r="AO76" s="35">
        <f t="shared" si="49"/>
        <v>0.12397714446952596</v>
      </c>
      <c r="AP76" s="35">
        <f t="shared" si="49"/>
        <v>0.12302063399204784</v>
      </c>
      <c r="AQ76" s="35">
        <f t="shared" si="49"/>
        <v>8.201215484211917E-2</v>
      </c>
      <c r="AR76" s="35">
        <f t="shared" si="49"/>
        <v>7.726319098482208E-2</v>
      </c>
      <c r="AS76" s="35">
        <f t="shared" si="49"/>
        <v>6.6669878705387792E-2</v>
      </c>
      <c r="AT76" s="35">
        <f t="shared" si="49"/>
        <v>0.10019762959719286</v>
      </c>
      <c r="AU76" s="35">
        <f t="shared" si="49"/>
        <v>0.10108595332558223</v>
      </c>
      <c r="AV76" s="35">
        <f t="shared" si="49"/>
        <v>0.11886704241448276</v>
      </c>
      <c r="AW76" s="35">
        <f t="shared" si="49"/>
        <v>0.16086177694446963</v>
      </c>
      <c r="AX76" s="35">
        <f t="shared" si="49"/>
        <v>5.657759816635502E-2</v>
      </c>
      <c r="AY76" s="35">
        <f t="shared" si="49"/>
        <v>7.6407274740867628E-2</v>
      </c>
      <c r="AZ76" s="35">
        <f t="shared" si="49"/>
        <v>8.2086273525271453E-2</v>
      </c>
      <c r="BA76" s="35">
        <f t="shared" si="49"/>
        <v>0.10901058060601464</v>
      </c>
      <c r="BB76" s="35">
        <f t="shared" si="49"/>
        <v>0.14039834500192555</v>
      </c>
      <c r="BC76" s="35">
        <f t="shared" si="49"/>
        <v>0.15726179463459761</v>
      </c>
      <c r="BD76" s="35">
        <f t="shared" si="49"/>
        <v>0.18855440576983382</v>
      </c>
      <c r="BE76" s="35">
        <f t="shared" si="49"/>
        <v>0.22996471373621136</v>
      </c>
      <c r="BF76" s="35">
        <f t="shared" si="49"/>
        <v>0.2598842910374583</v>
      </c>
      <c r="BG76" s="35">
        <f t="shared" si="49"/>
        <v>0.27097630059875943</v>
      </c>
      <c r="BH76" s="35">
        <f t="shared" si="49"/>
        <v>0.24478192752817507</v>
      </c>
      <c r="BI76" s="35">
        <f t="shared" si="49"/>
        <v>0.2842341848481526</v>
      </c>
      <c r="BJ76" s="35">
        <f t="shared" si="49"/>
        <v>0.28270761708304681</v>
      </c>
      <c r="BK76" s="35">
        <f t="shared" si="49"/>
        <v>0.28716253443526174</v>
      </c>
      <c r="BL76" s="35">
        <f t="shared" si="49"/>
        <v>0.4007705288629923</v>
      </c>
      <c r="BM76" s="35">
        <f t="shared" si="49"/>
        <v>0.31395011485664781</v>
      </c>
      <c r="BN76" s="35">
        <f t="shared" si="49"/>
        <v>0.33565945818340504</v>
      </c>
      <c r="BO76" s="35">
        <f t="shared" si="49"/>
        <v>0.29065644820466108</v>
      </c>
      <c r="BP76" s="35">
        <f t="shared" si="49"/>
        <v>0.28179358613224115</v>
      </c>
      <c r="BQ76" s="35">
        <f t="shared" si="49"/>
        <v>0.26742334710947041</v>
      </c>
      <c r="BR76" s="35">
        <f t="shared" si="49"/>
        <v>0.24188650223574129</v>
      </c>
      <c r="BS76" s="35">
        <f t="shared" si="49"/>
        <v>0.20334392361144521</v>
      </c>
      <c r="BT76" s="35">
        <f t="shared" si="49"/>
        <v>0.20349241557196343</v>
      </c>
      <c r="BU76" s="35">
        <f t="shared" si="49"/>
        <v>0.23259403391799596</v>
      </c>
      <c r="BV76" s="35">
        <f t="shared" si="49"/>
        <v>0.24788555577863469</v>
      </c>
      <c r="BW76" s="35">
        <f t="shared" si="49"/>
        <v>0.24842569702088155</v>
      </c>
    </row>
    <row r="77" spans="1:75">
      <c r="A77" t="s">
        <v>1</v>
      </c>
      <c r="B77" s="1">
        <v>4.2290000000000001</v>
      </c>
      <c r="C77" s="1">
        <v>4.6779999999999999</v>
      </c>
      <c r="D77" s="1">
        <v>5.0519999999999996</v>
      </c>
      <c r="E77" s="1">
        <v>5.077</v>
      </c>
      <c r="F77" s="1">
        <v>5.8159999999999998</v>
      </c>
      <c r="G77" s="1">
        <v>5.9880000000000004</v>
      </c>
      <c r="H77" s="1">
        <v>5.9119999999999999</v>
      </c>
      <c r="I77" s="1">
        <v>6.181</v>
      </c>
      <c r="J77" s="1">
        <v>6.782</v>
      </c>
      <c r="K77" s="1">
        <v>4.9640000000000004</v>
      </c>
      <c r="L77" s="1">
        <v>6.5880000000000001</v>
      </c>
      <c r="M77" s="1">
        <v>7.8979999999999997</v>
      </c>
      <c r="N77" s="1">
        <v>9.2579999999999991</v>
      </c>
      <c r="O77" s="1">
        <v>7.9039999999999999</v>
      </c>
      <c r="P77" s="1">
        <v>9.6170000000000009</v>
      </c>
      <c r="Q77" s="62">
        <f>'Table 2.1 ForeignOfficial'!E3</f>
        <v>8.7260000000000009</v>
      </c>
      <c r="R77" s="62">
        <f>'Table 2.1 ForeignOfficial'!I3</f>
        <v>14.064</v>
      </c>
      <c r="S77" s="62">
        <f>'Table 2.1 ForeignOfficial'!M3</f>
        <v>17.291</v>
      </c>
      <c r="T77" s="62">
        <f>'Table 2.1 ForeignOfficial'!Q3</f>
        <v>20.718</v>
      </c>
      <c r="U77" s="62">
        <f>'Table 2.1 ForeignOfficial'!U3</f>
        <v>39.262</v>
      </c>
      <c r="V77" s="62">
        <f>'Table 2.1 ForeignOfficial'!Y3</f>
        <v>33.176000000000002</v>
      </c>
      <c r="W77" s="62">
        <f>'Table 2.1 ForeignOfficial'!AC3</f>
        <v>47.454000000000001</v>
      </c>
      <c r="X77" s="62">
        <f>'Table 2.1 ForeignOfficial'!AG3</f>
        <v>54.65</v>
      </c>
      <c r="Y77" s="62">
        <f>'Table 2.1 ForeignOfficial'!AK3</f>
        <v>47.058999999999997</v>
      </c>
      <c r="Z77" s="62">
        <f>'Table 2.1 ForeignOfficial'!AO3</f>
        <v>38.347000000000001</v>
      </c>
      <c r="AA77" s="62">
        <f>'Table 2.1 ForeignOfficial'!AS3</f>
        <v>33.854999999999997</v>
      </c>
      <c r="AB77" s="62">
        <f>'Table 2.1 ForeignOfficial'!AW3</f>
        <v>40.326999999999998</v>
      </c>
      <c r="AC77" s="62">
        <f>'Table 2.1 ForeignOfficial'!BA3</f>
        <v>46.323</v>
      </c>
      <c r="AD77" s="62">
        <f>'Table 2.1 ForeignOfficial'!BE3</f>
        <v>49.615000000000002</v>
      </c>
      <c r="AE77" s="62">
        <f>'Table 2.1 ForeignOfficial'!BI3</f>
        <v>53.456000000000003</v>
      </c>
      <c r="AF77" s="62">
        <f>'Table 2.1 ForeignOfficial'!BM3</f>
        <v>51.442999999999998</v>
      </c>
      <c r="AG77" s="62">
        <f>'Table 2.1 ForeignOfficial'!BQ3</f>
        <v>59.475999999999999</v>
      </c>
      <c r="AH77" s="62">
        <f>'Table 2.1 ForeignOfficial'!BU3</f>
        <v>54.061</v>
      </c>
      <c r="AI77" s="62">
        <f>'Table 2.1 ForeignOfficial'!BY3</f>
        <v>70.656999999999996</v>
      </c>
      <c r="AJ77" s="62">
        <f>'Table 2.1 ForeignOfficial'!CC3</f>
        <v>65.263000000000005</v>
      </c>
      <c r="AK77" s="62">
        <f>'Table 2.1 ForeignOfficial'!CG3</f>
        <v>68.772999999999996</v>
      </c>
      <c r="AM77" t="s">
        <v>1</v>
      </c>
      <c r="AN77" s="35">
        <f t="shared" ref="AN77:BW77" si="50">IF(ISNUMBER(B77/B$3),B77/B$3,"…")</f>
        <v>6.0328102710413702E-2</v>
      </c>
      <c r="AO77" s="35">
        <f t="shared" si="50"/>
        <v>6.3130904183535771E-2</v>
      </c>
      <c r="AP77" s="35">
        <f t="shared" si="50"/>
        <v>6.3149999999999998E-2</v>
      </c>
      <c r="AQ77" s="35">
        <f t="shared" si="50"/>
        <v>5.7824601366742598E-2</v>
      </c>
      <c r="AR77" s="35">
        <f t="shared" si="50"/>
        <v>5.8569989929506544E-2</v>
      </c>
      <c r="AS77" s="35">
        <f t="shared" si="50"/>
        <v>5.3848920863309356E-2</v>
      </c>
      <c r="AT77" s="35">
        <f t="shared" si="50"/>
        <v>4.7220447284345046E-2</v>
      </c>
      <c r="AU77" s="35">
        <f t="shared" si="50"/>
        <v>4.9369009584664537E-2</v>
      </c>
      <c r="AV77" s="35">
        <f t="shared" si="50"/>
        <v>5.708754208754209E-2</v>
      </c>
      <c r="AW77" s="35">
        <f t="shared" si="50"/>
        <v>3.9490851233094669E-2</v>
      </c>
      <c r="AX77" s="35">
        <f t="shared" si="50"/>
        <v>4.8370044052863444E-2</v>
      </c>
      <c r="AY77" s="35">
        <f t="shared" si="50"/>
        <v>5.5799297739909423E-2</v>
      </c>
      <c r="AZ77" s="35">
        <f t="shared" si="50"/>
        <v>6.2764825122200898E-2</v>
      </c>
      <c r="BA77" s="35">
        <f t="shared" si="50"/>
        <v>5.2068511198945976E-2</v>
      </c>
      <c r="BB77" s="35">
        <f t="shared" si="50"/>
        <v>6.2812281606980741E-2</v>
      </c>
      <c r="BC77" s="35">
        <f t="shared" si="50"/>
        <v>5.5037654686967828E-2</v>
      </c>
      <c r="BD77" s="35">
        <f t="shared" si="50"/>
        <v>8.0272139905481613E-2</v>
      </c>
      <c r="BE77" s="35">
        <f t="shared" si="50"/>
        <v>9.5370206945241148E-2</v>
      </c>
      <c r="BF77" s="35">
        <f t="shared" si="50"/>
        <v>0.11154902277499597</v>
      </c>
      <c r="BG77" s="35">
        <f t="shared" si="50"/>
        <v>0.19348988492718627</v>
      </c>
      <c r="BH77" s="35">
        <f t="shared" si="50"/>
        <v>0.14351156925765554</v>
      </c>
      <c r="BI77" s="35">
        <f t="shared" si="50"/>
        <v>0.19291420208549301</v>
      </c>
      <c r="BJ77" s="35">
        <f t="shared" si="50"/>
        <v>0.21274856350924182</v>
      </c>
      <c r="BK77" s="35">
        <f t="shared" si="50"/>
        <v>0.17922800068554454</v>
      </c>
      <c r="BL77" s="35">
        <f t="shared" si="50"/>
        <v>0.14483628631105033</v>
      </c>
      <c r="BM77" s="35">
        <f t="shared" si="50"/>
        <v>0.12035664387871547</v>
      </c>
      <c r="BN77" s="35">
        <f t="shared" si="50"/>
        <v>0.13769402541707354</v>
      </c>
      <c r="BO77" s="35">
        <f t="shared" si="50"/>
        <v>0.15613108499357922</v>
      </c>
      <c r="BP77" s="35">
        <f t="shared" si="50"/>
        <v>0.17086643730649889</v>
      </c>
      <c r="BQ77" s="35">
        <f t="shared" si="50"/>
        <v>0.18701371396585506</v>
      </c>
      <c r="BR77" s="35">
        <f t="shared" si="50"/>
        <v>0.18308746329744638</v>
      </c>
      <c r="BS77" s="35">
        <f t="shared" si="50"/>
        <v>0.18800101150587936</v>
      </c>
      <c r="BT77" s="35">
        <f t="shared" si="50"/>
        <v>0.16150580615479296</v>
      </c>
      <c r="BU77" s="35">
        <f t="shared" si="50"/>
        <v>0.20121600455645736</v>
      </c>
      <c r="BV77" s="35">
        <f t="shared" si="50"/>
        <v>0.17565538030898423</v>
      </c>
      <c r="BW77" s="35">
        <f t="shared" si="50"/>
        <v>0.17420059170398589</v>
      </c>
    </row>
    <row r="78" spans="1:75">
      <c r="A78" t="s">
        <v>2</v>
      </c>
      <c r="B78" s="1">
        <v>5.2670000000000003</v>
      </c>
      <c r="C78" s="1">
        <v>5.8280000000000003</v>
      </c>
      <c r="D78" s="1">
        <v>6.2930000000000001</v>
      </c>
      <c r="E78" s="1">
        <v>6.3239999999999998</v>
      </c>
      <c r="F78" s="1">
        <v>7.2450000000000001</v>
      </c>
      <c r="G78" s="1">
        <v>7.4580000000000002</v>
      </c>
      <c r="H78" s="1">
        <v>7.3650000000000002</v>
      </c>
      <c r="I78" s="1">
        <v>7.6989999999999998</v>
      </c>
      <c r="J78" s="1">
        <v>8.4480000000000004</v>
      </c>
      <c r="K78" s="1">
        <v>6.1829999999999998</v>
      </c>
      <c r="L78" s="1">
        <v>8.2059999999999995</v>
      </c>
      <c r="M78" s="1">
        <v>9.8379999999999992</v>
      </c>
      <c r="N78" s="1">
        <v>11.532</v>
      </c>
      <c r="O78" s="1">
        <v>10.044</v>
      </c>
      <c r="P78" s="1">
        <v>12.811</v>
      </c>
      <c r="Q78" s="62">
        <f>'Table 2.1 ForeignOfficial'!E4</f>
        <v>16.885999999999999</v>
      </c>
      <c r="R78" s="62">
        <f>'Table 2.1 ForeignOfficial'!I4</f>
        <v>23.972999999999999</v>
      </c>
      <c r="S78" s="62">
        <f>'Table 2.1 ForeignOfficial'!M4</f>
        <v>34.700000000000003</v>
      </c>
      <c r="T78" s="62">
        <f>'Table 2.1 ForeignOfficial'!Q4</f>
        <v>38.865000000000002</v>
      </c>
      <c r="U78" s="62">
        <f>'Table 2.1 ForeignOfficial'!U4</f>
        <v>52.8</v>
      </c>
      <c r="V78" s="62">
        <f>'Table 2.1 ForeignOfficial'!Y4</f>
        <v>65.191000000000003</v>
      </c>
      <c r="W78" s="62">
        <f>'Table 2.1 ForeignOfficial'!AC4</f>
        <v>63.264000000000003</v>
      </c>
      <c r="X78" s="62">
        <f>'Table 2.1 ForeignOfficial'!AG4</f>
        <v>58.658000000000001</v>
      </c>
      <c r="Y78" s="62">
        <f>'Table 2.1 ForeignOfficial'!AK4</f>
        <v>37.811999999999998</v>
      </c>
      <c r="Z78" s="62">
        <f>'Table 2.1 ForeignOfficial'!AO4</f>
        <v>42.756999999999998</v>
      </c>
      <c r="AA78" s="62">
        <f>'Table 2.1 ForeignOfficial'!AS4</f>
        <v>48.981000000000002</v>
      </c>
      <c r="AB78" s="62">
        <f>'Table 2.1 ForeignOfficial'!AW4</f>
        <v>51.06</v>
      </c>
      <c r="AC78" s="62">
        <f>'Table 2.1 ForeignOfficial'!BA4</f>
        <v>52.417000000000002</v>
      </c>
      <c r="AD78" s="62">
        <f>'Table 2.1 ForeignOfficial'!BE4</f>
        <v>55.92</v>
      </c>
      <c r="AE78" s="62">
        <f>'Table 2.1 ForeignOfficial'!BI4</f>
        <v>51.494</v>
      </c>
      <c r="AF78" s="62">
        <f>'Table 2.1 ForeignOfficial'!BM4</f>
        <v>62.929000000000002</v>
      </c>
      <c r="AG78" s="62">
        <f>'Table 2.1 ForeignOfficial'!BQ4</f>
        <v>63.051000000000002</v>
      </c>
      <c r="AH78" s="62">
        <f>'Table 2.1 ForeignOfficial'!BU4</f>
        <v>70.870999999999995</v>
      </c>
      <c r="AI78" s="62">
        <f>'Table 2.1 ForeignOfficial'!BY4</f>
        <v>83.686000000000007</v>
      </c>
      <c r="AJ78" s="62">
        <f>'Table 2.1 ForeignOfficial'!CC4</f>
        <v>75.870999999999995</v>
      </c>
      <c r="AK78" s="62">
        <f>'Table 2.1 ForeignOfficial'!CG4</f>
        <v>84.206000000000003</v>
      </c>
      <c r="AM78" t="s">
        <v>2</v>
      </c>
      <c r="AN78" s="35">
        <f t="shared" ref="AN78:BW78" si="51">IF(ISNUMBER(B78/B$4),B78/B$4,"…")</f>
        <v>2.8180845371856608E-2</v>
      </c>
      <c r="AO78" s="35">
        <f t="shared" si="51"/>
        <v>2.8250121182743577E-2</v>
      </c>
      <c r="AP78" s="35">
        <f t="shared" si="51"/>
        <v>2.8630573248407641E-2</v>
      </c>
      <c r="AQ78" s="35">
        <f t="shared" si="51"/>
        <v>2.5928659286592864E-2</v>
      </c>
      <c r="AR78" s="35">
        <f t="shared" si="51"/>
        <v>2.772675086107922E-2</v>
      </c>
      <c r="AS78" s="35">
        <f t="shared" si="51"/>
        <v>2.672160515944106E-2</v>
      </c>
      <c r="AT78" s="35">
        <f t="shared" si="51"/>
        <v>2.5528596187175043E-2</v>
      </c>
      <c r="AU78" s="35">
        <f t="shared" si="51"/>
        <v>2.7644524236983842E-2</v>
      </c>
      <c r="AV78" s="35">
        <f t="shared" si="51"/>
        <v>3.0642002176278566E-2</v>
      </c>
      <c r="AW78" s="35">
        <f t="shared" si="51"/>
        <v>2.2273054755043226E-2</v>
      </c>
      <c r="AX78" s="35">
        <f t="shared" si="51"/>
        <v>2.9349070100143058E-2</v>
      </c>
      <c r="AY78" s="35">
        <f t="shared" si="51"/>
        <v>3.4965010111349226E-2</v>
      </c>
      <c r="AZ78" s="35">
        <f t="shared" si="51"/>
        <v>4.0217057723962835E-2</v>
      </c>
      <c r="BA78" s="35">
        <f t="shared" si="51"/>
        <v>3.4815885527697765E-2</v>
      </c>
      <c r="BB78" s="35">
        <f t="shared" si="51"/>
        <v>4.473442535940135E-2</v>
      </c>
      <c r="BC78" s="35">
        <f t="shared" si="51"/>
        <v>5.8521809649894993E-2</v>
      </c>
      <c r="BD78" s="35">
        <f t="shared" si="51"/>
        <v>8.1185972873664414E-2</v>
      </c>
      <c r="BE78" s="35">
        <f t="shared" si="51"/>
        <v>0.11660338048993583</v>
      </c>
      <c r="BF78" s="35">
        <f t="shared" si="51"/>
        <v>0.12929184727826773</v>
      </c>
      <c r="BG78" s="35">
        <f t="shared" si="51"/>
        <v>0.16111167052663375</v>
      </c>
      <c r="BH78" s="35">
        <f t="shared" si="51"/>
        <v>0.18769830529946621</v>
      </c>
      <c r="BI78" s="35">
        <f t="shared" si="51"/>
        <v>0.17363428772176359</v>
      </c>
      <c r="BJ78" s="35">
        <f t="shared" si="51"/>
        <v>0.15058428489279554</v>
      </c>
      <c r="BK78" s="35">
        <f t="shared" si="51"/>
        <v>9.3386482521523928E-2</v>
      </c>
      <c r="BL78" s="35">
        <f t="shared" si="51"/>
        <v>0.10312085473795914</v>
      </c>
      <c r="BM78" s="35">
        <f t="shared" si="51"/>
        <v>0.11341765000092623</v>
      </c>
      <c r="BN78" s="35">
        <f t="shared" si="51"/>
        <v>0.11625868354003821</v>
      </c>
      <c r="BO78" s="35">
        <f t="shared" si="51"/>
        <v>0.11566153934416464</v>
      </c>
      <c r="BP78" s="35">
        <f t="shared" si="51"/>
        <v>0.12288057379426733</v>
      </c>
      <c r="BQ78" s="35">
        <f t="shared" si="51"/>
        <v>0.11189239694921883</v>
      </c>
      <c r="BR78" s="35">
        <f t="shared" si="51"/>
        <v>0.13435314965252945</v>
      </c>
      <c r="BS78" s="35">
        <f t="shared" si="51"/>
        <v>0.12208799103088652</v>
      </c>
      <c r="BT78" s="35">
        <f t="shared" si="51"/>
        <v>0.12879103145858736</v>
      </c>
      <c r="BU78" s="35">
        <f t="shared" si="51"/>
        <v>0.14421236022243783</v>
      </c>
      <c r="BV78" s="35">
        <f t="shared" si="51"/>
        <v>0.12294526763375206</v>
      </c>
      <c r="BW78" s="35">
        <f t="shared" si="51"/>
        <v>0.1306739002914348</v>
      </c>
    </row>
    <row r="79" spans="1:75">
      <c r="A79" t="s">
        <v>3</v>
      </c>
      <c r="B79" s="1">
        <v>6.0419999999999998</v>
      </c>
      <c r="C79" s="1">
        <v>9.26</v>
      </c>
      <c r="D79" s="1">
        <v>10.664</v>
      </c>
      <c r="E79" s="1">
        <v>8.51</v>
      </c>
      <c r="F79" s="1">
        <v>9.9060000000000006</v>
      </c>
      <c r="G79" s="1">
        <v>11.802</v>
      </c>
      <c r="H79" s="1">
        <v>17.300999999999998</v>
      </c>
      <c r="I79" s="1">
        <v>18.027000000000001</v>
      </c>
      <c r="J79" s="1">
        <v>16.734000000000002</v>
      </c>
      <c r="K79" s="1">
        <v>21.268999999999998</v>
      </c>
      <c r="L79" s="1">
        <v>7.7</v>
      </c>
      <c r="M79" s="1">
        <v>8.0660000000000007</v>
      </c>
      <c r="N79" s="1">
        <v>8.0009999999999994</v>
      </c>
      <c r="O79" s="1">
        <v>11.243</v>
      </c>
      <c r="P79" s="1">
        <v>14.753</v>
      </c>
      <c r="Q79" s="62">
        <f>'Table 2.1 ForeignOfficial'!E5</f>
        <v>15.791</v>
      </c>
      <c r="R79" s="62">
        <f>'Table 2.1 ForeignOfficial'!I5</f>
        <v>16.402999999999999</v>
      </c>
      <c r="S79" s="62">
        <f>'Table 2.1 ForeignOfficial'!M5</f>
        <v>20.544</v>
      </c>
      <c r="T79" s="62">
        <f>'Table 2.1 ForeignOfficial'!Q5</f>
        <v>22.856000000000002</v>
      </c>
      <c r="U79" s="62">
        <f>'Table 2.1 ForeignOfficial'!U5</f>
        <v>36.850999999999999</v>
      </c>
      <c r="V79" s="62">
        <f>'Table 2.1 ForeignOfficial'!Y5</f>
        <v>46.146999999999998</v>
      </c>
      <c r="W79" s="62">
        <f>'Table 2.1 ForeignOfficial'!AC5</f>
        <v>73.506</v>
      </c>
      <c r="X79" s="62">
        <f>'Table 2.1 ForeignOfficial'!AG5</f>
        <v>103.499</v>
      </c>
      <c r="Y79" s="62">
        <f>'Table 2.1 ForeignOfficial'!AK5</f>
        <v>124.24</v>
      </c>
      <c r="Z79" s="62">
        <f>'Table 2.1 ForeignOfficial'!AO5</f>
        <v>181.96600000000001</v>
      </c>
      <c r="AA79" s="62">
        <f>'Table 2.1 ForeignOfficial'!AS5</f>
        <v>188.506</v>
      </c>
      <c r="AB79" s="62">
        <f>'Table 2.1 ForeignOfficial'!AW5</f>
        <v>214.81200000000001</v>
      </c>
      <c r="AC79" s="62">
        <f>'Table 2.1 ForeignOfficial'!BA5</f>
        <v>223.18199999999999</v>
      </c>
      <c r="AD79" s="62">
        <f>'Table 2.1 ForeignOfficial'!BE5</f>
        <v>232.81399999999999</v>
      </c>
      <c r="AE79" s="62">
        <f>'Table 2.1 ForeignOfficial'!BI5</f>
        <v>229.40100000000001</v>
      </c>
      <c r="AF79" s="62">
        <f>'Table 2.1 ForeignOfficial'!BM5</f>
        <v>229.82499999999999</v>
      </c>
      <c r="AG79" s="62">
        <f>'Table 2.1 ForeignOfficial'!BQ5</f>
        <v>271.49799999999999</v>
      </c>
      <c r="AH79" s="62">
        <f>'Table 2.1 ForeignOfficial'!BU5</f>
        <v>316.83999999999997</v>
      </c>
      <c r="AI79" s="62">
        <f>'Table 2.1 ForeignOfficial'!BY5</f>
        <v>309.77100000000002</v>
      </c>
      <c r="AJ79" s="62">
        <f>'Table 2.1 ForeignOfficial'!CC5</f>
        <v>338.88499999999999</v>
      </c>
      <c r="AK79" s="62">
        <f>'Table 2.1 ForeignOfficial'!CG5</f>
        <v>394.10399999999998</v>
      </c>
      <c r="AM79" t="s">
        <v>3</v>
      </c>
      <c r="AN79" s="35">
        <f t="shared" ref="AN79:BW79" si="52">IF(ISNUMBER(B79/B$5),B79/B$5,"…")</f>
        <v>1.2126880649978323E-2</v>
      </c>
      <c r="AO79" s="35">
        <f t="shared" si="52"/>
        <v>1.7130193167901792E-2</v>
      </c>
      <c r="AP79" s="35">
        <f t="shared" si="52"/>
        <v>1.7870998339257375E-2</v>
      </c>
      <c r="AQ79" s="35">
        <f t="shared" si="52"/>
        <v>1.3068643394960201E-2</v>
      </c>
      <c r="AR79" s="35">
        <f t="shared" si="52"/>
        <v>1.3861582873542794E-2</v>
      </c>
      <c r="AS79" s="35">
        <f t="shared" si="52"/>
        <v>1.5339982998900388E-2</v>
      </c>
      <c r="AT79" s="35">
        <f t="shared" si="52"/>
        <v>2.1364323395175151E-2</v>
      </c>
      <c r="AU79" s="35">
        <f t="shared" si="52"/>
        <v>2.1712606367923111E-2</v>
      </c>
      <c r="AV79" s="35">
        <f t="shared" si="52"/>
        <v>2.0220817025410755E-2</v>
      </c>
      <c r="AW79" s="35">
        <f t="shared" si="52"/>
        <v>2.5563025977678473E-2</v>
      </c>
      <c r="AX79" s="35">
        <f t="shared" si="52"/>
        <v>9.0830806978637064E-3</v>
      </c>
      <c r="AY79" s="35">
        <f t="shared" si="52"/>
        <v>9.6052510928860899E-3</v>
      </c>
      <c r="AZ79" s="35">
        <f t="shared" si="52"/>
        <v>9.4241059702494592E-3</v>
      </c>
      <c r="BA79" s="35">
        <f t="shared" si="52"/>
        <v>1.2893999238493686E-2</v>
      </c>
      <c r="BB79" s="35">
        <f t="shared" si="52"/>
        <v>1.6994350959323223E-2</v>
      </c>
      <c r="BC79" s="35">
        <f t="shared" si="52"/>
        <v>1.8120249329857157E-2</v>
      </c>
      <c r="BD79" s="35">
        <f t="shared" si="52"/>
        <v>1.8646426111135109E-2</v>
      </c>
      <c r="BE79" s="35">
        <f t="shared" si="52"/>
        <v>2.2927522289716652E-2</v>
      </c>
      <c r="BF79" s="35">
        <f t="shared" si="52"/>
        <v>2.5652277851790081E-2</v>
      </c>
      <c r="BG79" s="35">
        <f t="shared" si="52"/>
        <v>3.6396768331226292E-2</v>
      </c>
      <c r="BH79" s="35">
        <f t="shared" si="52"/>
        <v>3.9955703863530499E-2</v>
      </c>
      <c r="BI79" s="35">
        <f t="shared" si="52"/>
        <v>5.9088091948035659E-2</v>
      </c>
      <c r="BJ79" s="35">
        <f t="shared" si="52"/>
        <v>7.7418027728637831E-2</v>
      </c>
      <c r="BK79" s="35">
        <f t="shared" si="52"/>
        <v>8.7003410388027919E-2</v>
      </c>
      <c r="BL79" s="35">
        <f t="shared" si="52"/>
        <v>0.12061376035931058</v>
      </c>
      <c r="BM79" s="35">
        <f t="shared" si="52"/>
        <v>0.12311584865265912</v>
      </c>
      <c r="BN79" s="35">
        <f t="shared" si="52"/>
        <v>0.1313360124872294</v>
      </c>
      <c r="BO79" s="35">
        <f t="shared" si="52"/>
        <v>0.13327194685889948</v>
      </c>
      <c r="BP79" s="35">
        <f t="shared" si="52"/>
        <v>0.13353147723505518</v>
      </c>
      <c r="BQ79" s="35">
        <f t="shared" si="52"/>
        <v>0.12646984721693125</v>
      </c>
      <c r="BR79" s="35">
        <f t="shared" si="52"/>
        <v>0.1221139244676295</v>
      </c>
      <c r="BS79" s="35">
        <f t="shared" si="52"/>
        <v>0.11549838024559007</v>
      </c>
      <c r="BT79" s="35">
        <f t="shared" si="52"/>
        <v>0.12416216792380665</v>
      </c>
      <c r="BU79" s="35">
        <f t="shared" si="52"/>
        <v>0.11791295093174417</v>
      </c>
      <c r="BV79" s="35">
        <f t="shared" si="52"/>
        <v>0.12306336391472844</v>
      </c>
      <c r="BW79" s="35">
        <f t="shared" si="52"/>
        <v>0.13074079283649903</v>
      </c>
    </row>
    <row r="80" spans="1:75">
      <c r="A80" t="s">
        <v>4</v>
      </c>
      <c r="B80" s="1" t="s">
        <v>216</v>
      </c>
      <c r="C80" s="1" t="s">
        <v>216</v>
      </c>
      <c r="D80" s="1" t="s">
        <v>216</v>
      </c>
      <c r="E80" s="1" t="s">
        <v>216</v>
      </c>
      <c r="F80" s="1">
        <v>0</v>
      </c>
      <c r="G80" s="1">
        <v>0</v>
      </c>
      <c r="H80" s="1">
        <v>0</v>
      </c>
      <c r="I80" s="1">
        <v>0</v>
      </c>
      <c r="J80" s="1">
        <v>0</v>
      </c>
      <c r="K80" s="1">
        <v>0</v>
      </c>
      <c r="L80" s="1">
        <v>0</v>
      </c>
      <c r="M80" s="1">
        <v>0</v>
      </c>
      <c r="N80" s="1">
        <v>0.1</v>
      </c>
      <c r="O80" s="1">
        <v>2.5</v>
      </c>
      <c r="P80" s="1">
        <v>11.7</v>
      </c>
      <c r="Q80" s="62">
        <f>'Table 2.1 ForeignOfficial'!E6</f>
        <v>20.7</v>
      </c>
      <c r="R80" s="62">
        <f>'Table 2.1 ForeignOfficial'!I6</f>
        <v>29.7</v>
      </c>
      <c r="S80" s="62">
        <f>'Table 2.1 ForeignOfficial'!M6</f>
        <v>36.700000000000003</v>
      </c>
      <c r="T80" s="62">
        <f>'Table 2.1 ForeignOfficial'!Q6</f>
        <v>38.700000000000003</v>
      </c>
      <c r="U80" s="62">
        <f>'Table 2.1 ForeignOfficial'!U6</f>
        <v>46.8</v>
      </c>
      <c r="V80" s="62">
        <f>'Table 2.1 ForeignOfficial'!Y6</f>
        <v>57.9</v>
      </c>
      <c r="W80" s="62">
        <f>'Table 2.1 ForeignOfficial'!AC6</f>
        <v>67.2</v>
      </c>
      <c r="X80" s="62">
        <f>'Table 2.1 ForeignOfficial'!AG6</f>
        <v>71.3</v>
      </c>
      <c r="Y80" s="62">
        <f>'Table 2.1 ForeignOfficial'!AK6</f>
        <v>82.572000000000003</v>
      </c>
      <c r="Z80" s="62">
        <f>'Table 2.1 ForeignOfficial'!AO6</f>
        <v>85.531000000000006</v>
      </c>
      <c r="AA80" s="62">
        <f>'Table 2.1 ForeignOfficial'!AS6</f>
        <v>77.055000000000007</v>
      </c>
      <c r="AB80" s="62">
        <f>'Table 2.1 ForeignOfficial'!AW6</f>
        <v>129.69900000000001</v>
      </c>
      <c r="AC80" s="62">
        <f>'Table 2.1 ForeignOfficial'!BA6</f>
        <v>127.798</v>
      </c>
      <c r="AD80" s="62">
        <f>'Table 2.1 ForeignOfficial'!BE6</f>
        <v>109.791</v>
      </c>
      <c r="AE80" s="62">
        <f>'Table 2.1 ForeignOfficial'!BI6</f>
        <v>104.944</v>
      </c>
      <c r="AF80" s="62">
        <f>'Table 2.1 ForeignOfficial'!BM6</f>
        <v>100.018</v>
      </c>
      <c r="AG80" s="62">
        <f>'Table 2.1 ForeignOfficial'!BQ6</f>
        <v>93.283000000000001</v>
      </c>
      <c r="AH80" s="62">
        <f>'Table 2.1 ForeignOfficial'!BU6</f>
        <v>153.90100000000001</v>
      </c>
      <c r="AI80" s="62">
        <f>'Table 2.1 ForeignOfficial'!BY6</f>
        <v>217.90299999999999</v>
      </c>
      <c r="AJ80" s="62">
        <f>'Table 2.1 ForeignOfficial'!CC6</f>
        <v>220.47499999999999</v>
      </c>
      <c r="AK80" s="62">
        <f>'Table 2.1 ForeignOfficial'!CG6</f>
        <v>226.249</v>
      </c>
      <c r="AM80" t="s">
        <v>4</v>
      </c>
      <c r="AN80" s="35" t="str">
        <f t="shared" ref="AN80:BW80" si="53">IF(ISNUMBER(B80/B$6),B80/B$6,"…")</f>
        <v>…</v>
      </c>
      <c r="AO80" s="35" t="str">
        <f t="shared" si="53"/>
        <v>…</v>
      </c>
      <c r="AP80" s="35" t="str">
        <f t="shared" si="53"/>
        <v>…</v>
      </c>
      <c r="AQ80" s="35" t="str">
        <f t="shared" si="53"/>
        <v>…</v>
      </c>
      <c r="AR80" s="35" t="str">
        <f t="shared" si="53"/>
        <v>…</v>
      </c>
      <c r="AS80" s="35" t="str">
        <f t="shared" si="53"/>
        <v>…</v>
      </c>
      <c r="AT80" s="35">
        <f t="shared" si="53"/>
        <v>0</v>
      </c>
      <c r="AU80" s="35">
        <f t="shared" si="53"/>
        <v>0</v>
      </c>
      <c r="AV80" s="35">
        <f t="shared" si="53"/>
        <v>0</v>
      </c>
      <c r="AW80" s="35">
        <f t="shared" si="53"/>
        <v>0</v>
      </c>
      <c r="AX80" s="35">
        <f t="shared" si="53"/>
        <v>0</v>
      </c>
      <c r="AY80" s="35">
        <f t="shared" si="53"/>
        <v>0</v>
      </c>
      <c r="AZ80" s="35">
        <f t="shared" si="53"/>
        <v>1.7076065333025966E-4</v>
      </c>
      <c r="BA80" s="35">
        <f t="shared" si="53"/>
        <v>3.5964340636971629E-3</v>
      </c>
      <c r="BB80" s="35">
        <f t="shared" si="53"/>
        <v>1.4716240692292212E-2</v>
      </c>
      <c r="BC80" s="35">
        <f t="shared" si="53"/>
        <v>2.3697957510821491E-2</v>
      </c>
      <c r="BD80" s="35">
        <f t="shared" si="53"/>
        <v>3.2630800619216138E-2</v>
      </c>
      <c r="BE80" s="35">
        <f t="shared" si="53"/>
        <v>3.7714249306602464E-2</v>
      </c>
      <c r="BF80" s="35">
        <f t="shared" si="53"/>
        <v>3.6695229525341995E-2</v>
      </c>
      <c r="BG80" s="35">
        <f t="shared" si="53"/>
        <v>4.1169133002690067E-2</v>
      </c>
      <c r="BH80" s="35">
        <f t="shared" si="53"/>
        <v>4.3896825023767967E-2</v>
      </c>
      <c r="BI80" s="35">
        <f t="shared" si="53"/>
        <v>4.5402429705620646E-2</v>
      </c>
      <c r="BJ80" s="35">
        <f t="shared" si="53"/>
        <v>4.4185542094010467E-2</v>
      </c>
      <c r="BK80" s="35">
        <f t="shared" si="53"/>
        <v>4.5738481045052175E-2</v>
      </c>
      <c r="BL80" s="35">
        <f t="shared" si="53"/>
        <v>4.647799996413525E-2</v>
      </c>
      <c r="BM80" s="35">
        <f t="shared" si="53"/>
        <v>4.2363795901671795E-2</v>
      </c>
      <c r="BN80" s="35">
        <f t="shared" si="53"/>
        <v>7.0640348531382915E-2</v>
      </c>
      <c r="BO80" s="35">
        <f t="shared" si="53"/>
        <v>7.283028738779658E-2</v>
      </c>
      <c r="BP80" s="35">
        <f t="shared" si="53"/>
        <v>6.2749296012921243E-2</v>
      </c>
      <c r="BQ80" s="35">
        <f t="shared" si="53"/>
        <v>6.0500333794149895E-2</v>
      </c>
      <c r="BR80" s="35">
        <f t="shared" si="53"/>
        <v>5.7472922196242754E-2</v>
      </c>
      <c r="BS80" s="35">
        <f t="shared" si="53"/>
        <v>4.3394405148733169E-2</v>
      </c>
      <c r="BT80" s="35">
        <f t="shared" si="53"/>
        <v>5.9959435114884496E-2</v>
      </c>
      <c r="BU80" s="35">
        <f t="shared" si="53"/>
        <v>7.2691711324138514E-2</v>
      </c>
      <c r="BV80" s="35">
        <f t="shared" si="53"/>
        <v>6.8171937681619194E-2</v>
      </c>
      <c r="BW80" s="35">
        <f t="shared" si="53"/>
        <v>6.4856207776988833E-2</v>
      </c>
    </row>
    <row r="81" spans="1:75">
      <c r="A81" t="s">
        <v>5</v>
      </c>
      <c r="B81" s="1" t="s">
        <v>216</v>
      </c>
      <c r="C81" s="1" t="s">
        <v>216</v>
      </c>
      <c r="D81" s="1" t="s">
        <v>216</v>
      </c>
      <c r="E81" s="1" t="s">
        <v>216</v>
      </c>
      <c r="F81" s="1" t="s">
        <v>216</v>
      </c>
      <c r="G81" s="1" t="s">
        <v>216</v>
      </c>
      <c r="H81" s="1" t="s">
        <v>216</v>
      </c>
      <c r="I81" s="1" t="s">
        <v>216</v>
      </c>
      <c r="J81" s="1">
        <v>53.484000000000002</v>
      </c>
      <c r="K81" s="1">
        <v>50.1</v>
      </c>
      <c r="L81" s="1">
        <v>62.375</v>
      </c>
      <c r="M81" s="1">
        <v>73.031000000000006</v>
      </c>
      <c r="N81" s="1">
        <v>80.724999999999994</v>
      </c>
      <c r="O81" s="1">
        <v>56.762999999999998</v>
      </c>
      <c r="P81" s="1">
        <v>56.703000000000003</v>
      </c>
      <c r="Q81" s="62">
        <f>'Table 2.1 ForeignOfficial'!E7</f>
        <v>75.917000000000002</v>
      </c>
      <c r="R81" s="62">
        <f>'Table 2.1 ForeignOfficial'!I7</f>
        <v>68.861999999999995</v>
      </c>
      <c r="S81" s="62">
        <f>'Table 2.1 ForeignOfficial'!M7</f>
        <v>63.968000000000004</v>
      </c>
      <c r="T81" s="62">
        <f>'Table 2.1 ForeignOfficial'!Q7</f>
        <v>53.402999999999999</v>
      </c>
      <c r="U81" s="62">
        <f>'Table 2.1 ForeignOfficial'!U7</f>
        <v>62.506</v>
      </c>
      <c r="V81" s="62">
        <f>'Table 2.1 ForeignOfficial'!Y7</f>
        <v>134.554</v>
      </c>
      <c r="W81" s="62">
        <f>'Table 2.1 ForeignOfficial'!AC7</f>
        <v>113.44</v>
      </c>
      <c r="X81" s="62">
        <f>'Table 2.1 ForeignOfficial'!AG7</f>
        <v>160.28700000000001</v>
      </c>
      <c r="Y81" s="62">
        <f>'Table 2.1 ForeignOfficial'!AK7</f>
        <v>185.904</v>
      </c>
      <c r="Z81" s="62">
        <f>'Table 2.1 ForeignOfficial'!AO7</f>
        <v>174.863</v>
      </c>
      <c r="AA81" s="62">
        <f>'Table 2.1 ForeignOfficial'!AS7</f>
        <v>221.37899999999999</v>
      </c>
      <c r="AB81" s="62">
        <f>'Table 2.1 ForeignOfficial'!AW7</f>
        <v>196.536</v>
      </c>
      <c r="AC81" s="62">
        <f>'Table 2.1 ForeignOfficial'!BA7</f>
        <v>225.298</v>
      </c>
      <c r="AD81" s="62">
        <f>'Table 2.1 ForeignOfficial'!BE7</f>
        <v>199.10499999999999</v>
      </c>
      <c r="AE81" s="62">
        <f>'Table 2.1 ForeignOfficial'!BI7</f>
        <v>173.07499999999999</v>
      </c>
      <c r="AF81" s="62">
        <f>'Table 2.1 ForeignOfficial'!BM7</f>
        <v>169.88</v>
      </c>
      <c r="AG81" s="62">
        <f>'Table 2.1 ForeignOfficial'!BQ7</f>
        <v>355.02499999999998</v>
      </c>
      <c r="AH81" s="62">
        <f>'Table 2.1 ForeignOfficial'!BU7</f>
        <v>283.84800000000001</v>
      </c>
      <c r="AI81" s="62">
        <f>'Table 2.1 ForeignOfficial'!BY7</f>
        <v>254.12299999999999</v>
      </c>
      <c r="AJ81" s="62">
        <f>'Table 2.1 ForeignOfficial'!CC7</f>
        <v>261.78699999999998</v>
      </c>
      <c r="AK81" s="62">
        <f>'Table 2.1 ForeignOfficial'!CG7</f>
        <v>293.20100000000002</v>
      </c>
      <c r="AM81" t="s">
        <v>5</v>
      </c>
      <c r="AN81" s="35" t="str">
        <f t="shared" ref="AN81:BW81" si="54">IF(ISNUMBER(B81/B$7),B81/B$7,"…")</f>
        <v>…</v>
      </c>
      <c r="AO81" s="35" t="str">
        <f t="shared" si="54"/>
        <v>…</v>
      </c>
      <c r="AP81" s="35" t="str">
        <f t="shared" si="54"/>
        <v>…</v>
      </c>
      <c r="AQ81" s="35" t="str">
        <f t="shared" si="54"/>
        <v>…</v>
      </c>
      <c r="AR81" s="35" t="str">
        <f t="shared" si="54"/>
        <v>…</v>
      </c>
      <c r="AS81" s="35" t="str">
        <f t="shared" si="54"/>
        <v>…</v>
      </c>
      <c r="AT81" s="35" t="str">
        <f t="shared" si="54"/>
        <v>…</v>
      </c>
      <c r="AU81" s="35" t="str">
        <f t="shared" si="54"/>
        <v>…</v>
      </c>
      <c r="AV81" s="35">
        <f t="shared" si="54"/>
        <v>6.9333679025149086E-2</v>
      </c>
      <c r="AW81" s="35">
        <f t="shared" si="54"/>
        <v>6.6924926529521769E-2</v>
      </c>
      <c r="AX81" s="35">
        <f t="shared" si="54"/>
        <v>8.4518970189701892E-2</v>
      </c>
      <c r="AY81" s="35">
        <f t="shared" si="54"/>
        <v>0.10284636768446047</v>
      </c>
      <c r="AZ81" s="35">
        <f t="shared" si="54"/>
        <v>0.11742467220006342</v>
      </c>
      <c r="BA81" s="35">
        <f t="shared" si="54"/>
        <v>7.9919296477034968E-2</v>
      </c>
      <c r="BB81" s="35">
        <f t="shared" si="54"/>
        <v>8.1822038545232068E-2</v>
      </c>
      <c r="BC81" s="35">
        <f t="shared" si="54"/>
        <v>0.10881068886538302</v>
      </c>
      <c r="BD81" s="35">
        <f t="shared" si="54"/>
        <v>0.11002885657038221</v>
      </c>
      <c r="BE81" s="35">
        <f t="shared" si="54"/>
        <v>0.11436151669172556</v>
      </c>
      <c r="BF81" s="35">
        <f t="shared" si="54"/>
        <v>0.10391204942355403</v>
      </c>
      <c r="BG81" s="35">
        <f t="shared" si="54"/>
        <v>9.7185770259344495E-2</v>
      </c>
      <c r="BH81" s="35">
        <f t="shared" si="54"/>
        <v>0.18072073935485083</v>
      </c>
      <c r="BI81" s="35">
        <f t="shared" si="54"/>
        <v>0.1356666790246446</v>
      </c>
      <c r="BJ81" s="35">
        <f t="shared" si="54"/>
        <v>0.17346871411703974</v>
      </c>
      <c r="BK81" s="35">
        <f t="shared" si="54"/>
        <v>0.20161527341110735</v>
      </c>
      <c r="BL81" s="35">
        <f t="shared" si="54"/>
        <v>0.18912020488571973</v>
      </c>
      <c r="BM81" s="35">
        <f t="shared" si="54"/>
        <v>0.22949533190826779</v>
      </c>
      <c r="BN81" s="35">
        <f t="shared" si="54"/>
        <v>0.21729554741813936</v>
      </c>
      <c r="BO81" s="35">
        <f t="shared" si="54"/>
        <v>0.25714106361244743</v>
      </c>
      <c r="BP81" s="35">
        <f t="shared" si="54"/>
        <v>0.22646773797282907</v>
      </c>
      <c r="BQ81" s="35">
        <f t="shared" si="54"/>
        <v>0.20017163351387235</v>
      </c>
      <c r="BR81" s="35">
        <f t="shared" si="54"/>
        <v>0.19236975577828333</v>
      </c>
      <c r="BS81" s="35">
        <f t="shared" si="54"/>
        <v>0.33762193950621272</v>
      </c>
      <c r="BT81" s="35">
        <f t="shared" si="54"/>
        <v>0.28053876473123041</v>
      </c>
      <c r="BU81" s="35">
        <f t="shared" si="54"/>
        <v>0.26941213888152665</v>
      </c>
      <c r="BV81" s="35">
        <f t="shared" si="54"/>
        <v>0.2848563786841114</v>
      </c>
      <c r="BW81" s="35">
        <f t="shared" si="54"/>
        <v>0.32797376218851271</v>
      </c>
    </row>
    <row r="82" spans="1:75">
      <c r="A82" t="s">
        <v>6</v>
      </c>
      <c r="B82" s="1">
        <v>1.891</v>
      </c>
      <c r="C82" s="1">
        <v>2.0920000000000001</v>
      </c>
      <c r="D82" s="1">
        <v>2.2589999999999999</v>
      </c>
      <c r="E82" s="1">
        <v>2.27</v>
      </c>
      <c r="F82" s="1">
        <v>2.6</v>
      </c>
      <c r="G82" s="1">
        <v>2.677</v>
      </c>
      <c r="H82" s="1">
        <v>2.6429999999999998</v>
      </c>
      <c r="I82" s="1">
        <v>2.7629999999999999</v>
      </c>
      <c r="J82" s="1">
        <v>3.032</v>
      </c>
      <c r="K82" s="1">
        <v>2.2189999999999999</v>
      </c>
      <c r="L82" s="1">
        <v>2.9449999999999998</v>
      </c>
      <c r="M82" s="1">
        <v>3.5310000000000001</v>
      </c>
      <c r="N82" s="1">
        <v>4.1390000000000002</v>
      </c>
      <c r="O82" s="1">
        <v>4.3490000000000002</v>
      </c>
      <c r="P82" s="1">
        <v>4.8120000000000003</v>
      </c>
      <c r="Q82" s="62">
        <f>'Table 2.1 ForeignOfficial'!E8</f>
        <v>5.4089999999999998</v>
      </c>
      <c r="R82" s="62">
        <f>'Table 2.1 ForeignOfficial'!I8</f>
        <v>6.8120000000000003</v>
      </c>
      <c r="S82" s="62">
        <f>'Table 2.1 ForeignOfficial'!M8</f>
        <v>11.037000000000001</v>
      </c>
      <c r="T82" s="62">
        <f>'Table 2.1 ForeignOfficial'!Q8</f>
        <v>22.033999999999999</v>
      </c>
      <c r="U82" s="62">
        <f>'Table 2.1 ForeignOfficial'!U8</f>
        <v>14.984</v>
      </c>
      <c r="V82" s="62">
        <f>'Table 2.1 ForeignOfficial'!Y8</f>
        <v>15.769</v>
      </c>
      <c r="W82" s="62">
        <f>'Table 2.1 ForeignOfficial'!AC8</f>
        <v>25.654</v>
      </c>
      <c r="X82" s="62">
        <f>'Table 2.1 ForeignOfficial'!AG8</f>
        <v>22.956</v>
      </c>
      <c r="Y82" s="62">
        <f>'Table 2.1 ForeignOfficial'!AK8</f>
        <v>22.736000000000001</v>
      </c>
      <c r="Z82" s="62">
        <f>'Table 2.1 ForeignOfficial'!AO8</f>
        <v>37.545999999999999</v>
      </c>
      <c r="AA82" s="62">
        <f>'Table 2.1 ForeignOfficial'!AS8</f>
        <v>34.893999999999998</v>
      </c>
      <c r="AB82" s="62">
        <f>'Table 2.1 ForeignOfficial'!AW8</f>
        <v>26.835000000000001</v>
      </c>
      <c r="AC82" s="62">
        <f>'Table 2.1 ForeignOfficial'!BA8</f>
        <v>31.248999999999999</v>
      </c>
      <c r="AD82" s="62">
        <f>'Table 2.1 ForeignOfficial'!BE8</f>
        <v>32.938000000000002</v>
      </c>
      <c r="AE82" s="62">
        <f>'Table 2.1 ForeignOfficial'!BI8</f>
        <v>36.848999999999997</v>
      </c>
      <c r="AF82" s="62">
        <f>'Table 2.1 ForeignOfficial'!BM8</f>
        <v>37.344000000000001</v>
      </c>
      <c r="AG82" s="62">
        <f>'Table 2.1 ForeignOfficial'!BQ8</f>
        <v>44.514000000000003</v>
      </c>
      <c r="AH82" s="62">
        <f>'Table 2.1 ForeignOfficial'!BU8</f>
        <v>41.414999999999999</v>
      </c>
      <c r="AI82" s="62">
        <f>'Table 2.1 ForeignOfficial'!BY8</f>
        <v>51.771999999999998</v>
      </c>
      <c r="AJ82" s="62">
        <f>'Table 2.1 ForeignOfficial'!CC8</f>
        <v>54.826000000000001</v>
      </c>
      <c r="AK82" s="62">
        <f>'Table 2.1 ForeignOfficial'!CG8</f>
        <v>60.841999999999999</v>
      </c>
      <c r="AM82" t="s">
        <v>6</v>
      </c>
      <c r="AN82" s="35">
        <f t="shared" ref="AN82:BW82" si="55">IF(ISNUMBER(B82/B$8),B82/B$8,"…")</f>
        <v>0.12606666666666666</v>
      </c>
      <c r="AO82" s="35">
        <f t="shared" si="55"/>
        <v>0.13854304635761591</v>
      </c>
      <c r="AP82" s="35">
        <f t="shared" si="55"/>
        <v>0.11073529411764706</v>
      </c>
      <c r="AQ82" s="35">
        <f t="shared" si="55"/>
        <v>7.2756410256410262E-2</v>
      </c>
      <c r="AR82" s="35">
        <f t="shared" si="55"/>
        <v>6.0889929742388757E-2</v>
      </c>
      <c r="AS82" s="35">
        <f t="shared" si="55"/>
        <v>5.1480769230769233E-2</v>
      </c>
      <c r="AT82" s="35">
        <f t="shared" si="55"/>
        <v>4.6778761061946901E-2</v>
      </c>
      <c r="AU82" s="35">
        <f t="shared" si="55"/>
        <v>4.7885615251299821E-2</v>
      </c>
      <c r="AV82" s="35">
        <f t="shared" si="55"/>
        <v>5.2730434782608693E-2</v>
      </c>
      <c r="AW82" s="35">
        <f t="shared" si="55"/>
        <v>3.9343971631205669E-2</v>
      </c>
      <c r="AX82" s="35">
        <f t="shared" si="55"/>
        <v>5.2683363148479427E-2</v>
      </c>
      <c r="AY82" s="35">
        <f t="shared" si="55"/>
        <v>5.735494769670587E-2</v>
      </c>
      <c r="AZ82" s="35">
        <f t="shared" si="55"/>
        <v>6.5881416633505774E-2</v>
      </c>
      <c r="BA82" s="35">
        <f t="shared" si="55"/>
        <v>6.8705666756188888E-2</v>
      </c>
      <c r="BB82" s="35">
        <f t="shared" si="55"/>
        <v>7.0239971974076026E-2</v>
      </c>
      <c r="BC82" s="35">
        <f t="shared" si="55"/>
        <v>7.5825331183850847E-2</v>
      </c>
      <c r="BD82" s="35">
        <f t="shared" si="55"/>
        <v>9.8159862818277446E-2</v>
      </c>
      <c r="BE82" s="35">
        <f t="shared" si="55"/>
        <v>0.15873266984985332</v>
      </c>
      <c r="BF82" s="35">
        <f t="shared" si="55"/>
        <v>0.32720522720522716</v>
      </c>
      <c r="BG82" s="35">
        <f t="shared" si="55"/>
        <v>0.22219915474160301</v>
      </c>
      <c r="BH82" s="35">
        <f t="shared" si="55"/>
        <v>0.19662094763092269</v>
      </c>
      <c r="BI82" s="35">
        <f t="shared" si="55"/>
        <v>0.2720870542816537</v>
      </c>
      <c r="BJ82" s="35">
        <f t="shared" si="55"/>
        <v>0.22324441548590379</v>
      </c>
      <c r="BK82" s="35">
        <f t="shared" si="55"/>
        <v>0.19611665559686367</v>
      </c>
      <c r="BL82" s="35">
        <f t="shared" si="55"/>
        <v>0.30340202020202017</v>
      </c>
      <c r="BM82" s="35">
        <f t="shared" si="55"/>
        <v>0.26153500224853848</v>
      </c>
      <c r="BN82" s="35">
        <f t="shared" si="55"/>
        <v>0.18566180286016729</v>
      </c>
      <c r="BO82" s="35">
        <f t="shared" si="55"/>
        <v>0.21101642266760304</v>
      </c>
      <c r="BP82" s="35">
        <f t="shared" si="55"/>
        <v>0.22015760873197829</v>
      </c>
      <c r="BQ82" s="35">
        <f t="shared" si="55"/>
        <v>0.24311699621954358</v>
      </c>
      <c r="BR82" s="35">
        <f t="shared" si="55"/>
        <v>0.23966268555182618</v>
      </c>
      <c r="BS82" s="35">
        <f t="shared" si="55"/>
        <v>0.25002246686137947</v>
      </c>
      <c r="BT82" s="35">
        <f t="shared" si="55"/>
        <v>0.22766627636591519</v>
      </c>
      <c r="BU82" s="35">
        <f t="shared" si="55"/>
        <v>0.2630103025746276</v>
      </c>
      <c r="BV82" s="35">
        <f t="shared" si="55"/>
        <v>0.26067772595223493</v>
      </c>
      <c r="BW82" s="35">
        <f t="shared" si="55"/>
        <v>0.26738212325365751</v>
      </c>
    </row>
    <row r="83" spans="1:75">
      <c r="A83" t="s">
        <v>7</v>
      </c>
      <c r="B83" s="1">
        <v>32.463000000000001</v>
      </c>
      <c r="C83" s="1">
        <v>35.914999999999999</v>
      </c>
      <c r="D83" s="1">
        <v>38.786000000000001</v>
      </c>
      <c r="E83" s="1">
        <v>38.973999999999997</v>
      </c>
      <c r="F83" s="1">
        <v>44.649000000000001</v>
      </c>
      <c r="G83" s="1">
        <v>45.966999999999999</v>
      </c>
      <c r="H83" s="1">
        <v>45.389000000000003</v>
      </c>
      <c r="I83" s="1">
        <v>47.448999999999998</v>
      </c>
      <c r="J83" s="1">
        <v>52.064999999999998</v>
      </c>
      <c r="K83" s="1">
        <v>38.106000000000002</v>
      </c>
      <c r="L83" s="1">
        <v>50.573</v>
      </c>
      <c r="M83" s="1">
        <v>60.63</v>
      </c>
      <c r="N83" s="1">
        <v>71.069999999999993</v>
      </c>
      <c r="O83" s="1">
        <v>125.47499999999999</v>
      </c>
      <c r="P83" s="1">
        <v>163.84</v>
      </c>
      <c r="Q83" s="62">
        <f>'Table 2.1 ForeignOfficial'!E9</f>
        <v>131.22499999999999</v>
      </c>
      <c r="R83" s="62">
        <f>'Table 2.1 ForeignOfficial'!I9</f>
        <v>157.23699999999999</v>
      </c>
      <c r="S83" s="62">
        <f>'Table 2.1 ForeignOfficial'!M9</f>
        <v>161.584</v>
      </c>
      <c r="T83" s="62">
        <f>'Table 2.1 ForeignOfficial'!Q9</f>
        <v>163.727</v>
      </c>
      <c r="U83" s="62">
        <f>'Table 2.1 ForeignOfficial'!U9</f>
        <v>180.209</v>
      </c>
      <c r="V83" s="62">
        <f>'Table 2.1 ForeignOfficial'!Y9</f>
        <v>263.36200000000002</v>
      </c>
      <c r="W83" s="62">
        <f>'Table 2.1 ForeignOfficial'!AC9</f>
        <v>349.27100000000002</v>
      </c>
      <c r="X83" s="62">
        <f>'Table 2.1 ForeignOfficial'!AG9</f>
        <v>432.52100000000002</v>
      </c>
      <c r="Y83" s="62">
        <f>'Table 2.1 ForeignOfficial'!AK9</f>
        <v>413.13499999999999</v>
      </c>
      <c r="Z83" s="62">
        <f>'Table 2.1 ForeignOfficial'!AO9</f>
        <v>403.65699999999998</v>
      </c>
      <c r="AA83" s="62">
        <f>'Table 2.1 ForeignOfficial'!AS9</f>
        <v>382.55799999999999</v>
      </c>
      <c r="AB83" s="62">
        <f>'Table 2.1 ForeignOfficial'!AW9</f>
        <v>354.75799999999998</v>
      </c>
      <c r="AC83" s="62">
        <f>'Table 2.1 ForeignOfficial'!BA9</f>
        <v>347.73</v>
      </c>
      <c r="AD83" s="62">
        <f>'Table 2.1 ForeignOfficial'!BE9</f>
        <v>348.69600000000003</v>
      </c>
      <c r="AE83" s="62">
        <f>'Table 2.1 ForeignOfficial'!BI9</f>
        <v>420.00299999999999</v>
      </c>
      <c r="AF83" s="62">
        <f>'Table 2.1 ForeignOfficial'!BM9</f>
        <v>439.57100000000003</v>
      </c>
      <c r="AG83" s="62">
        <f>'Table 2.1 ForeignOfficial'!BQ9</f>
        <v>462.18</v>
      </c>
      <c r="AH83" s="62">
        <f>'Table 2.1 ForeignOfficial'!BU9</f>
        <v>502.91500000000002</v>
      </c>
      <c r="AI83" s="62">
        <f>'Table 2.1 ForeignOfficial'!BY9</f>
        <v>584.79899999999998</v>
      </c>
      <c r="AJ83" s="62">
        <f>'Table 2.1 ForeignOfficial'!CC9</f>
        <v>578.58500000000004</v>
      </c>
      <c r="AK83" s="62">
        <f>'Table 2.1 ForeignOfficial'!CG9</f>
        <v>639.74699999999996</v>
      </c>
      <c r="AM83" t="s">
        <v>7</v>
      </c>
      <c r="AN83" s="35">
        <f t="shared" ref="AN83:BW83" si="56">IF(ISNUMBER(B83/B$9),B83/B$9,"…")</f>
        <v>9.7165519305597123E-2</v>
      </c>
      <c r="AO83" s="35">
        <f t="shared" si="56"/>
        <v>9.8966657481399836E-2</v>
      </c>
      <c r="AP83" s="35">
        <f t="shared" si="56"/>
        <v>0.10095262883914628</v>
      </c>
      <c r="AQ83" s="35">
        <f t="shared" si="56"/>
        <v>8.5133245958934026E-2</v>
      </c>
      <c r="AR83" s="35">
        <f t="shared" si="56"/>
        <v>8.2150873965041393E-2</v>
      </c>
      <c r="AS83" s="35">
        <f t="shared" si="56"/>
        <v>7.6446033593879928E-2</v>
      </c>
      <c r="AT83" s="35">
        <f t="shared" si="56"/>
        <v>6.3507765496012308E-2</v>
      </c>
      <c r="AU83" s="35">
        <f t="shared" si="56"/>
        <v>6.2821395471997887E-2</v>
      </c>
      <c r="AV83" s="35">
        <f t="shared" si="56"/>
        <v>6.5655737704918032E-2</v>
      </c>
      <c r="AW83" s="35">
        <f t="shared" si="56"/>
        <v>4.5575888051668463E-2</v>
      </c>
      <c r="AX83" s="35">
        <f t="shared" si="56"/>
        <v>5.9018555257322913E-2</v>
      </c>
      <c r="AY83" s="35">
        <f t="shared" si="56"/>
        <v>6.8897335810591986E-2</v>
      </c>
      <c r="AZ83" s="35">
        <f t="shared" si="56"/>
        <v>7.8299123142365146E-2</v>
      </c>
      <c r="BA83" s="35">
        <f t="shared" si="56"/>
        <v>0.12978073546036864</v>
      </c>
      <c r="BB83" s="35">
        <f t="shared" si="56"/>
        <v>0.15450685869374561</v>
      </c>
      <c r="BC83" s="35">
        <f t="shared" si="56"/>
        <v>0.11568329620477684</v>
      </c>
      <c r="BD83" s="35">
        <f t="shared" si="56"/>
        <v>0.13087040802482955</v>
      </c>
      <c r="BE83" s="35">
        <f t="shared" si="56"/>
        <v>0.13383770405851672</v>
      </c>
      <c r="BF83" s="35">
        <f t="shared" si="56"/>
        <v>0.12903482577654413</v>
      </c>
      <c r="BG83" s="35">
        <f t="shared" si="56"/>
        <v>0.12970256268524155</v>
      </c>
      <c r="BH83" s="35">
        <f t="shared" si="56"/>
        <v>0.16185159373690222</v>
      </c>
      <c r="BI83" s="35">
        <f t="shared" si="56"/>
        <v>0.20280843028454765</v>
      </c>
      <c r="BJ83" s="35">
        <f t="shared" si="56"/>
        <v>0.23633270970026274</v>
      </c>
      <c r="BK83" s="35">
        <f t="shared" si="56"/>
        <v>0.21564226564396202</v>
      </c>
      <c r="BL83" s="35">
        <f t="shared" si="56"/>
        <v>0.20132940440647631</v>
      </c>
      <c r="BM83" s="35">
        <f t="shared" si="56"/>
        <v>0.18471024201822681</v>
      </c>
      <c r="BN83" s="35">
        <f t="shared" si="56"/>
        <v>0.16617303808988926</v>
      </c>
      <c r="BO83" s="35">
        <f t="shared" si="56"/>
        <v>0.15874276714486255</v>
      </c>
      <c r="BP83" s="35">
        <f t="shared" si="56"/>
        <v>0.15406625587751616</v>
      </c>
      <c r="BQ83" s="35">
        <f t="shared" si="56"/>
        <v>0.18097828405372948</v>
      </c>
      <c r="BR83" s="35">
        <f t="shared" si="56"/>
        <v>0.1841212968590504</v>
      </c>
      <c r="BS83" s="35">
        <f t="shared" si="56"/>
        <v>0.17350062991487517</v>
      </c>
      <c r="BT83" s="35">
        <f t="shared" si="56"/>
        <v>0.17778506006650924</v>
      </c>
      <c r="BU83" s="35">
        <f t="shared" si="56"/>
        <v>0.19785873714618055</v>
      </c>
      <c r="BV83" s="35">
        <f t="shared" si="56"/>
        <v>0.18648740291025875</v>
      </c>
      <c r="BW83" s="35">
        <f t="shared" si="56"/>
        <v>0.19355409646799557</v>
      </c>
    </row>
    <row r="84" spans="1:75">
      <c r="A84" t="s">
        <v>8</v>
      </c>
      <c r="B84" s="1">
        <v>85.534999999999997</v>
      </c>
      <c r="C84" s="1">
        <v>94.631</v>
      </c>
      <c r="D84" s="1">
        <v>102.194</v>
      </c>
      <c r="E84" s="1">
        <v>102.691</v>
      </c>
      <c r="F84" s="1">
        <v>117.643</v>
      </c>
      <c r="G84" s="1">
        <v>121.11499999999999</v>
      </c>
      <c r="H84" s="1">
        <v>119.59399999999999</v>
      </c>
      <c r="I84" s="1">
        <v>125.02200000000001</v>
      </c>
      <c r="J84" s="1">
        <v>137.18299999999999</v>
      </c>
      <c r="K84" s="1">
        <v>100.40300000000001</v>
      </c>
      <c r="L84" s="1">
        <v>133.25299999999999</v>
      </c>
      <c r="M84" s="1">
        <v>159.75</v>
      </c>
      <c r="N84" s="1">
        <v>245.79400000000001</v>
      </c>
      <c r="O84" s="1">
        <v>256.97800000000001</v>
      </c>
      <c r="P84" s="1">
        <v>265.03199999999998</v>
      </c>
      <c r="Q84" s="62">
        <f>'Table 2.1 ForeignOfficial'!E10</f>
        <v>302.45499999999998</v>
      </c>
      <c r="R84" s="62">
        <f>'Table 2.1 ForeignOfficial'!I10</f>
        <v>372.55799999999999</v>
      </c>
      <c r="S84" s="62">
        <f>'Table 2.1 ForeignOfficial'!M10</f>
        <v>445.58100000000002</v>
      </c>
      <c r="T84" s="62">
        <f>'Table 2.1 ForeignOfficial'!Q10</f>
        <v>583.48299999999995</v>
      </c>
      <c r="U84" s="62">
        <f>'Table 2.1 ForeignOfficial'!U10</f>
        <v>551.34799999999996</v>
      </c>
      <c r="V84" s="62">
        <f>'Table 2.1 ForeignOfficial'!Y10</f>
        <v>541.971</v>
      </c>
      <c r="W84" s="62">
        <f>'Table 2.1 ForeignOfficial'!AC10</f>
        <v>602.09100000000001</v>
      </c>
      <c r="X84" s="62">
        <f>'Table 2.1 ForeignOfficial'!AG10</f>
        <v>593.71600000000001</v>
      </c>
      <c r="Y84" s="62">
        <f>'Table 2.1 ForeignOfficial'!AK10</f>
        <v>694.822</v>
      </c>
      <c r="Z84" s="62">
        <f>'Table 2.1 ForeignOfficial'!AO10</f>
        <v>787.61199999999997</v>
      </c>
      <c r="AA84" s="62">
        <f>'Table 2.1 ForeignOfficial'!AS10</f>
        <v>667.19100000000003</v>
      </c>
      <c r="AB84" s="62">
        <f>'Table 2.1 ForeignOfficial'!AW10</f>
        <v>642.15599999999995</v>
      </c>
      <c r="AC84" s="62">
        <f>'Table 2.1 ForeignOfficial'!BA10</f>
        <v>688.88499999999999</v>
      </c>
      <c r="AD84" s="62">
        <f>'Table 2.1 ForeignOfficial'!BE10</f>
        <v>692.31899999999996</v>
      </c>
      <c r="AE84" s="62">
        <f>'Table 2.1 ForeignOfficial'!BI10</f>
        <v>746.78200000000004</v>
      </c>
      <c r="AF84" s="62">
        <f>'Table 2.1 ForeignOfficial'!BM10</f>
        <v>742.60699999999997</v>
      </c>
      <c r="AG84" s="62">
        <f>'Table 2.1 ForeignOfficial'!BQ10</f>
        <v>719.07600000000002</v>
      </c>
      <c r="AH84" s="62">
        <f>'Table 2.1 ForeignOfficial'!BU10</f>
        <v>749.64400000000001</v>
      </c>
      <c r="AI84" s="62">
        <f>'Table 2.1 ForeignOfficial'!BY10</f>
        <v>740.66499999999996</v>
      </c>
      <c r="AJ84" s="62">
        <f>'Table 2.1 ForeignOfficial'!CC10</f>
        <v>743.47</v>
      </c>
      <c r="AK84" s="62">
        <f>'Table 2.1 ForeignOfficial'!CG10</f>
        <v>793.899</v>
      </c>
      <c r="AM84" t="s">
        <v>8</v>
      </c>
      <c r="AN84" s="35">
        <f t="shared" ref="AN84:BW84" si="57">IF(ISNUMBER(B84/B$10),B84/B$10,"…")</f>
        <v>0.18347275847275846</v>
      </c>
      <c r="AO84" s="35">
        <f t="shared" si="57"/>
        <v>0.17892040083191529</v>
      </c>
      <c r="AP84" s="35">
        <f t="shared" si="57"/>
        <v>0.17274171737660582</v>
      </c>
      <c r="AQ84" s="35">
        <f t="shared" si="57"/>
        <v>0.14607539118065435</v>
      </c>
      <c r="AR84" s="35">
        <f t="shared" si="57"/>
        <v>0.14773703378123823</v>
      </c>
      <c r="AS84" s="35">
        <f t="shared" si="57"/>
        <v>0.1360078607523863</v>
      </c>
      <c r="AT84" s="35">
        <f t="shared" si="57"/>
        <v>0.11045903759120716</v>
      </c>
      <c r="AU84" s="35">
        <f t="shared" si="57"/>
        <v>0.11177648636566831</v>
      </c>
      <c r="AV84" s="35">
        <f t="shared" si="57"/>
        <v>0.1197895564093608</v>
      </c>
      <c r="AW84" s="35">
        <f t="shared" si="57"/>
        <v>8.3529950083194679E-2</v>
      </c>
      <c r="AX84" s="35">
        <f t="shared" si="57"/>
        <v>0.10629626675175494</v>
      </c>
      <c r="AY84" s="35">
        <f t="shared" si="57"/>
        <v>0.12662642628122558</v>
      </c>
      <c r="AZ84" s="35">
        <f t="shared" si="57"/>
        <v>0.19281605385802336</v>
      </c>
      <c r="BA84" s="35">
        <f t="shared" si="57"/>
        <v>0.19320448423143519</v>
      </c>
      <c r="BB84" s="35">
        <f t="shared" si="57"/>
        <v>0.18671772956110427</v>
      </c>
      <c r="BC84" s="35">
        <f t="shared" si="57"/>
        <v>0.20303476405192822</v>
      </c>
      <c r="BD84" s="35">
        <f t="shared" si="57"/>
        <v>0.23866302887661345</v>
      </c>
      <c r="BE84" s="35">
        <f t="shared" si="57"/>
        <v>0.27660307504357801</v>
      </c>
      <c r="BF84" s="35">
        <f t="shared" si="57"/>
        <v>0.36038269000935719</v>
      </c>
      <c r="BG84" s="35">
        <f t="shared" si="57"/>
        <v>0.32673597077706962</v>
      </c>
      <c r="BH84" s="35">
        <f t="shared" si="57"/>
        <v>0.30031152061067351</v>
      </c>
      <c r="BI84" s="35">
        <f t="shared" si="57"/>
        <v>0.28410677025087272</v>
      </c>
      <c r="BJ84" s="35">
        <f t="shared" si="57"/>
        <v>0.27539431766947631</v>
      </c>
      <c r="BK84" s="35">
        <f t="shared" si="57"/>
        <v>0.31090973119330878</v>
      </c>
      <c r="BL84" s="35">
        <f t="shared" si="57"/>
        <v>0.35473527900297303</v>
      </c>
      <c r="BM84" s="35">
        <f t="shared" si="57"/>
        <v>0.29992043370374366</v>
      </c>
      <c r="BN84" s="35">
        <f t="shared" si="57"/>
        <v>0.29222461790219129</v>
      </c>
      <c r="BO84" s="35">
        <f t="shared" si="57"/>
        <v>0.31565839967924852</v>
      </c>
      <c r="BP84" s="35">
        <f t="shared" si="57"/>
        <v>0.32460811784034388</v>
      </c>
      <c r="BQ84" s="35">
        <f t="shared" si="57"/>
        <v>0.35792299964724472</v>
      </c>
      <c r="BR84" s="35">
        <f t="shared" si="57"/>
        <v>0.35774082966571347</v>
      </c>
      <c r="BS84" s="35">
        <f t="shared" si="57"/>
        <v>0.30625864322594687</v>
      </c>
      <c r="BT84" s="35">
        <f t="shared" si="57"/>
        <v>0.29965155958762757</v>
      </c>
      <c r="BU84" s="35">
        <f t="shared" si="57"/>
        <v>0.28830351811528482</v>
      </c>
      <c r="BV84" s="35">
        <f t="shared" si="57"/>
        <v>0.28262695917614811</v>
      </c>
      <c r="BW84" s="35">
        <f t="shared" si="57"/>
        <v>0.29471560409536041</v>
      </c>
    </row>
    <row r="85" spans="1:75">
      <c r="A85" t="s">
        <v>9</v>
      </c>
      <c r="B85" s="1" t="s">
        <v>216</v>
      </c>
      <c r="C85" s="1" t="s">
        <v>216</v>
      </c>
      <c r="D85" s="1" t="s">
        <v>216</v>
      </c>
      <c r="E85" s="1" t="s">
        <v>216</v>
      </c>
      <c r="F85" s="1" t="s">
        <v>216</v>
      </c>
      <c r="G85" s="1" t="s">
        <v>216</v>
      </c>
      <c r="H85" s="1" t="s">
        <v>216</v>
      </c>
      <c r="I85" s="1" t="s">
        <v>216</v>
      </c>
      <c r="J85" s="1" t="s">
        <v>216</v>
      </c>
      <c r="K85" s="1" t="s">
        <v>216</v>
      </c>
      <c r="L85" s="1" t="s">
        <v>216</v>
      </c>
      <c r="M85" s="1" t="s">
        <v>216</v>
      </c>
      <c r="N85" s="1" t="s">
        <v>216</v>
      </c>
      <c r="O85" s="1" t="s">
        <v>216</v>
      </c>
      <c r="P85" s="1">
        <v>12.702</v>
      </c>
      <c r="Q85" s="62">
        <f>'Table 2.1 ForeignOfficial'!E11</f>
        <v>17.864999999999998</v>
      </c>
      <c r="R85" s="62">
        <f>'Table 2.1 ForeignOfficial'!I11</f>
        <v>15.183</v>
      </c>
      <c r="S85" s="62">
        <f>'Table 2.1 ForeignOfficial'!M11</f>
        <v>16.273</v>
      </c>
      <c r="T85" s="62">
        <f>'Table 2.1 ForeignOfficial'!Q11</f>
        <v>17.178000000000001</v>
      </c>
      <c r="U85" s="62">
        <f>'Table 2.1 ForeignOfficial'!U11</f>
        <v>15.004</v>
      </c>
      <c r="V85" s="62">
        <f>'Table 2.1 ForeignOfficial'!Y11</f>
        <v>12.303000000000001</v>
      </c>
      <c r="W85" s="62">
        <f>'Table 2.1 ForeignOfficial'!AC11</f>
        <v>84.177000000000007</v>
      </c>
      <c r="X85" s="62">
        <f>'Table 2.1 ForeignOfficial'!AG11</f>
        <v>125.035</v>
      </c>
      <c r="Y85" s="62">
        <f>'Table 2.1 ForeignOfficial'!AK11</f>
        <v>227.68199999999999</v>
      </c>
      <c r="Z85" s="62">
        <f>'Table 2.1 ForeignOfficial'!AO11</f>
        <v>251.39699999999999</v>
      </c>
      <c r="AA85" s="62">
        <f>'Table 2.1 ForeignOfficial'!AS11</f>
        <v>247.81</v>
      </c>
      <c r="AB85" s="62">
        <f>'Table 2.1 ForeignOfficial'!AW11</f>
        <v>247.95599999999999</v>
      </c>
      <c r="AC85" s="62">
        <f>'Table 2.1 ForeignOfficial'!BA11</f>
        <v>253.41800000000001</v>
      </c>
      <c r="AD85" s="62">
        <f>'Table 2.1 ForeignOfficial'!BE11</f>
        <v>255.29</v>
      </c>
      <c r="AE85" s="62">
        <f>'Table 2.1 ForeignOfficial'!BI11</f>
        <v>273.87</v>
      </c>
      <c r="AF85" s="62">
        <f>'Table 2.1 ForeignOfficial'!BM11</f>
        <v>265.03300000000002</v>
      </c>
      <c r="AG85" s="62">
        <f>'Table 2.1 ForeignOfficial'!BQ11</f>
        <v>266.31099999999998</v>
      </c>
      <c r="AH85" s="62">
        <f>'Table 2.1 ForeignOfficial'!BU11</f>
        <v>267.358</v>
      </c>
      <c r="AI85" s="62">
        <f>'Table 2.1 ForeignOfficial'!BY11</f>
        <v>262.71100000000001</v>
      </c>
      <c r="AJ85" s="62">
        <f>'Table 2.1 ForeignOfficial'!CC11</f>
        <v>259.10199999999998</v>
      </c>
      <c r="AK85" s="62">
        <f>'Table 2.1 ForeignOfficial'!CG11</f>
        <v>264.53399999999999</v>
      </c>
      <c r="AM85" t="s">
        <v>9</v>
      </c>
      <c r="AN85" s="35" t="str">
        <f t="shared" ref="AN85:BW85" si="58">IF(ISNUMBER(B85/B$11),B85/B$11,"…")</f>
        <v>…</v>
      </c>
      <c r="AO85" s="35" t="str">
        <f t="shared" si="58"/>
        <v>…</v>
      </c>
      <c r="AP85" s="35" t="str">
        <f t="shared" si="58"/>
        <v>…</v>
      </c>
      <c r="AQ85" s="35" t="str">
        <f t="shared" si="58"/>
        <v>…</v>
      </c>
      <c r="AR85" s="35" t="str">
        <f t="shared" si="58"/>
        <v>…</v>
      </c>
      <c r="AS85" s="35" t="str">
        <f t="shared" si="58"/>
        <v>…</v>
      </c>
      <c r="AT85" s="35" t="str">
        <f t="shared" si="58"/>
        <v>…</v>
      </c>
      <c r="AU85" s="35" t="str">
        <f t="shared" si="58"/>
        <v>…</v>
      </c>
      <c r="AV85" s="35" t="str">
        <f t="shared" si="58"/>
        <v>…</v>
      </c>
      <c r="AW85" s="35" t="str">
        <f t="shared" si="58"/>
        <v>…</v>
      </c>
      <c r="AX85" s="35" t="str">
        <f t="shared" si="58"/>
        <v>…</v>
      </c>
      <c r="AY85" s="35" t="str">
        <f t="shared" si="58"/>
        <v>…</v>
      </c>
      <c r="AZ85" s="35" t="str">
        <f t="shared" si="58"/>
        <v>…</v>
      </c>
      <c r="BA85" s="35" t="str">
        <f t="shared" si="58"/>
        <v>…</v>
      </c>
      <c r="BB85" s="35">
        <f t="shared" si="58"/>
        <v>6.9979615448184679E-2</v>
      </c>
      <c r="BC85" s="35">
        <f t="shared" si="58"/>
        <v>8.9646832127337123E-2</v>
      </c>
      <c r="BD85" s="35">
        <f t="shared" si="58"/>
        <v>7.0956555875425278E-2</v>
      </c>
      <c r="BE85" s="35">
        <f t="shared" si="58"/>
        <v>7.2090550657865599E-2</v>
      </c>
      <c r="BF85" s="35">
        <f t="shared" si="58"/>
        <v>7.1600358460288019E-2</v>
      </c>
      <c r="BG85" s="35">
        <f t="shared" si="58"/>
        <v>5.6666981399301299E-2</v>
      </c>
      <c r="BH85" s="35">
        <f t="shared" si="58"/>
        <v>4.0865336708053493E-2</v>
      </c>
      <c r="BI85" s="35">
        <f t="shared" si="58"/>
        <v>0.25464198203103733</v>
      </c>
      <c r="BJ85" s="35">
        <f t="shared" si="58"/>
        <v>0.35099021713194939</v>
      </c>
      <c r="BK85" s="35">
        <f t="shared" si="58"/>
        <v>0.74629037809135157</v>
      </c>
      <c r="BL85" s="35">
        <f t="shared" si="58"/>
        <v>0.78254170337144402</v>
      </c>
      <c r="BM85" s="35">
        <f t="shared" si="58"/>
        <v>0.77047921375738038</v>
      </c>
      <c r="BN85" s="35">
        <f t="shared" si="58"/>
        <v>0.78719439214951714</v>
      </c>
      <c r="BO85" s="35">
        <f t="shared" si="58"/>
        <v>0.79335681302340144</v>
      </c>
      <c r="BP85" s="35">
        <f t="shared" si="58"/>
        <v>0.7903617292665106</v>
      </c>
      <c r="BQ85" s="35">
        <f t="shared" si="58"/>
        <v>0.80215924268341265</v>
      </c>
      <c r="BR85" s="35">
        <f t="shared" si="58"/>
        <v>0.7813449842423813</v>
      </c>
      <c r="BS85" s="35">
        <f t="shared" si="58"/>
        <v>0.75915769189105975</v>
      </c>
      <c r="BT85" s="35">
        <f t="shared" si="58"/>
        <v>0.73421559231176936</v>
      </c>
      <c r="BU85" s="35">
        <f t="shared" si="58"/>
        <v>0.7138788875151153</v>
      </c>
      <c r="BV85" s="35">
        <f t="shared" si="58"/>
        <v>0.70196418411855532</v>
      </c>
      <c r="BW85" s="35">
        <f t="shared" si="58"/>
        <v>0.72482018823722827</v>
      </c>
    </row>
    <row r="86" spans="1:75">
      <c r="A86" t="s">
        <v>10</v>
      </c>
      <c r="B86" s="1" t="s">
        <v>216</v>
      </c>
      <c r="C86" s="1" t="s">
        <v>216</v>
      </c>
      <c r="D86" s="1" t="s">
        <v>216</v>
      </c>
      <c r="E86" s="1" t="s">
        <v>216</v>
      </c>
      <c r="F86" s="1" t="s">
        <v>216</v>
      </c>
      <c r="G86" s="1" t="s">
        <v>216</v>
      </c>
      <c r="H86" s="1" t="s">
        <v>216</v>
      </c>
      <c r="I86" s="1" t="s">
        <v>216</v>
      </c>
      <c r="J86" s="1" t="s">
        <v>216</v>
      </c>
      <c r="K86" s="1" t="s">
        <v>216</v>
      </c>
      <c r="L86" s="1" t="s">
        <v>216</v>
      </c>
      <c r="M86" s="1" t="s">
        <v>216</v>
      </c>
      <c r="N86" s="1" t="s">
        <v>216</v>
      </c>
      <c r="O86" s="1">
        <v>4.4800000000000004</v>
      </c>
      <c r="P86" s="1">
        <v>3.5590000000000002</v>
      </c>
      <c r="Q86" s="62">
        <f>'Table 2.1 ForeignOfficial'!E12</f>
        <v>5.4290000000000003</v>
      </c>
      <c r="R86" s="62">
        <f>'Table 2.1 ForeignOfficial'!I12</f>
        <v>15.388999999999999</v>
      </c>
      <c r="S86" s="62">
        <f>'Table 2.1 ForeignOfficial'!M12</f>
        <v>19.952000000000002</v>
      </c>
      <c r="T86" s="62">
        <f>'Table 2.1 ForeignOfficial'!Q12</f>
        <v>23.558</v>
      </c>
      <c r="U86" s="62">
        <f>'Table 2.1 ForeignOfficial'!U12</f>
        <v>30.361000000000001</v>
      </c>
      <c r="V86" s="62">
        <f>'Table 2.1 ForeignOfficial'!Y12</f>
        <v>25.42</v>
      </c>
      <c r="W86" s="62">
        <f>'Table 2.1 ForeignOfficial'!AC12</f>
        <v>33.521000000000001</v>
      </c>
      <c r="X86" s="62">
        <f>'Table 2.1 ForeignOfficial'!AG12</f>
        <v>66.61</v>
      </c>
      <c r="Y86" s="62">
        <f>'Table 2.1 ForeignOfficial'!AK12</f>
        <v>83.337000000000003</v>
      </c>
      <c r="Z86" s="62">
        <f>'Table 2.1 ForeignOfficial'!AO12</f>
        <v>85.394000000000005</v>
      </c>
      <c r="AA86" s="62">
        <f>'Table 2.1 ForeignOfficial'!AS12</f>
        <v>82.02</v>
      </c>
      <c r="AB86" s="62">
        <f>'Table 2.1 ForeignOfficial'!AW12</f>
        <v>77.733999999999995</v>
      </c>
      <c r="AC86" s="62">
        <f>'Table 2.1 ForeignOfficial'!BA12</f>
        <v>74.784000000000006</v>
      </c>
      <c r="AD86" s="62">
        <f>'Table 2.1 ForeignOfficial'!BE12</f>
        <v>69.841999999999999</v>
      </c>
      <c r="AE86" s="62">
        <f>'Table 2.1 ForeignOfficial'!BI12</f>
        <v>71.403999999999996</v>
      </c>
      <c r="AF86" s="62">
        <f>'Table 2.1 ForeignOfficial'!BM12</f>
        <v>68.655000000000001</v>
      </c>
      <c r="AG86" s="62">
        <f>'Table 2.1 ForeignOfficial'!BQ12</f>
        <v>65.599000000000004</v>
      </c>
      <c r="AH86" s="62">
        <f>'Table 2.1 ForeignOfficial'!BU12</f>
        <v>74.061999999999998</v>
      </c>
      <c r="AI86" s="62">
        <f>'Table 2.1 ForeignOfficial'!BY12</f>
        <v>74.031999999999996</v>
      </c>
      <c r="AJ86" s="62">
        <f>'Table 2.1 ForeignOfficial'!CC12</f>
        <v>69</v>
      </c>
      <c r="AK86" s="62">
        <f>'Table 2.1 ForeignOfficial'!CG12</f>
        <v>69.918999999999997</v>
      </c>
      <c r="AM86" t="s">
        <v>10</v>
      </c>
      <c r="AN86" s="35" t="str">
        <f t="shared" ref="AN86:BW86" si="59">IF(ISNUMBER(B86/B$12),B86/B$12,"…")</f>
        <v>…</v>
      </c>
      <c r="AO86" s="35" t="str">
        <f t="shared" si="59"/>
        <v>…</v>
      </c>
      <c r="AP86" s="35" t="str">
        <f t="shared" si="59"/>
        <v>…</v>
      </c>
      <c r="AQ86" s="35" t="str">
        <f t="shared" si="59"/>
        <v>…</v>
      </c>
      <c r="AR86" s="35" t="str">
        <f t="shared" si="59"/>
        <v>…</v>
      </c>
      <c r="AS86" s="35" t="str">
        <f t="shared" si="59"/>
        <v>…</v>
      </c>
      <c r="AT86" s="35" t="str">
        <f t="shared" si="59"/>
        <v>…</v>
      </c>
      <c r="AU86" s="35" t="str">
        <f t="shared" si="59"/>
        <v>…</v>
      </c>
      <c r="AV86" s="35" t="str">
        <f t="shared" si="59"/>
        <v>…</v>
      </c>
      <c r="AW86" s="35" t="str">
        <f t="shared" si="59"/>
        <v>…</v>
      </c>
      <c r="AX86" s="35" t="str">
        <f t="shared" si="59"/>
        <v>…</v>
      </c>
      <c r="AY86" s="35" t="str">
        <f t="shared" si="59"/>
        <v>…</v>
      </c>
      <c r="AZ86" s="35" t="str">
        <f t="shared" si="59"/>
        <v>…</v>
      </c>
      <c r="BA86" s="35">
        <f t="shared" si="59"/>
        <v>0.10664381442071938</v>
      </c>
      <c r="BB86" s="35">
        <f t="shared" si="59"/>
        <v>8.1949849179119946E-2</v>
      </c>
      <c r="BC86" s="35">
        <f t="shared" si="59"/>
        <v>0.12362800018217425</v>
      </c>
      <c r="BD86" s="35">
        <f t="shared" si="59"/>
        <v>0.34674748203059869</v>
      </c>
      <c r="BE86" s="35">
        <f t="shared" si="59"/>
        <v>0.45616040604494851</v>
      </c>
      <c r="BF86" s="35">
        <f t="shared" si="59"/>
        <v>0.49916304693293778</v>
      </c>
      <c r="BG86" s="35">
        <f t="shared" si="59"/>
        <v>0.38131899875660946</v>
      </c>
      <c r="BH86" s="35">
        <f t="shared" si="59"/>
        <v>0.24278196422261064</v>
      </c>
      <c r="BI86" s="35">
        <f t="shared" si="59"/>
        <v>0.23241834053263258</v>
      </c>
      <c r="BJ86" s="35">
        <f t="shared" si="59"/>
        <v>0.35108895026459491</v>
      </c>
      <c r="BK86" s="35">
        <f t="shared" si="59"/>
        <v>0.39679939816115378</v>
      </c>
      <c r="BL86" s="35">
        <f t="shared" si="59"/>
        <v>0.39674036768429516</v>
      </c>
      <c r="BM86" s="35">
        <f t="shared" si="59"/>
        <v>0.40328845794530382</v>
      </c>
      <c r="BN86" s="35">
        <f t="shared" si="59"/>
        <v>0.38563313903013768</v>
      </c>
      <c r="BO86" s="35">
        <f t="shared" si="59"/>
        <v>0.37288152495300592</v>
      </c>
      <c r="BP86" s="35">
        <f t="shared" si="59"/>
        <v>0.34726186096001427</v>
      </c>
      <c r="BQ86" s="35">
        <f t="shared" si="59"/>
        <v>0.34735316151503653</v>
      </c>
      <c r="BR86" s="35">
        <f t="shared" si="59"/>
        <v>0.33830862932155947</v>
      </c>
      <c r="BS86" s="35">
        <f t="shared" si="59"/>
        <v>0.30203091259847231</v>
      </c>
      <c r="BT86" s="35">
        <f t="shared" si="59"/>
        <v>0.31491355630958151</v>
      </c>
      <c r="BU86" s="35">
        <f t="shared" si="59"/>
        <v>0.33107642770895751</v>
      </c>
      <c r="BV86" s="35">
        <f t="shared" si="59"/>
        <v>0.31495487929011906</v>
      </c>
      <c r="BW86" s="35">
        <f t="shared" si="59"/>
        <v>0.32463088494753456</v>
      </c>
    </row>
    <row r="87" spans="1:75">
      <c r="A87" t="s">
        <v>11</v>
      </c>
      <c r="B87" s="1">
        <v>14.839</v>
      </c>
      <c r="C87" s="1">
        <v>16.417000000000002</v>
      </c>
      <c r="D87" s="1">
        <v>17.73</v>
      </c>
      <c r="E87" s="1">
        <v>17.815999999999999</v>
      </c>
      <c r="F87" s="1">
        <v>20.41</v>
      </c>
      <c r="G87" s="1">
        <v>21.012</v>
      </c>
      <c r="H87" s="1">
        <v>20.748000000000001</v>
      </c>
      <c r="I87" s="1">
        <v>21.69</v>
      </c>
      <c r="J87" s="1">
        <v>23.8</v>
      </c>
      <c r="K87" s="1">
        <v>17.419</v>
      </c>
      <c r="L87" s="1">
        <v>23.117999999999999</v>
      </c>
      <c r="M87" s="1">
        <v>27.715</v>
      </c>
      <c r="N87" s="1">
        <v>32.487000000000002</v>
      </c>
      <c r="O87" s="1">
        <v>33.843000000000004</v>
      </c>
      <c r="P87" s="1">
        <v>29.411000000000001</v>
      </c>
      <c r="Q87" s="62">
        <f>'Table 2.1 ForeignOfficial'!E13</f>
        <v>39.375</v>
      </c>
      <c r="R87" s="62">
        <f>'Table 2.1 ForeignOfficial'!I13</f>
        <v>38.756999999999998</v>
      </c>
      <c r="S87" s="62">
        <f>'Table 2.1 ForeignOfficial'!M13</f>
        <v>44.671999999999997</v>
      </c>
      <c r="T87" s="62">
        <f>'Table 2.1 ForeignOfficial'!Q13</f>
        <v>39.633000000000003</v>
      </c>
      <c r="U87" s="62">
        <f>'Table 2.1 ForeignOfficial'!U13</f>
        <v>54.429000000000002</v>
      </c>
      <c r="V87" s="62">
        <f>'Table 2.1 ForeignOfficial'!Y13</f>
        <v>70.122</v>
      </c>
      <c r="W87" s="62">
        <f>'Table 2.1 ForeignOfficial'!AC13</f>
        <v>64.265000000000001</v>
      </c>
      <c r="X87" s="62">
        <f>'Table 2.1 ForeignOfficial'!AG13</f>
        <v>145.84700000000001</v>
      </c>
      <c r="Y87" s="62">
        <f>'Table 2.1 ForeignOfficial'!AK13</f>
        <v>135.58099999999999</v>
      </c>
      <c r="Z87" s="62">
        <f>'Table 2.1 ForeignOfficial'!AO13</f>
        <v>110.05800000000001</v>
      </c>
      <c r="AA87" s="62">
        <f>'Table 2.1 ForeignOfficial'!AS13</f>
        <v>96.63</v>
      </c>
      <c r="AB87" s="62">
        <f>'Table 2.1 ForeignOfficial'!AW13</f>
        <v>120.944</v>
      </c>
      <c r="AC87" s="62">
        <f>'Table 2.1 ForeignOfficial'!BA13</f>
        <v>131.00200000000001</v>
      </c>
      <c r="AD87" s="62">
        <f>'Table 2.1 ForeignOfficial'!BE13</f>
        <v>149.25800000000001</v>
      </c>
      <c r="AE87" s="62">
        <f>'Table 2.1 ForeignOfficial'!BI13</f>
        <v>154.678</v>
      </c>
      <c r="AF87" s="62">
        <f>'Table 2.1 ForeignOfficial'!BM13</f>
        <v>148.85400000000001</v>
      </c>
      <c r="AG87" s="62">
        <f>'Table 2.1 ForeignOfficial'!BQ13</f>
        <v>173.994</v>
      </c>
      <c r="AH87" s="62">
        <f>'Table 2.1 ForeignOfficial'!BU13</f>
        <v>220.071</v>
      </c>
      <c r="AI87" s="62">
        <f>'Table 2.1 ForeignOfficial'!BY13</f>
        <v>222.714</v>
      </c>
      <c r="AJ87" s="62">
        <f>'Table 2.1 ForeignOfficial'!CC13</f>
        <v>188.16800000000001</v>
      </c>
      <c r="AK87" s="62">
        <f>'Table 2.1 ForeignOfficial'!CG13</f>
        <v>168.08600000000001</v>
      </c>
      <c r="AM87" t="s">
        <v>11</v>
      </c>
      <c r="AN87" s="35">
        <f t="shared" ref="AN87:BW87" si="60">IF(ISNUMBER(B87/B$13),B87/B$13,"…")</f>
        <v>1.9656908199761559E-2</v>
      </c>
      <c r="AO87" s="35">
        <f t="shared" si="60"/>
        <v>1.955335874225822E-2</v>
      </c>
      <c r="AP87" s="35">
        <f t="shared" si="60"/>
        <v>1.8706478159949358E-2</v>
      </c>
      <c r="AQ87" s="35">
        <f t="shared" si="60"/>
        <v>1.9350494189203864E-2</v>
      </c>
      <c r="AR87" s="35">
        <f t="shared" si="60"/>
        <v>2.0978517833281942E-2</v>
      </c>
      <c r="AS87" s="35">
        <f t="shared" si="60"/>
        <v>2.0268158580109965E-2</v>
      </c>
      <c r="AT87" s="35">
        <f t="shared" si="60"/>
        <v>1.8920299106328656E-2</v>
      </c>
      <c r="AU87" s="35">
        <f t="shared" si="60"/>
        <v>1.7208822596001268E-2</v>
      </c>
      <c r="AV87" s="35">
        <f t="shared" si="60"/>
        <v>1.8712162905888827E-2</v>
      </c>
      <c r="AW87" s="35">
        <f t="shared" si="60"/>
        <v>1.3402323613141495E-2</v>
      </c>
      <c r="AX87" s="35">
        <f t="shared" si="60"/>
        <v>1.7364981596935326E-2</v>
      </c>
      <c r="AY87" s="35">
        <f t="shared" si="60"/>
        <v>2.0475498478466927E-2</v>
      </c>
      <c r="AZ87" s="35">
        <f t="shared" si="60"/>
        <v>2.2877734014916617E-2</v>
      </c>
      <c r="BA87" s="35">
        <f t="shared" si="60"/>
        <v>2.356521848118083E-2</v>
      </c>
      <c r="BB87" s="35">
        <f t="shared" si="60"/>
        <v>1.9994642895990605E-2</v>
      </c>
      <c r="BC87" s="35">
        <f t="shared" si="60"/>
        <v>2.5794892120028959E-2</v>
      </c>
      <c r="BD87" s="35">
        <f t="shared" si="60"/>
        <v>2.4349942544514652E-2</v>
      </c>
      <c r="BE87" s="35">
        <f t="shared" si="60"/>
        <v>2.6951888176693181E-2</v>
      </c>
      <c r="BF87" s="35">
        <f t="shared" si="60"/>
        <v>2.3620737950640389E-2</v>
      </c>
      <c r="BG87" s="35">
        <f t="shared" si="60"/>
        <v>3.1297186709002695E-2</v>
      </c>
      <c r="BH87" s="35">
        <f t="shared" si="60"/>
        <v>3.8113946143029757E-2</v>
      </c>
      <c r="BI87" s="35">
        <f t="shared" si="60"/>
        <v>3.3446391313150137E-2</v>
      </c>
      <c r="BJ87" s="35">
        <f t="shared" si="60"/>
        <v>7.3869135741190861E-2</v>
      </c>
      <c r="BK87" s="35">
        <f t="shared" si="60"/>
        <v>6.5949551251587551E-2</v>
      </c>
      <c r="BL87" s="35">
        <f t="shared" si="60"/>
        <v>5.14844259821911E-2</v>
      </c>
      <c r="BM87" s="35">
        <f t="shared" si="60"/>
        <v>4.3821062407940849E-2</v>
      </c>
      <c r="BN87" s="35">
        <f t="shared" si="60"/>
        <v>5.3946376559482236E-2</v>
      </c>
      <c r="BO87" s="35">
        <f t="shared" si="60"/>
        <v>5.7240582866276243E-2</v>
      </c>
      <c r="BP87" s="35">
        <f t="shared" si="60"/>
        <v>6.3973371359553083E-2</v>
      </c>
      <c r="BQ87" s="35">
        <f t="shared" si="60"/>
        <v>6.4834744293877714E-2</v>
      </c>
      <c r="BR87" s="35">
        <f t="shared" si="60"/>
        <v>6.1621038931362185E-2</v>
      </c>
      <c r="BS87" s="35">
        <f t="shared" si="60"/>
        <v>6.7487560915442141E-2</v>
      </c>
      <c r="BT87" s="35">
        <f t="shared" si="60"/>
        <v>8.1910382476237845E-2</v>
      </c>
      <c r="BU87" s="35">
        <f t="shared" si="60"/>
        <v>8.0563496648342364E-2</v>
      </c>
      <c r="BV87" s="35">
        <f t="shared" si="60"/>
        <v>6.5565179456838443E-2</v>
      </c>
      <c r="BW87" s="35">
        <f t="shared" si="60"/>
        <v>5.6653459907007792E-2</v>
      </c>
    </row>
    <row r="88" spans="1:75">
      <c r="A88" t="s">
        <v>12</v>
      </c>
      <c r="B88" s="1">
        <v>6524.1769999999997</v>
      </c>
      <c r="C88" s="1">
        <v>8798.2860000000001</v>
      </c>
      <c r="D88" s="1">
        <v>9334.2289999999994</v>
      </c>
      <c r="E88" s="1">
        <v>8274.375</v>
      </c>
      <c r="F88" s="1">
        <v>7957.2830000000004</v>
      </c>
      <c r="G88" s="1">
        <v>8108.7889999999998</v>
      </c>
      <c r="H88" s="1">
        <v>7738.9179999999997</v>
      </c>
      <c r="I88" s="1">
        <v>9756.3430000000008</v>
      </c>
      <c r="J88" s="1">
        <v>8902.0630000000001</v>
      </c>
      <c r="K88" s="1">
        <v>8933.0669999999991</v>
      </c>
      <c r="L88" s="1">
        <v>8743.4680000000008</v>
      </c>
      <c r="M88" s="1">
        <v>10315.914000000001</v>
      </c>
      <c r="N88" s="1">
        <v>10459.040999999999</v>
      </c>
      <c r="O88" s="1">
        <v>10937.68</v>
      </c>
      <c r="P88" s="1">
        <v>11237.271000000001</v>
      </c>
      <c r="Q88" s="62">
        <f>'Table 2.1 ForeignOfficial'!E14</f>
        <v>13179.534</v>
      </c>
      <c r="R88" s="62">
        <f>'Table 2.1 ForeignOfficial'!I14</f>
        <v>15976.963</v>
      </c>
      <c r="S88" s="62">
        <f>'Table 2.1 ForeignOfficial'!M14</f>
        <v>17055.434000000001</v>
      </c>
      <c r="T88" s="62">
        <f>'Table 2.1 ForeignOfficial'!Q14</f>
        <v>19240.780999999999</v>
      </c>
      <c r="U88" s="62">
        <f>'Table 2.1 ForeignOfficial'!U14</f>
        <v>18091.824000000001</v>
      </c>
      <c r="V88" s="62">
        <f>'Table 2.1 ForeignOfficial'!Y14</f>
        <v>17133.75</v>
      </c>
      <c r="W88" s="62">
        <f>'Table 2.1 ForeignOfficial'!AC14</f>
        <v>21626.281999999999</v>
      </c>
      <c r="X88" s="62">
        <f>'Table 2.1 ForeignOfficial'!AG14</f>
        <v>22345.804</v>
      </c>
      <c r="Y88" s="62">
        <f>'Table 2.1 ForeignOfficial'!AK14</f>
        <v>30186.972000000002</v>
      </c>
      <c r="Z88" s="62">
        <f>'Table 2.1 ForeignOfficial'!AO14</f>
        <v>36555.784</v>
      </c>
      <c r="AA88" s="62">
        <f>'Table 2.1 ForeignOfficial'!AS14</f>
        <v>37768.292000000001</v>
      </c>
      <c r="AB88" s="62">
        <f>'Table 2.1 ForeignOfficial'!AW14</f>
        <v>37634.226999999999</v>
      </c>
      <c r="AC88" s="62">
        <f>'Table 2.1 ForeignOfficial'!BA14</f>
        <v>37146.093000000001</v>
      </c>
      <c r="AD88" s="62">
        <f>'Table 2.1 ForeignOfficial'!BE14</f>
        <v>47804.911</v>
      </c>
      <c r="AE88" s="62">
        <f>'Table 2.1 ForeignOfficial'!BI14</f>
        <v>49651.294999999998</v>
      </c>
      <c r="AF88" s="62">
        <f>'Table 2.1 ForeignOfficial'!BM14</f>
        <v>56781.576999999997</v>
      </c>
      <c r="AG88" s="62">
        <f>'Table 2.1 ForeignOfficial'!BQ14</f>
        <v>60452.22</v>
      </c>
      <c r="AH88" s="62">
        <f>'Table 2.1 ForeignOfficial'!BU14</f>
        <v>62465.523000000001</v>
      </c>
      <c r="AI88" s="62">
        <f>'Table 2.1 ForeignOfficial'!BY14</f>
        <v>70249.414000000004</v>
      </c>
      <c r="AJ88" s="62">
        <f>'Table 2.1 ForeignOfficial'!CC14</f>
        <v>80140.262000000002</v>
      </c>
      <c r="AK88" s="62">
        <f>'Table 2.1 ForeignOfficial'!CG14</f>
        <v>93144.692999999999</v>
      </c>
      <c r="AM88" t="s">
        <v>12</v>
      </c>
      <c r="AN88" s="35">
        <f t="shared" ref="AN88:BW88" si="61">IF(ISNUMBER(B88/B$14),B88/B$14,"…")</f>
        <v>2.9345261291681822E-2</v>
      </c>
      <c r="AO88" s="35">
        <f t="shared" si="61"/>
        <v>3.8224166098909121E-2</v>
      </c>
      <c r="AP88" s="35">
        <f t="shared" si="61"/>
        <v>3.8584239195382175E-2</v>
      </c>
      <c r="AQ88" s="35">
        <f t="shared" si="61"/>
        <v>3.115108114068342E-2</v>
      </c>
      <c r="AR88" s="35">
        <f t="shared" si="61"/>
        <v>2.7441677370448454E-2</v>
      </c>
      <c r="AS88" s="35">
        <f t="shared" si="61"/>
        <v>2.4106410253326851E-2</v>
      </c>
      <c r="AT88" s="35">
        <f t="shared" si="61"/>
        <v>1.9952763555485659E-2</v>
      </c>
      <c r="AU88" s="35">
        <f t="shared" si="61"/>
        <v>2.3272967502652397E-2</v>
      </c>
      <c r="AV88" s="35">
        <f t="shared" si="61"/>
        <v>1.9798157632340364E-2</v>
      </c>
      <c r="AW88" s="35">
        <f t="shared" si="61"/>
        <v>1.7874384100725529E-2</v>
      </c>
      <c r="AX88" s="35">
        <f t="shared" si="61"/>
        <v>1.5586092893845799E-2</v>
      </c>
      <c r="AY88" s="35">
        <f t="shared" si="61"/>
        <v>1.6796750299961916E-2</v>
      </c>
      <c r="AZ88" s="35">
        <f t="shared" si="61"/>
        <v>1.6140827652223581E-2</v>
      </c>
      <c r="BA88" s="35">
        <f t="shared" si="61"/>
        <v>1.6384311393592216E-2</v>
      </c>
      <c r="BB88" s="35">
        <f t="shared" si="61"/>
        <v>1.5652415878267954E-2</v>
      </c>
      <c r="BC88" s="35">
        <f t="shared" si="61"/>
        <v>1.7307276985027729E-2</v>
      </c>
      <c r="BD88" s="35">
        <f t="shared" si="61"/>
        <v>2.055587554594715E-2</v>
      </c>
      <c r="BE88" s="35">
        <f t="shared" si="61"/>
        <v>2.2106650708978735E-2</v>
      </c>
      <c r="BF88" s="35">
        <f t="shared" si="61"/>
        <v>2.509496866692968E-2</v>
      </c>
      <c r="BG88" s="35">
        <f t="shared" si="61"/>
        <v>2.3610552082771897E-2</v>
      </c>
      <c r="BH88" s="35">
        <f t="shared" si="61"/>
        <v>2.1051952699083651E-2</v>
      </c>
      <c r="BI88" s="35">
        <f t="shared" si="61"/>
        <v>2.5028792109994331E-2</v>
      </c>
      <c r="BJ88" s="35">
        <f t="shared" si="61"/>
        <v>2.452373777834168E-2</v>
      </c>
      <c r="BK88" s="35">
        <f t="shared" si="61"/>
        <v>3.1746669691123351E-2</v>
      </c>
      <c r="BL88" s="35">
        <f t="shared" si="61"/>
        <v>3.6934387697312721E-2</v>
      </c>
      <c r="BM88" s="35">
        <f t="shared" si="61"/>
        <v>3.665254029215366E-2</v>
      </c>
      <c r="BN88" s="35">
        <f t="shared" si="61"/>
        <v>3.5729586366597163E-2</v>
      </c>
      <c r="BO88" s="35">
        <f t="shared" si="61"/>
        <v>3.437566754457691E-2</v>
      </c>
      <c r="BP88" s="35">
        <f t="shared" si="61"/>
        <v>4.3354439486090822E-2</v>
      </c>
      <c r="BQ88" s="35">
        <f t="shared" si="61"/>
        <v>4.4470689179360645E-2</v>
      </c>
      <c r="BR88" s="35">
        <f t="shared" si="61"/>
        <v>5.0019718391697353E-2</v>
      </c>
      <c r="BS88" s="35">
        <f t="shared" si="61"/>
        <v>4.9513462302006254E-2</v>
      </c>
      <c r="BT88" s="35">
        <f t="shared" si="61"/>
        <v>5.1149598167240864E-2</v>
      </c>
      <c r="BU88" s="35">
        <f t="shared" si="61"/>
        <v>5.521817523639197E-2</v>
      </c>
      <c r="BV88" s="35">
        <f t="shared" si="61"/>
        <v>6.1805324384037998E-2</v>
      </c>
      <c r="BW88" s="35">
        <f t="shared" si="61"/>
        <v>7.2038132501257748E-2</v>
      </c>
    </row>
    <row r="89" spans="1:75">
      <c r="A89" t="s">
        <v>13</v>
      </c>
      <c r="B89" s="1" t="s">
        <v>216</v>
      </c>
      <c r="C89" s="1" t="s">
        <v>216</v>
      </c>
      <c r="D89" s="1" t="s">
        <v>216</v>
      </c>
      <c r="E89" s="1" t="s">
        <v>216</v>
      </c>
      <c r="F89" s="1" t="s">
        <v>216</v>
      </c>
      <c r="G89" s="1">
        <v>5632.58</v>
      </c>
      <c r="H89" s="1">
        <v>5109.4560000000001</v>
      </c>
      <c r="I89" s="1">
        <v>5030.5029999999997</v>
      </c>
      <c r="J89" s="1">
        <v>14836.391</v>
      </c>
      <c r="K89" s="1">
        <v>18565.698</v>
      </c>
      <c r="L89" s="1">
        <v>21980.225999999999</v>
      </c>
      <c r="M89" s="1">
        <v>23635.751</v>
      </c>
      <c r="N89" s="1">
        <v>25117.059000000001</v>
      </c>
      <c r="O89" s="1">
        <v>21614.49</v>
      </c>
      <c r="P89" s="1">
        <v>14179.08</v>
      </c>
      <c r="Q89" s="62">
        <f>'Table 2.1 ForeignOfficial'!E15</f>
        <v>10471.105</v>
      </c>
      <c r="R89" s="62">
        <f>'Table 2.1 ForeignOfficial'!I15</f>
        <v>7922.1279999999997</v>
      </c>
      <c r="S89" s="62">
        <f>'Table 2.1 ForeignOfficial'!M15</f>
        <v>6872.4350000000004</v>
      </c>
      <c r="T89" s="62">
        <f>'Table 2.1 ForeignOfficial'!Q15</f>
        <v>7391.2269999999999</v>
      </c>
      <c r="U89" s="62">
        <f>'Table 2.1 ForeignOfficial'!U15</f>
        <v>9929.0290000000005</v>
      </c>
      <c r="V89" s="62">
        <f>'Table 2.1 ForeignOfficial'!Y15</f>
        <v>9037.9580000000005</v>
      </c>
      <c r="W89" s="62">
        <f>'Table 2.1 ForeignOfficial'!AC15</f>
        <v>11970.999</v>
      </c>
      <c r="X89" s="62">
        <f>'Table 2.1 ForeignOfficial'!AG15</f>
        <v>18938.128000000001</v>
      </c>
      <c r="Y89" s="62">
        <f>'Table 2.1 ForeignOfficial'!AK15</f>
        <v>25378.075000000001</v>
      </c>
      <c r="Z89" s="62">
        <f>'Table 2.1 ForeignOfficial'!AO15</f>
        <v>31729.682000000001</v>
      </c>
      <c r="AA89" s="62">
        <f>'Table 2.1 ForeignOfficial'!AS15</f>
        <v>48135.822</v>
      </c>
      <c r="AB89" s="62">
        <f>'Table 2.1 ForeignOfficial'!AW15</f>
        <v>55338.714</v>
      </c>
      <c r="AC89" s="62">
        <f>'Table 2.1 ForeignOfficial'!BA15</f>
        <v>63200.131999999998</v>
      </c>
      <c r="AD89" s="62">
        <f>'Table 2.1 ForeignOfficial'!BE15</f>
        <v>64854.123</v>
      </c>
      <c r="AE89" s="62">
        <f>'Table 2.1 ForeignOfficial'!BI15</f>
        <v>78276.565000000002</v>
      </c>
      <c r="AF89" s="62">
        <f>'Table 2.1 ForeignOfficial'!BM15</f>
        <v>90949.322</v>
      </c>
      <c r="AG89" s="62">
        <f>'Table 2.1 ForeignOfficial'!BQ15</f>
        <v>92195.471999999994</v>
      </c>
      <c r="AH89" s="62">
        <f>'Table 2.1 ForeignOfficial'!BU15</f>
        <v>115345.745</v>
      </c>
      <c r="AI89" s="62">
        <f>'Table 2.1 ForeignOfficial'!BY15</f>
        <v>118851.603</v>
      </c>
      <c r="AJ89" s="62">
        <f>'Table 2.1 ForeignOfficial'!CC15</f>
        <v>112773.133</v>
      </c>
      <c r="AK89" s="62">
        <f>'Table 2.1 ForeignOfficial'!CG15</f>
        <v>145508.08199999999</v>
      </c>
      <c r="AM89" t="s">
        <v>13</v>
      </c>
      <c r="AN89" s="35" t="str">
        <f t="shared" ref="AN89:BW89" si="62">IF(ISNUMBER(B89/B$15),B89/B$15,"…")</f>
        <v>…</v>
      </c>
      <c r="AO89" s="35" t="str">
        <f t="shared" si="62"/>
        <v>…</v>
      </c>
      <c r="AP89" s="35" t="str">
        <f t="shared" si="62"/>
        <v>…</v>
      </c>
      <c r="AQ89" s="35" t="str">
        <f t="shared" si="62"/>
        <v>…</v>
      </c>
      <c r="AR89" s="35" t="str">
        <f t="shared" si="62"/>
        <v>…</v>
      </c>
      <c r="AS89" s="35">
        <f t="shared" si="62"/>
        <v>0.21091658007320657</v>
      </c>
      <c r="AT89" s="35">
        <f t="shared" si="62"/>
        <v>0.18984735390749682</v>
      </c>
      <c r="AU89" s="35">
        <f t="shared" si="62"/>
        <v>0.18246562435651478</v>
      </c>
      <c r="AV89" s="35">
        <f t="shared" si="62"/>
        <v>0.32453692856641775</v>
      </c>
      <c r="AW89" s="35">
        <f t="shared" si="62"/>
        <v>0.2980645971684398</v>
      </c>
      <c r="AX89" s="35">
        <f t="shared" si="62"/>
        <v>0.28587427779119412</v>
      </c>
      <c r="AY89" s="35">
        <f t="shared" si="62"/>
        <v>0.27671721047100245</v>
      </c>
      <c r="AZ89" s="35">
        <f t="shared" si="62"/>
        <v>0.27023777274589877</v>
      </c>
      <c r="BA89" s="35">
        <f t="shared" si="62"/>
        <v>0.22514560201828554</v>
      </c>
      <c r="BB89" s="35">
        <f t="shared" si="62"/>
        <v>0.12812768750690889</v>
      </c>
      <c r="BC89" s="35">
        <f t="shared" si="62"/>
        <v>7.2360160778781296E-2</v>
      </c>
      <c r="BD89" s="35">
        <f t="shared" si="62"/>
        <v>4.3964511522877878E-2</v>
      </c>
      <c r="BE89" s="35">
        <f t="shared" si="62"/>
        <v>3.1358711322502335E-2</v>
      </c>
      <c r="BF89" s="35">
        <f t="shared" si="62"/>
        <v>3.1596661826069378E-2</v>
      </c>
      <c r="BG89" s="35">
        <f t="shared" si="62"/>
        <v>3.7597625172954632E-2</v>
      </c>
      <c r="BH89" s="35">
        <f t="shared" si="62"/>
        <v>2.9543485971028422E-2</v>
      </c>
      <c r="BI89" s="35">
        <f t="shared" si="62"/>
        <v>3.3133100083227167E-2</v>
      </c>
      <c r="BJ89" s="35">
        <f t="shared" si="62"/>
        <v>4.6410030262624892E-2</v>
      </c>
      <c r="BK89" s="35">
        <f t="shared" si="62"/>
        <v>5.5174442077333997E-2</v>
      </c>
      <c r="BL89" s="35">
        <f t="shared" si="62"/>
        <v>6.2988837384736027E-2</v>
      </c>
      <c r="BM89" s="35">
        <f t="shared" si="62"/>
        <v>8.475949123691455E-2</v>
      </c>
      <c r="BN89" s="35">
        <f t="shared" si="62"/>
        <v>8.7843244262594863E-2</v>
      </c>
      <c r="BO89" s="35">
        <f t="shared" si="62"/>
        <v>9.627864321738179E-2</v>
      </c>
      <c r="BP89" s="35">
        <f t="shared" si="62"/>
        <v>9.8369704299900981E-2</v>
      </c>
      <c r="BQ89" s="35">
        <f t="shared" si="62"/>
        <v>0.11238765766262468</v>
      </c>
      <c r="BR89" s="35">
        <f t="shared" si="62"/>
        <v>0.12018256521852314</v>
      </c>
      <c r="BS89" s="35">
        <f t="shared" si="62"/>
        <v>0.1064339013011433</v>
      </c>
      <c r="BT89" s="35">
        <f t="shared" si="62"/>
        <v>0.12196418001413926</v>
      </c>
      <c r="BU89" s="35">
        <f t="shared" si="62"/>
        <v>0.12336685454989714</v>
      </c>
      <c r="BV89" s="35">
        <f t="shared" si="62"/>
        <v>0.10675316206160311</v>
      </c>
      <c r="BW89" s="35">
        <f t="shared" si="62"/>
        <v>0.13064060619620466</v>
      </c>
    </row>
    <row r="90" spans="1:75">
      <c r="A90" t="s">
        <v>14</v>
      </c>
      <c r="B90" s="1">
        <v>9.6679999999999993</v>
      </c>
      <c r="C90" s="1">
        <v>10.696</v>
      </c>
      <c r="D90" s="1">
        <v>11.551</v>
      </c>
      <c r="E90" s="1">
        <v>11.606999999999999</v>
      </c>
      <c r="F90" s="1">
        <v>13.297000000000001</v>
      </c>
      <c r="G90" s="1">
        <v>13.69</v>
      </c>
      <c r="H90" s="1">
        <v>13.518000000000001</v>
      </c>
      <c r="I90" s="1">
        <v>14.131</v>
      </c>
      <c r="J90" s="1">
        <v>15.506</v>
      </c>
      <c r="K90" s="1">
        <v>11.349</v>
      </c>
      <c r="L90" s="1">
        <v>15.061999999999999</v>
      </c>
      <c r="M90" s="1">
        <v>18.056999999999999</v>
      </c>
      <c r="N90" s="1">
        <v>21.166</v>
      </c>
      <c r="O90" s="1">
        <v>27.428000000000001</v>
      </c>
      <c r="P90" s="1">
        <v>26.021000000000001</v>
      </c>
      <c r="Q90" s="62">
        <f>'Table 2.1 ForeignOfficial'!E16</f>
        <v>32.42</v>
      </c>
      <c r="R90" s="62">
        <f>'Table 2.1 ForeignOfficial'!I16</f>
        <v>50.445999999999998</v>
      </c>
      <c r="S90" s="62">
        <f>'Table 2.1 ForeignOfficial'!M16</f>
        <v>66.090999999999994</v>
      </c>
      <c r="T90" s="62">
        <f>'Table 2.1 ForeignOfficial'!Q16</f>
        <v>65.397999999999996</v>
      </c>
      <c r="U90" s="62">
        <f>'Table 2.1 ForeignOfficial'!U16</f>
        <v>88.959000000000003</v>
      </c>
      <c r="V90" s="62">
        <f>'Table 2.1 ForeignOfficial'!Y16</f>
        <v>96.375</v>
      </c>
      <c r="W90" s="62">
        <f>'Table 2.1 ForeignOfficial'!AC16</f>
        <v>113.09</v>
      </c>
      <c r="X90" s="62">
        <f>'Table 2.1 ForeignOfficial'!AG16</f>
        <v>129.40899999999999</v>
      </c>
      <c r="Y90" s="62">
        <f>'Table 2.1 ForeignOfficial'!AK16</f>
        <v>115.687</v>
      </c>
      <c r="Z90" s="62">
        <f>'Table 2.1 ForeignOfficial'!AO16</f>
        <v>132.053</v>
      </c>
      <c r="AA90" s="62">
        <f>'Table 2.1 ForeignOfficial'!AS16</f>
        <v>135.108</v>
      </c>
      <c r="AB90" s="62">
        <f>'Table 2.1 ForeignOfficial'!AW16</f>
        <v>132.77099999999999</v>
      </c>
      <c r="AC90" s="62">
        <f>'Table 2.1 ForeignOfficial'!BA16</f>
        <v>145.46899999999999</v>
      </c>
      <c r="AD90" s="62">
        <f>'Table 2.1 ForeignOfficial'!BE16</f>
        <v>136.745</v>
      </c>
      <c r="AE90" s="62">
        <f>'Table 2.1 ForeignOfficial'!BI16</f>
        <v>141.405</v>
      </c>
      <c r="AF90" s="62">
        <f>'Table 2.1 ForeignOfficial'!BM16</f>
        <v>137.56800000000001</v>
      </c>
      <c r="AG90" s="62">
        <f>'Table 2.1 ForeignOfficial'!BQ16</f>
        <v>149.13999999999999</v>
      </c>
      <c r="AH90" s="62">
        <f>'Table 2.1 ForeignOfficial'!BU16</f>
        <v>151.91200000000001</v>
      </c>
      <c r="AI90" s="62">
        <f>'Table 2.1 ForeignOfficial'!BY16</f>
        <v>160.47499999999999</v>
      </c>
      <c r="AJ90" s="62">
        <f>'Table 2.1 ForeignOfficial'!CC16</f>
        <v>113.178</v>
      </c>
      <c r="AK90" s="62">
        <f>'Table 2.1 ForeignOfficial'!CG16</f>
        <v>113.533</v>
      </c>
      <c r="AM90" t="s">
        <v>14</v>
      </c>
      <c r="AN90" s="35">
        <f t="shared" ref="AN90:BW90" si="63">IF(ISNUMBER(B90/B$16),B90/B$16,"…")</f>
        <v>5.4621468926553667E-2</v>
      </c>
      <c r="AO90" s="35">
        <f t="shared" si="63"/>
        <v>5.7443609022556394E-2</v>
      </c>
      <c r="AP90" s="35">
        <f t="shared" si="63"/>
        <v>5.8664296597257491E-2</v>
      </c>
      <c r="AQ90" s="35">
        <f t="shared" si="63"/>
        <v>5.3612009237875284E-2</v>
      </c>
      <c r="AR90" s="35">
        <f t="shared" si="63"/>
        <v>5.8014834205933688E-2</v>
      </c>
      <c r="AS90" s="35">
        <f t="shared" si="63"/>
        <v>5.8057675996607293E-2</v>
      </c>
      <c r="AT90" s="35">
        <f t="shared" si="63"/>
        <v>5.3557844690966722E-2</v>
      </c>
      <c r="AU90" s="35">
        <f t="shared" si="63"/>
        <v>5.6842316975060342E-2</v>
      </c>
      <c r="AV90" s="35">
        <f t="shared" si="63"/>
        <v>6.442044038221853E-2</v>
      </c>
      <c r="AW90" s="35">
        <f t="shared" si="63"/>
        <v>4.5780556676079061E-2</v>
      </c>
      <c r="AX90" s="35">
        <f t="shared" si="63"/>
        <v>6.1078669910786698E-2</v>
      </c>
      <c r="AY90" s="35">
        <f t="shared" si="63"/>
        <v>7.643724627803905E-2</v>
      </c>
      <c r="AZ90" s="35">
        <f t="shared" si="63"/>
        <v>8.8546961349079856E-2</v>
      </c>
      <c r="BA90" s="35">
        <f t="shared" si="63"/>
        <v>0.11183553310255125</v>
      </c>
      <c r="BB90" s="35">
        <f t="shared" si="63"/>
        <v>0.10131920162602892</v>
      </c>
      <c r="BC90" s="35">
        <f t="shared" si="63"/>
        <v>0.12157758352364988</v>
      </c>
      <c r="BD90" s="35">
        <f t="shared" si="63"/>
        <v>0.18370854849634738</v>
      </c>
      <c r="BE90" s="35">
        <f t="shared" si="63"/>
        <v>0.24989790979763452</v>
      </c>
      <c r="BF90" s="35">
        <f t="shared" si="63"/>
        <v>0.24535444296460257</v>
      </c>
      <c r="BG90" s="35">
        <f t="shared" si="63"/>
        <v>0.25139176976595662</v>
      </c>
      <c r="BH90" s="35">
        <f t="shared" si="63"/>
        <v>0.27143529067163863</v>
      </c>
      <c r="BI90" s="35">
        <f t="shared" si="63"/>
        <v>0.29835665082853396</v>
      </c>
      <c r="BJ90" s="35">
        <f t="shared" si="63"/>
        <v>0.32225041648094144</v>
      </c>
      <c r="BK90" s="35">
        <f t="shared" si="63"/>
        <v>0.26734654732935387</v>
      </c>
      <c r="BL90" s="35">
        <f t="shared" si="63"/>
        <v>0.29525875079654329</v>
      </c>
      <c r="BM90" s="35">
        <f t="shared" si="63"/>
        <v>0.29627128158797267</v>
      </c>
      <c r="BN90" s="35">
        <f t="shared" si="63"/>
        <v>0.29757339543098171</v>
      </c>
      <c r="BO90" s="35">
        <f t="shared" si="63"/>
        <v>0.33184825257778994</v>
      </c>
      <c r="BP90" s="35">
        <f t="shared" si="63"/>
        <v>0.32537493843228982</v>
      </c>
      <c r="BQ90" s="35">
        <f t="shared" si="63"/>
        <v>0.34839973390494494</v>
      </c>
      <c r="BR90" s="35">
        <f t="shared" si="63"/>
        <v>0.3479202126448846</v>
      </c>
      <c r="BS90" s="35">
        <f t="shared" si="63"/>
        <v>0.34199127250380074</v>
      </c>
      <c r="BT90" s="35">
        <f t="shared" si="63"/>
        <v>0.33740302372739817</v>
      </c>
      <c r="BU90" s="35">
        <f t="shared" si="63"/>
        <v>0.33352731505055649</v>
      </c>
      <c r="BV90" s="35">
        <f t="shared" si="63"/>
        <v>0.23506223506223506</v>
      </c>
      <c r="BW90" s="35">
        <f t="shared" si="63"/>
        <v>0.23120220749203246</v>
      </c>
    </row>
    <row r="91" spans="1:75">
      <c r="A91" t="s">
        <v>15</v>
      </c>
      <c r="B91" s="1" t="s">
        <v>216</v>
      </c>
      <c r="C91" s="1" t="s">
        <v>216</v>
      </c>
      <c r="D91" s="1" t="s">
        <v>216</v>
      </c>
      <c r="E91" s="1" t="s">
        <v>216</v>
      </c>
      <c r="F91" s="1" t="s">
        <v>216</v>
      </c>
      <c r="G91" s="1" t="s">
        <v>216</v>
      </c>
      <c r="H91" s="1" t="s">
        <v>216</v>
      </c>
      <c r="I91" s="1" t="s">
        <v>216</v>
      </c>
      <c r="J91" s="1">
        <v>2.5339999999999998</v>
      </c>
      <c r="K91" s="1">
        <v>2.0550000000000002</v>
      </c>
      <c r="L91" s="1">
        <v>1.76</v>
      </c>
      <c r="M91" s="1">
        <v>1.85</v>
      </c>
      <c r="N91" s="1">
        <v>1.7509999999999999</v>
      </c>
      <c r="O91" s="1">
        <v>1.462</v>
      </c>
      <c r="P91" s="1">
        <v>1.163</v>
      </c>
      <c r="Q91" s="62">
        <f>'Table 2.1 ForeignOfficial'!E17</f>
        <v>1.135</v>
      </c>
      <c r="R91" s="62">
        <f>'Table 2.1 ForeignOfficial'!I17</f>
        <v>1.341</v>
      </c>
      <c r="S91" s="62">
        <f>'Table 2.1 ForeignOfficial'!M17</f>
        <v>1.099</v>
      </c>
      <c r="T91" s="62">
        <f>'Table 2.1 ForeignOfficial'!Q17</f>
        <v>1.7649999999999999</v>
      </c>
      <c r="U91" s="62">
        <f>'Table 2.1 ForeignOfficial'!U17</f>
        <v>2.931</v>
      </c>
      <c r="V91" s="62">
        <f>'Table 2.1 ForeignOfficial'!Y17</f>
        <v>3.1320000000000001</v>
      </c>
      <c r="W91" s="62">
        <f>'Table 2.1 ForeignOfficial'!AC17</f>
        <v>3.3740000000000001</v>
      </c>
      <c r="X91" s="62">
        <f>'Table 2.1 ForeignOfficial'!AG17</f>
        <v>3.996</v>
      </c>
      <c r="Y91" s="62">
        <f>'Table 2.1 ForeignOfficial'!AK17</f>
        <v>4.6749999999999998</v>
      </c>
      <c r="Z91" s="62">
        <f>'Table 2.1 ForeignOfficial'!AO17</f>
        <v>5.8289999999999997</v>
      </c>
      <c r="AA91" s="62">
        <f>'Table 2.1 ForeignOfficial'!AS17</f>
        <v>6.7919999999999998</v>
      </c>
      <c r="AB91" s="62">
        <f>'Table 2.1 ForeignOfficial'!AW17</f>
        <v>7.8040000000000003</v>
      </c>
      <c r="AC91" s="62">
        <f>'Table 2.1 ForeignOfficial'!BA17</f>
        <v>7.7969999999999997</v>
      </c>
      <c r="AD91" s="62">
        <f>'Table 2.1 ForeignOfficial'!BE17</f>
        <v>8.2940000000000005</v>
      </c>
      <c r="AE91" s="62">
        <f>'Table 2.1 ForeignOfficial'!BI17</f>
        <v>9.6219999999999999</v>
      </c>
      <c r="AF91" s="62">
        <f>'Table 2.1 ForeignOfficial'!BM17</f>
        <v>10.313000000000001</v>
      </c>
      <c r="AG91" s="62">
        <f>'Table 2.1 ForeignOfficial'!BQ17</f>
        <v>15.585000000000001</v>
      </c>
      <c r="AH91" s="62">
        <f>'Table 2.1 ForeignOfficial'!BU17</f>
        <v>17.318999999999999</v>
      </c>
      <c r="AI91" s="62">
        <f>'Table 2.1 ForeignOfficial'!BY17</f>
        <v>14.929</v>
      </c>
      <c r="AJ91" s="62">
        <f>'Table 2.1 ForeignOfficial'!CC17</f>
        <v>21.526</v>
      </c>
      <c r="AK91" s="62">
        <f>'Table 2.1 ForeignOfficial'!CG17</f>
        <v>27.382999999999999</v>
      </c>
      <c r="AM91" t="s">
        <v>15</v>
      </c>
      <c r="AN91" s="35" t="str">
        <f t="shared" ref="AN91:BW91" si="64">IF(ISNUMBER(B91/B$17),B91/B$17,"…")</f>
        <v>…</v>
      </c>
      <c r="AO91" s="35" t="str">
        <f t="shared" si="64"/>
        <v>…</v>
      </c>
      <c r="AP91" s="35" t="str">
        <f t="shared" si="64"/>
        <v>…</v>
      </c>
      <c r="AQ91" s="35" t="str">
        <f t="shared" si="64"/>
        <v>…</v>
      </c>
      <c r="AR91" s="35" t="str">
        <f t="shared" si="64"/>
        <v>…</v>
      </c>
      <c r="AS91" s="35" t="str">
        <f t="shared" si="64"/>
        <v>…</v>
      </c>
      <c r="AT91" s="35" t="str">
        <f t="shared" si="64"/>
        <v>…</v>
      </c>
      <c r="AU91" s="35" t="str">
        <f t="shared" si="64"/>
        <v>…</v>
      </c>
      <c r="AV91" s="35">
        <f t="shared" si="64"/>
        <v>8.2206001622060015E-2</v>
      </c>
      <c r="AW91" s="35">
        <f t="shared" si="64"/>
        <v>6.3663682270206634E-2</v>
      </c>
      <c r="AX91" s="35">
        <f t="shared" si="64"/>
        <v>5.3220441487753248E-2</v>
      </c>
      <c r="AY91" s="35">
        <f t="shared" si="64"/>
        <v>5.5327930137273086E-2</v>
      </c>
      <c r="AZ91" s="35">
        <f t="shared" si="64"/>
        <v>5.0889328063241104E-2</v>
      </c>
      <c r="BA91" s="35">
        <f t="shared" si="64"/>
        <v>4.0655154194822171E-2</v>
      </c>
      <c r="BB91" s="35">
        <f t="shared" si="64"/>
        <v>3.1036507258753201E-2</v>
      </c>
      <c r="BC91" s="35">
        <f t="shared" si="64"/>
        <v>3.2024152135883978E-2</v>
      </c>
      <c r="BD91" s="35">
        <f t="shared" si="64"/>
        <v>3.8105251193453059E-2</v>
      </c>
      <c r="BE91" s="35">
        <f t="shared" si="64"/>
        <v>3.7129632757863441E-2</v>
      </c>
      <c r="BF91" s="35">
        <f t="shared" si="64"/>
        <v>5.6871274367649424E-2</v>
      </c>
      <c r="BG91" s="35">
        <f t="shared" si="64"/>
        <v>9.1582302212223479E-2</v>
      </c>
      <c r="BH91" s="35">
        <f t="shared" si="64"/>
        <v>7.2469804248229908E-2</v>
      </c>
      <c r="BI91" s="35">
        <f t="shared" si="64"/>
        <v>6.4479140787738642E-2</v>
      </c>
      <c r="BJ91" s="35">
        <f t="shared" si="64"/>
        <v>5.6474179598066651E-2</v>
      </c>
      <c r="BK91" s="35">
        <f t="shared" si="64"/>
        <v>5.9125573865863985E-2</v>
      </c>
      <c r="BL91" s="35">
        <f t="shared" si="64"/>
        <v>7.4233972644609139E-2</v>
      </c>
      <c r="BM91" s="35">
        <f t="shared" si="64"/>
        <v>8.2480236074173929E-2</v>
      </c>
      <c r="BN91" s="35">
        <f t="shared" si="64"/>
        <v>9.5123170122255948E-2</v>
      </c>
      <c r="BO91" s="35">
        <f t="shared" si="64"/>
        <v>9.2602049905580824E-2</v>
      </c>
      <c r="BP91" s="35">
        <f t="shared" si="64"/>
        <v>0.10128715531348462</v>
      </c>
      <c r="BQ91" s="35">
        <f t="shared" si="64"/>
        <v>0.1069182389937107</v>
      </c>
      <c r="BR91" s="35">
        <f t="shared" si="64"/>
        <v>0.11643240191927745</v>
      </c>
      <c r="BS91" s="35">
        <f t="shared" si="64"/>
        <v>0.10733840696993699</v>
      </c>
      <c r="BT91" s="35">
        <f t="shared" si="64"/>
        <v>0.1043589867193714</v>
      </c>
      <c r="BU91" s="35">
        <f t="shared" si="64"/>
        <v>8.3089372975500064E-2</v>
      </c>
      <c r="BV91" s="35">
        <f t="shared" si="64"/>
        <v>0.1119047619047619</v>
      </c>
      <c r="BW91" s="35">
        <f t="shared" si="64"/>
        <v>0.12508393592091979</v>
      </c>
    </row>
    <row r="92" spans="1:75">
      <c r="A92" t="s">
        <v>17</v>
      </c>
      <c r="B92" s="1" t="s">
        <v>216</v>
      </c>
      <c r="C92" s="1" t="s">
        <v>216</v>
      </c>
      <c r="D92" s="1" t="s">
        <v>216</v>
      </c>
      <c r="E92" s="1" t="s">
        <v>216</v>
      </c>
      <c r="F92" s="1" t="s">
        <v>216</v>
      </c>
      <c r="G92" s="1" t="s">
        <v>216</v>
      </c>
      <c r="H92" s="1" t="s">
        <v>216</v>
      </c>
      <c r="I92" s="1" t="s">
        <v>216</v>
      </c>
      <c r="J92" s="1">
        <v>2.6909999999999998</v>
      </c>
      <c r="K92" s="1">
        <v>5.6970000000000001</v>
      </c>
      <c r="L92" s="1">
        <v>8.4060000000000006</v>
      </c>
      <c r="M92" s="1">
        <v>11.38</v>
      </c>
      <c r="N92" s="1">
        <v>13.345000000000001</v>
      </c>
      <c r="O92" s="1">
        <v>23.831</v>
      </c>
      <c r="P92" s="1">
        <v>17.716000000000001</v>
      </c>
      <c r="Q92" s="62">
        <f>'Table 2.1 ForeignOfficial'!E18</f>
        <v>19.713999999999999</v>
      </c>
      <c r="R92" s="62">
        <f>'Table 2.1 ForeignOfficial'!I18</f>
        <v>24.869</v>
      </c>
      <c r="S92" s="62">
        <f>'Table 2.1 ForeignOfficial'!M18</f>
        <v>31.827999999999999</v>
      </c>
      <c r="T92" s="62">
        <f>'Table 2.1 ForeignOfficial'!Q18</f>
        <v>50.655000000000001</v>
      </c>
      <c r="U92" s="62">
        <f>'Table 2.1 ForeignOfficial'!U18</f>
        <v>94.200999999999993</v>
      </c>
      <c r="V92" s="62">
        <f>'Table 2.1 ForeignOfficial'!Y18</f>
        <v>95.87</v>
      </c>
      <c r="W92" s="62">
        <f>'Table 2.1 ForeignOfficial'!AC18</f>
        <v>103.839</v>
      </c>
      <c r="X92" s="62">
        <f>'Table 2.1 ForeignOfficial'!AG18</f>
        <v>115.774</v>
      </c>
      <c r="Y92" s="62">
        <f>'Table 2.1 ForeignOfficial'!AK18</f>
        <v>120.38500000000001</v>
      </c>
      <c r="Z92" s="62">
        <f>'Table 2.1 ForeignOfficial'!AO18</f>
        <v>165.08799999999999</v>
      </c>
      <c r="AA92" s="62">
        <f>'Table 2.1 ForeignOfficial'!AS18</f>
        <v>204.79400000000001</v>
      </c>
      <c r="AB92" s="62">
        <f>'Table 2.1 ForeignOfficial'!AW18</f>
        <v>252.97800000000001</v>
      </c>
      <c r="AC92" s="62">
        <f>'Table 2.1 ForeignOfficial'!BA18</f>
        <v>243.27600000000001</v>
      </c>
      <c r="AD92" s="62">
        <f>'Table 2.1 ForeignOfficial'!BE18</f>
        <v>247.74600000000001</v>
      </c>
      <c r="AE92" s="62">
        <f>'Table 2.1 ForeignOfficial'!BI18</f>
        <v>302.12400000000002</v>
      </c>
      <c r="AF92" s="62">
        <f>'Table 2.1 ForeignOfficial'!BM18</f>
        <v>310.96100000000001</v>
      </c>
      <c r="AG92" s="62">
        <f>'Table 2.1 ForeignOfficial'!BQ18</f>
        <v>370.815</v>
      </c>
      <c r="AH92" s="62">
        <f>'Table 2.1 ForeignOfficial'!BU18</f>
        <v>417.24900000000002</v>
      </c>
      <c r="AI92" s="62">
        <f>'Table 2.1 ForeignOfficial'!BY18</f>
        <v>447.80799999999999</v>
      </c>
      <c r="AJ92" s="62">
        <f>'Table 2.1 ForeignOfficial'!CC18</f>
        <v>496.40899999999999</v>
      </c>
      <c r="AK92" s="62">
        <f>'Table 2.1 ForeignOfficial'!CG18</f>
        <v>615.72299999999996</v>
      </c>
      <c r="AM92" t="s">
        <v>17</v>
      </c>
      <c r="AN92" s="35" t="str">
        <f t="shared" ref="AN92:BW92" si="65">IF(ISNUMBER(B92/B$18),B92/B$18,"…")</f>
        <v>…</v>
      </c>
      <c r="AO92" s="35" t="str">
        <f t="shared" si="65"/>
        <v>…</v>
      </c>
      <c r="AP92" s="35" t="str">
        <f t="shared" si="65"/>
        <v>…</v>
      </c>
      <c r="AQ92" s="35" t="str">
        <f t="shared" si="65"/>
        <v>…</v>
      </c>
      <c r="AR92" s="35" t="str">
        <f t="shared" si="65"/>
        <v>…</v>
      </c>
      <c r="AS92" s="35" t="str">
        <f t="shared" si="65"/>
        <v>…</v>
      </c>
      <c r="AT92" s="35" t="str">
        <f t="shared" si="65"/>
        <v>…</v>
      </c>
      <c r="AU92" s="35" t="str">
        <f t="shared" si="65"/>
        <v>…</v>
      </c>
      <c r="AV92" s="35">
        <f t="shared" si="65"/>
        <v>9.1538707504745312E-3</v>
      </c>
      <c r="AW92" s="35">
        <f t="shared" si="65"/>
        <v>2.0767338011482731E-2</v>
      </c>
      <c r="AX92" s="35">
        <f t="shared" si="65"/>
        <v>2.6592597982303238E-2</v>
      </c>
      <c r="AY92" s="35">
        <f t="shared" si="65"/>
        <v>2.6434071613570111E-2</v>
      </c>
      <c r="AZ92" s="35">
        <f t="shared" si="65"/>
        <v>3.1431949652352513E-2</v>
      </c>
      <c r="BA92" s="35">
        <f t="shared" si="65"/>
        <v>4.5197986564452314E-2</v>
      </c>
      <c r="BB92" s="35">
        <f t="shared" si="65"/>
        <v>2.6137349440251166E-2</v>
      </c>
      <c r="BC92" s="35">
        <f t="shared" si="65"/>
        <v>2.5665962330376681E-2</v>
      </c>
      <c r="BD92" s="35">
        <f t="shared" si="65"/>
        <v>2.9949588251870871E-2</v>
      </c>
      <c r="BE92" s="35">
        <f t="shared" si="65"/>
        <v>2.7400633103732076E-2</v>
      </c>
      <c r="BF92" s="35">
        <f t="shared" si="65"/>
        <v>4.3501036965790864E-2</v>
      </c>
      <c r="BG92" s="35">
        <f t="shared" si="65"/>
        <v>7.6366206934010403E-2</v>
      </c>
      <c r="BH92" s="35">
        <f t="shared" si="65"/>
        <v>9.3269188673830244E-2</v>
      </c>
      <c r="BI92" s="35">
        <f t="shared" si="65"/>
        <v>9.3685463185426657E-2</v>
      </c>
      <c r="BJ92" s="35">
        <f t="shared" si="65"/>
        <v>0.14282612503916881</v>
      </c>
      <c r="BK92" s="35">
        <f t="shared" si="65"/>
        <v>0.13490933948943229</v>
      </c>
      <c r="BL92" s="35">
        <f t="shared" si="65"/>
        <v>0.17421163767677011</v>
      </c>
      <c r="BM92" s="35">
        <f t="shared" si="65"/>
        <v>0.2279716496480696</v>
      </c>
      <c r="BN92" s="35">
        <f t="shared" si="65"/>
        <v>0.24395554801231265</v>
      </c>
      <c r="BO92" s="35">
        <f t="shared" si="65"/>
        <v>0.21125758861232713</v>
      </c>
      <c r="BP92" s="35">
        <f t="shared" si="65"/>
        <v>0.19945030527861504</v>
      </c>
      <c r="BQ92" s="35">
        <f t="shared" si="65"/>
        <v>0.21771533081309966</v>
      </c>
      <c r="BR92" s="35">
        <f t="shared" si="65"/>
        <v>0.21710984273271544</v>
      </c>
      <c r="BS92" s="35">
        <f t="shared" si="65"/>
        <v>0.23756912802587271</v>
      </c>
      <c r="BT92" s="35">
        <f t="shared" si="65"/>
        <v>0.23381896064771229</v>
      </c>
      <c r="BU92" s="35">
        <f t="shared" si="65"/>
        <v>0.21523911879468244</v>
      </c>
      <c r="BV92" s="35">
        <f t="shared" si="65"/>
        <v>0.21902249087238995</v>
      </c>
      <c r="BW92" s="35">
        <f t="shared" si="65"/>
        <v>0.21519491240492739</v>
      </c>
    </row>
    <row r="93" spans="1:75">
      <c r="A93" t="s">
        <v>16</v>
      </c>
      <c r="B93" s="1" t="s">
        <v>216</v>
      </c>
      <c r="C93" s="1" t="s">
        <v>216</v>
      </c>
      <c r="D93" s="1" t="s">
        <v>216</v>
      </c>
      <c r="E93" s="1" t="s">
        <v>216</v>
      </c>
      <c r="F93" s="1" t="s">
        <v>216</v>
      </c>
      <c r="G93" s="1" t="s">
        <v>216</v>
      </c>
      <c r="H93" s="1" t="s">
        <v>216</v>
      </c>
      <c r="I93" s="1" t="s">
        <v>216</v>
      </c>
      <c r="J93" s="1" t="s">
        <v>216</v>
      </c>
      <c r="K93" s="1">
        <v>2.7189999999999999</v>
      </c>
      <c r="L93" s="1">
        <v>3.7789999999999999</v>
      </c>
      <c r="M93" s="1">
        <v>4.4800000000000004</v>
      </c>
      <c r="N93" s="1">
        <v>5.5380000000000003</v>
      </c>
      <c r="O93" s="1">
        <v>6.55</v>
      </c>
      <c r="P93" s="1">
        <v>7.8339999999999996</v>
      </c>
      <c r="Q93" s="62">
        <f>'Table 2.1 ForeignOfficial'!E19</f>
        <v>10.994999999999999</v>
      </c>
      <c r="R93" s="62">
        <f>'Table 2.1 ForeignOfficial'!I19</f>
        <v>11.215999999999999</v>
      </c>
      <c r="S93" s="62">
        <f>'Table 2.1 ForeignOfficial'!M19</f>
        <v>12.445</v>
      </c>
      <c r="T93" s="62">
        <f>'Table 2.1 ForeignOfficial'!Q19</f>
        <v>16.706</v>
      </c>
      <c r="U93" s="62">
        <f>'Table 2.1 ForeignOfficial'!U19</f>
        <v>15.696999999999999</v>
      </c>
      <c r="V93" s="62">
        <f>'Table 2.1 ForeignOfficial'!Y19</f>
        <v>18.584</v>
      </c>
      <c r="W93" s="62">
        <f>'Table 2.1 ForeignOfficial'!AC19</f>
        <v>38.463000000000001</v>
      </c>
      <c r="X93" s="62">
        <f>'Table 2.1 ForeignOfficial'!AG19</f>
        <v>78.850999999999999</v>
      </c>
      <c r="Y93" s="62">
        <f>'Table 2.1 ForeignOfficial'!AK19</f>
        <v>103.42700000000001</v>
      </c>
      <c r="Z93" s="62">
        <f>'Table 2.1 ForeignOfficial'!AO19</f>
        <v>108.26600000000001</v>
      </c>
      <c r="AA93" s="62">
        <f>'Table 2.1 ForeignOfficial'!AS19</f>
        <v>110.264</v>
      </c>
      <c r="AB93" s="62">
        <f>'Table 2.1 ForeignOfficial'!AW19</f>
        <v>102.39400000000001</v>
      </c>
      <c r="AC93" s="62">
        <f>'Table 2.1 ForeignOfficial'!BA19</f>
        <v>95.084999999999994</v>
      </c>
      <c r="AD93" s="62">
        <f>'Table 2.1 ForeignOfficial'!BE19</f>
        <v>79.686999999999998</v>
      </c>
      <c r="AE93" s="62">
        <f>'Table 2.1 ForeignOfficial'!BI19</f>
        <v>73.379000000000005</v>
      </c>
      <c r="AF93" s="62">
        <f>'Table 2.1 ForeignOfficial'!BM19</f>
        <v>70.231999999999999</v>
      </c>
      <c r="AG93" s="62">
        <f>'Table 2.1 ForeignOfficial'!BQ19</f>
        <v>70.290999999999997</v>
      </c>
      <c r="AH93" s="62">
        <f>'Table 2.1 ForeignOfficial'!BU19</f>
        <v>74.962000000000003</v>
      </c>
      <c r="AI93" s="62">
        <f>'Table 2.1 ForeignOfficial'!BY19</f>
        <v>77.917000000000002</v>
      </c>
      <c r="AJ93" s="62">
        <f>'Table 2.1 ForeignOfficial'!CC19</f>
        <v>74.203999999999994</v>
      </c>
      <c r="AK93" s="62">
        <f>'Table 2.1 ForeignOfficial'!CG19</f>
        <v>76.266999999999996</v>
      </c>
      <c r="AM93" t="s">
        <v>16</v>
      </c>
      <c r="AN93" s="35" t="str">
        <f t="shared" ref="AN93:BW93" si="66">IF(ISNUMBER(B93/B$19),B93/B$19,"…")</f>
        <v>…</v>
      </c>
      <c r="AO93" s="35" t="str">
        <f t="shared" si="66"/>
        <v>…</v>
      </c>
      <c r="AP93" s="35" t="str">
        <f t="shared" si="66"/>
        <v>…</v>
      </c>
      <c r="AQ93" s="35" t="str">
        <f t="shared" si="66"/>
        <v>…</v>
      </c>
      <c r="AR93" s="35" t="str">
        <f t="shared" si="66"/>
        <v>…</v>
      </c>
      <c r="AS93" s="35" t="str">
        <f t="shared" si="66"/>
        <v>…</v>
      </c>
      <c r="AT93" s="35" t="str">
        <f t="shared" si="66"/>
        <v>…</v>
      </c>
      <c r="AU93" s="35" t="str">
        <f t="shared" si="66"/>
        <v>…</v>
      </c>
      <c r="AV93" s="35" t="str">
        <f t="shared" si="66"/>
        <v>…</v>
      </c>
      <c r="AW93" s="35">
        <f t="shared" si="66"/>
        <v>4.3925686591276249E-2</v>
      </c>
      <c r="AX93" s="35">
        <f t="shared" si="66"/>
        <v>5.6998491704374057E-2</v>
      </c>
      <c r="AY93" s="35">
        <f t="shared" si="66"/>
        <v>6.4375215542016334E-2</v>
      </c>
      <c r="AZ93" s="35">
        <f t="shared" si="66"/>
        <v>7.1083842480874876E-2</v>
      </c>
      <c r="BA93" s="35">
        <f t="shared" si="66"/>
        <v>7.6584002712593677E-2</v>
      </c>
      <c r="BB93" s="35">
        <f t="shared" si="66"/>
        <v>8.3946807256673195E-2</v>
      </c>
      <c r="BC93" s="35">
        <f t="shared" si="66"/>
        <v>0.10763056140179139</v>
      </c>
      <c r="BD93" s="35">
        <f t="shared" si="66"/>
        <v>9.7919558593715886E-2</v>
      </c>
      <c r="BE93" s="35">
        <f t="shared" si="66"/>
        <v>0.1016192117060106</v>
      </c>
      <c r="BF93" s="35">
        <f t="shared" si="66"/>
        <v>0.1309545272828464</v>
      </c>
      <c r="BG93" s="35">
        <f t="shared" si="66"/>
        <v>0.1160943428322079</v>
      </c>
      <c r="BH93" s="35">
        <f t="shared" si="66"/>
        <v>0.12097068166432329</v>
      </c>
      <c r="BI93" s="35">
        <f t="shared" si="66"/>
        <v>0.21409606296582859</v>
      </c>
      <c r="BJ93" s="35">
        <f t="shared" si="66"/>
        <v>0.39220767593163686</v>
      </c>
      <c r="BK93" s="35">
        <f t="shared" si="66"/>
        <v>0.47717846152426563</v>
      </c>
      <c r="BL93" s="35">
        <f t="shared" si="66"/>
        <v>0.48481727440856559</v>
      </c>
      <c r="BM93" s="35">
        <f t="shared" si="66"/>
        <v>0.48068145655234951</v>
      </c>
      <c r="BN93" s="35">
        <f t="shared" si="66"/>
        <v>0.43563387592215996</v>
      </c>
      <c r="BO93" s="35">
        <f t="shared" si="66"/>
        <v>0.38890365856152476</v>
      </c>
      <c r="BP93" s="35">
        <f t="shared" si="66"/>
        <v>0.32340634499328325</v>
      </c>
      <c r="BQ93" s="35">
        <f t="shared" si="66"/>
        <v>0.29555295093786377</v>
      </c>
      <c r="BR93" s="35">
        <f t="shared" si="66"/>
        <v>0.28200639244470854</v>
      </c>
      <c r="BS93" s="35">
        <f t="shared" si="66"/>
        <v>0.26074457114452959</v>
      </c>
      <c r="BT93" s="35">
        <f t="shared" si="66"/>
        <v>0.27951183680165853</v>
      </c>
      <c r="BU93" s="35">
        <f t="shared" si="66"/>
        <v>0.28713728727363852</v>
      </c>
      <c r="BV93" s="35">
        <f t="shared" si="66"/>
        <v>0.28336846607399263</v>
      </c>
      <c r="BW93" s="35">
        <f t="shared" si="66"/>
        <v>0.28155167767396017</v>
      </c>
    </row>
    <row r="94" spans="1:75">
      <c r="A94" t="s">
        <v>18</v>
      </c>
      <c r="B94" s="1" t="s">
        <v>216</v>
      </c>
      <c r="C94" s="1" t="s">
        <v>216</v>
      </c>
      <c r="D94" s="1" t="s">
        <v>216</v>
      </c>
      <c r="E94" s="1" t="s">
        <v>216</v>
      </c>
      <c r="F94" s="1">
        <v>0.11600000000000001</v>
      </c>
      <c r="G94" s="1">
        <v>0.14299999999999999</v>
      </c>
      <c r="H94" s="1">
        <v>0.16600000000000001</v>
      </c>
      <c r="I94" s="1">
        <v>0.22700000000000001</v>
      </c>
      <c r="J94" s="1">
        <v>0.21099999999999999</v>
      </c>
      <c r="K94" s="1">
        <v>0.19400000000000001</v>
      </c>
      <c r="L94" s="1">
        <v>0.19700000000000001</v>
      </c>
      <c r="M94" s="1">
        <v>0.20200000000000001</v>
      </c>
      <c r="N94" s="1">
        <v>0.58299999999999996</v>
      </c>
      <c r="O94" s="1">
        <v>0.46800000000000003</v>
      </c>
      <c r="P94" s="1">
        <v>0.38200000000000001</v>
      </c>
      <c r="Q94" s="62">
        <f>'Table 2.1 ForeignOfficial'!E20</f>
        <v>0.38100000000000001</v>
      </c>
      <c r="R94" s="62">
        <f>'Table 2.1 ForeignOfficial'!I20</f>
        <v>0.36299999999999999</v>
      </c>
      <c r="S94" s="62">
        <f>'Table 2.1 ForeignOfficial'!M20</f>
        <v>0.24099999999999999</v>
      </c>
      <c r="T94" s="62">
        <f>'Table 2.1 ForeignOfficial'!Q20</f>
        <v>0.20300000000000001</v>
      </c>
      <c r="U94" s="62">
        <f>'Table 2.1 ForeignOfficial'!U20</f>
        <v>0.28899999999999998</v>
      </c>
      <c r="V94" s="62">
        <f>'Table 2.1 ForeignOfficial'!Y20</f>
        <v>0.29699999999999999</v>
      </c>
      <c r="W94" s="62">
        <f>'Table 2.1 ForeignOfficial'!AC20</f>
        <v>0.39200000000000002</v>
      </c>
      <c r="X94" s="62">
        <f>'Table 2.1 ForeignOfficial'!AG20</f>
        <v>0.439</v>
      </c>
      <c r="Y94" s="62">
        <f>'Table 2.1 ForeignOfficial'!AK20</f>
        <v>1.321</v>
      </c>
      <c r="Z94" s="62">
        <f>'Table 2.1 ForeignOfficial'!AO20</f>
        <v>1.996</v>
      </c>
      <c r="AA94" s="62">
        <f>'Table 2.1 ForeignOfficial'!AS20</f>
        <v>2.6429999999999998</v>
      </c>
      <c r="AB94" s="62">
        <f>'Table 2.1 ForeignOfficial'!AW20</f>
        <v>3.8809999999999998</v>
      </c>
      <c r="AC94" s="62">
        <f>'Table 2.1 ForeignOfficial'!BA20</f>
        <v>4.4180000000000001</v>
      </c>
      <c r="AD94" s="62">
        <f>'Table 2.1 ForeignOfficial'!BE20</f>
        <v>3.956</v>
      </c>
      <c r="AE94" s="62">
        <f>'Table 2.1 ForeignOfficial'!BI20</f>
        <v>4.524</v>
      </c>
      <c r="AF94" s="62">
        <f>'Table 2.1 ForeignOfficial'!BM20</f>
        <v>4.9420000000000002</v>
      </c>
      <c r="AG94" s="62">
        <f>'Table 2.1 ForeignOfficial'!BQ20</f>
        <v>5.4809999999999999</v>
      </c>
      <c r="AH94" s="62">
        <f>'Table 2.1 ForeignOfficial'!BU20</f>
        <v>7.2990000000000004</v>
      </c>
      <c r="AI94" s="62">
        <f>'Table 2.1 ForeignOfficial'!BY20</f>
        <v>9.4559999999999995</v>
      </c>
      <c r="AJ94" s="62">
        <f>'Table 2.1 ForeignOfficial'!CC20</f>
        <v>9.9890000000000008</v>
      </c>
      <c r="AK94" s="62">
        <f>'Table 2.1 ForeignOfficial'!CG20</f>
        <v>10.272</v>
      </c>
      <c r="AM94" t="s">
        <v>18</v>
      </c>
      <c r="AN94" s="35" t="str">
        <f t="shared" ref="AN94:BW94" si="67">IF(ISNUMBER(B94/B$20),B94/B$20,"…")</f>
        <v>…</v>
      </c>
      <c r="AO94" s="35" t="str">
        <f t="shared" si="67"/>
        <v>…</v>
      </c>
      <c r="AP94" s="35" t="str">
        <f t="shared" si="67"/>
        <v>…</v>
      </c>
      <c r="AQ94" s="35" t="str">
        <f t="shared" si="67"/>
        <v>…</v>
      </c>
      <c r="AR94" s="35" t="str">
        <f t="shared" si="67"/>
        <v>…</v>
      </c>
      <c r="AS94" s="35" t="str">
        <f t="shared" si="67"/>
        <v>…</v>
      </c>
      <c r="AT94" s="35">
        <f t="shared" si="67"/>
        <v>5.954088952654233E-2</v>
      </c>
      <c r="AU94" s="35">
        <f t="shared" si="67"/>
        <v>6.4124293785310732E-2</v>
      </c>
      <c r="AV94" s="35">
        <f t="shared" si="67"/>
        <v>5.3895274584929757E-2</v>
      </c>
      <c r="AW94" s="35">
        <f t="shared" si="67"/>
        <v>4.3802212689094601E-2</v>
      </c>
      <c r="AX94" s="35">
        <f t="shared" si="67"/>
        <v>4.0032513716724241E-2</v>
      </c>
      <c r="AY94" s="35">
        <f t="shared" si="67"/>
        <v>3.6834427425237057E-2</v>
      </c>
      <c r="AZ94" s="35">
        <f t="shared" si="67"/>
        <v>9.6587143803843603E-2</v>
      </c>
      <c r="BA94" s="35">
        <f t="shared" si="67"/>
        <v>6.9767441860465115E-2</v>
      </c>
      <c r="BB94" s="35">
        <f t="shared" si="67"/>
        <v>5.5011520737327194E-2</v>
      </c>
      <c r="BC94" s="35">
        <f t="shared" si="67"/>
        <v>5.1292407108239096E-2</v>
      </c>
      <c r="BD94" s="35">
        <f t="shared" si="67"/>
        <v>4.720416124837451E-2</v>
      </c>
      <c r="BE94" s="35">
        <f t="shared" si="67"/>
        <v>2.9383077298219946E-2</v>
      </c>
      <c r="BF94" s="35">
        <f t="shared" si="67"/>
        <v>2.5324351297405193E-2</v>
      </c>
      <c r="BG94" s="35">
        <f t="shared" si="67"/>
        <v>3.4975190608737744E-2</v>
      </c>
      <c r="BH94" s="35">
        <f t="shared" si="67"/>
        <v>2.3723939611790076E-2</v>
      </c>
      <c r="BI94" s="35">
        <f t="shared" si="67"/>
        <v>2.8164966230780287E-2</v>
      </c>
      <c r="BJ94" s="35">
        <f t="shared" si="67"/>
        <v>2.5493612078977934E-2</v>
      </c>
      <c r="BK94" s="35">
        <f t="shared" si="67"/>
        <v>6.7984149040193495E-2</v>
      </c>
      <c r="BL94" s="35">
        <f t="shared" si="67"/>
        <v>7.8182530356443403E-2</v>
      </c>
      <c r="BM94" s="35">
        <f t="shared" si="67"/>
        <v>8.7403683984258726E-2</v>
      </c>
      <c r="BN94" s="35">
        <f t="shared" si="67"/>
        <v>0.12086200990314845</v>
      </c>
      <c r="BO94" s="35">
        <f t="shared" si="67"/>
        <v>0.13900512852782934</v>
      </c>
      <c r="BP94" s="35">
        <f t="shared" si="67"/>
        <v>0.12392707223858154</v>
      </c>
      <c r="BQ94" s="35">
        <f t="shared" si="67"/>
        <v>0.14014435736191569</v>
      </c>
      <c r="BR94" s="35">
        <f t="shared" si="67"/>
        <v>0.15544302204887869</v>
      </c>
      <c r="BS94" s="35">
        <f t="shared" si="67"/>
        <v>0.14627702161729383</v>
      </c>
      <c r="BT94" s="35">
        <f t="shared" si="67"/>
        <v>0.18749036732596969</v>
      </c>
      <c r="BU94" s="35">
        <f t="shared" si="67"/>
        <v>0.22843338567459837</v>
      </c>
      <c r="BV94" s="35">
        <f t="shared" si="67"/>
        <v>0.22837742060861019</v>
      </c>
      <c r="BW94" s="35">
        <f t="shared" si="67"/>
        <v>0.22874958245184279</v>
      </c>
    </row>
    <row r="95" spans="1:75">
      <c r="A95" t="s">
        <v>19</v>
      </c>
      <c r="B95" s="1">
        <v>4.0149999999999997</v>
      </c>
      <c r="C95" s="1">
        <v>4.4420000000000002</v>
      </c>
      <c r="D95" s="1">
        <v>4.7969999999999997</v>
      </c>
      <c r="E95" s="1">
        <v>4.82</v>
      </c>
      <c r="F95" s="1">
        <v>5.5220000000000002</v>
      </c>
      <c r="G95" s="1">
        <v>5.6849999999999996</v>
      </c>
      <c r="H95" s="1">
        <v>5.6130000000000004</v>
      </c>
      <c r="I95" s="1">
        <v>5.8680000000000003</v>
      </c>
      <c r="J95" s="1">
        <v>6.4390000000000001</v>
      </c>
      <c r="K95" s="1">
        <v>4.7130000000000001</v>
      </c>
      <c r="L95" s="1">
        <v>6.2539999999999996</v>
      </c>
      <c r="M95" s="1">
        <v>7.4980000000000002</v>
      </c>
      <c r="N95" s="1">
        <v>8.7889999999999997</v>
      </c>
      <c r="O95" s="1">
        <v>7.4080000000000004</v>
      </c>
      <c r="P95" s="1">
        <v>9.6859999999999999</v>
      </c>
      <c r="Q95" s="62">
        <f>'Table 2.1 ForeignOfficial'!E21</f>
        <v>14.375</v>
      </c>
      <c r="R95" s="62">
        <f>'Table 2.1 ForeignOfficial'!I21</f>
        <v>17.247</v>
      </c>
      <c r="S95" s="62">
        <f>'Table 2.1 ForeignOfficial'!M21</f>
        <v>32.033999999999999</v>
      </c>
      <c r="T95" s="62">
        <f>'Table 2.1 ForeignOfficial'!Q21</f>
        <v>51.65</v>
      </c>
      <c r="U95" s="62">
        <f>'Table 2.1 ForeignOfficial'!U21</f>
        <v>62.725000000000001</v>
      </c>
      <c r="V95" s="62">
        <f>'Table 2.1 ForeignOfficial'!Y21</f>
        <v>58.600999999999999</v>
      </c>
      <c r="W95" s="62">
        <f>'Table 2.1 ForeignOfficial'!AC21</f>
        <v>50.427999999999997</v>
      </c>
      <c r="X95" s="62">
        <f>'Table 2.1 ForeignOfficial'!AG21</f>
        <v>81.126999999999995</v>
      </c>
      <c r="Y95" s="62">
        <f>'Table 2.1 ForeignOfficial'!AK21</f>
        <v>68.308000000000007</v>
      </c>
      <c r="Z95" s="62">
        <f>'Table 2.1 ForeignOfficial'!AO21</f>
        <v>52.89</v>
      </c>
      <c r="AA95" s="62">
        <f>'Table 2.1 ForeignOfficial'!AS21</f>
        <v>47.322000000000003</v>
      </c>
      <c r="AB95" s="62">
        <f>'Table 2.1 ForeignOfficial'!AW21</f>
        <v>73.847999999999999</v>
      </c>
      <c r="AC95" s="62">
        <f>'Table 2.1 ForeignOfficial'!BA21</f>
        <v>89.460999999999999</v>
      </c>
      <c r="AD95" s="62">
        <f>'Table 2.1 ForeignOfficial'!BE21</f>
        <v>100.729</v>
      </c>
      <c r="AE95" s="62">
        <f>'Table 2.1 ForeignOfficial'!BI21</f>
        <v>115.197</v>
      </c>
      <c r="AF95" s="62">
        <f>'Table 2.1 ForeignOfficial'!BM21</f>
        <v>121.458</v>
      </c>
      <c r="AG95" s="62">
        <f>'Table 2.1 ForeignOfficial'!BQ21</f>
        <v>146.25299999999999</v>
      </c>
      <c r="AH95" s="62">
        <f>'Table 2.1 ForeignOfficial'!BU21</f>
        <v>170.24</v>
      </c>
      <c r="AI95" s="62">
        <f>'Table 2.1 ForeignOfficial'!BY21</f>
        <v>192.17099999999999</v>
      </c>
      <c r="AJ95" s="62">
        <f>'Table 2.1 ForeignOfficial'!CC21</f>
        <v>171.851</v>
      </c>
      <c r="AK95" s="62">
        <f>'Table 2.1 ForeignOfficial'!CG21</f>
        <v>161.19800000000001</v>
      </c>
      <c r="AM95" t="s">
        <v>19</v>
      </c>
      <c r="AN95" s="35">
        <f t="shared" ref="AN95:BW95" si="68">IF(ISNUMBER(B95/B$21),B95/B$21,"…")</f>
        <v>2.6982526881720426E-2</v>
      </c>
      <c r="AO95" s="35">
        <f t="shared" si="68"/>
        <v>2.5587557603686639E-2</v>
      </c>
      <c r="AP95" s="35">
        <f t="shared" si="68"/>
        <v>2.4574795081967214E-2</v>
      </c>
      <c r="AQ95" s="35">
        <f t="shared" si="68"/>
        <v>2.3206547905633128E-2</v>
      </c>
      <c r="AR95" s="35">
        <f t="shared" si="68"/>
        <v>2.3628583654257598E-2</v>
      </c>
      <c r="AS95" s="35">
        <f t="shared" si="68"/>
        <v>2.2285378283026264E-2</v>
      </c>
      <c r="AT95" s="35">
        <f t="shared" si="68"/>
        <v>1.8988497970230042E-2</v>
      </c>
      <c r="AU95" s="35">
        <f t="shared" si="68"/>
        <v>1.8094357076780757E-2</v>
      </c>
      <c r="AV95" s="35">
        <f t="shared" si="68"/>
        <v>1.941797346200241E-2</v>
      </c>
      <c r="AW95" s="35">
        <f t="shared" si="68"/>
        <v>1.3605658198614319E-2</v>
      </c>
      <c r="AX95" s="35">
        <f t="shared" si="68"/>
        <v>1.7266703478741027E-2</v>
      </c>
      <c r="AY95" s="35">
        <f t="shared" si="68"/>
        <v>2.0018314969417205E-2</v>
      </c>
      <c r="AZ95" s="35">
        <f t="shared" si="68"/>
        <v>2.3197134735525215E-2</v>
      </c>
      <c r="BA95" s="35">
        <f t="shared" si="68"/>
        <v>1.9284384802613599E-2</v>
      </c>
      <c r="BB95" s="35">
        <f t="shared" si="68"/>
        <v>2.530468290771341E-2</v>
      </c>
      <c r="BC95" s="35">
        <f t="shared" si="68"/>
        <v>3.6869562541037432E-2</v>
      </c>
      <c r="BD95" s="35">
        <f t="shared" si="68"/>
        <v>4.3832072359643086E-2</v>
      </c>
      <c r="BE95" s="35">
        <f t="shared" si="68"/>
        <v>8.1691879265145401E-2</v>
      </c>
      <c r="BF95" s="35">
        <f t="shared" si="68"/>
        <v>0.13427372602440585</v>
      </c>
      <c r="BG95" s="35">
        <f t="shared" si="68"/>
        <v>0.14235590223797778</v>
      </c>
      <c r="BH95" s="35">
        <f t="shared" si="68"/>
        <v>0.1028927107201489</v>
      </c>
      <c r="BI95" s="35">
        <f t="shared" si="68"/>
        <v>7.7682765080035049E-2</v>
      </c>
      <c r="BJ95" s="35">
        <f t="shared" si="68"/>
        <v>0.10918210655372569</v>
      </c>
      <c r="BK95" s="35">
        <f t="shared" si="68"/>
        <v>7.3622594208100134E-2</v>
      </c>
      <c r="BL95" s="35">
        <f t="shared" si="68"/>
        <v>5.1559506923830552E-2</v>
      </c>
      <c r="BM95" s="35">
        <f t="shared" si="68"/>
        <v>4.3608114894969893E-2</v>
      </c>
      <c r="BN95" s="35">
        <f t="shared" si="68"/>
        <v>6.628316828661672E-2</v>
      </c>
      <c r="BO95" s="35">
        <f t="shared" si="68"/>
        <v>7.8087207754515969E-2</v>
      </c>
      <c r="BP95" s="35">
        <f t="shared" si="68"/>
        <v>8.5064535851937434E-2</v>
      </c>
      <c r="BQ95" s="35">
        <f t="shared" si="68"/>
        <v>9.5224436284761543E-2</v>
      </c>
      <c r="BR95" s="35">
        <f t="shared" si="68"/>
        <v>9.9200891238226535E-2</v>
      </c>
      <c r="BS95" s="35">
        <f t="shared" si="68"/>
        <v>0.10858360877738478</v>
      </c>
      <c r="BT95" s="35">
        <f t="shared" si="68"/>
        <v>0.11909858934213141</v>
      </c>
      <c r="BU95" s="35">
        <f t="shared" si="68"/>
        <v>0.12776435155790319</v>
      </c>
      <c r="BV95" s="35">
        <f t="shared" si="68"/>
        <v>0.10908563474012888</v>
      </c>
      <c r="BW95" s="35">
        <f t="shared" si="68"/>
        <v>9.9469755450695529E-2</v>
      </c>
    </row>
    <row r="96" spans="1:75">
      <c r="A96" t="s">
        <v>20</v>
      </c>
      <c r="B96" s="1" t="s">
        <v>216</v>
      </c>
      <c r="C96" s="1" t="s">
        <v>216</v>
      </c>
      <c r="D96" s="1" t="s">
        <v>216</v>
      </c>
      <c r="E96" s="1" t="s">
        <v>216</v>
      </c>
      <c r="F96" s="1" t="s">
        <v>216</v>
      </c>
      <c r="G96" s="1" t="s">
        <v>216</v>
      </c>
      <c r="H96" s="1" t="s">
        <v>216</v>
      </c>
      <c r="I96" s="1" t="s">
        <v>216</v>
      </c>
      <c r="J96" s="1">
        <v>71.739999999999995</v>
      </c>
      <c r="K96" s="1">
        <v>52.137</v>
      </c>
      <c r="L96" s="1">
        <v>44.838000000000001</v>
      </c>
      <c r="M96" s="1">
        <v>43.631</v>
      </c>
      <c r="N96" s="1">
        <v>35.390999999999998</v>
      </c>
      <c r="O96" s="1">
        <v>60.991</v>
      </c>
      <c r="P96" s="1">
        <v>65.572000000000003</v>
      </c>
      <c r="Q96" s="62">
        <f>'Table 2.1 ForeignOfficial'!E22</f>
        <v>94.545000000000002</v>
      </c>
      <c r="R96" s="62">
        <f>'Table 2.1 ForeignOfficial'!I22</f>
        <v>66.846999999999994</v>
      </c>
      <c r="S96" s="62">
        <f>'Table 2.1 ForeignOfficial'!M22</f>
        <v>89.69</v>
      </c>
      <c r="T96" s="62">
        <f>'Table 2.1 ForeignOfficial'!Q22</f>
        <v>119.24</v>
      </c>
      <c r="U96" s="62">
        <f>'Table 2.1 ForeignOfficial'!U22</f>
        <v>151.578</v>
      </c>
      <c r="V96" s="62">
        <f>'Table 2.1 ForeignOfficial'!Y22</f>
        <v>165.28899999999999</v>
      </c>
      <c r="W96" s="62">
        <f>'Table 2.1 ForeignOfficial'!AC22</f>
        <v>178.345</v>
      </c>
      <c r="X96" s="62">
        <f>'Table 2.1 ForeignOfficial'!AG22</f>
        <v>194.72399999999999</v>
      </c>
      <c r="Y96" s="62">
        <f>'Table 2.1 ForeignOfficial'!AK22</f>
        <v>202.91499999999999</v>
      </c>
      <c r="Z96" s="62">
        <f>'Table 2.1 ForeignOfficial'!AO22</f>
        <v>279.07900000000001</v>
      </c>
      <c r="AA96" s="62">
        <f>'Table 2.1 ForeignOfficial'!AS22</f>
        <v>412.90600000000001</v>
      </c>
      <c r="AB96" s="62">
        <f>'Table 2.1 ForeignOfficial'!AW22</f>
        <v>440.60599999999999</v>
      </c>
      <c r="AC96" s="62">
        <f>'Table 2.1 ForeignOfficial'!BA22</f>
        <v>382.54500000000002</v>
      </c>
      <c r="AD96" s="62">
        <f>'Table 2.1 ForeignOfficial'!BE22</f>
        <v>332.1</v>
      </c>
      <c r="AE96" s="62">
        <f>'Table 2.1 ForeignOfficial'!BI22</f>
        <v>452.00299999999999</v>
      </c>
      <c r="AF96" s="62">
        <f>'Table 2.1 ForeignOfficial'!BM22</f>
        <v>530.19500000000005</v>
      </c>
      <c r="AG96" s="62">
        <f>'Table 2.1 ForeignOfficial'!BQ22</f>
        <v>245.214</v>
      </c>
      <c r="AH96" s="62">
        <f>'Table 2.1 ForeignOfficial'!BU22</f>
        <v>210.994</v>
      </c>
      <c r="AI96" s="62">
        <f>'Table 2.1 ForeignOfficial'!BY22</f>
        <v>233.63499999999999</v>
      </c>
      <c r="AJ96" s="62">
        <f>'Table 2.1 ForeignOfficial'!CC22</f>
        <v>278.512</v>
      </c>
      <c r="AK96" s="62">
        <f>'Table 2.1 ForeignOfficial'!CG22</f>
        <v>303.42700000000002</v>
      </c>
      <c r="AM96" t="s">
        <v>20</v>
      </c>
      <c r="AN96" s="35" t="str">
        <f t="shared" ref="AN96:BW96" si="69">IF(ISNUMBER(B96/B$22),B96/B$22,"…")</f>
        <v>…</v>
      </c>
      <c r="AO96" s="35" t="str">
        <f t="shared" si="69"/>
        <v>…</v>
      </c>
      <c r="AP96" s="35" t="str">
        <f t="shared" si="69"/>
        <v>…</v>
      </c>
      <c r="AQ96" s="35" t="str">
        <f t="shared" si="69"/>
        <v>…</v>
      </c>
      <c r="AR96" s="35" t="str">
        <f t="shared" si="69"/>
        <v>…</v>
      </c>
      <c r="AS96" s="35" t="str">
        <f t="shared" si="69"/>
        <v>…</v>
      </c>
      <c r="AT96" s="35" t="str">
        <f t="shared" si="69"/>
        <v>…</v>
      </c>
      <c r="AU96" s="35" t="str">
        <f t="shared" si="69"/>
        <v>…</v>
      </c>
      <c r="AV96" s="35">
        <f t="shared" si="69"/>
        <v>5.2335892252551683E-2</v>
      </c>
      <c r="AW96" s="35">
        <f t="shared" si="69"/>
        <v>3.660702061106489E-2</v>
      </c>
      <c r="AX96" s="35">
        <f t="shared" si="69"/>
        <v>3.2566395848979315E-2</v>
      </c>
      <c r="AY96" s="35">
        <f t="shared" si="69"/>
        <v>3.590774644757655E-2</v>
      </c>
      <c r="AZ96" s="35">
        <f t="shared" si="69"/>
        <v>2.7175828555237397E-2</v>
      </c>
      <c r="BA96" s="35">
        <f t="shared" si="69"/>
        <v>4.6998292400256443E-2</v>
      </c>
      <c r="BB96" s="35">
        <f t="shared" si="69"/>
        <v>4.9083703988705929E-2</v>
      </c>
      <c r="BC96" s="35">
        <f t="shared" si="69"/>
        <v>6.8721366097459394E-2</v>
      </c>
      <c r="BD96" s="35">
        <f t="shared" si="69"/>
        <v>4.661166452599004E-2</v>
      </c>
      <c r="BE96" s="35">
        <f t="shared" si="69"/>
        <v>6.548985962286194E-2</v>
      </c>
      <c r="BF96" s="35">
        <f t="shared" si="69"/>
        <v>9.1647432542217064E-2</v>
      </c>
      <c r="BG96" s="35">
        <f t="shared" si="69"/>
        <v>0.11748529476734769</v>
      </c>
      <c r="BH96" s="35">
        <f t="shared" si="69"/>
        <v>0.12039519639999505</v>
      </c>
      <c r="BI96" s="35">
        <f t="shared" si="69"/>
        <v>0.12972083236049073</v>
      </c>
      <c r="BJ96" s="35">
        <f t="shared" si="69"/>
        <v>0.13905986549919339</v>
      </c>
      <c r="BK96" s="35">
        <f t="shared" si="69"/>
        <v>0.14290261719930167</v>
      </c>
      <c r="BL96" s="35">
        <f t="shared" si="69"/>
        <v>0.17813617623723318</v>
      </c>
      <c r="BM96" s="35">
        <f t="shared" si="69"/>
        <v>0.22613574190778243</v>
      </c>
      <c r="BN96" s="35">
        <f t="shared" si="69"/>
        <v>0.23250080603755105</v>
      </c>
      <c r="BO96" s="35">
        <f t="shared" si="69"/>
        <v>0.20168243998083057</v>
      </c>
      <c r="BP96" s="35">
        <f t="shared" si="69"/>
        <v>0.17318920542607361</v>
      </c>
      <c r="BQ96" s="35">
        <f t="shared" si="69"/>
        <v>0.23550912096804025</v>
      </c>
      <c r="BR96" s="35">
        <f t="shared" si="69"/>
        <v>0.29317307272275867</v>
      </c>
      <c r="BS96" s="35">
        <f t="shared" si="69"/>
        <v>0.12094724101159784</v>
      </c>
      <c r="BT96" s="35">
        <f t="shared" si="69"/>
        <v>0.1045723192668826</v>
      </c>
      <c r="BU96" s="35">
        <f t="shared" si="69"/>
        <v>0.11766634501292322</v>
      </c>
      <c r="BV96" s="35">
        <f t="shared" si="69"/>
        <v>0.14168151672558363</v>
      </c>
      <c r="BW96" s="35">
        <f t="shared" si="69"/>
        <v>0.13970591620785139</v>
      </c>
    </row>
    <row r="97" spans="1:75">
      <c r="A97" t="s">
        <v>21</v>
      </c>
      <c r="B97" s="1">
        <v>8.7279999999999998</v>
      </c>
      <c r="C97" s="1">
        <v>7.6070000000000002</v>
      </c>
      <c r="D97" s="1">
        <v>8.3439999999999994</v>
      </c>
      <c r="E97" s="1">
        <v>6.0940000000000003</v>
      </c>
      <c r="F97" s="1">
        <v>5.5720000000000001</v>
      </c>
      <c r="G97" s="1">
        <v>3.798</v>
      </c>
      <c r="H97" s="1">
        <v>4.1120000000000001</v>
      </c>
      <c r="I97" s="1">
        <v>4.8920000000000003</v>
      </c>
      <c r="J97" s="1">
        <v>6.2919999999999998</v>
      </c>
      <c r="K97" s="1">
        <v>5.734</v>
      </c>
      <c r="L97" s="1">
        <v>5.093</v>
      </c>
      <c r="M97" s="1">
        <v>6.6680000000000001</v>
      </c>
      <c r="N97" s="1">
        <v>6.5730000000000004</v>
      </c>
      <c r="O97" s="1">
        <v>10.039</v>
      </c>
      <c r="P97" s="1">
        <v>6.37</v>
      </c>
      <c r="Q97" s="62">
        <f>'Table 2.1 ForeignOfficial'!E23</f>
        <v>5.2549999999999999</v>
      </c>
      <c r="R97" s="62">
        <f>'Table 2.1 ForeignOfficial'!I23</f>
        <v>6.1260000000000003</v>
      </c>
      <c r="S97" s="62">
        <f>'Table 2.1 ForeignOfficial'!M23</f>
        <v>8.5860000000000003</v>
      </c>
      <c r="T97" s="62">
        <f>'Table 2.1 ForeignOfficial'!Q23</f>
        <v>9.0519999999999996</v>
      </c>
      <c r="U97" s="62">
        <f>'Table 2.1 ForeignOfficial'!U23</f>
        <v>7.9320000000000004</v>
      </c>
      <c r="V97" s="62">
        <f>'Table 2.1 ForeignOfficial'!Y23</f>
        <v>7.0720000000000001</v>
      </c>
      <c r="W97" s="62">
        <f>'Table 2.1 ForeignOfficial'!AC23</f>
        <v>8.0719999999999992</v>
      </c>
      <c r="X97" s="62">
        <f>'Table 2.1 ForeignOfficial'!AG23</f>
        <v>5.1150000000000002</v>
      </c>
      <c r="Y97" s="62">
        <f>'Table 2.1 ForeignOfficial'!AK23</f>
        <v>14.778</v>
      </c>
      <c r="Z97" s="62">
        <f>'Table 2.1 ForeignOfficial'!AO23</f>
        <v>20.465</v>
      </c>
      <c r="AA97" s="62">
        <f>'Table 2.1 ForeignOfficial'!AS23</f>
        <v>19.061</v>
      </c>
      <c r="AB97" s="62">
        <f>'Table 2.1 ForeignOfficial'!AW23</f>
        <v>19.702000000000002</v>
      </c>
      <c r="AC97" s="62">
        <f>'Table 2.1 ForeignOfficial'!BA23</f>
        <v>11.864000000000001</v>
      </c>
      <c r="AD97" s="62">
        <f>'Table 2.1 ForeignOfficial'!BE23</f>
        <v>13.363</v>
      </c>
      <c r="AE97" s="62">
        <f>'Table 2.1 ForeignOfficial'!BI23</f>
        <v>10.662000000000001</v>
      </c>
      <c r="AF97" s="62">
        <f>'Table 2.1 ForeignOfficial'!BM23</f>
        <v>11.371</v>
      </c>
      <c r="AG97" s="62">
        <f>'Table 2.1 ForeignOfficial'!BQ23</f>
        <v>13.108000000000001</v>
      </c>
      <c r="AH97" s="62">
        <f>'Table 2.1 ForeignOfficial'!BU23</f>
        <v>14.108000000000001</v>
      </c>
      <c r="AI97" s="62">
        <f>'Table 2.1 ForeignOfficial'!BY23</f>
        <v>20.236999999999998</v>
      </c>
      <c r="AJ97" s="62">
        <f>'Table 2.1 ForeignOfficial'!CC23</f>
        <v>15.273999999999999</v>
      </c>
      <c r="AK97" s="62">
        <f>'Table 2.1 ForeignOfficial'!CG23</f>
        <v>14.666</v>
      </c>
      <c r="AM97" t="s">
        <v>21</v>
      </c>
      <c r="AN97" s="35">
        <f t="shared" ref="AN97:BW97" si="70">IF(ISNUMBER(B97/B$23),B97/B$23,"…")</f>
        <v>0.10399885610790714</v>
      </c>
      <c r="AO97" s="35">
        <f t="shared" si="70"/>
        <v>7.9283354351881774E-2</v>
      </c>
      <c r="AP97" s="35">
        <f t="shared" si="70"/>
        <v>7.7280726127628041E-2</v>
      </c>
      <c r="AQ97" s="35">
        <f t="shared" si="70"/>
        <v>4.7778840575165037E-2</v>
      </c>
      <c r="AR97" s="35">
        <f t="shared" si="70"/>
        <v>3.7558558862188673E-2</v>
      </c>
      <c r="AS97" s="35">
        <f t="shared" si="70"/>
        <v>2.3587717990758685E-2</v>
      </c>
      <c r="AT97" s="35">
        <f t="shared" si="70"/>
        <v>2.3929654265379404E-2</v>
      </c>
      <c r="AU97" s="35">
        <f t="shared" si="70"/>
        <v>2.7079539227137111E-2</v>
      </c>
      <c r="AV97" s="35">
        <f t="shared" si="70"/>
        <v>3.2606949446790864E-2</v>
      </c>
      <c r="AW97" s="35">
        <f t="shared" si="70"/>
        <v>2.7614438103493944E-2</v>
      </c>
      <c r="AX97" s="35">
        <f t="shared" si="70"/>
        <v>2.5442229204861649E-2</v>
      </c>
      <c r="AY97" s="35">
        <f t="shared" si="70"/>
        <v>3.2394407252305212E-2</v>
      </c>
      <c r="AZ97" s="35">
        <f t="shared" si="70"/>
        <v>3.1996300442973274E-2</v>
      </c>
      <c r="BA97" s="35">
        <f t="shared" si="70"/>
        <v>4.5265986707428152E-2</v>
      </c>
      <c r="BB97" s="35">
        <f t="shared" si="70"/>
        <v>2.8150963408166873E-2</v>
      </c>
      <c r="BC97" s="35">
        <f t="shared" si="70"/>
        <v>2.2879160589503015E-2</v>
      </c>
      <c r="BD97" s="35">
        <f t="shared" si="70"/>
        <v>2.709888039069101E-2</v>
      </c>
      <c r="BE97" s="35">
        <f t="shared" si="70"/>
        <v>4.0508598523271447E-2</v>
      </c>
      <c r="BF97" s="35">
        <f t="shared" si="70"/>
        <v>4.484673731563641E-2</v>
      </c>
      <c r="BG97" s="35">
        <f t="shared" si="70"/>
        <v>4.0165075828543936E-2</v>
      </c>
      <c r="BH97" s="35">
        <f t="shared" si="70"/>
        <v>3.8187188500645272E-2</v>
      </c>
      <c r="BI97" s="35">
        <f t="shared" si="70"/>
        <v>4.415754923413566E-2</v>
      </c>
      <c r="BJ97" s="35">
        <f t="shared" si="70"/>
        <v>2.8155756654997029E-2</v>
      </c>
      <c r="BK97" s="35">
        <f t="shared" si="70"/>
        <v>7.8471145472695986E-2</v>
      </c>
      <c r="BL97" s="35">
        <f t="shared" si="70"/>
        <v>0.10711519135750774</v>
      </c>
      <c r="BM97" s="35">
        <f t="shared" si="70"/>
        <v>9.7529152318626272E-2</v>
      </c>
      <c r="BN97" s="35">
        <f t="shared" si="70"/>
        <v>0.10222803358135385</v>
      </c>
      <c r="BO97" s="35">
        <f t="shared" si="70"/>
        <v>6.3081553005731789E-2</v>
      </c>
      <c r="BP97" s="35">
        <f t="shared" si="70"/>
        <v>7.1429335043831504E-2</v>
      </c>
      <c r="BQ97" s="35">
        <f t="shared" si="70"/>
        <v>5.892170299305894E-2</v>
      </c>
      <c r="BR97" s="35">
        <f t="shared" si="70"/>
        <v>6.3545374784149136E-2</v>
      </c>
      <c r="BS97" s="35">
        <f t="shared" si="70"/>
        <v>6.8261234097288404E-2</v>
      </c>
      <c r="BT97" s="35">
        <f t="shared" si="70"/>
        <v>7.1965272216242687E-2</v>
      </c>
      <c r="BU97" s="35">
        <f t="shared" si="70"/>
        <v>0.10116729572324842</v>
      </c>
      <c r="BV97" s="35">
        <f t="shared" si="70"/>
        <v>7.3814540604279832E-2</v>
      </c>
      <c r="BW97" s="35">
        <f t="shared" si="70"/>
        <v>6.9962695467165339E-2</v>
      </c>
    </row>
    <row r="98" spans="1:75">
      <c r="A98" t="s">
        <v>22</v>
      </c>
      <c r="B98" s="1">
        <v>6.0069999999999997</v>
      </c>
      <c r="C98" s="1">
        <v>8.6259999999999994</v>
      </c>
      <c r="D98" s="1">
        <v>9.8710000000000004</v>
      </c>
      <c r="E98" s="1">
        <v>11.71</v>
      </c>
      <c r="F98" s="1">
        <v>13.698</v>
      </c>
      <c r="G98" s="1">
        <v>15.106</v>
      </c>
      <c r="H98" s="1">
        <v>15.157999999999999</v>
      </c>
      <c r="I98" s="1">
        <v>19.789000000000001</v>
      </c>
      <c r="J98" s="1">
        <v>19.143999999999998</v>
      </c>
      <c r="K98" s="1">
        <v>17.917000000000002</v>
      </c>
      <c r="L98" s="1">
        <v>22.847999999999999</v>
      </c>
      <c r="M98" s="1">
        <v>25.148</v>
      </c>
      <c r="N98" s="1">
        <v>27.920999999999999</v>
      </c>
      <c r="O98" s="1">
        <v>31.349</v>
      </c>
      <c r="P98" s="1">
        <v>36.087000000000003</v>
      </c>
      <c r="Q98" s="62">
        <f>'Table 2.1 ForeignOfficial'!E24</f>
        <v>49.997</v>
      </c>
      <c r="R98" s="62">
        <f>'Table 2.1 ForeignOfficial'!I24</f>
        <v>68.067999999999998</v>
      </c>
      <c r="S98" s="62">
        <f>'Table 2.1 ForeignOfficial'!M24</f>
        <v>90.683000000000007</v>
      </c>
      <c r="T98" s="62">
        <f>'Table 2.1 ForeignOfficial'!Q24</f>
        <v>121.11799999999999</v>
      </c>
      <c r="U98" s="62">
        <f>'Table 2.1 ForeignOfficial'!U24</f>
        <v>153.91300000000001</v>
      </c>
      <c r="V98" s="62">
        <f>'Table 2.1 ForeignOfficial'!Y24</f>
        <v>162.29499999999999</v>
      </c>
      <c r="W98" s="62">
        <f>'Table 2.1 ForeignOfficial'!AC24</f>
        <v>174.119</v>
      </c>
      <c r="X98" s="62">
        <f>'Table 2.1 ForeignOfficial'!AG24</f>
        <v>172.13300000000001</v>
      </c>
      <c r="Y98" s="62">
        <f>'Table 2.1 ForeignOfficial'!AK24</f>
        <v>196.34200000000001</v>
      </c>
      <c r="Z98" s="62">
        <f>'Table 2.1 ForeignOfficial'!AO24</f>
        <v>209.81899999999999</v>
      </c>
      <c r="AA98" s="62">
        <f>'Table 2.1 ForeignOfficial'!AS24</f>
        <v>184.47900000000001</v>
      </c>
      <c r="AB98" s="62">
        <f>'Table 2.1 ForeignOfficial'!AW24</f>
        <v>239.678</v>
      </c>
      <c r="AC98" s="62">
        <f>'Table 2.1 ForeignOfficial'!BA24</f>
        <v>236.73500000000001</v>
      </c>
      <c r="AD98" s="62">
        <f>'Table 2.1 ForeignOfficial'!BE24</f>
        <v>243.34899999999999</v>
      </c>
      <c r="AE98" s="62">
        <f>'Table 2.1 ForeignOfficial'!BI24</f>
        <v>258.40300000000002</v>
      </c>
      <c r="AF98" s="62">
        <f>'Table 2.1 ForeignOfficial'!BM24</f>
        <v>261.15800000000002</v>
      </c>
      <c r="AG98" s="62">
        <f>'Table 2.1 ForeignOfficial'!BQ24</f>
        <v>272.08800000000002</v>
      </c>
      <c r="AH98" s="62">
        <f>'Table 2.1 ForeignOfficial'!BU24</f>
        <v>298.45999999999998</v>
      </c>
      <c r="AI98" s="62">
        <f>'Table 2.1 ForeignOfficial'!BY24</f>
        <v>442.495</v>
      </c>
      <c r="AJ98" s="62">
        <f>'Table 2.1 ForeignOfficial'!CC24</f>
        <v>428.59</v>
      </c>
      <c r="AK98" s="62">
        <f>'Table 2.1 ForeignOfficial'!CG24</f>
        <v>451.30500000000001</v>
      </c>
      <c r="AM98" t="s">
        <v>22</v>
      </c>
      <c r="AN98" s="35">
        <f t="shared" ref="AN98:BW98" si="71">IF(ISNUMBER(B98/B$24),B98/B$24,"…")</f>
        <v>3.1089396895718283E-2</v>
      </c>
      <c r="AO98" s="35">
        <f t="shared" si="71"/>
        <v>4.5500340223967595E-2</v>
      </c>
      <c r="AP98" s="35">
        <f t="shared" si="71"/>
        <v>4.8687014165647323E-2</v>
      </c>
      <c r="AQ98" s="35">
        <f t="shared" si="71"/>
        <v>4.7154805481393794E-2</v>
      </c>
      <c r="AR98" s="35">
        <f t="shared" si="71"/>
        <v>4.2247526462532999E-2</v>
      </c>
      <c r="AS98" s="35">
        <f t="shared" si="71"/>
        <v>4.5772983455548151E-2</v>
      </c>
      <c r="AT98" s="35">
        <f t="shared" si="71"/>
        <v>3.9492161751640734E-2</v>
      </c>
      <c r="AU98" s="35">
        <f t="shared" si="71"/>
        <v>4.8607648415566043E-2</v>
      </c>
      <c r="AV98" s="35">
        <f t="shared" si="71"/>
        <v>4.5498945947423333E-2</v>
      </c>
      <c r="AW98" s="35">
        <f t="shared" si="71"/>
        <v>4.2754601900416647E-2</v>
      </c>
      <c r="AX98" s="35">
        <f t="shared" si="71"/>
        <v>5.4196890700090608E-2</v>
      </c>
      <c r="AY98" s="35">
        <f t="shared" si="71"/>
        <v>6.0623008201028859E-2</v>
      </c>
      <c r="AZ98" s="35">
        <f t="shared" si="71"/>
        <v>6.9686993807763623E-2</v>
      </c>
      <c r="BA98" s="35">
        <f t="shared" si="71"/>
        <v>7.4255057084655837E-2</v>
      </c>
      <c r="BB98" s="35">
        <f t="shared" si="71"/>
        <v>7.80073928362984E-2</v>
      </c>
      <c r="BC98" s="35">
        <f t="shared" si="71"/>
        <v>9.4973690709116126E-2</v>
      </c>
      <c r="BD98" s="35">
        <f t="shared" si="71"/>
        <v>0.11869020197282266</v>
      </c>
      <c r="BE98" s="35">
        <f t="shared" si="71"/>
        <v>0.14647221674845021</v>
      </c>
      <c r="BF98" s="35">
        <f t="shared" si="71"/>
        <v>0.18161888195777351</v>
      </c>
      <c r="BG98" s="35">
        <f t="shared" si="71"/>
        <v>0.19001956826360983</v>
      </c>
      <c r="BH98" s="35">
        <f t="shared" si="71"/>
        <v>0.16142251132628144</v>
      </c>
      <c r="BI98" s="35">
        <f t="shared" si="71"/>
        <v>0.14269101792088848</v>
      </c>
      <c r="BJ98" s="35">
        <f t="shared" si="71"/>
        <v>0.12715131503621382</v>
      </c>
      <c r="BK98" s="35">
        <f t="shared" si="71"/>
        <v>0.13561487811431347</v>
      </c>
      <c r="BL98" s="35">
        <f t="shared" si="71"/>
        <v>0.13805816209771499</v>
      </c>
      <c r="BM98" s="35">
        <f t="shared" si="71"/>
        <v>0.11372534514485451</v>
      </c>
      <c r="BN98" s="35">
        <f t="shared" si="71"/>
        <v>0.14233251976032257</v>
      </c>
      <c r="BO98" s="35">
        <f t="shared" si="71"/>
        <v>0.13534148806746982</v>
      </c>
      <c r="BP98" s="35">
        <f t="shared" si="71"/>
        <v>0.13473996491818671</v>
      </c>
      <c r="BQ98" s="35">
        <f t="shared" si="71"/>
        <v>0.13903809782594073</v>
      </c>
      <c r="BR98" s="35">
        <f t="shared" si="71"/>
        <v>0.13647534922561824</v>
      </c>
      <c r="BS98" s="35">
        <f t="shared" si="71"/>
        <v>0.12220814388588733</v>
      </c>
      <c r="BT98" s="35">
        <f t="shared" si="71"/>
        <v>0.12421807042880746</v>
      </c>
      <c r="BU98" s="35">
        <f t="shared" si="71"/>
        <v>0.17582370861490279</v>
      </c>
      <c r="BV98" s="35">
        <f t="shared" si="71"/>
        <v>0.15750945501412508</v>
      </c>
      <c r="BW98" s="35">
        <f t="shared" si="71"/>
        <v>0.15627840587403607</v>
      </c>
    </row>
    <row r="99" spans="1:75">
      <c r="A99" t="s">
        <v>23</v>
      </c>
      <c r="B99" s="1" t="s">
        <v>216</v>
      </c>
      <c r="C99" s="1" t="s">
        <v>216</v>
      </c>
      <c r="D99" s="1" t="s">
        <v>216</v>
      </c>
      <c r="E99" s="1" t="s">
        <v>216</v>
      </c>
      <c r="F99" s="1" t="s">
        <v>216</v>
      </c>
      <c r="G99" s="1">
        <v>412.5</v>
      </c>
      <c r="H99" s="1">
        <v>486.1</v>
      </c>
      <c r="I99" s="1">
        <v>603.6</v>
      </c>
      <c r="J99" s="1">
        <v>599.5</v>
      </c>
      <c r="K99" s="1">
        <v>593.5</v>
      </c>
      <c r="L99" s="1">
        <v>623.6</v>
      </c>
      <c r="M99" s="1">
        <v>609.20000000000005</v>
      </c>
      <c r="N99" s="1">
        <v>619.4</v>
      </c>
      <c r="O99" s="1">
        <v>760.1</v>
      </c>
      <c r="P99" s="1">
        <v>933.9</v>
      </c>
      <c r="Q99" s="62">
        <f>'Table 2.1 ForeignOfficial'!E25</f>
        <v>1233.3</v>
      </c>
      <c r="R99" s="62">
        <f>'Table 2.1 ForeignOfficial'!I25</f>
        <v>1305.0999999999999</v>
      </c>
      <c r="S99" s="62">
        <f>'Table 2.1 ForeignOfficial'!M25</f>
        <v>1449</v>
      </c>
      <c r="T99" s="62">
        <f>'Table 2.1 ForeignOfficial'!Q25</f>
        <v>1641.1</v>
      </c>
      <c r="U99" s="62">
        <f>'Table 2.1 ForeignOfficial'!U25</f>
        <v>2138.3000000000002</v>
      </c>
      <c r="V99" s="62">
        <f>'Table 2.1 ForeignOfficial'!Y25</f>
        <v>2700.1</v>
      </c>
      <c r="W99" s="62">
        <f>'Table 2.1 ForeignOfficial'!AC25</f>
        <v>3189.3</v>
      </c>
      <c r="X99" s="62">
        <f>'Table 2.1 ForeignOfficial'!AG25</f>
        <v>3620.6</v>
      </c>
      <c r="Y99" s="62">
        <f>'Table 2.1 ForeignOfficial'!AK25</f>
        <v>4032.8</v>
      </c>
      <c r="Z99" s="62">
        <f>'Table 2.1 ForeignOfficial'!AO25</f>
        <v>4054.6</v>
      </c>
      <c r="AA99" s="62">
        <f>'Table 2.1 ForeignOfficial'!AS25</f>
        <v>4122.6000000000004</v>
      </c>
      <c r="AB99" s="62">
        <f>'Table 2.1 ForeignOfficial'!AW25</f>
        <v>4091.6</v>
      </c>
      <c r="AC99" s="62">
        <f>'Table 2.1 ForeignOfficial'!BA25</f>
        <v>3813.4</v>
      </c>
      <c r="AD99" s="62">
        <f>'Table 2.1 ForeignOfficial'!BE25</f>
        <v>4024</v>
      </c>
      <c r="AE99" s="62">
        <f>'Table 2.1 ForeignOfficial'!BI25</f>
        <v>3956.8</v>
      </c>
      <c r="AF99" s="62">
        <f>'Table 2.1 ForeignOfficial'!BM25</f>
        <v>4076.9</v>
      </c>
      <c r="AG99" s="62">
        <f>'Table 2.1 ForeignOfficial'!BQ25</f>
        <v>4186.5</v>
      </c>
      <c r="AH99" s="62">
        <f>'Table 2.1 ForeignOfficial'!BU25</f>
        <v>4117.7</v>
      </c>
      <c r="AI99" s="62">
        <f>'Table 2.1 ForeignOfficial'!BY25</f>
        <v>3667.4</v>
      </c>
      <c r="AJ99" s="62">
        <f>'Table 2.1 ForeignOfficial'!CC25</f>
        <v>3796.4</v>
      </c>
      <c r="AK99" s="62">
        <f>'Table 2.1 ForeignOfficial'!CG25</f>
        <v>3792.5</v>
      </c>
      <c r="AM99" t="s">
        <v>23</v>
      </c>
      <c r="AN99" s="35" t="str">
        <f t="shared" ref="AN99:BW99" si="72">IF(ISNUMBER(B99/B$25),B99/B$25,"…")</f>
        <v>…</v>
      </c>
      <c r="AO99" s="35" t="str">
        <f t="shared" si="72"/>
        <v>…</v>
      </c>
      <c r="AP99" s="35" t="str">
        <f t="shared" si="72"/>
        <v>…</v>
      </c>
      <c r="AQ99" s="35" t="str">
        <f t="shared" si="72"/>
        <v>…</v>
      </c>
      <c r="AR99" s="35" t="str">
        <f t="shared" si="72"/>
        <v>…</v>
      </c>
      <c r="AS99" s="35">
        <f t="shared" si="72"/>
        <v>8.7422498630380846E-2</v>
      </c>
      <c r="AT99" s="35">
        <f t="shared" si="72"/>
        <v>9.8885428384857782E-2</v>
      </c>
      <c r="AU99" s="35">
        <f t="shared" si="72"/>
        <v>0.11776145540360418</v>
      </c>
      <c r="AV99" s="35">
        <f t="shared" si="72"/>
        <v>0.11410601600415386</v>
      </c>
      <c r="AW99" s="35">
        <f t="shared" si="72"/>
        <v>0.1127052098861554</v>
      </c>
      <c r="AX99" s="35">
        <f t="shared" si="72"/>
        <v>0.11875082360056458</v>
      </c>
      <c r="AY99" s="35">
        <f t="shared" si="72"/>
        <v>0.12208737343605615</v>
      </c>
      <c r="AZ99" s="35">
        <f t="shared" si="72"/>
        <v>0.12069194637489639</v>
      </c>
      <c r="BA99" s="35">
        <f t="shared" si="72"/>
        <v>0.13739094221157303</v>
      </c>
      <c r="BB99" s="35">
        <f t="shared" si="72"/>
        <v>0.15461925649644256</v>
      </c>
      <c r="BC99" s="35">
        <f t="shared" si="72"/>
        <v>0.16807279256767474</v>
      </c>
      <c r="BD99" s="35">
        <f t="shared" si="72"/>
        <v>0.16948140067917225</v>
      </c>
      <c r="BE99" s="35">
        <f t="shared" si="72"/>
        <v>0.18157580733566261</v>
      </c>
      <c r="BF99" s="35">
        <f t="shared" si="72"/>
        <v>0.19699420288950439</v>
      </c>
      <c r="BG99" s="35">
        <f t="shared" si="72"/>
        <v>0.2191731790986092</v>
      </c>
      <c r="BH99" s="35">
        <f t="shared" si="72"/>
        <v>0.2371563303858821</v>
      </c>
      <c r="BI99" s="35">
        <f t="shared" si="72"/>
        <v>0.24355910159048455</v>
      </c>
      <c r="BJ99" s="35">
        <f t="shared" si="72"/>
        <v>0.25437162144028325</v>
      </c>
      <c r="BK99" s="35">
        <f t="shared" si="72"/>
        <v>0.26200223684214802</v>
      </c>
      <c r="BL99" s="35">
        <f t="shared" si="72"/>
        <v>0.25048313109226733</v>
      </c>
      <c r="BM99" s="35">
        <f t="shared" si="72"/>
        <v>0.24386156617851965</v>
      </c>
      <c r="BN99" s="35">
        <f t="shared" si="72"/>
        <v>0.23114262108704708</v>
      </c>
      <c r="BO99" s="35">
        <f t="shared" si="72"/>
        <v>0.20568313050436593</v>
      </c>
      <c r="BP99" s="35">
        <f t="shared" si="72"/>
        <v>0.21064361675508744</v>
      </c>
      <c r="BQ99" s="35">
        <f t="shared" si="72"/>
        <v>0.19455861333914468</v>
      </c>
      <c r="BR99" s="35">
        <f t="shared" si="72"/>
        <v>0.18982465535876228</v>
      </c>
      <c r="BS99" s="35">
        <f t="shared" si="72"/>
        <v>0.16195449305052168</v>
      </c>
      <c r="BT99" s="35">
        <f t="shared" si="72"/>
        <v>0.15124910448717307</v>
      </c>
      <c r="BU99" s="35">
        <f t="shared" si="72"/>
        <v>0.12780498201760138</v>
      </c>
      <c r="BV99" s="35">
        <f t="shared" si="72"/>
        <v>0.12164902423633467</v>
      </c>
      <c r="BW99" s="35">
        <f t="shared" si="72"/>
        <v>0.11380847107134208</v>
      </c>
    </row>
    <row r="100" spans="1:75">
      <c r="A100" t="s">
        <v>145</v>
      </c>
      <c r="B100" s="1" t="s">
        <v>216</v>
      </c>
      <c r="C100" s="1" t="s">
        <v>216</v>
      </c>
      <c r="D100" s="1" t="s">
        <v>216</v>
      </c>
      <c r="E100" s="1" t="s">
        <v>216</v>
      </c>
      <c r="F100" s="1" t="s">
        <v>216</v>
      </c>
      <c r="G100" s="1" t="s">
        <v>216</v>
      </c>
      <c r="H100" s="1" t="s">
        <v>216</v>
      </c>
      <c r="I100" s="1" t="s">
        <v>216</v>
      </c>
      <c r="J100" s="1" t="s">
        <v>216</v>
      </c>
      <c r="K100" s="1" t="s">
        <v>216</v>
      </c>
      <c r="L100" s="1" t="s">
        <v>216</v>
      </c>
      <c r="M100" s="1" t="s">
        <v>216</v>
      </c>
      <c r="N100" s="1" t="s">
        <v>216</v>
      </c>
      <c r="O100" s="1" t="s">
        <v>216</v>
      </c>
      <c r="P100" s="1" t="s">
        <v>216</v>
      </c>
      <c r="Q100" s="1" t="s">
        <v>216</v>
      </c>
      <c r="R100" s="1" t="s">
        <v>216</v>
      </c>
      <c r="S100" s="1" t="s">
        <v>216</v>
      </c>
      <c r="T100" s="1" t="s">
        <v>216</v>
      </c>
      <c r="U100" s="1">
        <v>0.97799999999999998</v>
      </c>
      <c r="V100" s="1">
        <v>1.2110000000000001</v>
      </c>
      <c r="W100" s="1">
        <v>1.387</v>
      </c>
      <c r="X100" s="1">
        <v>2.254</v>
      </c>
      <c r="Y100" s="1">
        <v>4.6289999999999996</v>
      </c>
      <c r="Z100" s="1">
        <v>9.41</v>
      </c>
      <c r="AA100" s="1">
        <v>10.813000000000001</v>
      </c>
      <c r="AB100" s="1">
        <v>11.834</v>
      </c>
      <c r="AC100" s="1">
        <v>11.826000000000001</v>
      </c>
      <c r="AD100" s="1">
        <v>11.523999999999999</v>
      </c>
      <c r="AE100" s="1">
        <v>10.904999999999999</v>
      </c>
      <c r="AF100" s="1">
        <v>9.1140000000000008</v>
      </c>
      <c r="AG100" s="1">
        <v>8.8179999999999996</v>
      </c>
      <c r="AH100" s="1">
        <v>9.2870000000000008</v>
      </c>
      <c r="AI100" s="1">
        <v>9.32</v>
      </c>
      <c r="AJ100" s="1">
        <v>9.2729999999999997</v>
      </c>
      <c r="AK100" s="1">
        <v>9.2189999999999994</v>
      </c>
      <c r="AM100" t="s">
        <v>145</v>
      </c>
      <c r="AN100" s="35" t="str">
        <f t="shared" ref="AN100:BW100" si="73">IF(ISNUMBER(B100/B$26),B100/B$26,"…")</f>
        <v>…</v>
      </c>
      <c r="AO100" s="35" t="str">
        <f t="shared" si="73"/>
        <v>…</v>
      </c>
      <c r="AP100" s="35" t="str">
        <f t="shared" si="73"/>
        <v>…</v>
      </c>
      <c r="AQ100" s="35" t="str">
        <f t="shared" si="73"/>
        <v>…</v>
      </c>
      <c r="AR100" s="35" t="str">
        <f t="shared" si="73"/>
        <v>…</v>
      </c>
      <c r="AS100" s="35" t="str">
        <f t="shared" si="73"/>
        <v>…</v>
      </c>
      <c r="AT100" s="35" t="str">
        <f t="shared" si="73"/>
        <v>…</v>
      </c>
      <c r="AU100" s="35" t="str">
        <f t="shared" si="73"/>
        <v>…</v>
      </c>
      <c r="AV100" s="35" t="str">
        <f t="shared" si="73"/>
        <v>…</v>
      </c>
      <c r="AW100" s="35" t="str">
        <f t="shared" si="73"/>
        <v>…</v>
      </c>
      <c r="AX100" s="35" t="str">
        <f t="shared" si="73"/>
        <v>…</v>
      </c>
      <c r="AY100" s="35" t="str">
        <f t="shared" si="73"/>
        <v>…</v>
      </c>
      <c r="AZ100" s="35" t="str">
        <f t="shared" si="73"/>
        <v>…</v>
      </c>
      <c r="BA100" s="35" t="str">
        <f t="shared" si="73"/>
        <v>…</v>
      </c>
      <c r="BB100" s="35" t="str">
        <f t="shared" si="73"/>
        <v>…</v>
      </c>
      <c r="BC100" s="35" t="str">
        <f t="shared" si="73"/>
        <v>…</v>
      </c>
      <c r="BD100" s="35" t="str">
        <f t="shared" si="73"/>
        <v>…</v>
      </c>
      <c r="BE100" s="35" t="str">
        <f t="shared" si="73"/>
        <v>…</v>
      </c>
      <c r="BF100" s="35" t="str">
        <f t="shared" si="73"/>
        <v>…</v>
      </c>
      <c r="BG100" s="35">
        <f t="shared" si="73"/>
        <v>0.10921273031825796</v>
      </c>
      <c r="BH100" s="35">
        <f t="shared" si="73"/>
        <v>0.11249419414770088</v>
      </c>
      <c r="BI100" s="35">
        <f t="shared" si="73"/>
        <v>0.11861797656717694</v>
      </c>
      <c r="BJ100" s="35">
        <f t="shared" si="73"/>
        <v>0.16242703754413779</v>
      </c>
      <c r="BK100" s="35">
        <f t="shared" si="73"/>
        <v>0.28148373365764667</v>
      </c>
      <c r="BL100" s="35">
        <f t="shared" si="73"/>
        <v>0.48174883530435669</v>
      </c>
      <c r="BM100" s="35">
        <f t="shared" si="73"/>
        <v>0.54501008064516132</v>
      </c>
      <c r="BN100" s="35">
        <f t="shared" si="73"/>
        <v>0.59096129837702871</v>
      </c>
      <c r="BO100" s="35">
        <f t="shared" si="73"/>
        <v>0.58170191834727014</v>
      </c>
      <c r="BP100" s="35">
        <f t="shared" si="73"/>
        <v>0.58804919120273502</v>
      </c>
      <c r="BQ100" s="35">
        <f t="shared" si="73"/>
        <v>0.49647165945822896</v>
      </c>
      <c r="BR100" s="35">
        <f t="shared" si="73"/>
        <v>0.42198351699231418</v>
      </c>
      <c r="BS100" s="35">
        <f t="shared" si="73"/>
        <v>0.3469331549750167</v>
      </c>
      <c r="BT100" s="35">
        <f t="shared" si="73"/>
        <v>0.37483855343881178</v>
      </c>
      <c r="BU100" s="35">
        <f t="shared" si="73"/>
        <v>0.39138285810271706</v>
      </c>
      <c r="BV100" s="35">
        <f t="shared" si="73"/>
        <v>0.40177642980935879</v>
      </c>
      <c r="BW100" s="35">
        <f t="shared" si="73"/>
        <v>0.42244421023690598</v>
      </c>
    </row>
    <row r="101" spans="1:75">
      <c r="A101" t="s">
        <v>146</v>
      </c>
      <c r="B101" s="1">
        <v>0</v>
      </c>
      <c r="C101" s="1">
        <v>0</v>
      </c>
      <c r="D101" s="1">
        <v>0</v>
      </c>
      <c r="E101" s="1">
        <v>0</v>
      </c>
      <c r="F101" s="1">
        <v>0</v>
      </c>
      <c r="G101" s="1">
        <v>0</v>
      </c>
      <c r="H101" s="1">
        <v>0</v>
      </c>
      <c r="I101" s="1">
        <v>0</v>
      </c>
      <c r="J101" s="1">
        <v>0</v>
      </c>
      <c r="K101" s="1">
        <v>0</v>
      </c>
      <c r="L101" s="1">
        <v>0</v>
      </c>
      <c r="M101" s="1">
        <v>0</v>
      </c>
      <c r="N101" s="1">
        <v>0</v>
      </c>
      <c r="O101" s="1">
        <v>0</v>
      </c>
      <c r="P101" s="1">
        <v>0</v>
      </c>
      <c r="Q101" s="1">
        <v>0</v>
      </c>
      <c r="R101" s="1">
        <v>0</v>
      </c>
      <c r="S101" s="1">
        <v>0</v>
      </c>
      <c r="T101" s="1">
        <v>0</v>
      </c>
      <c r="U101" s="1">
        <v>0</v>
      </c>
      <c r="V101" s="1">
        <v>0</v>
      </c>
      <c r="W101" s="1">
        <v>0</v>
      </c>
      <c r="X101" s="1">
        <v>0</v>
      </c>
      <c r="Y101" s="1">
        <v>0</v>
      </c>
      <c r="Z101" s="1">
        <v>0</v>
      </c>
      <c r="AA101" s="1">
        <v>0</v>
      </c>
      <c r="AB101" s="1">
        <v>4.0000000000000001E-3</v>
      </c>
      <c r="AC101" s="1">
        <v>5.0000000000000001E-3</v>
      </c>
      <c r="AD101" s="1">
        <v>5.0000000000000001E-3</v>
      </c>
      <c r="AE101" s="1">
        <v>1E-3</v>
      </c>
      <c r="AF101" s="1">
        <v>1E-3</v>
      </c>
      <c r="AG101" s="1">
        <v>4.1000000000000002E-2</v>
      </c>
      <c r="AH101" s="1">
        <v>5.5E-2</v>
      </c>
      <c r="AI101" s="1">
        <v>6.8000000000000005E-2</v>
      </c>
      <c r="AJ101" s="1">
        <v>7.1999999999999995E-2</v>
      </c>
      <c r="AK101" s="1">
        <v>7.1999999999999995E-2</v>
      </c>
      <c r="AM101" t="s">
        <v>146</v>
      </c>
      <c r="AN101" s="35" t="str">
        <f t="shared" ref="AN101:BW101" si="74">IF(ISNUMBER(B101/B$27),B101/B$27,"…")</f>
        <v>…</v>
      </c>
      <c r="AO101" s="35" t="str">
        <f t="shared" si="74"/>
        <v>…</v>
      </c>
      <c r="AP101" s="35" t="str">
        <f t="shared" si="74"/>
        <v>…</v>
      </c>
      <c r="AQ101" s="35" t="str">
        <f t="shared" si="74"/>
        <v>…</v>
      </c>
      <c r="AR101" s="35" t="str">
        <f t="shared" si="74"/>
        <v>…</v>
      </c>
      <c r="AS101" s="35" t="str">
        <f t="shared" si="74"/>
        <v>…</v>
      </c>
      <c r="AT101" s="35">
        <f t="shared" si="74"/>
        <v>0</v>
      </c>
      <c r="AU101" s="35">
        <f t="shared" si="74"/>
        <v>0</v>
      </c>
      <c r="AV101" s="35">
        <f t="shared" si="74"/>
        <v>0</v>
      </c>
      <c r="AW101" s="35">
        <f t="shared" si="74"/>
        <v>0</v>
      </c>
      <c r="AX101" s="35">
        <f t="shared" si="74"/>
        <v>0</v>
      </c>
      <c r="AY101" s="35">
        <f t="shared" si="74"/>
        <v>0</v>
      </c>
      <c r="AZ101" s="35">
        <f t="shared" si="74"/>
        <v>0</v>
      </c>
      <c r="BA101" s="35">
        <f t="shared" si="74"/>
        <v>0</v>
      </c>
      <c r="BB101" s="35">
        <f t="shared" si="74"/>
        <v>0</v>
      </c>
      <c r="BC101" s="35">
        <f t="shared" si="74"/>
        <v>0</v>
      </c>
      <c r="BD101" s="35">
        <f t="shared" si="74"/>
        <v>0</v>
      </c>
      <c r="BE101" s="35">
        <f t="shared" si="74"/>
        <v>0</v>
      </c>
      <c r="BF101" s="35">
        <f t="shared" si="74"/>
        <v>0</v>
      </c>
      <c r="BG101" s="35">
        <f t="shared" si="74"/>
        <v>0</v>
      </c>
      <c r="BH101" s="35">
        <f t="shared" si="74"/>
        <v>0</v>
      </c>
      <c r="BI101" s="35">
        <f t="shared" si="74"/>
        <v>0</v>
      </c>
      <c r="BJ101" s="35">
        <f t="shared" si="74"/>
        <v>0</v>
      </c>
      <c r="BK101" s="35">
        <f t="shared" si="74"/>
        <v>0</v>
      </c>
      <c r="BL101" s="35">
        <f t="shared" si="74"/>
        <v>0</v>
      </c>
      <c r="BM101" s="35">
        <f t="shared" si="74"/>
        <v>0</v>
      </c>
      <c r="BN101" s="35">
        <f t="shared" si="74"/>
        <v>1.7644464049404501E-3</v>
      </c>
      <c r="BO101" s="35">
        <f t="shared" si="74"/>
        <v>2.2007042253521128E-3</v>
      </c>
      <c r="BP101" s="35">
        <f t="shared" si="74"/>
        <v>2.179598953792502E-3</v>
      </c>
      <c r="BQ101" s="35">
        <f t="shared" si="74"/>
        <v>4.4464206313917296E-4</v>
      </c>
      <c r="BR101" s="35">
        <f t="shared" si="74"/>
        <v>3.8819875776397513E-4</v>
      </c>
      <c r="BS101" s="35">
        <f t="shared" si="74"/>
        <v>7.705318549144898E-3</v>
      </c>
      <c r="BT101" s="35">
        <f t="shared" si="74"/>
        <v>9.4909404659188953E-3</v>
      </c>
      <c r="BU101" s="35">
        <f t="shared" si="74"/>
        <v>9.763101220387654E-3</v>
      </c>
      <c r="BV101" s="35">
        <f t="shared" si="74"/>
        <v>9.3071354705274046E-3</v>
      </c>
      <c r="BW101" s="35">
        <f t="shared" si="74"/>
        <v>7.6980647920453331E-3</v>
      </c>
    </row>
    <row r="102" spans="1:75">
      <c r="A102" t="s">
        <v>147</v>
      </c>
      <c r="B102" s="1">
        <v>0</v>
      </c>
      <c r="C102" s="1">
        <v>0</v>
      </c>
      <c r="D102" s="1">
        <v>0</v>
      </c>
      <c r="E102" s="1">
        <v>0</v>
      </c>
      <c r="F102" s="1">
        <v>0</v>
      </c>
      <c r="G102" s="1">
        <v>0</v>
      </c>
      <c r="H102" s="1">
        <v>0</v>
      </c>
      <c r="I102" s="1">
        <v>0</v>
      </c>
      <c r="J102" s="1">
        <v>0</v>
      </c>
      <c r="K102" s="1">
        <v>0</v>
      </c>
      <c r="L102" s="1">
        <v>0</v>
      </c>
      <c r="M102" s="1">
        <v>0</v>
      </c>
      <c r="N102" s="1">
        <v>0</v>
      </c>
      <c r="O102" s="1">
        <v>0</v>
      </c>
      <c r="P102" s="1">
        <v>0</v>
      </c>
      <c r="Q102" s="1">
        <v>0</v>
      </c>
      <c r="R102" s="1">
        <v>0</v>
      </c>
      <c r="S102" s="1">
        <v>0</v>
      </c>
      <c r="T102" s="1">
        <v>0</v>
      </c>
      <c r="U102" s="1">
        <v>0</v>
      </c>
      <c r="V102" s="1">
        <v>0</v>
      </c>
      <c r="W102" s="1">
        <v>0</v>
      </c>
      <c r="X102" s="1">
        <v>0</v>
      </c>
      <c r="Y102" s="1">
        <v>0</v>
      </c>
      <c r="Z102" s="1">
        <v>0</v>
      </c>
      <c r="AA102" s="1">
        <v>0</v>
      </c>
      <c r="AB102" s="1">
        <v>0</v>
      </c>
      <c r="AC102" s="1">
        <v>0</v>
      </c>
      <c r="AD102" s="1">
        <v>0</v>
      </c>
      <c r="AE102" s="1">
        <v>0</v>
      </c>
      <c r="AF102" s="1">
        <v>0</v>
      </c>
      <c r="AG102" s="1">
        <v>0</v>
      </c>
      <c r="AH102" s="1">
        <v>0</v>
      </c>
      <c r="AI102" s="1">
        <v>0</v>
      </c>
      <c r="AJ102" s="1">
        <v>0</v>
      </c>
      <c r="AK102" s="1">
        <v>0</v>
      </c>
      <c r="AM102" t="s">
        <v>147</v>
      </c>
      <c r="AN102" s="35">
        <f t="shared" ref="AN102:BW102" si="75">IF(ISNUMBER(B102/B$28),B102/B$28,"…")</f>
        <v>0</v>
      </c>
      <c r="AO102" s="35">
        <f t="shared" si="75"/>
        <v>0</v>
      </c>
      <c r="AP102" s="35">
        <f t="shared" si="75"/>
        <v>0</v>
      </c>
      <c r="AQ102" s="35">
        <f t="shared" si="75"/>
        <v>0</v>
      </c>
      <c r="AR102" s="35">
        <f t="shared" si="75"/>
        <v>0</v>
      </c>
      <c r="AS102" s="35">
        <f t="shared" si="75"/>
        <v>0</v>
      </c>
      <c r="AT102" s="35">
        <f t="shared" si="75"/>
        <v>0</v>
      </c>
      <c r="AU102" s="35">
        <f t="shared" si="75"/>
        <v>0</v>
      </c>
      <c r="AV102" s="35">
        <f t="shared" si="75"/>
        <v>0</v>
      </c>
      <c r="AW102" s="35">
        <f t="shared" si="75"/>
        <v>0</v>
      </c>
      <c r="AX102" s="35">
        <f t="shared" si="75"/>
        <v>0</v>
      </c>
      <c r="AY102" s="35">
        <f t="shared" si="75"/>
        <v>0</v>
      </c>
      <c r="AZ102" s="35">
        <f t="shared" si="75"/>
        <v>0</v>
      </c>
      <c r="BA102" s="35">
        <f t="shared" si="75"/>
        <v>0</v>
      </c>
      <c r="BB102" s="35">
        <f t="shared" si="75"/>
        <v>0</v>
      </c>
      <c r="BC102" s="35">
        <f t="shared" si="75"/>
        <v>0</v>
      </c>
      <c r="BD102" s="35">
        <f t="shared" si="75"/>
        <v>0</v>
      </c>
      <c r="BE102" s="35">
        <f t="shared" si="75"/>
        <v>0</v>
      </c>
      <c r="BF102" s="35">
        <f t="shared" si="75"/>
        <v>0</v>
      </c>
      <c r="BG102" s="35">
        <f t="shared" si="75"/>
        <v>0</v>
      </c>
      <c r="BH102" s="35">
        <f t="shared" si="75"/>
        <v>0</v>
      </c>
      <c r="BI102" s="35">
        <f t="shared" si="75"/>
        <v>0</v>
      </c>
      <c r="BJ102" s="35">
        <f t="shared" si="75"/>
        <v>0</v>
      </c>
      <c r="BK102" s="35">
        <f t="shared" si="75"/>
        <v>0</v>
      </c>
      <c r="BL102" s="35">
        <f t="shared" si="75"/>
        <v>0</v>
      </c>
      <c r="BM102" s="35">
        <f t="shared" si="75"/>
        <v>0</v>
      </c>
      <c r="BN102" s="35">
        <f t="shared" si="75"/>
        <v>0</v>
      </c>
      <c r="BO102" s="35">
        <f t="shared" si="75"/>
        <v>0</v>
      </c>
      <c r="BP102" s="35">
        <f t="shared" si="75"/>
        <v>0</v>
      </c>
      <c r="BQ102" s="35">
        <f t="shared" si="75"/>
        <v>0</v>
      </c>
      <c r="BR102" s="35">
        <f t="shared" si="75"/>
        <v>0</v>
      </c>
      <c r="BS102" s="35">
        <f t="shared" si="75"/>
        <v>0</v>
      </c>
      <c r="BT102" s="35">
        <f t="shared" si="75"/>
        <v>0</v>
      </c>
      <c r="BU102" s="35">
        <f t="shared" si="75"/>
        <v>0</v>
      </c>
      <c r="BV102" s="35">
        <f t="shared" si="75"/>
        <v>0</v>
      </c>
      <c r="BW102" s="35">
        <f t="shared" si="75"/>
        <v>0</v>
      </c>
    </row>
    <row r="103" spans="1:75">
      <c r="A103" t="s">
        <v>148</v>
      </c>
      <c r="B103" s="1">
        <v>0</v>
      </c>
      <c r="C103" s="1">
        <v>0</v>
      </c>
      <c r="D103" s="1">
        <v>0</v>
      </c>
      <c r="E103" s="1">
        <v>0</v>
      </c>
      <c r="F103" s="1">
        <v>0</v>
      </c>
      <c r="G103" s="1">
        <v>0</v>
      </c>
      <c r="H103" s="1">
        <v>0</v>
      </c>
      <c r="I103" s="1">
        <v>0</v>
      </c>
      <c r="J103" s="1">
        <v>0</v>
      </c>
      <c r="K103" s="1">
        <v>0</v>
      </c>
      <c r="L103" s="1">
        <v>0</v>
      </c>
      <c r="M103" s="1">
        <v>0</v>
      </c>
      <c r="N103" s="1">
        <v>0.38100000000000001</v>
      </c>
      <c r="O103" s="1">
        <v>0.47199999999999998</v>
      </c>
      <c r="P103" s="1">
        <v>0.46400000000000002</v>
      </c>
      <c r="Q103" s="1">
        <v>0.52900000000000003</v>
      </c>
      <c r="R103" s="1">
        <v>0.67700000000000005</v>
      </c>
      <c r="S103" s="1">
        <v>0.70299999999999996</v>
      </c>
      <c r="T103" s="1">
        <v>0.71699999999999997</v>
      </c>
      <c r="U103" s="1">
        <v>0.69899999999999995</v>
      </c>
      <c r="V103" s="1">
        <v>0.78300000000000003</v>
      </c>
      <c r="W103" s="1">
        <v>0.74399999999999999</v>
      </c>
      <c r="X103" s="1">
        <v>0.85599999999999998</v>
      </c>
      <c r="Y103" s="1">
        <v>0.95499999999999996</v>
      </c>
      <c r="Z103" s="1">
        <v>1.0309999999999999</v>
      </c>
      <c r="AA103" s="1">
        <v>1.208</v>
      </c>
      <c r="AB103" s="1">
        <v>1.276</v>
      </c>
      <c r="AC103" s="1">
        <v>1.552</v>
      </c>
      <c r="AD103" s="1">
        <v>1.7370000000000001</v>
      </c>
      <c r="AE103" s="1">
        <v>2.282</v>
      </c>
      <c r="AF103" s="1">
        <v>2.4489999999999998</v>
      </c>
      <c r="AG103" s="1">
        <v>2.528</v>
      </c>
      <c r="AH103" s="1">
        <v>3.0150000000000001</v>
      </c>
      <c r="AI103" s="1">
        <v>3.87</v>
      </c>
      <c r="AJ103" s="1">
        <v>4.242</v>
      </c>
      <c r="AK103" s="1">
        <v>4.7249999999999996</v>
      </c>
      <c r="AM103" t="s">
        <v>148</v>
      </c>
      <c r="AN103" s="35">
        <f t="shared" ref="AN103:BW103" si="76">IF(ISNUMBER(B103/B$29),B103/B$29,"…")</f>
        <v>0</v>
      </c>
      <c r="AO103" s="35">
        <f t="shared" si="76"/>
        <v>0</v>
      </c>
      <c r="AP103" s="35">
        <f t="shared" si="76"/>
        <v>0</v>
      </c>
      <c r="AQ103" s="35">
        <f t="shared" si="76"/>
        <v>0</v>
      </c>
      <c r="AR103" s="35">
        <f t="shared" si="76"/>
        <v>0</v>
      </c>
      <c r="AS103" s="35">
        <f t="shared" si="76"/>
        <v>0</v>
      </c>
      <c r="AT103" s="35">
        <f t="shared" si="76"/>
        <v>0</v>
      </c>
      <c r="AU103" s="35">
        <f t="shared" si="76"/>
        <v>0</v>
      </c>
      <c r="AV103" s="35">
        <f t="shared" si="76"/>
        <v>0</v>
      </c>
      <c r="AW103" s="35">
        <f t="shared" si="76"/>
        <v>0</v>
      </c>
      <c r="AX103" s="35">
        <f t="shared" si="76"/>
        <v>0</v>
      </c>
      <c r="AY103" s="35">
        <f t="shared" si="76"/>
        <v>0</v>
      </c>
      <c r="AZ103" s="35">
        <f t="shared" si="76"/>
        <v>8.2667222120967534E-4</v>
      </c>
      <c r="BA103" s="35">
        <f t="shared" si="76"/>
        <v>9.1019534489075716E-4</v>
      </c>
      <c r="BB103" s="35">
        <f t="shared" si="76"/>
        <v>8.63342549763139E-4</v>
      </c>
      <c r="BC103" s="35">
        <f t="shared" si="76"/>
        <v>9.5493914745054724E-4</v>
      </c>
      <c r="BD103" s="35">
        <f t="shared" si="76"/>
        <v>1.1997377235109608E-3</v>
      </c>
      <c r="BE103" s="35">
        <f t="shared" si="76"/>
        <v>1.2787467917643614E-3</v>
      </c>
      <c r="BF103" s="35">
        <f t="shared" si="76"/>
        <v>1.335260180194944E-3</v>
      </c>
      <c r="BG103" s="35">
        <f t="shared" si="76"/>
        <v>1.253843145836846E-3</v>
      </c>
      <c r="BH103" s="35">
        <f t="shared" si="76"/>
        <v>1.286884949527156E-3</v>
      </c>
      <c r="BI103" s="35">
        <f t="shared" si="76"/>
        <v>1.2028519231080143E-3</v>
      </c>
      <c r="BJ103" s="35">
        <f t="shared" si="76"/>
        <v>1.3276834405613496E-3</v>
      </c>
      <c r="BK103" s="35">
        <f t="shared" si="76"/>
        <v>1.4055175763284349E-3</v>
      </c>
      <c r="BL103" s="35">
        <f t="shared" si="76"/>
        <v>1.4526139301589984E-3</v>
      </c>
      <c r="BM103" s="35">
        <f t="shared" si="76"/>
        <v>1.6547967873928593E-3</v>
      </c>
      <c r="BN103" s="35">
        <f t="shared" si="76"/>
        <v>1.7207386769731181E-3</v>
      </c>
      <c r="BO103" s="35">
        <f t="shared" si="76"/>
        <v>2.0599673484556881E-3</v>
      </c>
      <c r="BP103" s="35">
        <f t="shared" si="76"/>
        <v>2.2802996290082469E-3</v>
      </c>
      <c r="BQ103" s="35">
        <f t="shared" si="76"/>
        <v>2.8396647154860033E-3</v>
      </c>
      <c r="BR103" s="35">
        <f t="shared" si="76"/>
        <v>2.9233867357743035E-3</v>
      </c>
      <c r="BS103" s="35">
        <f t="shared" si="76"/>
        <v>2.5292722239286364E-3</v>
      </c>
      <c r="BT103" s="35">
        <f t="shared" si="76"/>
        <v>2.8449408176822273E-3</v>
      </c>
      <c r="BU103" s="35">
        <f t="shared" si="76"/>
        <v>3.6734484663589954E-3</v>
      </c>
      <c r="BV103" s="35">
        <f t="shared" si="76"/>
        <v>3.7105718934238377E-3</v>
      </c>
      <c r="BW103" s="35">
        <f t="shared" si="76"/>
        <v>3.5082665153966493E-3</v>
      </c>
    </row>
    <row r="104" spans="1:75">
      <c r="A104" t="s">
        <v>196</v>
      </c>
      <c r="B104" s="1" t="s">
        <v>216</v>
      </c>
      <c r="C104" s="1" t="s">
        <v>216</v>
      </c>
      <c r="D104" s="1" t="s">
        <v>216</v>
      </c>
      <c r="E104" s="1">
        <v>1.4E-2</v>
      </c>
      <c r="F104" s="1">
        <v>9.6000000000000002E-2</v>
      </c>
      <c r="G104" s="1">
        <v>0.14099999999999999</v>
      </c>
      <c r="H104" s="1">
        <v>0.152</v>
      </c>
      <c r="I104" s="1">
        <v>0.183</v>
      </c>
      <c r="J104" s="1">
        <v>0.247</v>
      </c>
      <c r="K104" s="1">
        <v>0.313</v>
      </c>
      <c r="L104" s="1">
        <v>0.60399999999999998</v>
      </c>
      <c r="M104" s="1">
        <v>0.63600000000000001</v>
      </c>
      <c r="N104" s="1">
        <v>0.66</v>
      </c>
      <c r="O104" s="1">
        <v>0.629</v>
      </c>
      <c r="P104" s="1">
        <v>0.24199999999999999</v>
      </c>
      <c r="Q104" s="1">
        <v>0.24</v>
      </c>
      <c r="R104" s="1">
        <v>0.223</v>
      </c>
      <c r="S104" s="1">
        <v>0.27100000000000002</v>
      </c>
      <c r="T104" s="1">
        <v>0.40799999999999997</v>
      </c>
      <c r="U104" s="1">
        <v>1.056</v>
      </c>
      <c r="V104" s="1">
        <v>3.2410000000000001</v>
      </c>
      <c r="W104" s="1">
        <v>4.9790000000000001</v>
      </c>
      <c r="X104" s="1">
        <v>5.2169999999999996</v>
      </c>
      <c r="Y104" s="1">
        <v>4.38</v>
      </c>
      <c r="Z104" s="1">
        <v>4.484</v>
      </c>
      <c r="AA104" s="1">
        <v>4.3049999999999997</v>
      </c>
      <c r="AB104" s="1">
        <v>3.266</v>
      </c>
      <c r="AC104" s="1">
        <v>3.2970000000000002</v>
      </c>
      <c r="AD104" s="1">
        <v>3.3540000000000001</v>
      </c>
      <c r="AE104" s="1">
        <v>3.589</v>
      </c>
      <c r="AF104" s="1">
        <v>3.2120000000000002</v>
      </c>
      <c r="AG104" s="1">
        <v>3.6760000000000002</v>
      </c>
      <c r="AH104" s="1">
        <v>4.3010000000000002</v>
      </c>
      <c r="AI104" s="1">
        <v>5.0780000000000003</v>
      </c>
      <c r="AJ104" s="1">
        <v>4.6900000000000004</v>
      </c>
      <c r="AK104" s="1">
        <v>5.508</v>
      </c>
      <c r="AM104" t="s">
        <v>196</v>
      </c>
      <c r="AN104" s="35" t="str">
        <f t="shared" ref="AN104:BW104" si="77">IF(ISNUMBER(B104/B$30),B104/B$30,"…")</f>
        <v>…</v>
      </c>
      <c r="AO104" s="35" t="str">
        <f t="shared" si="77"/>
        <v>…</v>
      </c>
      <c r="AP104" s="35" t="str">
        <f t="shared" si="77"/>
        <v>…</v>
      </c>
      <c r="AQ104" s="35" t="str">
        <f t="shared" si="77"/>
        <v>…</v>
      </c>
      <c r="AR104" s="35" t="str">
        <f t="shared" si="77"/>
        <v>…</v>
      </c>
      <c r="AS104" s="35" t="str">
        <f t="shared" si="77"/>
        <v>…</v>
      </c>
      <c r="AT104" s="35">
        <f t="shared" si="77"/>
        <v>0.27094474153297682</v>
      </c>
      <c r="AU104" s="35">
        <f t="shared" si="77"/>
        <v>0.292332268370607</v>
      </c>
      <c r="AV104" s="35">
        <f t="shared" si="77"/>
        <v>0.39838709677419354</v>
      </c>
      <c r="AW104" s="35">
        <f t="shared" si="77"/>
        <v>0.54434782608695653</v>
      </c>
      <c r="AX104" s="35">
        <f t="shared" si="77"/>
        <v>0.66740331491712701</v>
      </c>
      <c r="AY104" s="35">
        <f t="shared" si="77"/>
        <v>0.62908011869436209</v>
      </c>
      <c r="AZ104" s="35">
        <f t="shared" si="77"/>
        <v>0.50613496932515334</v>
      </c>
      <c r="BA104" s="35">
        <f t="shared" si="77"/>
        <v>0.50239616613418525</v>
      </c>
      <c r="BB104" s="35">
        <f t="shared" si="77"/>
        <v>0.17163120567375886</v>
      </c>
      <c r="BC104" s="35">
        <f t="shared" si="77"/>
        <v>0.14732965009208102</v>
      </c>
      <c r="BD104" s="35">
        <f t="shared" si="77"/>
        <v>0.13605857230018303</v>
      </c>
      <c r="BE104" s="35">
        <f t="shared" si="77"/>
        <v>0.15601611974668969</v>
      </c>
      <c r="BF104" s="35">
        <f t="shared" si="77"/>
        <v>0.21085271317829454</v>
      </c>
      <c r="BG104" s="35">
        <f t="shared" si="77"/>
        <v>0.23409443582354245</v>
      </c>
      <c r="BH104" s="35">
        <f t="shared" si="77"/>
        <v>0.46586172200661208</v>
      </c>
      <c r="BI104" s="35">
        <f t="shared" si="77"/>
        <v>0.58315764816116189</v>
      </c>
      <c r="BJ104" s="35">
        <f t="shared" si="77"/>
        <v>0.58297016426416359</v>
      </c>
      <c r="BK104" s="35">
        <f t="shared" si="77"/>
        <v>0.46774882528833828</v>
      </c>
      <c r="BL104" s="35">
        <f t="shared" si="77"/>
        <v>0.48887919755778453</v>
      </c>
      <c r="BM104" s="35">
        <f t="shared" si="77"/>
        <v>0.43848034222855975</v>
      </c>
      <c r="BN104" s="35">
        <f t="shared" si="77"/>
        <v>0.35933546044669379</v>
      </c>
      <c r="BO104" s="35">
        <f t="shared" si="77"/>
        <v>0.32247652582159625</v>
      </c>
      <c r="BP104" s="35">
        <f t="shared" si="77"/>
        <v>0.31964166587248644</v>
      </c>
      <c r="BQ104" s="35">
        <f t="shared" si="77"/>
        <v>0.33280786350148367</v>
      </c>
      <c r="BR104" s="35">
        <f t="shared" si="77"/>
        <v>0.28655544651619236</v>
      </c>
      <c r="BS104" s="35">
        <f t="shared" si="77"/>
        <v>0.28562548562548568</v>
      </c>
      <c r="BT104" s="35">
        <f t="shared" si="77"/>
        <v>0.29041188386225525</v>
      </c>
      <c r="BU104" s="35">
        <f t="shared" si="77"/>
        <v>0.31660327950620359</v>
      </c>
      <c r="BV104" s="35">
        <f t="shared" si="77"/>
        <v>0.26679560839638206</v>
      </c>
      <c r="BW104" s="35">
        <f t="shared" si="77"/>
        <v>0.29294755877034356</v>
      </c>
    </row>
    <row r="105" spans="1:75">
      <c r="A105" t="s">
        <v>197</v>
      </c>
      <c r="B105" s="1" t="s">
        <v>216</v>
      </c>
      <c r="C105" s="1" t="s">
        <v>216</v>
      </c>
      <c r="D105" s="1" t="s">
        <v>216</v>
      </c>
      <c r="E105" s="1">
        <v>8.0000000000000002E-3</v>
      </c>
      <c r="F105" s="1">
        <v>0.127</v>
      </c>
      <c r="G105" s="1">
        <v>0.18099999999999999</v>
      </c>
      <c r="H105" s="1">
        <v>0.24099999999999999</v>
      </c>
      <c r="I105" s="1">
        <v>0.32700000000000001</v>
      </c>
      <c r="J105" s="1">
        <v>0.40500000000000003</v>
      </c>
      <c r="K105" s="1">
        <v>0.498</v>
      </c>
      <c r="L105" s="1">
        <v>0.627</v>
      </c>
      <c r="M105" s="1">
        <v>0.72</v>
      </c>
      <c r="N105" s="1">
        <v>0.77100000000000002</v>
      </c>
      <c r="O105" s="1">
        <v>0.67100000000000004</v>
      </c>
      <c r="P105" s="1">
        <v>0.214</v>
      </c>
      <c r="Q105" s="1">
        <v>0.42699999999999999</v>
      </c>
      <c r="R105" s="1">
        <v>0.47099999999999997</v>
      </c>
      <c r="S105" s="1">
        <v>0.49099999999999999</v>
      </c>
      <c r="T105" s="1">
        <v>0.46400000000000002</v>
      </c>
      <c r="U105" s="1">
        <v>0.49</v>
      </c>
      <c r="V105" s="1">
        <v>1.163</v>
      </c>
      <c r="W105" s="1">
        <v>1.498</v>
      </c>
      <c r="X105" s="1">
        <v>0.96099999999999997</v>
      </c>
      <c r="Y105" s="1">
        <v>1.8560000000000001</v>
      </c>
      <c r="Z105" s="1">
        <v>1.9970000000000001</v>
      </c>
      <c r="AA105" s="1">
        <v>2.242</v>
      </c>
      <c r="AB105" s="1">
        <v>3.0579999999999998</v>
      </c>
      <c r="AC105" s="1">
        <v>3.1970000000000001</v>
      </c>
      <c r="AD105" s="1">
        <v>3.43</v>
      </c>
      <c r="AE105" s="1">
        <v>3.8490000000000002</v>
      </c>
      <c r="AF105" s="1">
        <v>4.4219999999999997</v>
      </c>
      <c r="AG105" s="1">
        <v>6.2030000000000003</v>
      </c>
      <c r="AH105" s="1">
        <v>7.9859999999999998</v>
      </c>
      <c r="AI105" s="1">
        <v>9.49</v>
      </c>
      <c r="AJ105" s="1">
        <v>9.8970000000000002</v>
      </c>
      <c r="AK105" s="1">
        <v>10.898</v>
      </c>
      <c r="AM105" t="s">
        <v>197</v>
      </c>
      <c r="AN105" s="35" t="str">
        <f t="shared" ref="AN105:BW105" si="78">IF(ISNUMBER(B105/B$31),B105/B$31,"…")</f>
        <v>…</v>
      </c>
      <c r="AO105" s="35" t="str">
        <f t="shared" si="78"/>
        <v>…</v>
      </c>
      <c r="AP105" s="35" t="str">
        <f t="shared" si="78"/>
        <v>…</v>
      </c>
      <c r="AQ105" s="35" t="str">
        <f t="shared" si="78"/>
        <v>…</v>
      </c>
      <c r="AR105" s="35">
        <f t="shared" si="78"/>
        <v>0.2504930966469428</v>
      </c>
      <c r="AS105" s="35">
        <f t="shared" si="78"/>
        <v>0.23691099476439789</v>
      </c>
      <c r="AT105" s="35">
        <f t="shared" si="78"/>
        <v>0.26927374301675977</v>
      </c>
      <c r="AU105" s="35">
        <f t="shared" si="78"/>
        <v>0.24186390532544377</v>
      </c>
      <c r="AV105" s="35">
        <f t="shared" si="78"/>
        <v>0.22475027746947837</v>
      </c>
      <c r="AW105" s="35">
        <f t="shared" si="78"/>
        <v>0.23119777158774374</v>
      </c>
      <c r="AX105" s="35">
        <f t="shared" si="78"/>
        <v>0.21725571725571724</v>
      </c>
      <c r="AY105" s="35">
        <f t="shared" si="78"/>
        <v>0.24725274725274726</v>
      </c>
      <c r="AZ105" s="35">
        <f t="shared" si="78"/>
        <v>0.24207221350078492</v>
      </c>
      <c r="BA105" s="35">
        <f t="shared" si="78"/>
        <v>0.19934640522875818</v>
      </c>
      <c r="BB105" s="35">
        <f t="shared" si="78"/>
        <v>6.3033873343151692E-2</v>
      </c>
      <c r="BC105" s="35">
        <f t="shared" si="78"/>
        <v>0.12540381791483113</v>
      </c>
      <c r="BD105" s="35">
        <f t="shared" si="78"/>
        <v>0.12722852512155591</v>
      </c>
      <c r="BE105" s="35">
        <f t="shared" si="78"/>
        <v>0.1182562620423892</v>
      </c>
      <c r="BF105" s="35">
        <f t="shared" si="78"/>
        <v>0.10065075921908893</v>
      </c>
      <c r="BG105" s="35">
        <f t="shared" si="78"/>
        <v>0.10289794204115918</v>
      </c>
      <c r="BH105" s="35">
        <f t="shared" si="78"/>
        <v>0.15446938504449462</v>
      </c>
      <c r="BI105" s="35">
        <f t="shared" si="78"/>
        <v>0.14752806775654914</v>
      </c>
      <c r="BJ105" s="35">
        <f t="shared" si="78"/>
        <v>8.2616918844566706E-2</v>
      </c>
      <c r="BK105" s="35">
        <f t="shared" si="78"/>
        <v>0.13990652796622946</v>
      </c>
      <c r="BL105" s="35">
        <f t="shared" si="78"/>
        <v>0.14734745074891167</v>
      </c>
      <c r="BM105" s="35">
        <f t="shared" si="78"/>
        <v>0.1511902353496527</v>
      </c>
      <c r="BN105" s="35">
        <f t="shared" si="78"/>
        <v>0.19254501951895225</v>
      </c>
      <c r="BO105" s="35">
        <f t="shared" si="78"/>
        <v>0.20695235629207664</v>
      </c>
      <c r="BP105" s="35">
        <f t="shared" si="78"/>
        <v>0.20735098537057187</v>
      </c>
      <c r="BQ105" s="35">
        <f t="shared" si="78"/>
        <v>0.25119102003524113</v>
      </c>
      <c r="BR105" s="35">
        <f t="shared" si="78"/>
        <v>0.25231085244779183</v>
      </c>
      <c r="BS105" s="35">
        <f t="shared" si="78"/>
        <v>0.26895893855959763</v>
      </c>
      <c r="BT105" s="35">
        <f t="shared" si="78"/>
        <v>0.32503052503052504</v>
      </c>
      <c r="BU105" s="35">
        <f t="shared" si="78"/>
        <v>0.36921760105824225</v>
      </c>
      <c r="BV105" s="35">
        <f t="shared" si="78"/>
        <v>0.35883397991370874</v>
      </c>
      <c r="BW105" s="35">
        <f t="shared" si="78"/>
        <v>0.36336356361696448</v>
      </c>
    </row>
    <row r="106" spans="1:75">
      <c r="A106" t="s">
        <v>149</v>
      </c>
      <c r="B106" s="1">
        <v>0</v>
      </c>
      <c r="C106" s="1">
        <v>0</v>
      </c>
      <c r="D106" s="1">
        <v>0</v>
      </c>
      <c r="E106" s="1">
        <v>0</v>
      </c>
      <c r="F106" s="1">
        <v>0</v>
      </c>
      <c r="G106" s="1">
        <v>0</v>
      </c>
      <c r="H106" s="1">
        <v>0</v>
      </c>
      <c r="I106" s="1">
        <v>0</v>
      </c>
      <c r="J106" s="1">
        <v>0</v>
      </c>
      <c r="K106" s="1">
        <v>0</v>
      </c>
      <c r="L106" s="1">
        <v>0</v>
      </c>
      <c r="M106" s="1">
        <v>0</v>
      </c>
      <c r="N106" s="1">
        <v>0</v>
      </c>
      <c r="O106" s="1">
        <v>0</v>
      </c>
      <c r="P106" s="1">
        <v>0</v>
      </c>
      <c r="Q106" s="1">
        <v>0</v>
      </c>
      <c r="R106" s="1">
        <v>0</v>
      </c>
      <c r="S106" s="1">
        <v>0</v>
      </c>
      <c r="T106" s="1">
        <v>0</v>
      </c>
      <c r="U106" s="1">
        <v>0</v>
      </c>
      <c r="V106" s="1">
        <v>0</v>
      </c>
      <c r="W106" s="1">
        <v>0</v>
      </c>
      <c r="X106" s="1">
        <v>0</v>
      </c>
      <c r="Y106" s="1">
        <v>0</v>
      </c>
      <c r="Z106" s="1">
        <v>0</v>
      </c>
      <c r="AA106" s="1">
        <v>0</v>
      </c>
      <c r="AB106" s="1">
        <v>0</v>
      </c>
      <c r="AC106" s="1">
        <v>0</v>
      </c>
      <c r="AD106" s="1">
        <v>0</v>
      </c>
      <c r="AE106" s="1">
        <v>0</v>
      </c>
      <c r="AF106" s="1">
        <v>0</v>
      </c>
      <c r="AG106" s="1">
        <v>0</v>
      </c>
      <c r="AH106" s="1">
        <v>0</v>
      </c>
      <c r="AI106" s="1">
        <v>0</v>
      </c>
      <c r="AJ106" s="1">
        <v>0</v>
      </c>
      <c r="AK106" s="1">
        <v>0</v>
      </c>
      <c r="AM106" t="s">
        <v>149</v>
      </c>
      <c r="AN106" s="35">
        <f t="shared" ref="AN106:BW106" si="79">IF(ISNUMBER(B106/B$32),B106/B$32,"…")</f>
        <v>0</v>
      </c>
      <c r="AO106" s="35">
        <f t="shared" si="79"/>
        <v>0</v>
      </c>
      <c r="AP106" s="35">
        <f t="shared" si="79"/>
        <v>0</v>
      </c>
      <c r="AQ106" s="35">
        <f t="shared" si="79"/>
        <v>0</v>
      </c>
      <c r="AR106" s="35">
        <f t="shared" si="79"/>
        <v>0</v>
      </c>
      <c r="AS106" s="35">
        <f t="shared" si="79"/>
        <v>0</v>
      </c>
      <c r="AT106" s="35">
        <f t="shared" si="79"/>
        <v>0</v>
      </c>
      <c r="AU106" s="35">
        <f t="shared" si="79"/>
        <v>0</v>
      </c>
      <c r="AV106" s="35">
        <f t="shared" si="79"/>
        <v>0</v>
      </c>
      <c r="AW106" s="35">
        <f t="shared" si="79"/>
        <v>0</v>
      </c>
      <c r="AX106" s="35">
        <f t="shared" si="79"/>
        <v>0</v>
      </c>
      <c r="AY106" s="35">
        <f t="shared" si="79"/>
        <v>0</v>
      </c>
      <c r="AZ106" s="35">
        <f t="shared" si="79"/>
        <v>0</v>
      </c>
      <c r="BA106" s="35">
        <f t="shared" si="79"/>
        <v>0</v>
      </c>
      <c r="BB106" s="35">
        <f t="shared" si="79"/>
        <v>0</v>
      </c>
      <c r="BC106" s="35">
        <f t="shared" si="79"/>
        <v>0</v>
      </c>
      <c r="BD106" s="35">
        <f t="shared" si="79"/>
        <v>0</v>
      </c>
      <c r="BE106" s="35">
        <f t="shared" si="79"/>
        <v>0</v>
      </c>
      <c r="BF106" s="35">
        <f t="shared" si="79"/>
        <v>0</v>
      </c>
      <c r="BG106" s="35">
        <f t="shared" si="79"/>
        <v>0</v>
      </c>
      <c r="BH106" s="35">
        <f t="shared" si="79"/>
        <v>0</v>
      </c>
      <c r="BI106" s="35">
        <f t="shared" si="79"/>
        <v>0</v>
      </c>
      <c r="BJ106" s="35">
        <f t="shared" si="79"/>
        <v>0</v>
      </c>
      <c r="BK106" s="35">
        <f t="shared" si="79"/>
        <v>0</v>
      </c>
      <c r="BL106" s="35">
        <f t="shared" si="79"/>
        <v>0</v>
      </c>
      <c r="BM106" s="35">
        <f t="shared" si="79"/>
        <v>0</v>
      </c>
      <c r="BN106" s="35">
        <f t="shared" si="79"/>
        <v>0</v>
      </c>
      <c r="BO106" s="35">
        <f t="shared" si="79"/>
        <v>0</v>
      </c>
      <c r="BP106" s="35">
        <f t="shared" si="79"/>
        <v>0</v>
      </c>
      <c r="BQ106" s="35">
        <f t="shared" si="79"/>
        <v>0</v>
      </c>
      <c r="BR106" s="35">
        <f t="shared" si="79"/>
        <v>0</v>
      </c>
      <c r="BS106" s="35">
        <f t="shared" si="79"/>
        <v>0</v>
      </c>
      <c r="BT106" s="35">
        <f t="shared" si="79"/>
        <v>0</v>
      </c>
      <c r="BU106" s="35">
        <f t="shared" si="79"/>
        <v>0</v>
      </c>
      <c r="BV106" s="35">
        <f t="shared" si="79"/>
        <v>0</v>
      </c>
      <c r="BW106" s="35">
        <f t="shared" si="79"/>
        <v>0</v>
      </c>
    </row>
    <row r="107" spans="1:75">
      <c r="A107" t="s">
        <v>150</v>
      </c>
      <c r="B107" s="1">
        <v>0</v>
      </c>
      <c r="C107" s="1">
        <v>0</v>
      </c>
      <c r="D107" s="1">
        <v>0</v>
      </c>
      <c r="E107" s="1">
        <v>0</v>
      </c>
      <c r="F107" s="1">
        <v>0</v>
      </c>
      <c r="G107" s="1">
        <v>0</v>
      </c>
      <c r="H107" s="1">
        <v>0</v>
      </c>
      <c r="I107" s="1">
        <v>0</v>
      </c>
      <c r="J107" s="1">
        <v>0</v>
      </c>
      <c r="K107" s="1">
        <v>0</v>
      </c>
      <c r="L107" s="1">
        <v>0</v>
      </c>
      <c r="M107" s="1">
        <v>0</v>
      </c>
      <c r="N107" s="1">
        <v>0</v>
      </c>
      <c r="O107" s="1">
        <v>0</v>
      </c>
      <c r="P107" s="1">
        <v>0</v>
      </c>
      <c r="Q107" s="1">
        <v>0</v>
      </c>
      <c r="R107" s="1">
        <v>0</v>
      </c>
      <c r="S107" s="1">
        <v>0</v>
      </c>
      <c r="T107" s="1">
        <v>0</v>
      </c>
      <c r="U107" s="1">
        <v>0</v>
      </c>
      <c r="V107" s="1">
        <v>0</v>
      </c>
      <c r="W107" s="1">
        <v>0</v>
      </c>
      <c r="X107" s="1">
        <v>0</v>
      </c>
      <c r="Y107" s="1">
        <v>0</v>
      </c>
      <c r="Z107" s="1">
        <v>0</v>
      </c>
      <c r="AA107" s="1">
        <v>0</v>
      </c>
      <c r="AB107" s="1">
        <v>2.1999999999999999E-2</v>
      </c>
      <c r="AC107" s="1">
        <v>6.4000000000000001E-2</v>
      </c>
      <c r="AD107" s="1">
        <v>7.8E-2</v>
      </c>
      <c r="AE107" s="1">
        <v>8.7999999999999995E-2</v>
      </c>
      <c r="AF107" s="1">
        <v>8.2000000000000003E-2</v>
      </c>
      <c r="AG107" s="1">
        <v>0.108</v>
      </c>
      <c r="AH107" s="1">
        <v>0.14199999999999999</v>
      </c>
      <c r="AI107" s="1">
        <v>0.161</v>
      </c>
      <c r="AJ107" s="1">
        <v>0.16</v>
      </c>
      <c r="AK107" s="1">
        <v>0.156</v>
      </c>
      <c r="AM107" t="s">
        <v>150</v>
      </c>
      <c r="AN107" s="35" t="str">
        <f t="shared" ref="AN107:BW107" si="80">IF(ISNUMBER(B107/B$33),B107/B$33,"…")</f>
        <v>…</v>
      </c>
      <c r="AO107" s="35" t="str">
        <f t="shared" si="80"/>
        <v>…</v>
      </c>
      <c r="AP107" s="35" t="str">
        <f t="shared" si="80"/>
        <v>…</v>
      </c>
      <c r="AQ107" s="35" t="str">
        <f t="shared" si="80"/>
        <v>…</v>
      </c>
      <c r="AR107" s="35" t="str">
        <f t="shared" si="80"/>
        <v>…</v>
      </c>
      <c r="AS107" s="35" t="str">
        <f t="shared" si="80"/>
        <v>…</v>
      </c>
      <c r="AT107" s="35">
        <f t="shared" si="80"/>
        <v>0</v>
      </c>
      <c r="AU107" s="35">
        <f t="shared" si="80"/>
        <v>0</v>
      </c>
      <c r="AV107" s="35">
        <f t="shared" si="80"/>
        <v>0</v>
      </c>
      <c r="AW107" s="35">
        <f t="shared" si="80"/>
        <v>0</v>
      </c>
      <c r="AX107" s="35">
        <f t="shared" si="80"/>
        <v>0</v>
      </c>
      <c r="AY107" s="35">
        <f t="shared" si="80"/>
        <v>0</v>
      </c>
      <c r="AZ107" s="35">
        <f t="shared" si="80"/>
        <v>0</v>
      </c>
      <c r="BA107" s="35">
        <f t="shared" si="80"/>
        <v>0</v>
      </c>
      <c r="BB107" s="35">
        <f t="shared" si="80"/>
        <v>0</v>
      </c>
      <c r="BC107" s="35">
        <f t="shared" si="80"/>
        <v>0</v>
      </c>
      <c r="BD107" s="35">
        <f t="shared" si="80"/>
        <v>0</v>
      </c>
      <c r="BE107" s="35">
        <f t="shared" si="80"/>
        <v>0</v>
      </c>
      <c r="BF107" s="35">
        <f t="shared" si="80"/>
        <v>0</v>
      </c>
      <c r="BG107" s="35">
        <f t="shared" si="80"/>
        <v>0</v>
      </c>
      <c r="BH107" s="35">
        <f t="shared" si="80"/>
        <v>0</v>
      </c>
      <c r="BI107" s="35">
        <f t="shared" si="80"/>
        <v>0</v>
      </c>
      <c r="BJ107" s="35">
        <f t="shared" si="80"/>
        <v>0</v>
      </c>
      <c r="BK107" s="35">
        <f t="shared" si="80"/>
        <v>0</v>
      </c>
      <c r="BL107" s="35">
        <f t="shared" si="80"/>
        <v>0</v>
      </c>
      <c r="BM107" s="35">
        <f t="shared" si="80"/>
        <v>0</v>
      </c>
      <c r="BN107" s="35">
        <f t="shared" si="80"/>
        <v>3.9097209880931223E-3</v>
      </c>
      <c r="BO107" s="35">
        <f t="shared" si="80"/>
        <v>1.1084170419120194E-2</v>
      </c>
      <c r="BP107" s="35">
        <f t="shared" si="80"/>
        <v>1.3657853265627734E-2</v>
      </c>
      <c r="BQ107" s="35">
        <f t="shared" si="80"/>
        <v>1.5523019932968778E-2</v>
      </c>
      <c r="BR107" s="35">
        <f t="shared" si="80"/>
        <v>1.4310645724258289E-2</v>
      </c>
      <c r="BS107" s="35">
        <f t="shared" si="80"/>
        <v>1.5397775876817793E-2</v>
      </c>
      <c r="BT107" s="35">
        <f t="shared" si="80"/>
        <v>1.7098133654425043E-2</v>
      </c>
      <c r="BU107" s="35">
        <f t="shared" si="80"/>
        <v>1.7793987621573828E-2</v>
      </c>
      <c r="BV107" s="35">
        <f t="shared" si="80"/>
        <v>1.6283329940972927E-2</v>
      </c>
      <c r="BW107" s="35">
        <f t="shared" si="80"/>
        <v>1.4652014652014652E-2</v>
      </c>
    </row>
    <row r="108" spans="1:75">
      <c r="A108" s="63" t="s">
        <v>151</v>
      </c>
      <c r="B108" s="1">
        <v>0</v>
      </c>
      <c r="C108" s="1">
        <v>0</v>
      </c>
      <c r="D108" s="1">
        <v>0</v>
      </c>
      <c r="E108" s="1">
        <v>0</v>
      </c>
      <c r="F108" s="1">
        <v>0</v>
      </c>
      <c r="G108" s="1">
        <v>0</v>
      </c>
      <c r="H108" s="1">
        <v>0</v>
      </c>
      <c r="I108" s="1">
        <v>0</v>
      </c>
      <c r="J108" s="1">
        <v>0</v>
      </c>
      <c r="K108" s="1">
        <v>0</v>
      </c>
      <c r="L108" s="1">
        <v>0</v>
      </c>
      <c r="M108" s="1">
        <v>0</v>
      </c>
      <c r="N108" s="1">
        <v>0</v>
      </c>
      <c r="O108" s="1">
        <v>0</v>
      </c>
      <c r="P108" s="1">
        <v>0</v>
      </c>
      <c r="Q108" s="1">
        <v>0</v>
      </c>
      <c r="R108" s="1">
        <v>0</v>
      </c>
      <c r="S108" s="1">
        <v>0</v>
      </c>
      <c r="T108" s="1">
        <v>0</v>
      </c>
      <c r="U108" s="1">
        <v>0</v>
      </c>
      <c r="V108" s="1">
        <v>0</v>
      </c>
      <c r="W108" s="1">
        <v>0</v>
      </c>
      <c r="X108" s="1">
        <v>0</v>
      </c>
      <c r="Y108" s="1">
        <v>0</v>
      </c>
      <c r="Z108" s="1">
        <v>0</v>
      </c>
      <c r="AA108" s="1">
        <v>0</v>
      </c>
      <c r="AB108" s="1">
        <v>0</v>
      </c>
      <c r="AC108" s="1">
        <v>0</v>
      </c>
      <c r="AD108" s="1">
        <v>0</v>
      </c>
      <c r="AE108" s="1">
        <v>0</v>
      </c>
      <c r="AF108" s="1">
        <v>0</v>
      </c>
      <c r="AG108" s="1">
        <v>0</v>
      </c>
      <c r="AH108" s="1">
        <v>0</v>
      </c>
      <c r="AI108" s="1">
        <v>0</v>
      </c>
      <c r="AJ108" s="1">
        <v>0</v>
      </c>
      <c r="AK108" s="1">
        <v>0</v>
      </c>
      <c r="AM108" s="63" t="s">
        <v>151</v>
      </c>
      <c r="AN108" s="35" t="str">
        <f t="shared" ref="AN108:BW108" si="81">IF(ISNUMBER(B108/B$34),B108/B$34,"…")</f>
        <v>…</v>
      </c>
      <c r="AO108" s="35" t="str">
        <f t="shared" si="81"/>
        <v>…</v>
      </c>
      <c r="AP108" s="35" t="str">
        <f t="shared" si="81"/>
        <v>…</v>
      </c>
      <c r="AQ108" s="35" t="str">
        <f t="shared" si="81"/>
        <v>…</v>
      </c>
      <c r="AR108" s="35" t="str">
        <f t="shared" si="81"/>
        <v>…</v>
      </c>
      <c r="AS108" s="35" t="str">
        <f t="shared" si="81"/>
        <v>…</v>
      </c>
      <c r="AT108" s="35" t="str">
        <f t="shared" si="81"/>
        <v>…</v>
      </c>
      <c r="AU108" s="35" t="str">
        <f t="shared" si="81"/>
        <v>…</v>
      </c>
      <c r="AV108" s="35" t="str">
        <f t="shared" si="81"/>
        <v>…</v>
      </c>
      <c r="AW108" s="35" t="str">
        <f t="shared" si="81"/>
        <v>…</v>
      </c>
      <c r="AX108" s="35" t="str">
        <f t="shared" si="81"/>
        <v>…</v>
      </c>
      <c r="AY108" s="35" t="str">
        <f t="shared" si="81"/>
        <v>…</v>
      </c>
      <c r="AZ108" s="35" t="str">
        <f t="shared" si="81"/>
        <v>…</v>
      </c>
      <c r="BA108" s="35" t="str">
        <f t="shared" si="81"/>
        <v>…</v>
      </c>
      <c r="BB108" s="35" t="str">
        <f t="shared" si="81"/>
        <v>…</v>
      </c>
      <c r="BC108" s="35">
        <f t="shared" si="81"/>
        <v>0</v>
      </c>
      <c r="BD108" s="35">
        <f t="shared" si="81"/>
        <v>0</v>
      </c>
      <c r="BE108" s="35">
        <f t="shared" si="81"/>
        <v>0</v>
      </c>
      <c r="BF108" s="35">
        <f t="shared" si="81"/>
        <v>0</v>
      </c>
      <c r="BG108" s="35">
        <f t="shared" si="81"/>
        <v>0</v>
      </c>
      <c r="BH108" s="35">
        <f t="shared" si="81"/>
        <v>0</v>
      </c>
      <c r="BI108" s="35">
        <f t="shared" si="81"/>
        <v>0</v>
      </c>
      <c r="BJ108" s="35">
        <f t="shared" si="81"/>
        <v>0</v>
      </c>
      <c r="BK108" s="35">
        <f t="shared" si="81"/>
        <v>0</v>
      </c>
      <c r="BL108" s="35">
        <f t="shared" si="81"/>
        <v>0</v>
      </c>
      <c r="BM108" s="35">
        <f t="shared" si="81"/>
        <v>0</v>
      </c>
      <c r="BN108" s="35">
        <f t="shared" si="81"/>
        <v>0</v>
      </c>
      <c r="BO108" s="35">
        <f t="shared" si="81"/>
        <v>0</v>
      </c>
      <c r="BP108" s="35">
        <f t="shared" si="81"/>
        <v>0</v>
      </c>
      <c r="BQ108" s="35">
        <f t="shared" si="81"/>
        <v>0</v>
      </c>
      <c r="BR108" s="35">
        <f t="shared" si="81"/>
        <v>0</v>
      </c>
      <c r="BS108" s="35">
        <f t="shared" si="81"/>
        <v>0</v>
      </c>
      <c r="BT108" s="35">
        <f t="shared" si="81"/>
        <v>0</v>
      </c>
      <c r="BU108" s="35">
        <f t="shared" si="81"/>
        <v>0</v>
      </c>
      <c r="BV108" s="35">
        <f t="shared" si="81"/>
        <v>0</v>
      </c>
      <c r="BW108" s="35">
        <f t="shared" si="81"/>
        <v>0</v>
      </c>
    </row>
    <row r="109" spans="1:75">
      <c r="A109" t="s">
        <v>152</v>
      </c>
      <c r="B109" s="1">
        <v>0</v>
      </c>
      <c r="C109" s="1">
        <v>0</v>
      </c>
      <c r="D109" s="1">
        <v>0</v>
      </c>
      <c r="E109" s="1">
        <v>0</v>
      </c>
      <c r="F109" s="1">
        <v>0</v>
      </c>
      <c r="G109" s="1">
        <v>0</v>
      </c>
      <c r="H109" s="1">
        <v>0</v>
      </c>
      <c r="I109" s="1">
        <v>0</v>
      </c>
      <c r="J109" s="1">
        <v>0</v>
      </c>
      <c r="K109" s="1">
        <v>0</v>
      </c>
      <c r="L109" s="1">
        <v>0</v>
      </c>
      <c r="M109" s="1">
        <v>0</v>
      </c>
      <c r="N109" s="1">
        <v>0</v>
      </c>
      <c r="O109" s="1">
        <v>0.19800000000000001</v>
      </c>
      <c r="P109" s="1">
        <v>0.379</v>
      </c>
      <c r="Q109" s="1">
        <v>0.58399999999999996</v>
      </c>
      <c r="R109" s="1">
        <v>0.88300000000000001</v>
      </c>
      <c r="S109" s="1">
        <v>2.6749999999999998</v>
      </c>
      <c r="T109" s="1">
        <v>4.4340000000000002</v>
      </c>
      <c r="U109" s="1">
        <v>5.7750000000000004</v>
      </c>
      <c r="V109" s="1">
        <v>7.7229999999999999</v>
      </c>
      <c r="W109" s="1">
        <v>8.3019999999999996</v>
      </c>
      <c r="X109" s="1">
        <v>16.486000000000001</v>
      </c>
      <c r="Y109" s="1">
        <v>25.074999999999999</v>
      </c>
      <c r="Z109" s="1">
        <v>17.27</v>
      </c>
      <c r="AA109" s="1">
        <v>29.821000000000002</v>
      </c>
      <c r="AB109" s="1">
        <v>14.721</v>
      </c>
      <c r="AC109" s="1">
        <v>32.582999999999998</v>
      </c>
      <c r="AD109" s="1">
        <v>51.841000000000001</v>
      </c>
      <c r="AE109" s="1">
        <v>41.381</v>
      </c>
      <c r="AF109" s="1">
        <v>63.186999999999998</v>
      </c>
      <c r="AG109" s="1">
        <v>66.787000000000006</v>
      </c>
      <c r="AH109" s="1">
        <v>107.51</v>
      </c>
      <c r="AI109" s="1">
        <v>92.432000000000002</v>
      </c>
      <c r="AJ109" s="1">
        <v>109.23699999999999</v>
      </c>
      <c r="AK109" s="1">
        <v>190.11799999999999</v>
      </c>
      <c r="AM109" t="s">
        <v>152</v>
      </c>
      <c r="AN109" s="35">
        <f t="shared" ref="AN109:BW109" si="82">IF(ISNUMBER(B109/B$35),B109/B$35,"…")</f>
        <v>0</v>
      </c>
      <c r="AO109" s="35">
        <f t="shared" si="82"/>
        <v>0</v>
      </c>
      <c r="AP109" s="35">
        <f t="shared" si="82"/>
        <v>0</v>
      </c>
      <c r="AQ109" s="35">
        <f t="shared" si="82"/>
        <v>0</v>
      </c>
      <c r="AR109" s="35">
        <f t="shared" si="82"/>
        <v>0</v>
      </c>
      <c r="AS109" s="35">
        <f t="shared" si="82"/>
        <v>0</v>
      </c>
      <c r="AT109" s="35">
        <f t="shared" si="82"/>
        <v>0</v>
      </c>
      <c r="AU109" s="35">
        <f t="shared" si="82"/>
        <v>0</v>
      </c>
      <c r="AV109" s="35">
        <f t="shared" si="82"/>
        <v>0</v>
      </c>
      <c r="AW109" s="35">
        <f t="shared" si="82"/>
        <v>0</v>
      </c>
      <c r="AX109" s="35">
        <f t="shared" si="82"/>
        <v>0</v>
      </c>
      <c r="AY109" s="35">
        <f t="shared" si="82"/>
        <v>0</v>
      </c>
      <c r="AZ109" s="35">
        <f t="shared" si="82"/>
        <v>0</v>
      </c>
      <c r="BA109" s="35">
        <f t="shared" si="82"/>
        <v>1.2631498363646803E-3</v>
      </c>
      <c r="BB109" s="35">
        <f t="shared" si="82"/>
        <v>2.238206600051969E-3</v>
      </c>
      <c r="BC109" s="35">
        <f t="shared" si="82"/>
        <v>3.1297227194289324E-3</v>
      </c>
      <c r="BD109" s="35">
        <f t="shared" si="82"/>
        <v>4.4148675539733805E-3</v>
      </c>
      <c r="BE109" s="35">
        <f t="shared" si="82"/>
        <v>1.2957822891992307E-2</v>
      </c>
      <c r="BF109" s="35">
        <f t="shared" si="82"/>
        <v>1.8941190039855955E-2</v>
      </c>
      <c r="BG109" s="35">
        <f t="shared" si="82"/>
        <v>2.2605836415947392E-2</v>
      </c>
      <c r="BH109" s="35">
        <f t="shared" si="82"/>
        <v>2.6493814793723539E-2</v>
      </c>
      <c r="BI109" s="35">
        <f t="shared" si="82"/>
        <v>2.5848272941821144E-2</v>
      </c>
      <c r="BJ109" s="35">
        <f t="shared" si="82"/>
        <v>4.6567595890662471E-2</v>
      </c>
      <c r="BK109" s="35">
        <f t="shared" si="82"/>
        <v>6.5130208468615419E-2</v>
      </c>
      <c r="BL109" s="35">
        <f t="shared" si="82"/>
        <v>4.4235887163908437E-2</v>
      </c>
      <c r="BM109" s="35">
        <f t="shared" si="82"/>
        <v>7.7006902499928989E-2</v>
      </c>
      <c r="BN109" s="35">
        <f t="shared" si="82"/>
        <v>3.4941680789552385E-2</v>
      </c>
      <c r="BO109" s="35">
        <f t="shared" si="82"/>
        <v>7.0348427993419199E-2</v>
      </c>
      <c r="BP109" s="35">
        <f t="shared" si="82"/>
        <v>0.10326439877136859</v>
      </c>
      <c r="BQ109" s="35">
        <f t="shared" si="82"/>
        <v>7.5692335833180899E-2</v>
      </c>
      <c r="BR109" s="35">
        <f t="shared" si="82"/>
        <v>9.8561209432626098E-2</v>
      </c>
      <c r="BS109" s="35">
        <f t="shared" si="82"/>
        <v>9.4770838388525402E-2</v>
      </c>
      <c r="BT109" s="35">
        <f t="shared" si="82"/>
        <v>0.13819512107337414</v>
      </c>
      <c r="BU109" s="35">
        <f t="shared" si="82"/>
        <v>8.5604366904435999E-2</v>
      </c>
      <c r="BV109" s="35">
        <f t="shared" si="82"/>
        <v>9.4967224801349254E-2</v>
      </c>
      <c r="BW109" s="35">
        <f t="shared" si="82"/>
        <v>0.15019995797011454</v>
      </c>
    </row>
    <row r="110" spans="1:75">
      <c r="A110" t="s">
        <v>153</v>
      </c>
      <c r="B110" s="1">
        <v>0</v>
      </c>
      <c r="C110" s="1">
        <v>0</v>
      </c>
      <c r="D110" s="1">
        <v>0</v>
      </c>
      <c r="E110" s="1">
        <v>0</v>
      </c>
      <c r="F110" s="1">
        <v>0</v>
      </c>
      <c r="G110" s="1">
        <v>0</v>
      </c>
      <c r="H110" s="1">
        <v>0</v>
      </c>
      <c r="I110" s="1">
        <v>0</v>
      </c>
      <c r="J110" s="1">
        <v>0</v>
      </c>
      <c r="K110" s="1">
        <v>0</v>
      </c>
      <c r="L110" s="1">
        <v>0</v>
      </c>
      <c r="M110" s="1">
        <v>0</v>
      </c>
      <c r="N110" s="1">
        <v>0</v>
      </c>
      <c r="O110" s="1">
        <v>0</v>
      </c>
      <c r="P110" s="1">
        <v>0</v>
      </c>
      <c r="Q110" s="1">
        <v>0</v>
      </c>
      <c r="R110" s="1">
        <v>0</v>
      </c>
      <c r="S110" s="1">
        <v>0</v>
      </c>
      <c r="T110" s="1">
        <v>0</v>
      </c>
      <c r="U110" s="1">
        <v>0</v>
      </c>
      <c r="V110" s="1">
        <v>0.30299999999999999</v>
      </c>
      <c r="W110" s="1">
        <v>0.39100000000000001</v>
      </c>
      <c r="X110" s="1">
        <v>0.13800000000000001</v>
      </c>
      <c r="Y110" s="1">
        <v>0.93700000000000006</v>
      </c>
      <c r="Z110" s="1">
        <v>1.155</v>
      </c>
      <c r="AA110" s="1">
        <v>1.3680000000000001</v>
      </c>
      <c r="AB110" s="1">
        <v>1.966</v>
      </c>
      <c r="AC110" s="1">
        <v>2.758</v>
      </c>
      <c r="AD110" s="1">
        <v>3.3719999999999999</v>
      </c>
      <c r="AE110" s="1">
        <v>4.4029999999999996</v>
      </c>
      <c r="AF110" s="1">
        <v>5.1619999999999999</v>
      </c>
      <c r="AG110" s="1">
        <v>5.6769999999999996</v>
      </c>
      <c r="AH110" s="1">
        <v>7.9290000000000003</v>
      </c>
      <c r="AI110" s="1">
        <v>11.202999999999999</v>
      </c>
      <c r="AJ110" s="1">
        <v>11.24</v>
      </c>
      <c r="AK110" s="1">
        <v>12.895</v>
      </c>
      <c r="AM110" t="s">
        <v>153</v>
      </c>
      <c r="AN110" s="35" t="str">
        <f t="shared" ref="AN110:BW110" si="83">IF(ISNUMBER(B110/B$36),B110/B$36,"…")</f>
        <v>…</v>
      </c>
      <c r="AO110" s="35" t="str">
        <f t="shared" si="83"/>
        <v>…</v>
      </c>
      <c r="AP110" s="35" t="str">
        <f t="shared" si="83"/>
        <v>…</v>
      </c>
      <c r="AQ110" s="35" t="str">
        <f t="shared" si="83"/>
        <v>…</v>
      </c>
      <c r="AR110" s="35" t="str">
        <f t="shared" si="83"/>
        <v>…</v>
      </c>
      <c r="AS110" s="35" t="str">
        <f t="shared" si="83"/>
        <v>…</v>
      </c>
      <c r="AT110" s="35">
        <f t="shared" si="83"/>
        <v>0</v>
      </c>
      <c r="AU110" s="35">
        <f t="shared" si="83"/>
        <v>0</v>
      </c>
      <c r="AV110" s="35">
        <f t="shared" si="83"/>
        <v>0</v>
      </c>
      <c r="AW110" s="35">
        <f t="shared" si="83"/>
        <v>0</v>
      </c>
      <c r="AX110" s="35">
        <f t="shared" si="83"/>
        <v>0</v>
      </c>
      <c r="AY110" s="35">
        <f t="shared" si="83"/>
        <v>0</v>
      </c>
      <c r="AZ110" s="35">
        <f t="shared" si="83"/>
        <v>0</v>
      </c>
      <c r="BA110" s="35">
        <f t="shared" si="83"/>
        <v>0</v>
      </c>
      <c r="BB110" s="35">
        <f t="shared" si="83"/>
        <v>0</v>
      </c>
      <c r="BC110" s="35">
        <f t="shared" si="83"/>
        <v>0</v>
      </c>
      <c r="BD110" s="35">
        <f t="shared" si="83"/>
        <v>0</v>
      </c>
      <c r="BE110" s="35">
        <f t="shared" si="83"/>
        <v>0</v>
      </c>
      <c r="BF110" s="35">
        <f t="shared" si="83"/>
        <v>0</v>
      </c>
      <c r="BG110" s="35">
        <f t="shared" si="83"/>
        <v>0</v>
      </c>
      <c r="BH110" s="35">
        <f t="shared" si="83"/>
        <v>1.2992581793233565E-2</v>
      </c>
      <c r="BI110" s="35">
        <f t="shared" si="83"/>
        <v>1.399427344309234E-2</v>
      </c>
      <c r="BJ110" s="35">
        <f t="shared" si="83"/>
        <v>4.452474672517262E-3</v>
      </c>
      <c r="BK110" s="35">
        <f t="shared" si="83"/>
        <v>2.4588013015639763E-2</v>
      </c>
      <c r="BL110" s="35">
        <f t="shared" si="83"/>
        <v>2.83345190491377E-2</v>
      </c>
      <c r="BM110" s="35">
        <f t="shared" si="83"/>
        <v>3.3465433729634522E-2</v>
      </c>
      <c r="BN110" s="35">
        <f t="shared" si="83"/>
        <v>4.7403192361479482E-2</v>
      </c>
      <c r="BO110" s="35">
        <f t="shared" si="83"/>
        <v>6.4811768576397047E-2</v>
      </c>
      <c r="BP110" s="35">
        <f t="shared" si="83"/>
        <v>7.7243780638658527E-2</v>
      </c>
      <c r="BQ110" s="35">
        <f t="shared" si="83"/>
        <v>9.8990534859147009E-2</v>
      </c>
      <c r="BR110" s="35">
        <f t="shared" si="83"/>
        <v>0.11372047937962636</v>
      </c>
      <c r="BS110" s="35">
        <f t="shared" si="83"/>
        <v>0.10304768473979414</v>
      </c>
      <c r="BT110" s="35">
        <f t="shared" si="83"/>
        <v>0.12922941521611578</v>
      </c>
      <c r="BU110" s="35">
        <f t="shared" si="83"/>
        <v>0.17640019524791761</v>
      </c>
      <c r="BV110" s="35">
        <f t="shared" si="83"/>
        <v>0.16317760808338896</v>
      </c>
      <c r="BW110" s="35">
        <f t="shared" si="83"/>
        <v>0.16588409339422397</v>
      </c>
    </row>
    <row r="111" spans="1:75">
      <c r="AM111" s="41"/>
    </row>
    <row r="112" spans="1:75">
      <c r="A112" s="36" t="s">
        <v>161</v>
      </c>
      <c r="B112" s="37">
        <f t="shared" ref="B112:AE112" si="84">B75</f>
        <v>1989</v>
      </c>
      <c r="C112" s="37">
        <f t="shared" si="84"/>
        <v>1990</v>
      </c>
      <c r="D112" s="37">
        <f t="shared" si="84"/>
        <v>1991</v>
      </c>
      <c r="E112" s="37">
        <f t="shared" si="84"/>
        <v>1992</v>
      </c>
      <c r="F112" s="37">
        <f t="shared" si="84"/>
        <v>1993</v>
      </c>
      <c r="G112" s="37">
        <f t="shared" si="84"/>
        <v>1994</v>
      </c>
      <c r="H112" s="37">
        <f t="shared" si="84"/>
        <v>1995</v>
      </c>
      <c r="I112" s="37">
        <f t="shared" si="84"/>
        <v>1996</v>
      </c>
      <c r="J112" s="37">
        <f t="shared" si="84"/>
        <v>1997</v>
      </c>
      <c r="K112" s="37">
        <f t="shared" si="84"/>
        <v>1998</v>
      </c>
      <c r="L112" s="37">
        <f t="shared" si="84"/>
        <v>1999</v>
      </c>
      <c r="M112" s="37">
        <f t="shared" si="84"/>
        <v>2000</v>
      </c>
      <c r="N112" s="37">
        <f t="shared" si="84"/>
        <v>2001</v>
      </c>
      <c r="O112" s="37">
        <f t="shared" si="84"/>
        <v>2002</v>
      </c>
      <c r="P112" s="37">
        <f t="shared" si="84"/>
        <v>2003</v>
      </c>
      <c r="Q112" s="37">
        <f t="shared" si="84"/>
        <v>2004</v>
      </c>
      <c r="R112" s="37">
        <f t="shared" si="84"/>
        <v>2005</v>
      </c>
      <c r="S112" s="37">
        <f t="shared" si="84"/>
        <v>2006</v>
      </c>
      <c r="T112" s="37">
        <f t="shared" si="84"/>
        <v>2007</v>
      </c>
      <c r="U112" s="37">
        <f t="shared" si="84"/>
        <v>2008</v>
      </c>
      <c r="V112" s="37">
        <f t="shared" si="84"/>
        <v>2009</v>
      </c>
      <c r="W112" s="37">
        <f t="shared" si="84"/>
        <v>2010</v>
      </c>
      <c r="X112" s="37">
        <f t="shared" si="84"/>
        <v>2011</v>
      </c>
      <c r="Y112" s="37">
        <f t="shared" si="84"/>
        <v>2012</v>
      </c>
      <c r="Z112" s="37">
        <f t="shared" si="84"/>
        <v>2013</v>
      </c>
      <c r="AA112" s="37">
        <f t="shared" si="84"/>
        <v>2014</v>
      </c>
      <c r="AB112" s="37">
        <f t="shared" si="84"/>
        <v>2015</v>
      </c>
      <c r="AC112" s="37">
        <f t="shared" si="84"/>
        <v>2016</v>
      </c>
      <c r="AD112" s="37">
        <f t="shared" si="84"/>
        <v>2017</v>
      </c>
      <c r="AE112" s="37">
        <f t="shared" si="84"/>
        <v>2018</v>
      </c>
      <c r="AF112" s="37">
        <f t="shared" ref="AF112:AG112" si="85">AF75</f>
        <v>2019</v>
      </c>
      <c r="AG112" s="37">
        <f t="shared" si="85"/>
        <v>2020</v>
      </c>
      <c r="AH112" s="37">
        <f t="shared" ref="AH112:AI112" si="86">AH75</f>
        <v>2021</v>
      </c>
      <c r="AI112" s="37">
        <f t="shared" si="86"/>
        <v>2022</v>
      </c>
      <c r="AJ112" s="37">
        <f t="shared" ref="AJ112:AK112" si="87">AJ75</f>
        <v>2023</v>
      </c>
      <c r="AK112" s="37">
        <f t="shared" si="87"/>
        <v>2024</v>
      </c>
      <c r="AM112" s="36" t="s">
        <v>169</v>
      </c>
      <c r="AN112" s="37">
        <f t="shared" ref="AN112:BQ112" si="88">AN75</f>
        <v>1989</v>
      </c>
      <c r="AO112" s="37">
        <f t="shared" si="88"/>
        <v>1990</v>
      </c>
      <c r="AP112" s="37">
        <f t="shared" si="88"/>
        <v>1991</v>
      </c>
      <c r="AQ112" s="37">
        <f t="shared" si="88"/>
        <v>1992</v>
      </c>
      <c r="AR112" s="37">
        <f t="shared" si="88"/>
        <v>1993</v>
      </c>
      <c r="AS112" s="37">
        <f t="shared" si="88"/>
        <v>1994</v>
      </c>
      <c r="AT112" s="37">
        <f t="shared" si="88"/>
        <v>1995</v>
      </c>
      <c r="AU112" s="37">
        <f t="shared" si="88"/>
        <v>1996</v>
      </c>
      <c r="AV112" s="37">
        <f t="shared" si="88"/>
        <v>1997</v>
      </c>
      <c r="AW112" s="37">
        <f t="shared" si="88"/>
        <v>1998</v>
      </c>
      <c r="AX112" s="37">
        <f t="shared" si="88"/>
        <v>1999</v>
      </c>
      <c r="AY112" s="37">
        <f t="shared" si="88"/>
        <v>2000</v>
      </c>
      <c r="AZ112" s="37">
        <f t="shared" si="88"/>
        <v>2001</v>
      </c>
      <c r="BA112" s="37">
        <f t="shared" si="88"/>
        <v>2002</v>
      </c>
      <c r="BB112" s="37">
        <f t="shared" si="88"/>
        <v>2003</v>
      </c>
      <c r="BC112" s="37">
        <f t="shared" si="88"/>
        <v>2004</v>
      </c>
      <c r="BD112" s="37">
        <f t="shared" si="88"/>
        <v>2005</v>
      </c>
      <c r="BE112" s="37">
        <f t="shared" si="88"/>
        <v>2006</v>
      </c>
      <c r="BF112" s="37">
        <f t="shared" si="88"/>
        <v>2007</v>
      </c>
      <c r="BG112" s="37">
        <f t="shared" si="88"/>
        <v>2008</v>
      </c>
      <c r="BH112" s="37">
        <f t="shared" si="88"/>
        <v>2009</v>
      </c>
      <c r="BI112" s="37">
        <f t="shared" si="88"/>
        <v>2010</v>
      </c>
      <c r="BJ112" s="37">
        <f t="shared" si="88"/>
        <v>2011</v>
      </c>
      <c r="BK112" s="37">
        <f t="shared" si="88"/>
        <v>2012</v>
      </c>
      <c r="BL112" s="37">
        <f t="shared" si="88"/>
        <v>2013</v>
      </c>
      <c r="BM112" s="37">
        <f t="shared" si="88"/>
        <v>2014</v>
      </c>
      <c r="BN112" s="37">
        <f t="shared" si="88"/>
        <v>2015</v>
      </c>
      <c r="BO112" s="37">
        <f t="shared" si="88"/>
        <v>2016</v>
      </c>
      <c r="BP112" s="37">
        <f t="shared" si="88"/>
        <v>2017</v>
      </c>
      <c r="BQ112" s="37">
        <f t="shared" si="88"/>
        <v>2018</v>
      </c>
      <c r="BR112" s="37">
        <f t="shared" ref="BR112:BS112" si="89">BR75</f>
        <v>2019</v>
      </c>
      <c r="BS112" s="37">
        <f t="shared" si="89"/>
        <v>2020</v>
      </c>
      <c r="BT112" s="37">
        <f t="shared" ref="BT112:BU112" si="90">BT75</f>
        <v>2021</v>
      </c>
      <c r="BU112" s="37">
        <f t="shared" si="90"/>
        <v>2022</v>
      </c>
      <c r="BV112" s="37">
        <f t="shared" ref="BV112:BW112" si="91">BV75</f>
        <v>2023</v>
      </c>
      <c r="BW112" s="37">
        <f t="shared" si="91"/>
        <v>2024</v>
      </c>
    </row>
    <row r="113" spans="1:75">
      <c r="A113" t="s">
        <v>0</v>
      </c>
      <c r="B113" s="1" t="s">
        <v>216</v>
      </c>
      <c r="C113" s="1" t="s">
        <v>216</v>
      </c>
      <c r="D113" s="1" t="s">
        <v>216</v>
      </c>
      <c r="E113" s="1" t="s">
        <v>216</v>
      </c>
      <c r="F113" s="1" t="s">
        <v>216</v>
      </c>
      <c r="G113" s="1" t="s">
        <v>216</v>
      </c>
      <c r="H113" s="1" t="s">
        <v>216</v>
      </c>
      <c r="I113" s="1" t="s">
        <v>216</v>
      </c>
      <c r="J113" s="1" t="s">
        <v>216</v>
      </c>
      <c r="K113" s="1" t="s">
        <v>216</v>
      </c>
      <c r="L113" s="1" t="s">
        <v>216</v>
      </c>
      <c r="M113" s="1" t="s">
        <v>216</v>
      </c>
      <c r="N113" s="1" t="s">
        <v>216</v>
      </c>
      <c r="O113" s="1" t="s">
        <v>216</v>
      </c>
      <c r="P113" s="1">
        <v>1.083</v>
      </c>
      <c r="Q113" s="62">
        <f>'Table 2.2 ForeignBank'!E2</f>
        <v>1.6459999999999999</v>
      </c>
      <c r="R113" s="62">
        <f>'Table 2.2 ForeignBank'!I2</f>
        <v>2.4710000000000001</v>
      </c>
      <c r="S113" s="62">
        <f>'Table 2.2 ForeignBank'!M2</f>
        <v>2.536</v>
      </c>
      <c r="T113" s="62">
        <f>'Table 2.2 ForeignBank'!Q2</f>
        <v>3.306</v>
      </c>
      <c r="U113" s="62">
        <f>'Table 2.2 ForeignBank'!U2</f>
        <v>1.764</v>
      </c>
      <c r="V113" s="62">
        <f>'Table 2.2 ForeignBank'!Y2</f>
        <v>3.8260000000000001</v>
      </c>
      <c r="W113" s="62">
        <f>'Table 2.2 ForeignBank'!AC2</f>
        <v>5.282</v>
      </c>
      <c r="X113" s="62">
        <f>'Table 2.2 ForeignBank'!AG2</f>
        <v>5.5439999999999996</v>
      </c>
      <c r="Y113" s="62">
        <f>'Table 2.2 ForeignBank'!AK2</f>
        <v>4.343</v>
      </c>
      <c r="Z113" s="62">
        <f>'Table 2.2 ForeignBank'!AO2</f>
        <v>3.7949999999999999</v>
      </c>
      <c r="AA113" s="62">
        <f>'Table 2.2 ForeignBank'!AS2</f>
        <v>5.4020000000000001</v>
      </c>
      <c r="AB113" s="62">
        <f>'Table 2.2 ForeignBank'!AW2</f>
        <v>4.7530000000000001</v>
      </c>
      <c r="AC113" s="62">
        <f>'Table 2.2 ForeignBank'!BA2</f>
        <v>23.018999999999998</v>
      </c>
      <c r="AD113" s="62">
        <f>'Table 2.2 ForeignBank'!BE2</f>
        <v>25.905000000000001</v>
      </c>
      <c r="AE113" s="62">
        <f>'Table 2.2 ForeignBank'!BI2</f>
        <v>22.591000000000001</v>
      </c>
      <c r="AF113" s="62">
        <f>'Table 2.2 ForeignBank'!BM2</f>
        <v>20.997</v>
      </c>
      <c r="AG113" s="62">
        <f>'Table 2.2 ForeignBank'!BQ2</f>
        <v>48.847000000000001</v>
      </c>
      <c r="AH113" s="62">
        <f>'Table 2.2 ForeignBank'!BU2</f>
        <v>36.759</v>
      </c>
      <c r="AI113" s="62">
        <f>'Table 2.2 ForeignBank'!BY2</f>
        <v>32.572000000000003</v>
      </c>
      <c r="AJ113" s="62">
        <f>'Table 2.2 ForeignBank'!CC2</f>
        <v>53.981000000000002</v>
      </c>
      <c r="AK113" s="62">
        <f>'Table 2.2 ForeignBank'!CG2</f>
        <v>49.386000000000003</v>
      </c>
      <c r="AM113" t="s">
        <v>0</v>
      </c>
      <c r="AN113" s="35" t="str">
        <f t="shared" ref="AN113:BW113" si="92">IF(ISNUMBER(B113/B$2),B113/B$2,"…")</f>
        <v>…</v>
      </c>
      <c r="AO113" s="35" t="str">
        <f t="shared" si="92"/>
        <v>…</v>
      </c>
      <c r="AP113" s="35" t="str">
        <f t="shared" si="92"/>
        <v>…</v>
      </c>
      <c r="AQ113" s="35" t="str">
        <f t="shared" si="92"/>
        <v>…</v>
      </c>
      <c r="AR113" s="35" t="str">
        <f t="shared" si="92"/>
        <v>…</v>
      </c>
      <c r="AS113" s="35" t="str">
        <f t="shared" si="92"/>
        <v>…</v>
      </c>
      <c r="AT113" s="35" t="str">
        <f t="shared" si="92"/>
        <v>…</v>
      </c>
      <c r="AU113" s="35" t="str">
        <f t="shared" si="92"/>
        <v>…</v>
      </c>
      <c r="AV113" s="35" t="str">
        <f t="shared" si="92"/>
        <v>…</v>
      </c>
      <c r="AW113" s="35" t="str">
        <f t="shared" si="92"/>
        <v>…</v>
      </c>
      <c r="AX113" s="35" t="str">
        <f t="shared" si="92"/>
        <v>…</v>
      </c>
      <c r="AY113" s="35" t="str">
        <f t="shared" si="92"/>
        <v>…</v>
      </c>
      <c r="AZ113" s="35" t="str">
        <f t="shared" si="92"/>
        <v>…</v>
      </c>
      <c r="BA113" s="35" t="str">
        <f t="shared" si="92"/>
        <v>…</v>
      </c>
      <c r="BB113" s="35">
        <f t="shared" si="92"/>
        <v>1.0694289466667983E-2</v>
      </c>
      <c r="BC113" s="35">
        <f t="shared" si="92"/>
        <v>1.6732573624340507E-2</v>
      </c>
      <c r="BD113" s="35">
        <f t="shared" si="92"/>
        <v>2.582836834953486E-2</v>
      </c>
      <c r="BE113" s="35">
        <f t="shared" si="92"/>
        <v>2.6872662152568057E-2</v>
      </c>
      <c r="BF113" s="35">
        <f t="shared" si="92"/>
        <v>3.2418121200235336E-2</v>
      </c>
      <c r="BG113" s="35">
        <f t="shared" si="92"/>
        <v>1.2649241690868021E-2</v>
      </c>
      <c r="BH113" s="35">
        <f t="shared" si="92"/>
        <v>1.9335927629251529E-2</v>
      </c>
      <c r="BI113" s="35">
        <f t="shared" si="92"/>
        <v>2.0682256018293734E-2</v>
      </c>
      <c r="BJ113" s="35">
        <f t="shared" si="92"/>
        <v>1.6942470776988308E-2</v>
      </c>
      <c r="BK113" s="35">
        <f t="shared" si="92"/>
        <v>1.139446412173685E-2</v>
      </c>
      <c r="BL113" s="35">
        <f t="shared" si="92"/>
        <v>8.6309239523491132E-3</v>
      </c>
      <c r="BM113" s="35">
        <f t="shared" si="92"/>
        <v>1.0734526146778053E-2</v>
      </c>
      <c r="BN113" s="35">
        <f t="shared" si="92"/>
        <v>8.500311183283378E-3</v>
      </c>
      <c r="BO113" s="35">
        <f t="shared" si="92"/>
        <v>3.7046216438484027E-2</v>
      </c>
      <c r="BP113" s="35">
        <f t="shared" si="92"/>
        <v>3.7946202962748123E-2</v>
      </c>
      <c r="BQ113" s="35">
        <f t="shared" si="92"/>
        <v>3.1746009440471491E-2</v>
      </c>
      <c r="BR113" s="35">
        <f t="shared" si="92"/>
        <v>2.5878643863913114E-2</v>
      </c>
      <c r="BS113" s="35">
        <f t="shared" si="92"/>
        <v>4.6999089787726184E-2</v>
      </c>
      <c r="BT113" s="35">
        <f t="shared" si="92"/>
        <v>3.1025594279521538E-2</v>
      </c>
      <c r="BU113" s="35">
        <f t="shared" si="92"/>
        <v>2.5847572961146908E-2</v>
      </c>
      <c r="BV113" s="35">
        <f t="shared" si="92"/>
        <v>4.1524261396460115E-2</v>
      </c>
      <c r="BW113" s="35">
        <f t="shared" si="92"/>
        <v>3.5709508291075956E-2</v>
      </c>
    </row>
    <row r="114" spans="1:75">
      <c r="A114" t="s">
        <v>1</v>
      </c>
      <c r="B114" s="1" t="s">
        <v>216</v>
      </c>
      <c r="C114" s="1" t="s">
        <v>216</v>
      </c>
      <c r="D114" s="1" t="s">
        <v>216</v>
      </c>
      <c r="E114" s="1" t="s">
        <v>216</v>
      </c>
      <c r="F114" s="1" t="s">
        <v>216</v>
      </c>
      <c r="G114" s="1" t="s">
        <v>216</v>
      </c>
      <c r="H114" s="1">
        <v>29.613</v>
      </c>
      <c r="I114" s="1">
        <v>29.352</v>
      </c>
      <c r="J114" s="1">
        <v>27.643999999999998</v>
      </c>
      <c r="K114" s="1">
        <v>42.008000000000003</v>
      </c>
      <c r="L114" s="1">
        <v>19.056000000000001</v>
      </c>
      <c r="M114" s="1">
        <v>18.689</v>
      </c>
      <c r="N114" s="1">
        <v>16.391999999999999</v>
      </c>
      <c r="O114" s="1">
        <v>18.456</v>
      </c>
      <c r="P114" s="1">
        <v>21.41</v>
      </c>
      <c r="Q114" s="62">
        <f>'Table 2.2 ForeignBank'!E3</f>
        <v>23.03</v>
      </c>
      <c r="R114" s="62">
        <f>'Table 2.2 ForeignBank'!I3</f>
        <v>20.940999999999999</v>
      </c>
      <c r="S114" s="62">
        <f>'Table 2.2 ForeignBank'!M3</f>
        <v>19.227</v>
      </c>
      <c r="T114" s="62">
        <f>'Table 2.2 ForeignBank'!Q3</f>
        <v>26.888999999999999</v>
      </c>
      <c r="U114" s="62">
        <f>'Table 2.2 ForeignBank'!U3</f>
        <v>25.562999999999999</v>
      </c>
      <c r="V114" s="62">
        <f>'Table 2.2 ForeignBank'!Y3</f>
        <v>25.097999999999999</v>
      </c>
      <c r="W114" s="62">
        <f>'Table 2.2 ForeignBank'!AC3</f>
        <v>24.715</v>
      </c>
      <c r="X114" s="62">
        <f>'Table 2.2 ForeignBank'!AG3</f>
        <v>26.92</v>
      </c>
      <c r="Y114" s="62">
        <f>'Table 2.2 ForeignBank'!AK3</f>
        <v>30.68</v>
      </c>
      <c r="Z114" s="62">
        <f>'Table 2.2 ForeignBank'!AO3</f>
        <v>36.951000000000001</v>
      </c>
      <c r="AA114" s="62">
        <f>'Table 2.2 ForeignBank'!AS3</f>
        <v>48.19</v>
      </c>
      <c r="AB114" s="62">
        <f>'Table 2.2 ForeignBank'!AW3</f>
        <v>48.871000000000002</v>
      </c>
      <c r="AC114" s="62">
        <f>'Table 2.2 ForeignBank'!BA3</f>
        <v>46.295000000000002</v>
      </c>
      <c r="AD114" s="62">
        <f>'Table 2.2 ForeignBank'!BE3</f>
        <v>36.747999999999998</v>
      </c>
      <c r="AE114" s="62">
        <f>'Table 2.2 ForeignBank'!BI3</f>
        <v>32.162999999999997</v>
      </c>
      <c r="AF114" s="62">
        <f>'Table 2.2 ForeignBank'!BM3</f>
        <v>30.747</v>
      </c>
      <c r="AG114" s="62">
        <f>'Table 2.2 ForeignBank'!BQ3</f>
        <v>36.482999999999997</v>
      </c>
      <c r="AH114" s="62">
        <f>'Table 2.2 ForeignBank'!BU3</f>
        <v>31.111999999999998</v>
      </c>
      <c r="AI114" s="62">
        <f>'Table 2.2 ForeignBank'!BY3</f>
        <v>30.608000000000001</v>
      </c>
      <c r="AJ114" s="62">
        <f>'Table 2.2 ForeignBank'!CC3</f>
        <v>40.159999999999997</v>
      </c>
      <c r="AK114" s="62">
        <f>'Table 2.2 ForeignBank'!CG3</f>
        <v>44.881</v>
      </c>
      <c r="AM114" t="s">
        <v>1</v>
      </c>
      <c r="AN114" s="35" t="str">
        <f t="shared" ref="AN114:BW114" si="93">IF(ISNUMBER(B114/B$3),B114/B$3,"…")</f>
        <v>…</v>
      </c>
      <c r="AO114" s="35" t="str">
        <f t="shared" si="93"/>
        <v>…</v>
      </c>
      <c r="AP114" s="35" t="str">
        <f t="shared" si="93"/>
        <v>…</v>
      </c>
      <c r="AQ114" s="35" t="str">
        <f t="shared" si="93"/>
        <v>…</v>
      </c>
      <c r="AR114" s="35" t="str">
        <f t="shared" si="93"/>
        <v>…</v>
      </c>
      <c r="AS114" s="35" t="str">
        <f t="shared" si="93"/>
        <v>…</v>
      </c>
      <c r="AT114" s="35">
        <f t="shared" si="93"/>
        <v>0.2365255591054313</v>
      </c>
      <c r="AU114" s="35">
        <f t="shared" si="93"/>
        <v>0.23444089456869011</v>
      </c>
      <c r="AV114" s="35">
        <f t="shared" si="93"/>
        <v>0.23269360269360267</v>
      </c>
      <c r="AW114" s="35">
        <f t="shared" si="93"/>
        <v>0.3341925218774861</v>
      </c>
      <c r="AX114" s="35">
        <f t="shared" si="93"/>
        <v>0.13991189427312778</v>
      </c>
      <c r="AY114" s="35">
        <f t="shared" si="93"/>
        <v>0.13203761401128986</v>
      </c>
      <c r="AZ114" s="35">
        <f t="shared" si="93"/>
        <v>0.11112994311980096</v>
      </c>
      <c r="BA114" s="35">
        <f t="shared" si="93"/>
        <v>0.12158102766798418</v>
      </c>
      <c r="BB114" s="35">
        <f t="shared" si="93"/>
        <v>0.13983684612721822</v>
      </c>
      <c r="BC114" s="35">
        <f t="shared" si="93"/>
        <v>0.14525752778373471</v>
      </c>
      <c r="BD114" s="35">
        <f t="shared" si="93"/>
        <v>0.11952352686011734</v>
      </c>
      <c r="BE114" s="35">
        <f t="shared" si="93"/>
        <v>0.10604840488902617</v>
      </c>
      <c r="BF114" s="35">
        <f t="shared" si="93"/>
        <v>0.14477467291229204</v>
      </c>
      <c r="BG114" s="35">
        <f t="shared" si="93"/>
        <v>0.12597885814257201</v>
      </c>
      <c r="BH114" s="35">
        <f t="shared" si="93"/>
        <v>0.10856804211564498</v>
      </c>
      <c r="BI114" s="35">
        <f t="shared" si="93"/>
        <v>0.10047360611419395</v>
      </c>
      <c r="BJ114" s="35">
        <f t="shared" si="93"/>
        <v>0.10479764555661099</v>
      </c>
      <c r="BK114" s="35">
        <f t="shared" si="93"/>
        <v>0.11684725686972749</v>
      </c>
      <c r="BL114" s="35">
        <f t="shared" si="93"/>
        <v>0.13956360642239604</v>
      </c>
      <c r="BM114" s="35">
        <f t="shared" si="93"/>
        <v>0.17131846606159501</v>
      </c>
      <c r="BN114" s="35">
        <f t="shared" si="93"/>
        <v>0.16686698033966824</v>
      </c>
      <c r="BO114" s="35">
        <f t="shared" si="93"/>
        <v>0.15603671134809383</v>
      </c>
      <c r="BP114" s="35">
        <f t="shared" si="93"/>
        <v>0.12655446615215601</v>
      </c>
      <c r="BQ114" s="35">
        <f t="shared" si="93"/>
        <v>0.11252099076406381</v>
      </c>
      <c r="BR114" s="35">
        <f t="shared" si="93"/>
        <v>0.10942966456090399</v>
      </c>
      <c r="BS114" s="35">
        <f t="shared" si="93"/>
        <v>0.11532115311670248</v>
      </c>
      <c r="BT114" s="35">
        <f t="shared" si="93"/>
        <v>9.2946276263626615E-2</v>
      </c>
      <c r="BU114" s="35">
        <f t="shared" si="93"/>
        <v>8.7165029189804941E-2</v>
      </c>
      <c r="BV114" s="35">
        <f t="shared" si="93"/>
        <v>0.10809064972815846</v>
      </c>
      <c r="BW114" s="35">
        <f t="shared" si="93"/>
        <v>0.11368264807797525</v>
      </c>
    </row>
    <row r="115" spans="1:75">
      <c r="A115" t="s">
        <v>2</v>
      </c>
      <c r="B115" s="1" t="s">
        <v>216</v>
      </c>
      <c r="C115" s="1" t="s">
        <v>216</v>
      </c>
      <c r="D115" s="1" t="s">
        <v>216</v>
      </c>
      <c r="E115" s="1" t="s">
        <v>216</v>
      </c>
      <c r="F115" s="1" t="s">
        <v>216</v>
      </c>
      <c r="G115" s="1" t="s">
        <v>216</v>
      </c>
      <c r="H115" s="1">
        <v>58.375999999999998</v>
      </c>
      <c r="I115" s="1">
        <v>54.116</v>
      </c>
      <c r="J115" s="1">
        <v>18.341000000000001</v>
      </c>
      <c r="K115" s="1">
        <v>21.036999999999999</v>
      </c>
      <c r="L115" s="1">
        <v>32.637999999999998</v>
      </c>
      <c r="M115" s="1">
        <v>26.538</v>
      </c>
      <c r="N115" s="1">
        <v>30.402000000000001</v>
      </c>
      <c r="O115" s="1">
        <v>33.231000000000002</v>
      </c>
      <c r="P115" s="1">
        <v>36.500999999999998</v>
      </c>
      <c r="Q115" s="62">
        <f>'Table 2.2 ForeignBank'!E4</f>
        <v>42.850999999999999</v>
      </c>
      <c r="R115" s="62">
        <f>'Table 2.2 ForeignBank'!I4</f>
        <v>45.212000000000003</v>
      </c>
      <c r="S115" s="62">
        <f>'Table 2.2 ForeignBank'!M4</f>
        <v>39.451999999999998</v>
      </c>
      <c r="T115" s="62">
        <f>'Table 2.2 ForeignBank'!Q4</f>
        <v>40.67</v>
      </c>
      <c r="U115" s="62">
        <f>'Table 2.2 ForeignBank'!U4</f>
        <v>42.113999999999997</v>
      </c>
      <c r="V115" s="62">
        <f>'Table 2.2 ForeignBank'!Y4</f>
        <v>47.070999999999998</v>
      </c>
      <c r="W115" s="62">
        <f>'Table 2.2 ForeignBank'!AC4</f>
        <v>52.786999999999999</v>
      </c>
      <c r="X115" s="62">
        <f>'Table 2.2 ForeignBank'!AG4</f>
        <v>53.320999999999998</v>
      </c>
      <c r="Y115" s="62">
        <f>'Table 2.2 ForeignBank'!AK4</f>
        <v>54.26</v>
      </c>
      <c r="Z115" s="62">
        <f>'Table 2.2 ForeignBank'!AO4</f>
        <v>62.207000000000001</v>
      </c>
      <c r="AA115" s="62">
        <f>'Table 2.2 ForeignBank'!AS4</f>
        <v>52.506</v>
      </c>
      <c r="AB115" s="62">
        <f>'Table 2.2 ForeignBank'!AW4</f>
        <v>52.189</v>
      </c>
      <c r="AC115" s="62">
        <f>'Table 2.2 ForeignBank'!BA4</f>
        <v>48.94</v>
      </c>
      <c r="AD115" s="62">
        <f>'Table 2.2 ForeignBank'!BE4</f>
        <v>39.357999999999997</v>
      </c>
      <c r="AE115" s="62">
        <f>'Table 2.2 ForeignBank'!BI4</f>
        <v>31.86</v>
      </c>
      <c r="AF115" s="62">
        <f>'Table 2.2 ForeignBank'!BM4</f>
        <v>31.709</v>
      </c>
      <c r="AG115" s="62">
        <f>'Table 2.2 ForeignBank'!BQ4</f>
        <v>42.323999999999998</v>
      </c>
      <c r="AH115" s="62">
        <f>'Table 2.2 ForeignBank'!BU4</f>
        <v>42.872</v>
      </c>
      <c r="AI115" s="62">
        <f>'Table 2.2 ForeignBank'!BY4</f>
        <v>40.634999999999998</v>
      </c>
      <c r="AJ115" s="62">
        <f>'Table 2.2 ForeignBank'!CC4</f>
        <v>60.945</v>
      </c>
      <c r="AK115" s="62">
        <f>'Table 2.2 ForeignBank'!CG4</f>
        <v>64.811999999999998</v>
      </c>
      <c r="AM115" t="s">
        <v>2</v>
      </c>
      <c r="AN115" s="35" t="str">
        <f t="shared" ref="AN115:BW115" si="94">IF(ISNUMBER(B115/B$4),B115/B$4,"…")</f>
        <v>…</v>
      </c>
      <c r="AO115" s="35" t="str">
        <f t="shared" si="94"/>
        <v>…</v>
      </c>
      <c r="AP115" s="35" t="str">
        <f t="shared" si="94"/>
        <v>…</v>
      </c>
      <c r="AQ115" s="35" t="str">
        <f t="shared" si="94"/>
        <v>…</v>
      </c>
      <c r="AR115" s="35" t="str">
        <f t="shared" si="94"/>
        <v>…</v>
      </c>
      <c r="AS115" s="35" t="str">
        <f t="shared" si="94"/>
        <v>…</v>
      </c>
      <c r="AT115" s="35">
        <f t="shared" si="94"/>
        <v>0.2023431542461005</v>
      </c>
      <c r="AU115" s="35">
        <f t="shared" si="94"/>
        <v>0.19431238779174148</v>
      </c>
      <c r="AV115" s="35">
        <f t="shared" si="94"/>
        <v>6.6525208560029025E-2</v>
      </c>
      <c r="AW115" s="35">
        <f t="shared" si="94"/>
        <v>7.5781700288184428E-2</v>
      </c>
      <c r="AX115" s="35">
        <f t="shared" si="94"/>
        <v>0.11673104434907008</v>
      </c>
      <c r="AY115" s="35">
        <f t="shared" si="94"/>
        <v>9.4318097004979257E-2</v>
      </c>
      <c r="AZ115" s="35">
        <f t="shared" si="94"/>
        <v>0.10602488630973969</v>
      </c>
      <c r="BA115" s="35">
        <f t="shared" si="94"/>
        <v>0.11518983392781008</v>
      </c>
      <c r="BB115" s="35">
        <f t="shared" si="94"/>
        <v>0.12745697135613993</v>
      </c>
      <c r="BC115" s="35">
        <f t="shared" si="94"/>
        <v>0.14850870930401813</v>
      </c>
      <c r="BD115" s="35">
        <f t="shared" si="94"/>
        <v>0.15311309412940041</v>
      </c>
      <c r="BE115" s="35">
        <f t="shared" si="94"/>
        <v>0.13257165899391782</v>
      </c>
      <c r="BF115" s="35">
        <f t="shared" si="94"/>
        <v>0.1352965246058703</v>
      </c>
      <c r="BG115" s="35">
        <f t="shared" si="94"/>
        <v>0.12850486538936845</v>
      </c>
      <c r="BH115" s="35">
        <f t="shared" si="94"/>
        <v>0.1355270962057826</v>
      </c>
      <c r="BI115" s="35">
        <f t="shared" si="94"/>
        <v>0.14487912787633936</v>
      </c>
      <c r="BJ115" s="35">
        <f t="shared" si="94"/>
        <v>0.13688336893124126</v>
      </c>
      <c r="BK115" s="35">
        <f t="shared" si="94"/>
        <v>0.13400905907166741</v>
      </c>
      <c r="BL115" s="35">
        <f t="shared" si="94"/>
        <v>0.15003014736029713</v>
      </c>
      <c r="BM115" s="35">
        <f t="shared" si="94"/>
        <v>0.12157994183354019</v>
      </c>
      <c r="BN115" s="35">
        <f t="shared" si="94"/>
        <v>0.11882930738877898</v>
      </c>
      <c r="BO115" s="35">
        <f t="shared" si="94"/>
        <v>0.10798931139713103</v>
      </c>
      <c r="BP115" s="35">
        <f t="shared" si="94"/>
        <v>8.6486652778876488E-2</v>
      </c>
      <c r="BQ115" s="35">
        <f t="shared" si="94"/>
        <v>6.9229264900806151E-2</v>
      </c>
      <c r="BR115" s="35">
        <f t="shared" si="94"/>
        <v>6.7698581295301943E-2</v>
      </c>
      <c r="BS115" s="35">
        <f t="shared" si="94"/>
        <v>8.1953531782069128E-2</v>
      </c>
      <c r="BT115" s="35">
        <f t="shared" si="94"/>
        <v>7.7909569509285292E-2</v>
      </c>
      <c r="BU115" s="35">
        <f t="shared" si="94"/>
        <v>7.0024487460731311E-2</v>
      </c>
      <c r="BV115" s="35">
        <f t="shared" si="94"/>
        <v>9.8758410142729361E-2</v>
      </c>
      <c r="BW115" s="35">
        <f t="shared" si="94"/>
        <v>0.1005775933506932</v>
      </c>
    </row>
    <row r="116" spans="1:75">
      <c r="A116" t="s">
        <v>3</v>
      </c>
      <c r="B116" s="1" t="s">
        <v>216</v>
      </c>
      <c r="C116" s="1" t="s">
        <v>216</v>
      </c>
      <c r="D116" s="1" t="s">
        <v>216</v>
      </c>
      <c r="E116" s="1" t="s">
        <v>216</v>
      </c>
      <c r="F116" s="1" t="s">
        <v>216</v>
      </c>
      <c r="G116" s="1" t="s">
        <v>216</v>
      </c>
      <c r="H116" s="1" t="s">
        <v>216</v>
      </c>
      <c r="I116" s="1" t="s">
        <v>216</v>
      </c>
      <c r="J116" s="1" t="s">
        <v>216</v>
      </c>
      <c r="K116" s="1">
        <v>13.657</v>
      </c>
      <c r="L116" s="1">
        <v>14.943</v>
      </c>
      <c r="M116" s="1">
        <v>14.426</v>
      </c>
      <c r="N116" s="1">
        <v>19.318999999999999</v>
      </c>
      <c r="O116" s="1">
        <v>22.039000000000001</v>
      </c>
      <c r="P116" s="1">
        <v>22.399000000000001</v>
      </c>
      <c r="Q116" s="62">
        <f>'Table 2.2 ForeignBank'!E5</f>
        <v>22.184000000000001</v>
      </c>
      <c r="R116" s="62">
        <f>'Table 2.2 ForeignBank'!I5</f>
        <v>28.309000000000001</v>
      </c>
      <c r="S116" s="62">
        <f>'Table 2.2 ForeignBank'!M5</f>
        <v>28.007000000000001</v>
      </c>
      <c r="T116" s="62">
        <f>'Table 2.2 ForeignBank'!Q5</f>
        <v>27.129000000000001</v>
      </c>
      <c r="U116" s="62">
        <f>'Table 2.2 ForeignBank'!U5</f>
        <v>32.305999999999997</v>
      </c>
      <c r="V116" s="62">
        <f>'Table 2.2 ForeignBank'!Y5</f>
        <v>31.494</v>
      </c>
      <c r="W116" s="62">
        <f>'Table 2.2 ForeignBank'!AC5</f>
        <v>27.82</v>
      </c>
      <c r="X116" s="62">
        <f>'Table 2.2 ForeignBank'!AG5</f>
        <v>24.885999999999999</v>
      </c>
      <c r="Y116" s="62">
        <f>'Table 2.2 ForeignBank'!AK5</f>
        <v>25.937999999999999</v>
      </c>
      <c r="Z116" s="62">
        <f>'Table 2.2 ForeignBank'!AO5</f>
        <v>24.978000000000002</v>
      </c>
      <c r="AA116" s="62">
        <f>'Table 2.2 ForeignBank'!AS5</f>
        <v>28.504000000000001</v>
      </c>
      <c r="AB116" s="62">
        <f>'Table 2.2 ForeignBank'!AW5</f>
        <v>31.638999999999999</v>
      </c>
      <c r="AC116" s="62">
        <f>'Table 2.2 ForeignBank'!BA5</f>
        <v>26.123000000000001</v>
      </c>
      <c r="AD116" s="62">
        <f>'Table 2.2 ForeignBank'!BE5</f>
        <v>29.888999999999999</v>
      </c>
      <c r="AE116" s="62">
        <f>'Table 2.2 ForeignBank'!BI5</f>
        <v>40.390999999999998</v>
      </c>
      <c r="AF116" s="62">
        <f>'Table 2.2 ForeignBank'!BM5</f>
        <v>39.848999999999997</v>
      </c>
      <c r="AG116" s="62">
        <f>'Table 2.2 ForeignBank'!BQ5</f>
        <v>69.287999999999997</v>
      </c>
      <c r="AH116" s="62">
        <f>'Table 2.2 ForeignBank'!BU5</f>
        <v>72.941999999999993</v>
      </c>
      <c r="AI116" s="62">
        <f>'Table 2.2 ForeignBank'!BY5</f>
        <v>70.256</v>
      </c>
      <c r="AJ116" s="62">
        <f>'Table 2.2 ForeignBank'!CC5</f>
        <v>86.162999999999997</v>
      </c>
      <c r="AK116" s="62">
        <f>'Table 2.2 ForeignBank'!CG5</f>
        <v>103.33</v>
      </c>
      <c r="AM116" t="s">
        <v>3</v>
      </c>
      <c r="AN116" s="35" t="str">
        <f t="shared" ref="AN116:BW116" si="95">IF(ISNUMBER(B116/B$5),B116/B$5,"…")</f>
        <v>…</v>
      </c>
      <c r="AO116" s="35" t="str">
        <f t="shared" si="95"/>
        <v>…</v>
      </c>
      <c r="AP116" s="35" t="str">
        <f t="shared" si="95"/>
        <v>…</v>
      </c>
      <c r="AQ116" s="35" t="str">
        <f t="shared" si="95"/>
        <v>…</v>
      </c>
      <c r="AR116" s="35" t="str">
        <f t="shared" si="95"/>
        <v>…</v>
      </c>
      <c r="AS116" s="35" t="str">
        <f t="shared" si="95"/>
        <v>…</v>
      </c>
      <c r="AT116" s="35" t="str">
        <f t="shared" si="95"/>
        <v>…</v>
      </c>
      <c r="AU116" s="35" t="str">
        <f t="shared" si="95"/>
        <v>…</v>
      </c>
      <c r="AV116" s="35" t="str">
        <f t="shared" si="95"/>
        <v>…</v>
      </c>
      <c r="AW116" s="35">
        <f t="shared" si="95"/>
        <v>1.6414229431433301E-2</v>
      </c>
      <c r="AX116" s="35">
        <f t="shared" si="95"/>
        <v>1.7627074658204851E-2</v>
      </c>
      <c r="AY116" s="35">
        <f t="shared" si="95"/>
        <v>1.7178942755513849E-2</v>
      </c>
      <c r="AZ116" s="35">
        <f t="shared" si="95"/>
        <v>2.2755193505717947E-2</v>
      </c>
      <c r="BA116" s="35">
        <f t="shared" si="95"/>
        <v>2.5275357930904772E-2</v>
      </c>
      <c r="BB116" s="35">
        <f t="shared" si="95"/>
        <v>2.5801970252686292E-2</v>
      </c>
      <c r="BC116" s="35">
        <f t="shared" si="95"/>
        <v>2.5456247934491243E-2</v>
      </c>
      <c r="BD116" s="35">
        <f t="shared" si="95"/>
        <v>3.2180800876676449E-2</v>
      </c>
      <c r="BE116" s="35">
        <f t="shared" si="95"/>
        <v>3.1256382241437612E-2</v>
      </c>
      <c r="BF116" s="35">
        <f t="shared" si="95"/>
        <v>3.0448050658085979E-2</v>
      </c>
      <c r="BG116" s="35">
        <f t="shared" si="95"/>
        <v>3.1907790771175726E-2</v>
      </c>
      <c r="BH116" s="35">
        <f t="shared" si="95"/>
        <v>2.7268618490433386E-2</v>
      </c>
      <c r="BI116" s="35">
        <f t="shared" si="95"/>
        <v>2.2363218213402335E-2</v>
      </c>
      <c r="BJ116" s="35">
        <f t="shared" si="95"/>
        <v>1.8614914521443503E-2</v>
      </c>
      <c r="BK116" s="35">
        <f t="shared" si="95"/>
        <v>1.8163992745047233E-2</v>
      </c>
      <c r="BL116" s="35">
        <f t="shared" si="95"/>
        <v>1.6556337482028838E-2</v>
      </c>
      <c r="BM116" s="35">
        <f t="shared" si="95"/>
        <v>1.8616352529868523E-2</v>
      </c>
      <c r="BN116" s="35">
        <f t="shared" si="95"/>
        <v>1.9344078073308058E-2</v>
      </c>
      <c r="BO116" s="35">
        <f t="shared" si="95"/>
        <v>1.5599210813573816E-2</v>
      </c>
      <c r="BP116" s="35">
        <f t="shared" si="95"/>
        <v>1.7142965298816069E-2</v>
      </c>
      <c r="BQ116" s="35">
        <f t="shared" si="95"/>
        <v>2.2267747738410334E-2</v>
      </c>
      <c r="BR116" s="35">
        <f t="shared" si="95"/>
        <v>2.1173143809901308E-2</v>
      </c>
      <c r="BS116" s="35">
        <f t="shared" si="95"/>
        <v>2.9475914262559744E-2</v>
      </c>
      <c r="BT116" s="35">
        <f t="shared" si="95"/>
        <v>2.8584259729511122E-2</v>
      </c>
      <c r="BU116" s="35">
        <f t="shared" si="95"/>
        <v>2.674263336677939E-2</v>
      </c>
      <c r="BV116" s="35">
        <f t="shared" si="95"/>
        <v>3.1289400902916174E-2</v>
      </c>
      <c r="BW116" s="35">
        <f t="shared" si="95"/>
        <v>3.4278886090462028E-2</v>
      </c>
    </row>
    <row r="117" spans="1:75">
      <c r="A117" t="s">
        <v>4</v>
      </c>
      <c r="B117" s="1" t="s">
        <v>216</v>
      </c>
      <c r="C117" s="1" t="s">
        <v>216</v>
      </c>
      <c r="D117" s="1" t="s">
        <v>216</v>
      </c>
      <c r="E117" s="1" t="s">
        <v>216</v>
      </c>
      <c r="F117" s="1" t="s">
        <v>216</v>
      </c>
      <c r="G117" s="1" t="s">
        <v>216</v>
      </c>
      <c r="H117" s="1">
        <v>19.405000000000001</v>
      </c>
      <c r="I117" s="1">
        <v>12.478999999999999</v>
      </c>
      <c r="J117" s="1">
        <v>15.994</v>
      </c>
      <c r="K117" s="1">
        <v>10.680999999999999</v>
      </c>
      <c r="L117" s="1">
        <v>16.812000000000001</v>
      </c>
      <c r="M117" s="1">
        <v>20.891999999999999</v>
      </c>
      <c r="N117" s="1">
        <v>20</v>
      </c>
      <c r="O117" s="1">
        <v>12.955</v>
      </c>
      <c r="P117" s="1">
        <v>27.376999999999999</v>
      </c>
      <c r="Q117" s="62">
        <f>'Table 2.2 ForeignBank'!E6</f>
        <v>50.750999999999998</v>
      </c>
      <c r="R117" s="62">
        <f>'Table 2.2 ForeignBank'!I6</f>
        <v>96.31</v>
      </c>
      <c r="S117" s="62">
        <f>'Table 2.2 ForeignBank'!M6</f>
        <v>112.943</v>
      </c>
      <c r="T117" s="62">
        <f>'Table 2.2 ForeignBank'!Q6</f>
        <v>128.29499999999999</v>
      </c>
      <c r="U117" s="62">
        <f>'Table 2.2 ForeignBank'!U6</f>
        <v>141.25700000000001</v>
      </c>
      <c r="V117" s="62">
        <f>'Table 2.2 ForeignBank'!Y6</f>
        <v>141.697</v>
      </c>
      <c r="W117" s="62">
        <f>'Table 2.2 ForeignBank'!AC6</f>
        <v>126.182</v>
      </c>
      <c r="X117" s="62">
        <f>'Table 2.2 ForeignBank'!AG6</f>
        <v>168.91300000000001</v>
      </c>
      <c r="Y117" s="62">
        <f>'Table 2.2 ForeignBank'!AK6</f>
        <v>140.322</v>
      </c>
      <c r="Z117" s="62">
        <f>'Table 2.2 ForeignBank'!AO6</f>
        <v>158.45599999999999</v>
      </c>
      <c r="AA117" s="62">
        <f>'Table 2.2 ForeignBank'!AS6</f>
        <v>127.184</v>
      </c>
      <c r="AB117" s="62">
        <f>'Table 2.2 ForeignBank'!AW6</f>
        <v>161.41</v>
      </c>
      <c r="AC117" s="62">
        <f>'Table 2.2 ForeignBank'!BA6</f>
        <v>133.899</v>
      </c>
      <c r="AD117" s="62">
        <f>'Table 2.2 ForeignBank'!BE6</f>
        <v>118.821</v>
      </c>
      <c r="AE117" s="62">
        <f>'Table 2.2 ForeignBank'!BI6</f>
        <v>132.77699999999999</v>
      </c>
      <c r="AF117" s="62">
        <f>'Table 2.2 ForeignBank'!BM6</f>
        <v>137.23400000000001</v>
      </c>
      <c r="AG117" s="62">
        <f>'Table 2.2 ForeignBank'!BQ6</f>
        <v>151.798</v>
      </c>
      <c r="AH117" s="62">
        <f>'Table 2.2 ForeignBank'!BU6</f>
        <v>93.989000000000004</v>
      </c>
      <c r="AI117" s="62">
        <f>'Table 2.2 ForeignBank'!BY6</f>
        <v>169.49700000000001</v>
      </c>
      <c r="AJ117" s="62">
        <f>'Table 2.2 ForeignBank'!CC6</f>
        <v>114.343</v>
      </c>
      <c r="AK117" s="62">
        <f>'Table 2.2 ForeignBank'!CG6</f>
        <v>129.37799999999999</v>
      </c>
      <c r="AM117" t="s">
        <v>4</v>
      </c>
      <c r="AN117" s="35" t="str">
        <f t="shared" ref="AN117:BW117" si="96">IF(ISNUMBER(B117/B$6),B117/B$6,"…")</f>
        <v>…</v>
      </c>
      <c r="AO117" s="35" t="str">
        <f t="shared" si="96"/>
        <v>…</v>
      </c>
      <c r="AP117" s="35" t="str">
        <f t="shared" si="96"/>
        <v>…</v>
      </c>
      <c r="AQ117" s="35" t="str">
        <f t="shared" si="96"/>
        <v>…</v>
      </c>
      <c r="AR117" s="35" t="str">
        <f t="shared" si="96"/>
        <v>…</v>
      </c>
      <c r="AS117" s="35" t="str">
        <f t="shared" si="96"/>
        <v>…</v>
      </c>
      <c r="AT117" s="35">
        <f t="shared" si="96"/>
        <v>8.9589104339796874E-2</v>
      </c>
      <c r="AU117" s="35">
        <f t="shared" si="96"/>
        <v>5.8918791312559012E-2</v>
      </c>
      <c r="AV117" s="35">
        <f t="shared" si="96"/>
        <v>6.6558468580940486E-2</v>
      </c>
      <c r="AW117" s="35">
        <f t="shared" si="96"/>
        <v>3.548504983388704E-2</v>
      </c>
      <c r="AX117" s="35">
        <f t="shared" si="96"/>
        <v>4.9143525285004382E-2</v>
      </c>
      <c r="AY117" s="35">
        <f t="shared" si="96"/>
        <v>5.1531999072562146E-2</v>
      </c>
      <c r="AZ117" s="35">
        <f t="shared" si="96"/>
        <v>3.4152130666051925E-2</v>
      </c>
      <c r="BA117" s="35">
        <f t="shared" si="96"/>
        <v>1.8636721318078697E-2</v>
      </c>
      <c r="BB117" s="35">
        <f t="shared" si="96"/>
        <v>3.443474542161401E-2</v>
      </c>
      <c r="BC117" s="35">
        <f t="shared" si="96"/>
        <v>5.8101209740661908E-2</v>
      </c>
      <c r="BD117" s="35">
        <f t="shared" si="96"/>
        <v>0.10581388577901367</v>
      </c>
      <c r="BE117" s="35">
        <f t="shared" si="96"/>
        <v>0.11606431769579297</v>
      </c>
      <c r="BF117" s="35">
        <f t="shared" si="96"/>
        <v>0.12164895276366279</v>
      </c>
      <c r="BG117" s="35">
        <f t="shared" si="96"/>
        <v>0.12426128676412376</v>
      </c>
      <c r="BH117" s="35">
        <f t="shared" si="96"/>
        <v>0.10742743377189724</v>
      </c>
      <c r="BI117" s="35">
        <f t="shared" si="96"/>
        <v>8.525252061182477E-2</v>
      </c>
      <c r="BJ117" s="35">
        <f t="shared" si="96"/>
        <v>0.1046775942738512</v>
      </c>
      <c r="BK117" s="35">
        <f t="shared" si="96"/>
        <v>7.7727500087242773E-2</v>
      </c>
      <c r="BL117" s="35">
        <f t="shared" si="96"/>
        <v>8.6105832532263324E-2</v>
      </c>
      <c r="BM117" s="35">
        <f t="shared" si="96"/>
        <v>6.9924041502280515E-2</v>
      </c>
      <c r="BN117" s="35">
        <f t="shared" si="96"/>
        <v>8.791169289239327E-2</v>
      </c>
      <c r="BO117" s="35">
        <f t="shared" si="96"/>
        <v>7.6307161700015447E-2</v>
      </c>
      <c r="BP117" s="35">
        <f t="shared" si="96"/>
        <v>6.7910248577308846E-2</v>
      </c>
      <c r="BQ117" s="35">
        <f t="shared" si="96"/>
        <v>7.6546089535236311E-2</v>
      </c>
      <c r="BR117" s="35">
        <f t="shared" si="96"/>
        <v>7.8858195571588907E-2</v>
      </c>
      <c r="BS117" s="35">
        <f t="shared" si="96"/>
        <v>7.0615052182792112E-2</v>
      </c>
      <c r="BT117" s="35">
        <f t="shared" si="96"/>
        <v>3.661787348368678E-2</v>
      </c>
      <c r="BU117" s="35">
        <f t="shared" si="96"/>
        <v>5.6543631773346432E-2</v>
      </c>
      <c r="BV117" s="35">
        <f t="shared" si="96"/>
        <v>3.5355409322278646E-2</v>
      </c>
      <c r="BW117" s="35">
        <f t="shared" si="96"/>
        <v>3.7087308451181043E-2</v>
      </c>
    </row>
    <row r="118" spans="1:75">
      <c r="A118" t="s">
        <v>5</v>
      </c>
      <c r="B118" s="1" t="s">
        <v>216</v>
      </c>
      <c r="C118" s="1" t="s">
        <v>216</v>
      </c>
      <c r="D118" s="1" t="s">
        <v>216</v>
      </c>
      <c r="E118" s="1" t="s">
        <v>216</v>
      </c>
      <c r="F118" s="1" t="s">
        <v>216</v>
      </c>
      <c r="G118" s="1" t="s">
        <v>216</v>
      </c>
      <c r="H118" s="1" t="s">
        <v>216</v>
      </c>
      <c r="I118" s="1" t="s">
        <v>216</v>
      </c>
      <c r="J118" s="1">
        <v>226.54599999999999</v>
      </c>
      <c r="K118" s="1">
        <v>194.43299999999999</v>
      </c>
      <c r="L118" s="1">
        <v>114.17</v>
      </c>
      <c r="M118" s="1">
        <v>107.52800000000001</v>
      </c>
      <c r="N118" s="1">
        <v>97.278000000000006</v>
      </c>
      <c r="O118" s="1">
        <v>91.667000000000002</v>
      </c>
      <c r="P118" s="1">
        <v>57.991999999999997</v>
      </c>
      <c r="Q118" s="62">
        <f>'Table 2.2 ForeignBank'!E7</f>
        <v>77.367999999999995</v>
      </c>
      <c r="R118" s="62">
        <f>'Table 2.2 ForeignBank'!I7</f>
        <v>117.435</v>
      </c>
      <c r="S118" s="62">
        <f>'Table 2.2 ForeignBank'!M7</f>
        <v>117.345</v>
      </c>
      <c r="T118" s="62">
        <f>'Table 2.2 ForeignBank'!Q7</f>
        <v>127.803</v>
      </c>
      <c r="U118" s="62">
        <f>'Table 2.2 ForeignBank'!U7</f>
        <v>133.75700000000001</v>
      </c>
      <c r="V118" s="62">
        <f>'Table 2.2 ForeignBank'!Y7</f>
        <v>99.253</v>
      </c>
      <c r="W118" s="62">
        <f>'Table 2.2 ForeignBank'!AC7</f>
        <v>145.71100000000001</v>
      </c>
      <c r="X118" s="62">
        <f>'Table 2.2 ForeignBank'!AG7</f>
        <v>153.40700000000001</v>
      </c>
      <c r="Y118" s="62">
        <f>'Table 2.2 ForeignBank'!AK7</f>
        <v>122.986</v>
      </c>
      <c r="Z118" s="62">
        <f>'Table 2.2 ForeignBank'!AO7</f>
        <v>98.951999999999998</v>
      </c>
      <c r="AA118" s="62">
        <f>'Table 2.2 ForeignBank'!AS7</f>
        <v>42.036000000000001</v>
      </c>
      <c r="AB118" s="62">
        <f>'Table 2.2 ForeignBank'!AW7</f>
        <v>68.757000000000005</v>
      </c>
      <c r="AC118" s="62">
        <f>'Table 2.2 ForeignBank'!BA7</f>
        <v>8.8209999999999997</v>
      </c>
      <c r="AD118" s="62">
        <f>'Table 2.2 ForeignBank'!BE7</f>
        <v>33.331000000000003</v>
      </c>
      <c r="AE118" s="62">
        <f>'Table 2.2 ForeignBank'!BI7</f>
        <v>32.125</v>
      </c>
      <c r="AF118" s="62">
        <f>'Table 2.2 ForeignBank'!BM7</f>
        <v>27.634</v>
      </c>
      <c r="AG118" s="62">
        <f>'Table 2.2 ForeignBank'!BQ7</f>
        <v>51.076000000000001</v>
      </c>
      <c r="AH118" s="62">
        <f>'Table 2.2 ForeignBank'!BU7</f>
        <v>44.073</v>
      </c>
      <c r="AI118" s="62">
        <f>'Table 2.2 ForeignBank'!BY7</f>
        <v>37.168999999999997</v>
      </c>
      <c r="AJ118" s="62">
        <f>'Table 2.2 ForeignBank'!CC7</f>
        <v>47.74</v>
      </c>
      <c r="AK118" s="62">
        <f>'Table 2.2 ForeignBank'!CG7</f>
        <v>53.606000000000002</v>
      </c>
      <c r="AM118" t="s">
        <v>5</v>
      </c>
      <c r="AN118" s="35" t="str">
        <f t="shared" ref="AN118:BW118" si="97">IF(ISNUMBER(B118/B$7),B118/B$7,"…")</f>
        <v>…</v>
      </c>
      <c r="AO118" s="35" t="str">
        <f t="shared" si="97"/>
        <v>…</v>
      </c>
      <c r="AP118" s="35" t="str">
        <f t="shared" si="97"/>
        <v>…</v>
      </c>
      <c r="AQ118" s="35" t="str">
        <f t="shared" si="97"/>
        <v>…</v>
      </c>
      <c r="AR118" s="35" t="str">
        <f t="shared" si="97"/>
        <v>…</v>
      </c>
      <c r="AS118" s="35" t="str">
        <f t="shared" si="97"/>
        <v>…</v>
      </c>
      <c r="AT118" s="35" t="str">
        <f t="shared" si="97"/>
        <v>…</v>
      </c>
      <c r="AU118" s="35" t="str">
        <f t="shared" si="97"/>
        <v>…</v>
      </c>
      <c r="AV118" s="35">
        <f t="shared" si="97"/>
        <v>0.29368161783769769</v>
      </c>
      <c r="AW118" s="35">
        <f t="shared" si="97"/>
        <v>0.25972882714400214</v>
      </c>
      <c r="AX118" s="35">
        <f t="shared" si="97"/>
        <v>0.15470189701897019</v>
      </c>
      <c r="AY118" s="35">
        <f t="shared" si="97"/>
        <v>0.15142698613430824</v>
      </c>
      <c r="AZ118" s="35">
        <f t="shared" si="97"/>
        <v>0.14150309398919506</v>
      </c>
      <c r="BA118" s="35">
        <f t="shared" si="97"/>
        <v>0.12906227912831184</v>
      </c>
      <c r="BB118" s="35">
        <f t="shared" si="97"/>
        <v>8.3682056669225569E-2</v>
      </c>
      <c r="BC118" s="35">
        <f t="shared" si="97"/>
        <v>0.11089038523831228</v>
      </c>
      <c r="BD118" s="35">
        <f t="shared" si="97"/>
        <v>0.18763960923793727</v>
      </c>
      <c r="BE118" s="35">
        <f t="shared" si="97"/>
        <v>0.2097885220139841</v>
      </c>
      <c r="BF118" s="35">
        <f t="shared" si="97"/>
        <v>0.24868025490100698</v>
      </c>
      <c r="BG118" s="35">
        <f t="shared" si="97"/>
        <v>0.20796846818832018</v>
      </c>
      <c r="BH118" s="35">
        <f t="shared" si="97"/>
        <v>0.13330763517388564</v>
      </c>
      <c r="BI118" s="35">
        <f t="shared" si="97"/>
        <v>0.17426064410578271</v>
      </c>
      <c r="BJ118" s="35">
        <f t="shared" si="97"/>
        <v>0.16602291531161428</v>
      </c>
      <c r="BK118" s="35">
        <f t="shared" si="97"/>
        <v>0.13337989508422871</v>
      </c>
      <c r="BL118" s="35">
        <f t="shared" si="97"/>
        <v>0.10701990995151484</v>
      </c>
      <c r="BM118" s="35">
        <f t="shared" si="97"/>
        <v>4.3577149468088418E-2</v>
      </c>
      <c r="BN118" s="35">
        <f t="shared" si="97"/>
        <v>7.601960940402272E-2</v>
      </c>
      <c r="BO118" s="35">
        <f t="shared" si="97"/>
        <v>1.0067738382610582E-2</v>
      </c>
      <c r="BP118" s="35">
        <f t="shared" si="97"/>
        <v>3.7911635440457885E-2</v>
      </c>
      <c r="BQ118" s="35">
        <f t="shared" si="97"/>
        <v>3.7154492137126384E-2</v>
      </c>
      <c r="BR118" s="35">
        <f t="shared" si="97"/>
        <v>3.1292358318678368E-2</v>
      </c>
      <c r="BS118" s="35">
        <f t="shared" si="97"/>
        <v>4.8572292605363908E-2</v>
      </c>
      <c r="BT118" s="35">
        <f t="shared" si="97"/>
        <v>4.3559175960371455E-2</v>
      </c>
      <c r="BU118" s="35">
        <f t="shared" si="97"/>
        <v>3.9405247813411072E-2</v>
      </c>
      <c r="BV118" s="35">
        <f t="shared" si="97"/>
        <v>5.1946977956810234E-2</v>
      </c>
      <c r="BW118" s="35">
        <f t="shared" si="97"/>
        <v>5.9963511365504936E-2</v>
      </c>
    </row>
    <row r="119" spans="1:75">
      <c r="A119" t="s">
        <v>6</v>
      </c>
      <c r="B119" s="1" t="s">
        <v>216</v>
      </c>
      <c r="C119" s="1" t="s">
        <v>216</v>
      </c>
      <c r="D119" s="1" t="s">
        <v>216</v>
      </c>
      <c r="E119" s="1" t="s">
        <v>216</v>
      </c>
      <c r="F119" s="1" t="s">
        <v>216</v>
      </c>
      <c r="G119" s="1" t="s">
        <v>216</v>
      </c>
      <c r="H119" s="1">
        <v>29.846</v>
      </c>
      <c r="I119" s="1">
        <v>32.392000000000003</v>
      </c>
      <c r="J119" s="1">
        <v>33.582999999999998</v>
      </c>
      <c r="K119" s="1">
        <v>33.896999999999998</v>
      </c>
      <c r="L119" s="1">
        <v>6.0940000000000003</v>
      </c>
      <c r="M119" s="1">
        <v>6.1029999999999998</v>
      </c>
      <c r="N119" s="1">
        <v>5.8550000000000004</v>
      </c>
      <c r="O119" s="1">
        <v>5.4909999999999997</v>
      </c>
      <c r="P119" s="1">
        <v>7.4050000000000002</v>
      </c>
      <c r="Q119" s="62">
        <f>'Table 2.2 ForeignBank'!E8</f>
        <v>6.66</v>
      </c>
      <c r="R119" s="62">
        <f>'Table 2.2 ForeignBank'!I8</f>
        <v>8.4109999999999996</v>
      </c>
      <c r="S119" s="62">
        <f>'Table 2.2 ForeignBank'!M8</f>
        <v>7.5339999999999998</v>
      </c>
      <c r="T119" s="62">
        <f>'Table 2.2 ForeignBank'!Q8</f>
        <v>5.2590000000000003</v>
      </c>
      <c r="U119" s="62">
        <f>'Table 2.2 ForeignBank'!U8</f>
        <v>5.8949999999999996</v>
      </c>
      <c r="V119" s="62">
        <f>'Table 2.2 ForeignBank'!Y8</f>
        <v>8.3079999999999998</v>
      </c>
      <c r="W119" s="62">
        <f>'Table 2.2 ForeignBank'!AC8</f>
        <v>7.2069999999999999</v>
      </c>
      <c r="X119" s="62">
        <f>'Table 2.2 ForeignBank'!AG8</f>
        <v>12.138999999999999</v>
      </c>
      <c r="Y119" s="62">
        <f>'Table 2.2 ForeignBank'!AK8</f>
        <v>12.698</v>
      </c>
      <c r="Z119" s="62">
        <f>'Table 2.2 ForeignBank'!AO8</f>
        <v>14.926</v>
      </c>
      <c r="AA119" s="62">
        <f>'Table 2.2 ForeignBank'!AS8</f>
        <v>29.821999999999999</v>
      </c>
      <c r="AB119" s="62">
        <f>'Table 2.2 ForeignBank'!AW8</f>
        <v>29.515000000000001</v>
      </c>
      <c r="AC119" s="62">
        <f>'Table 2.2 ForeignBank'!BA8</f>
        <v>28.782</v>
      </c>
      <c r="AD119" s="62">
        <f>'Table 2.2 ForeignBank'!BE8</f>
        <v>24.405999999999999</v>
      </c>
      <c r="AE119" s="62">
        <f>'Table 2.2 ForeignBank'!BI8</f>
        <v>22.306000000000001</v>
      </c>
      <c r="AF119" s="62">
        <f>'Table 2.2 ForeignBank'!BM8</f>
        <v>19.597000000000001</v>
      </c>
      <c r="AG119" s="62">
        <f>'Table 2.2 ForeignBank'!BQ8</f>
        <v>23.21</v>
      </c>
      <c r="AH119" s="62">
        <f>'Table 2.2 ForeignBank'!BU8</f>
        <v>17.079000000000001</v>
      </c>
      <c r="AI119" s="62">
        <f>'Table 2.2 ForeignBank'!BY8</f>
        <v>17.363</v>
      </c>
      <c r="AJ119" s="62">
        <f>'Table 2.2 ForeignBank'!CC8</f>
        <v>20.05</v>
      </c>
      <c r="AK119" s="62">
        <f>'Table 2.2 ForeignBank'!CG8</f>
        <v>26.462</v>
      </c>
      <c r="AM119" t="s">
        <v>6</v>
      </c>
      <c r="AN119" s="35" t="str">
        <f t="shared" ref="AN119:BW119" si="98">IF(ISNUMBER(B119/B$8),B119/B$8,"…")</f>
        <v>…</v>
      </c>
      <c r="AO119" s="35" t="str">
        <f t="shared" si="98"/>
        <v>…</v>
      </c>
      <c r="AP119" s="35" t="str">
        <f t="shared" si="98"/>
        <v>…</v>
      </c>
      <c r="AQ119" s="35" t="str">
        <f t="shared" si="98"/>
        <v>…</v>
      </c>
      <c r="AR119" s="35" t="str">
        <f t="shared" si="98"/>
        <v>…</v>
      </c>
      <c r="AS119" s="35" t="str">
        <f t="shared" si="98"/>
        <v>…</v>
      </c>
      <c r="AT119" s="35">
        <f t="shared" si="98"/>
        <v>0.52824778761061952</v>
      </c>
      <c r="AU119" s="35">
        <f t="shared" si="98"/>
        <v>0.56138648180242634</v>
      </c>
      <c r="AV119" s="35">
        <f t="shared" si="98"/>
        <v>0.58405217391304343</v>
      </c>
      <c r="AW119" s="35">
        <f t="shared" si="98"/>
        <v>0.60101063829787238</v>
      </c>
      <c r="AX119" s="35">
        <f t="shared" si="98"/>
        <v>0.10901610017889088</v>
      </c>
      <c r="AY119" s="35">
        <f t="shared" si="98"/>
        <v>9.9132609966863752E-2</v>
      </c>
      <c r="AZ119" s="35">
        <f t="shared" si="98"/>
        <v>9.3195384003183446E-2</v>
      </c>
      <c r="BA119" s="35">
        <f t="shared" si="98"/>
        <v>8.6747026019368387E-2</v>
      </c>
      <c r="BB119" s="35">
        <f t="shared" si="98"/>
        <v>0.10808956618205175</v>
      </c>
      <c r="BC119" s="35">
        <f t="shared" si="98"/>
        <v>9.336230461905097E-2</v>
      </c>
      <c r="BD119" s="35">
        <f t="shared" si="98"/>
        <v>0.12120120466302577</v>
      </c>
      <c r="BE119" s="35">
        <f t="shared" si="98"/>
        <v>0.1083529885520336</v>
      </c>
      <c r="BF119" s="35">
        <f t="shared" si="98"/>
        <v>7.8096228096228099E-2</v>
      </c>
      <c r="BG119" s="35">
        <f t="shared" si="98"/>
        <v>8.7417513160821525E-2</v>
      </c>
      <c r="BH119" s="35">
        <f t="shared" si="98"/>
        <v>0.10359102244389026</v>
      </c>
      <c r="BI119" s="35">
        <f t="shared" si="98"/>
        <v>7.643764715864497E-2</v>
      </c>
      <c r="BJ119" s="35">
        <f t="shared" si="98"/>
        <v>0.11805035544447579</v>
      </c>
      <c r="BK119" s="35">
        <f t="shared" si="98"/>
        <v>0.10953066910489861</v>
      </c>
      <c r="BL119" s="35">
        <f t="shared" si="98"/>
        <v>0.12061414141414141</v>
      </c>
      <c r="BM119" s="35">
        <f t="shared" si="98"/>
        <v>0.22351971218707842</v>
      </c>
      <c r="BN119" s="35">
        <f t="shared" si="98"/>
        <v>0.20420376789334219</v>
      </c>
      <c r="BO119" s="35">
        <f t="shared" si="98"/>
        <v>0.1943574091080979</v>
      </c>
      <c r="BP119" s="35">
        <f t="shared" si="98"/>
        <v>0.16312971639785845</v>
      </c>
      <c r="BQ119" s="35">
        <f t="shared" si="98"/>
        <v>0.14716729674273765</v>
      </c>
      <c r="BR119" s="35">
        <f t="shared" si="98"/>
        <v>0.12576771767242764</v>
      </c>
      <c r="BS119" s="35">
        <f t="shared" si="98"/>
        <v>0.13036396315434734</v>
      </c>
      <c r="BT119" s="35">
        <f t="shared" si="98"/>
        <v>9.3886570905552719E-2</v>
      </c>
      <c r="BU119" s="35">
        <f t="shared" si="98"/>
        <v>8.8206904960273114E-2</v>
      </c>
      <c r="BV119" s="35">
        <f t="shared" si="98"/>
        <v>9.5330471041883608E-2</v>
      </c>
      <c r="BW119" s="35">
        <f t="shared" si="98"/>
        <v>0.11629245826137018</v>
      </c>
    </row>
    <row r="120" spans="1:75">
      <c r="A120" t="s">
        <v>7</v>
      </c>
      <c r="B120" s="1" t="s">
        <v>216</v>
      </c>
      <c r="C120" s="1" t="s">
        <v>216</v>
      </c>
      <c r="D120" s="1" t="s">
        <v>216</v>
      </c>
      <c r="E120" s="1" t="s">
        <v>216</v>
      </c>
      <c r="F120" s="1" t="s">
        <v>216</v>
      </c>
      <c r="G120" s="1" t="s">
        <v>216</v>
      </c>
      <c r="H120" s="1">
        <v>198.33199999999999</v>
      </c>
      <c r="I120" s="1">
        <v>239.834</v>
      </c>
      <c r="J120" s="1">
        <v>25.113</v>
      </c>
      <c r="K120" s="1">
        <v>4.2519999999999998</v>
      </c>
      <c r="L120" s="1">
        <v>26.361999999999998</v>
      </c>
      <c r="M120" s="1">
        <v>34.54</v>
      </c>
      <c r="N120" s="1">
        <v>36.738</v>
      </c>
      <c r="O120" s="1">
        <v>40.631999999999998</v>
      </c>
      <c r="P120" s="1">
        <v>62.161999999999999</v>
      </c>
      <c r="Q120" s="62">
        <f>'Table 2.2 ForeignBank'!E9</f>
        <v>78.082999999999998</v>
      </c>
      <c r="R120" s="62">
        <f>'Table 2.2 ForeignBank'!I9</f>
        <v>98.81</v>
      </c>
      <c r="S120" s="62">
        <f>'Table 2.2 ForeignBank'!M9</f>
        <v>84.766999999999996</v>
      </c>
      <c r="T120" s="62">
        <f>'Table 2.2 ForeignBank'!Q9</f>
        <v>88.414000000000001</v>
      </c>
      <c r="U120" s="62">
        <f>'Table 2.2 ForeignBank'!U9</f>
        <v>87.418999999999997</v>
      </c>
      <c r="V120" s="62">
        <f>'Table 2.2 ForeignBank'!Y9</f>
        <v>95.683000000000007</v>
      </c>
      <c r="W120" s="62">
        <f>'Table 2.2 ForeignBank'!AC9</f>
        <v>102.925</v>
      </c>
      <c r="X120" s="62">
        <f>'Table 2.2 ForeignBank'!AG9</f>
        <v>98.515000000000001</v>
      </c>
      <c r="Y120" s="62">
        <f>'Table 2.2 ForeignBank'!AK9</f>
        <v>124.99299999999999</v>
      </c>
      <c r="Z120" s="62">
        <f>'Table 2.2 ForeignBank'!AO9</f>
        <v>117.955</v>
      </c>
      <c r="AA120" s="62">
        <f>'Table 2.2 ForeignBank'!AS9</f>
        <v>147.64599999999999</v>
      </c>
      <c r="AB120" s="62">
        <f>'Table 2.2 ForeignBank'!AW9</f>
        <v>170.613</v>
      </c>
      <c r="AC120" s="62">
        <f>'Table 2.2 ForeignBank'!BA9</f>
        <v>154.893</v>
      </c>
      <c r="AD120" s="62">
        <f>'Table 2.2 ForeignBank'!BE9</f>
        <v>126.604</v>
      </c>
      <c r="AE120" s="62">
        <f>'Table 2.2 ForeignBank'!BI9</f>
        <v>109.11199999999999</v>
      </c>
      <c r="AF120" s="62">
        <f>'Table 2.2 ForeignBank'!BM9</f>
        <v>115.075</v>
      </c>
      <c r="AG120" s="62">
        <f>'Table 2.2 ForeignBank'!BQ9</f>
        <v>142.744</v>
      </c>
      <c r="AH120" s="62">
        <f>'Table 2.2 ForeignBank'!BU9</f>
        <v>132.048</v>
      </c>
      <c r="AI120" s="62">
        <f>'Table 2.2 ForeignBank'!BY9</f>
        <v>132.511</v>
      </c>
      <c r="AJ120" s="62">
        <f>'Table 2.2 ForeignBank'!CC9</f>
        <v>195.41499999999999</v>
      </c>
      <c r="AK120" s="62">
        <f>'Table 2.2 ForeignBank'!CG9</f>
        <v>229.02199999999999</v>
      </c>
      <c r="AM120" t="s">
        <v>7</v>
      </c>
      <c r="AN120" s="35" t="str">
        <f t="shared" ref="AN120:BW120" si="99">IF(ISNUMBER(B120/B$9),B120/B$9,"…")</f>
        <v>…</v>
      </c>
      <c r="AO120" s="35" t="str">
        <f t="shared" si="99"/>
        <v>…</v>
      </c>
      <c r="AP120" s="35" t="str">
        <f t="shared" si="99"/>
        <v>…</v>
      </c>
      <c r="AQ120" s="35" t="str">
        <f t="shared" si="99"/>
        <v>…</v>
      </c>
      <c r="AR120" s="35" t="str">
        <f t="shared" si="99"/>
        <v>…</v>
      </c>
      <c r="AS120" s="35" t="str">
        <f t="shared" si="99"/>
        <v>…</v>
      </c>
      <c r="AT120" s="35">
        <f t="shared" si="99"/>
        <v>0.27750384776829434</v>
      </c>
      <c r="AU120" s="35">
        <f t="shared" si="99"/>
        <v>0.31753475440222428</v>
      </c>
      <c r="AV120" s="35">
        <f t="shared" si="99"/>
        <v>3.1668348045397227E-2</v>
      </c>
      <c r="AW120" s="35">
        <f t="shared" si="99"/>
        <v>5.0855160865925127E-3</v>
      </c>
      <c r="AX120" s="35">
        <f t="shared" si="99"/>
        <v>3.0764383241918544E-2</v>
      </c>
      <c r="AY120" s="35">
        <f t="shared" si="99"/>
        <v>3.9249776989903465E-2</v>
      </c>
      <c r="AZ120" s="35">
        <f t="shared" si="99"/>
        <v>4.0474928746365706E-2</v>
      </c>
      <c r="BA120" s="35">
        <f t="shared" si="99"/>
        <v>4.2026306780041434E-2</v>
      </c>
      <c r="BB120" s="35">
        <f t="shared" si="99"/>
        <v>5.8620943299076016E-2</v>
      </c>
      <c r="BC120" s="35">
        <f t="shared" si="99"/>
        <v>6.8835197695237882E-2</v>
      </c>
      <c r="BD120" s="35">
        <f t="shared" si="99"/>
        <v>8.2240853087590132E-2</v>
      </c>
      <c r="BE120" s="35">
        <f t="shared" si="99"/>
        <v>7.021128737949478E-2</v>
      </c>
      <c r="BF120" s="35">
        <f t="shared" si="99"/>
        <v>6.9679925035011775E-2</v>
      </c>
      <c r="BG120" s="35">
        <f t="shared" si="99"/>
        <v>6.2918435413220938E-2</v>
      </c>
      <c r="BH120" s="35">
        <f t="shared" si="99"/>
        <v>5.880288744590341E-2</v>
      </c>
      <c r="BI120" s="35">
        <f t="shared" si="99"/>
        <v>5.9764646040000646E-2</v>
      </c>
      <c r="BJ120" s="35">
        <f t="shared" si="99"/>
        <v>5.3829332902035697E-2</v>
      </c>
      <c r="BK120" s="35">
        <f t="shared" si="99"/>
        <v>6.5242048506264888E-2</v>
      </c>
      <c r="BL120" s="35">
        <f t="shared" si="99"/>
        <v>5.8831656323972865E-2</v>
      </c>
      <c r="BM120" s="35">
        <f t="shared" si="99"/>
        <v>7.1287826664252513E-2</v>
      </c>
      <c r="BN120" s="35">
        <f t="shared" si="99"/>
        <v>7.9917240901206679E-2</v>
      </c>
      <c r="BO120" s="35">
        <f t="shared" si="99"/>
        <v>7.0710446125928708E-2</v>
      </c>
      <c r="BP120" s="35">
        <f t="shared" si="99"/>
        <v>5.5938135966908289E-2</v>
      </c>
      <c r="BQ120" s="35">
        <f t="shared" si="99"/>
        <v>4.7016098765176748E-2</v>
      </c>
      <c r="BR120" s="35">
        <f t="shared" si="99"/>
        <v>4.8200991958193835E-2</v>
      </c>
      <c r="BS120" s="35">
        <f t="shared" si="99"/>
        <v>5.3585559558113595E-2</v>
      </c>
      <c r="BT120" s="35">
        <f t="shared" si="99"/>
        <v>4.6680177786827613E-2</v>
      </c>
      <c r="BU120" s="35">
        <f t="shared" si="99"/>
        <v>4.4833283090390939E-2</v>
      </c>
      <c r="BV120" s="35">
        <f t="shared" si="99"/>
        <v>6.2985448706254415E-2</v>
      </c>
      <c r="BW120" s="35">
        <f t="shared" si="99"/>
        <v>6.9290119815010126E-2</v>
      </c>
    </row>
    <row r="121" spans="1:75">
      <c r="A121" t="s">
        <v>8</v>
      </c>
      <c r="B121" s="1" t="s">
        <v>216</v>
      </c>
      <c r="C121" s="1" t="s">
        <v>216</v>
      </c>
      <c r="D121" s="1">
        <v>56.203000000000003</v>
      </c>
      <c r="E121" s="1">
        <v>116.953</v>
      </c>
      <c r="F121" s="1">
        <v>160.18700000000001</v>
      </c>
      <c r="G121" s="1">
        <v>167.83</v>
      </c>
      <c r="H121" s="1">
        <v>269.27499999999998</v>
      </c>
      <c r="I121" s="1">
        <v>295.44400000000002</v>
      </c>
      <c r="J121" s="1">
        <v>48.389000000000003</v>
      </c>
      <c r="K121" s="1">
        <v>33.637</v>
      </c>
      <c r="L121" s="1">
        <v>53.695</v>
      </c>
      <c r="M121" s="1">
        <v>59.112000000000002</v>
      </c>
      <c r="N121" s="1">
        <v>69.804000000000002</v>
      </c>
      <c r="O121" s="1">
        <v>76.620999999999995</v>
      </c>
      <c r="P121" s="1">
        <v>98.075000000000003</v>
      </c>
      <c r="Q121" s="62">
        <f>'Table 2.2 ForeignBank'!E10</f>
        <v>100.767</v>
      </c>
      <c r="R121" s="62">
        <f>'Table 2.2 ForeignBank'!I10</f>
        <v>141.99100000000001</v>
      </c>
      <c r="S121" s="62">
        <f>'Table 2.2 ForeignBank'!M10</f>
        <v>103.05200000000001</v>
      </c>
      <c r="T121" s="62">
        <f>'Table 2.2 ForeignBank'!Q10</f>
        <v>87.498999999999995</v>
      </c>
      <c r="U121" s="62">
        <f>'Table 2.2 ForeignBank'!U10</f>
        <v>107.194</v>
      </c>
      <c r="V121" s="62">
        <f>'Table 2.2 ForeignBank'!Y10</f>
        <v>122.858</v>
      </c>
      <c r="W121" s="62">
        <f>'Table 2.2 ForeignBank'!AC10</f>
        <v>138.447</v>
      </c>
      <c r="X121" s="62">
        <f>'Table 2.2 ForeignBank'!AG10</f>
        <v>136.53100000000001</v>
      </c>
      <c r="Y121" s="62">
        <f>'Table 2.2 ForeignBank'!AK10</f>
        <v>119.631</v>
      </c>
      <c r="Z121" s="62">
        <f>'Table 2.2 ForeignBank'!AO10</f>
        <v>108.125</v>
      </c>
      <c r="AA121" s="62">
        <f>'Table 2.2 ForeignBank'!AS10</f>
        <v>195.93</v>
      </c>
      <c r="AB121" s="62">
        <f>'Table 2.2 ForeignBank'!AW10</f>
        <v>160.05199999999999</v>
      </c>
      <c r="AC121" s="62">
        <f>'Table 2.2 ForeignBank'!BA10</f>
        <v>131.97499999999999</v>
      </c>
      <c r="AD121" s="62">
        <f>'Table 2.2 ForeignBank'!BE10</f>
        <v>70.781000000000006</v>
      </c>
      <c r="AE121" s="62">
        <f>'Table 2.2 ForeignBank'!BI10</f>
        <v>65.453999999999994</v>
      </c>
      <c r="AF121" s="62">
        <f>'Table 2.2 ForeignBank'!BM10</f>
        <v>75.908000000000001</v>
      </c>
      <c r="AG121" s="62">
        <f>'Table 2.2 ForeignBank'!BQ10</f>
        <v>102.794</v>
      </c>
      <c r="AH121" s="62">
        <f>'Table 2.2 ForeignBank'!BU10</f>
        <v>65.221999999999994</v>
      </c>
      <c r="AI121" s="62">
        <f>'Table 2.2 ForeignBank'!BY10</f>
        <v>61.197000000000003</v>
      </c>
      <c r="AJ121" s="62">
        <f>'Table 2.2 ForeignBank'!CC10</f>
        <v>91.085999999999999</v>
      </c>
      <c r="AK121" s="62">
        <f>'Table 2.2 ForeignBank'!CG10</f>
        <v>92.587000000000003</v>
      </c>
      <c r="AM121" t="s">
        <v>8</v>
      </c>
      <c r="AN121" s="35" t="str">
        <f t="shared" ref="AN121:BW121" si="100">IF(ISNUMBER(B121/B$10),B121/B$10,"…")</f>
        <v>…</v>
      </c>
      <c r="AO121" s="35" t="str">
        <f t="shared" si="100"/>
        <v>…</v>
      </c>
      <c r="AP121" s="35">
        <f t="shared" si="100"/>
        <v>9.5001690331304942E-2</v>
      </c>
      <c r="AQ121" s="35">
        <f t="shared" si="100"/>
        <v>0.16636273115220485</v>
      </c>
      <c r="AR121" s="35">
        <f t="shared" si="100"/>
        <v>0.20116413412030645</v>
      </c>
      <c r="AS121" s="35">
        <f t="shared" si="100"/>
        <v>0.18846715328467153</v>
      </c>
      <c r="AT121" s="35">
        <f t="shared" si="100"/>
        <v>0.24870693636279667</v>
      </c>
      <c r="AU121" s="35">
        <f t="shared" si="100"/>
        <v>0.26414304872597227</v>
      </c>
      <c r="AV121" s="35">
        <f t="shared" si="100"/>
        <v>4.2253754802654558E-2</v>
      </c>
      <c r="AW121" s="35">
        <f t="shared" si="100"/>
        <v>2.7984193011647254E-2</v>
      </c>
      <c r="AX121" s="35">
        <f t="shared" si="100"/>
        <v>4.2832641991065734E-2</v>
      </c>
      <c r="AY121" s="35">
        <f t="shared" si="100"/>
        <v>4.6855344665638857E-2</v>
      </c>
      <c r="AZ121" s="35">
        <f t="shared" si="100"/>
        <v>5.4758585740520366E-2</v>
      </c>
      <c r="BA121" s="35">
        <f t="shared" si="100"/>
        <v>5.7606179463988327E-2</v>
      </c>
      <c r="BB121" s="35">
        <f t="shared" si="100"/>
        <v>6.9094831290958461E-2</v>
      </c>
      <c r="BC121" s="35">
        <f t="shared" si="100"/>
        <v>6.7643795173565169E-2</v>
      </c>
      <c r="BD121" s="35">
        <f t="shared" si="100"/>
        <v>9.0960339418880348E-2</v>
      </c>
      <c r="BE121" s="35">
        <f t="shared" si="100"/>
        <v>6.3971533995818508E-2</v>
      </c>
      <c r="BF121" s="35">
        <f t="shared" si="100"/>
        <v>5.4042919833360605E-2</v>
      </c>
      <c r="BG121" s="35">
        <f t="shared" si="100"/>
        <v>6.3524553732809783E-2</v>
      </c>
      <c r="BH121" s="35">
        <f t="shared" si="100"/>
        <v>6.8076839534193023E-2</v>
      </c>
      <c r="BI121" s="35">
        <f t="shared" si="100"/>
        <v>6.5328546716231548E-2</v>
      </c>
      <c r="BJ121" s="35">
        <f t="shared" si="100"/>
        <v>6.3329709129838638E-2</v>
      </c>
      <c r="BK121" s="35">
        <f t="shared" si="100"/>
        <v>5.3530892879596101E-2</v>
      </c>
      <c r="BL121" s="35">
        <f t="shared" si="100"/>
        <v>4.8698790828728439E-2</v>
      </c>
      <c r="BM121" s="35">
        <f t="shared" si="100"/>
        <v>8.8075844211889104E-2</v>
      </c>
      <c r="BN121" s="35">
        <f t="shared" si="100"/>
        <v>7.2834536381317816E-2</v>
      </c>
      <c r="BO121" s="35">
        <f t="shared" si="100"/>
        <v>6.047310842545392E-2</v>
      </c>
      <c r="BP121" s="35">
        <f t="shared" si="100"/>
        <v>3.3187139438405393E-2</v>
      </c>
      <c r="BQ121" s="35">
        <f t="shared" si="100"/>
        <v>3.1371259643257009E-2</v>
      </c>
      <c r="BR121" s="35">
        <f t="shared" si="100"/>
        <v>3.6567647353532864E-2</v>
      </c>
      <c r="BS121" s="35">
        <f t="shared" si="100"/>
        <v>4.3780561403478885E-2</v>
      </c>
      <c r="BT121" s="35">
        <f t="shared" si="100"/>
        <v>2.6070873667266386E-2</v>
      </c>
      <c r="BU121" s="35">
        <f t="shared" si="100"/>
        <v>2.3820904724944594E-2</v>
      </c>
      <c r="BV121" s="35">
        <f t="shared" si="100"/>
        <v>3.4625955591373728E-2</v>
      </c>
      <c r="BW121" s="35">
        <f t="shared" si="100"/>
        <v>3.4370661301219844E-2</v>
      </c>
    </row>
    <row r="122" spans="1:75">
      <c r="A122" t="s">
        <v>9</v>
      </c>
      <c r="B122" s="1" t="s">
        <v>216</v>
      </c>
      <c r="C122" s="1" t="s">
        <v>216</v>
      </c>
      <c r="D122" s="1" t="s">
        <v>216</v>
      </c>
      <c r="E122" s="1" t="s">
        <v>216</v>
      </c>
      <c r="F122" s="1" t="s">
        <v>216</v>
      </c>
      <c r="G122" s="1" t="s">
        <v>216</v>
      </c>
      <c r="H122" s="1" t="s">
        <v>216</v>
      </c>
      <c r="I122" s="1" t="s">
        <v>216</v>
      </c>
      <c r="J122" s="1" t="s">
        <v>216</v>
      </c>
      <c r="K122" s="1" t="s">
        <v>216</v>
      </c>
      <c r="L122" s="1" t="s">
        <v>216</v>
      </c>
      <c r="M122" s="1" t="s">
        <v>216</v>
      </c>
      <c r="N122" s="1" t="s">
        <v>216</v>
      </c>
      <c r="O122" s="1" t="s">
        <v>216</v>
      </c>
      <c r="P122" s="1">
        <v>69.117000000000004</v>
      </c>
      <c r="Q122" s="62">
        <f>'Table 2.2 ForeignBank'!E11</f>
        <v>87.29</v>
      </c>
      <c r="R122" s="62">
        <f>'Table 2.2 ForeignBank'!I11</f>
        <v>98.816000000000003</v>
      </c>
      <c r="S122" s="62">
        <f>'Table 2.2 ForeignBank'!M11</f>
        <v>85.322000000000003</v>
      </c>
      <c r="T122" s="62">
        <f>'Table 2.2 ForeignBank'!Q11</f>
        <v>80.986999999999995</v>
      </c>
      <c r="U122" s="62">
        <f>'Table 2.2 ForeignBank'!U11</f>
        <v>84.087999999999994</v>
      </c>
      <c r="V122" s="62">
        <f>'Table 2.2 ForeignBank'!Y11</f>
        <v>97.174000000000007</v>
      </c>
      <c r="W122" s="62">
        <f>'Table 2.2 ForeignBank'!AC11</f>
        <v>64.837000000000003</v>
      </c>
      <c r="X122" s="62">
        <f>'Table 2.2 ForeignBank'!AG11</f>
        <v>46.76</v>
      </c>
      <c r="Y122" s="62">
        <f>'Table 2.2 ForeignBank'!AK11</f>
        <v>23.628</v>
      </c>
      <c r="Z122" s="62">
        <f>'Table 2.2 ForeignBank'!AO11</f>
        <v>24.093</v>
      </c>
      <c r="AA122" s="62">
        <f>'Table 2.2 ForeignBank'!AS11</f>
        <v>16.417999999999999</v>
      </c>
      <c r="AB122" s="62">
        <f>'Table 2.2 ForeignBank'!AW11</f>
        <v>16.056000000000001</v>
      </c>
      <c r="AC122" s="62">
        <f>'Table 2.2 ForeignBank'!BA11</f>
        <v>16.103000000000002</v>
      </c>
      <c r="AD122" s="62">
        <f>'Table 2.2 ForeignBank'!BE11</f>
        <v>16.015000000000001</v>
      </c>
      <c r="AE122" s="62">
        <f>'Table 2.2 ForeignBank'!BI11</f>
        <v>16.847999999999999</v>
      </c>
      <c r="AF122" s="62">
        <f>'Table 2.2 ForeignBank'!BM11</f>
        <v>18.797000000000001</v>
      </c>
      <c r="AG122" s="62">
        <f>'Table 2.2 ForeignBank'!BQ11</f>
        <v>19.306000000000001</v>
      </c>
      <c r="AH122" s="62">
        <f>'Table 2.2 ForeignBank'!BU11</f>
        <v>13.202</v>
      </c>
      <c r="AI122" s="62">
        <f>'Table 2.2 ForeignBank'!BY11</f>
        <v>10.151</v>
      </c>
      <c r="AJ122" s="62">
        <f>'Table 2.2 ForeignBank'!CC11</f>
        <v>11.289</v>
      </c>
      <c r="AK122" s="62">
        <f>'Table 2.2 ForeignBank'!CG11</f>
        <v>11.923</v>
      </c>
      <c r="AM122" t="s">
        <v>9</v>
      </c>
      <c r="AN122" s="35" t="str">
        <f t="shared" ref="AN122:BW122" si="101">IF(ISNUMBER(B122/B$11),B122/B$11,"…")</f>
        <v>…</v>
      </c>
      <c r="AO122" s="35" t="str">
        <f t="shared" si="101"/>
        <v>…</v>
      </c>
      <c r="AP122" s="35" t="str">
        <f t="shared" si="101"/>
        <v>…</v>
      </c>
      <c r="AQ122" s="35" t="str">
        <f t="shared" si="101"/>
        <v>…</v>
      </c>
      <c r="AR122" s="35" t="str">
        <f t="shared" si="101"/>
        <v>…</v>
      </c>
      <c r="AS122" s="35" t="str">
        <f t="shared" si="101"/>
        <v>…</v>
      </c>
      <c r="AT122" s="35" t="str">
        <f t="shared" si="101"/>
        <v>…</v>
      </c>
      <c r="AU122" s="35" t="str">
        <f t="shared" si="101"/>
        <v>…</v>
      </c>
      <c r="AV122" s="35" t="str">
        <f t="shared" si="101"/>
        <v>…</v>
      </c>
      <c r="AW122" s="35" t="str">
        <f t="shared" si="101"/>
        <v>…</v>
      </c>
      <c r="AX122" s="35" t="str">
        <f t="shared" si="101"/>
        <v>…</v>
      </c>
      <c r="AY122" s="35" t="str">
        <f t="shared" si="101"/>
        <v>…</v>
      </c>
      <c r="AZ122" s="35" t="str">
        <f t="shared" si="101"/>
        <v>…</v>
      </c>
      <c r="BA122" s="35" t="str">
        <f t="shared" si="101"/>
        <v>…</v>
      </c>
      <c r="BB122" s="35">
        <f t="shared" si="101"/>
        <v>0.38078893724863649</v>
      </c>
      <c r="BC122" s="35">
        <f t="shared" si="101"/>
        <v>0.43802250077779226</v>
      </c>
      <c r="BD122" s="35">
        <f t="shared" si="101"/>
        <v>0.46180880098702659</v>
      </c>
      <c r="BE122" s="35">
        <f t="shared" si="101"/>
        <v>0.37798254551898286</v>
      </c>
      <c r="BF122" s="35">
        <f t="shared" si="101"/>
        <v>0.33756538774149175</v>
      </c>
      <c r="BG122" s="35">
        <f t="shared" si="101"/>
        <v>0.31758285336606551</v>
      </c>
      <c r="BH122" s="35">
        <f t="shared" si="101"/>
        <v>0.32277072496695036</v>
      </c>
      <c r="BI122" s="35">
        <f t="shared" si="101"/>
        <v>0.19613697552711984</v>
      </c>
      <c r="BJ122" s="35">
        <f t="shared" si="101"/>
        <v>0.1312616671579154</v>
      </c>
      <c r="BK122" s="35">
        <f t="shared" si="101"/>
        <v>7.7447268793942675E-2</v>
      </c>
      <c r="BL122" s="35">
        <f t="shared" si="101"/>
        <v>7.4996031214884032E-2</v>
      </c>
      <c r="BM122" s="35">
        <f t="shared" si="101"/>
        <v>5.1046074538834876E-2</v>
      </c>
      <c r="BN122" s="35">
        <f t="shared" si="101"/>
        <v>5.0973532241013121E-2</v>
      </c>
      <c r="BO122" s="35">
        <f t="shared" si="101"/>
        <v>5.0412459888862803E-2</v>
      </c>
      <c r="BP122" s="35">
        <f t="shared" si="101"/>
        <v>4.9581429332144496E-2</v>
      </c>
      <c r="BQ122" s="35">
        <f t="shared" si="101"/>
        <v>4.934742367082972E-2</v>
      </c>
      <c r="BR122" s="35">
        <f t="shared" si="101"/>
        <v>5.5415520591035994E-2</v>
      </c>
      <c r="BS122" s="35">
        <f t="shared" si="101"/>
        <v>5.5034521291455481E-2</v>
      </c>
      <c r="BT122" s="35">
        <f t="shared" si="101"/>
        <v>3.6255186864428884E-2</v>
      </c>
      <c r="BU122" s="35">
        <f t="shared" si="101"/>
        <v>2.7583864349669161E-2</v>
      </c>
      <c r="BV122" s="35">
        <f t="shared" si="101"/>
        <v>3.0584378640513665E-2</v>
      </c>
      <c r="BW122" s="35">
        <f t="shared" si="101"/>
        <v>3.2668886057567167E-2</v>
      </c>
    </row>
    <row r="123" spans="1:75">
      <c r="A123" t="s">
        <v>10</v>
      </c>
      <c r="B123" s="1" t="s">
        <v>216</v>
      </c>
      <c r="C123" s="1" t="s">
        <v>216</v>
      </c>
      <c r="D123" s="1" t="s">
        <v>216</v>
      </c>
      <c r="E123" s="1" t="s">
        <v>216</v>
      </c>
      <c r="F123" s="1" t="s">
        <v>216</v>
      </c>
      <c r="G123" s="1" t="s">
        <v>216</v>
      </c>
      <c r="H123" s="1" t="s">
        <v>216</v>
      </c>
      <c r="I123" s="1" t="s">
        <v>216</v>
      </c>
      <c r="J123" s="1" t="s">
        <v>216</v>
      </c>
      <c r="K123" s="1" t="s">
        <v>216</v>
      </c>
      <c r="L123" s="1" t="s">
        <v>216</v>
      </c>
      <c r="M123" s="1" t="s">
        <v>216</v>
      </c>
      <c r="N123" s="1" t="s">
        <v>216</v>
      </c>
      <c r="O123" s="1">
        <v>4.7030000000000003</v>
      </c>
      <c r="P123" s="1">
        <v>5.484</v>
      </c>
      <c r="Q123" s="62">
        <f>'Table 2.2 ForeignBank'!E12</f>
        <v>7.8339999999999996</v>
      </c>
      <c r="R123" s="62">
        <f>'Table 2.2 ForeignBank'!I12</f>
        <v>8.6929999999999996</v>
      </c>
      <c r="S123" s="62">
        <f>'Table 2.2 ForeignBank'!M12</f>
        <v>6.6580000000000004</v>
      </c>
      <c r="T123" s="62">
        <f>'Table 2.2 ForeignBank'!Q12</f>
        <v>6.0640000000000001</v>
      </c>
      <c r="U123" s="62">
        <f>'Table 2.2 ForeignBank'!U12</f>
        <v>9.6120000000000001</v>
      </c>
      <c r="V123" s="62">
        <f>'Table 2.2 ForeignBank'!Y12</f>
        <v>22.468</v>
      </c>
      <c r="W123" s="62">
        <f>'Table 2.2 ForeignBank'!AC12</f>
        <v>17.399999999999999</v>
      </c>
      <c r="X123" s="62">
        <f>'Table 2.2 ForeignBank'!AG12</f>
        <v>11.984</v>
      </c>
      <c r="Y123" s="62">
        <f>'Table 2.2 ForeignBank'!AK12</f>
        <v>10.975</v>
      </c>
      <c r="Z123" s="62">
        <f>'Table 2.2 ForeignBank'!AO12</f>
        <v>10.972</v>
      </c>
      <c r="AA123" s="62">
        <f>'Table 2.2 ForeignBank'!AS12</f>
        <v>10.333</v>
      </c>
      <c r="AB123" s="62">
        <f>'Table 2.2 ForeignBank'!AW12</f>
        <v>10.347</v>
      </c>
      <c r="AC123" s="62">
        <f>'Table 2.2 ForeignBank'!BA12</f>
        <v>10.821999999999999</v>
      </c>
      <c r="AD123" s="62">
        <f>'Table 2.2 ForeignBank'!BE12</f>
        <v>11.295</v>
      </c>
      <c r="AE123" s="62">
        <f>'Table 2.2 ForeignBank'!BI12</f>
        <v>15.111000000000001</v>
      </c>
      <c r="AF123" s="62">
        <f>'Table 2.2 ForeignBank'!BM12</f>
        <v>18.466000000000001</v>
      </c>
      <c r="AG123" s="62">
        <f>'Table 2.2 ForeignBank'!BQ12</f>
        <v>18.550999999999998</v>
      </c>
      <c r="AH123" s="62">
        <f>'Table 2.2 ForeignBank'!BU12</f>
        <v>21.719000000000001</v>
      </c>
      <c r="AI123" s="62">
        <f>'Table 2.2 ForeignBank'!BY12</f>
        <v>15.401999999999999</v>
      </c>
      <c r="AJ123" s="62">
        <f>'Table 2.2 ForeignBank'!CC12</f>
        <v>16.091999999999999</v>
      </c>
      <c r="AK123" s="62">
        <f>'Table 2.2 ForeignBank'!CG12</f>
        <v>13.332000000000001</v>
      </c>
      <c r="AM123" t="s">
        <v>10</v>
      </c>
      <c r="AN123" s="35" t="str">
        <f t="shared" ref="AN123:BW123" si="102">IF(ISNUMBER(B123/B$12),B123/B$12,"…")</f>
        <v>…</v>
      </c>
      <c r="AO123" s="35" t="str">
        <f t="shared" si="102"/>
        <v>…</v>
      </c>
      <c r="AP123" s="35" t="str">
        <f t="shared" si="102"/>
        <v>…</v>
      </c>
      <c r="AQ123" s="35" t="str">
        <f t="shared" si="102"/>
        <v>…</v>
      </c>
      <c r="AR123" s="35" t="str">
        <f t="shared" si="102"/>
        <v>…</v>
      </c>
      <c r="AS123" s="35" t="str">
        <f t="shared" si="102"/>
        <v>…</v>
      </c>
      <c r="AT123" s="35" t="str">
        <f t="shared" si="102"/>
        <v>…</v>
      </c>
      <c r="AU123" s="35" t="str">
        <f t="shared" si="102"/>
        <v>…</v>
      </c>
      <c r="AV123" s="35" t="str">
        <f t="shared" si="102"/>
        <v>…</v>
      </c>
      <c r="AW123" s="35" t="str">
        <f t="shared" si="102"/>
        <v>…</v>
      </c>
      <c r="AX123" s="35" t="str">
        <f t="shared" si="102"/>
        <v>…</v>
      </c>
      <c r="AY123" s="35" t="str">
        <f t="shared" si="102"/>
        <v>…</v>
      </c>
      <c r="AZ123" s="35" t="str">
        <f t="shared" si="102"/>
        <v>…</v>
      </c>
      <c r="BA123" s="35">
        <f t="shared" si="102"/>
        <v>0.11195220071889357</v>
      </c>
      <c r="BB123" s="35">
        <f t="shared" si="102"/>
        <v>0.12627506965391788</v>
      </c>
      <c r="BC123" s="35">
        <f t="shared" si="102"/>
        <v>0.17839413398916062</v>
      </c>
      <c r="BD123" s="35">
        <f t="shared" si="102"/>
        <v>0.19587210743336111</v>
      </c>
      <c r="BE123" s="35">
        <f t="shared" si="102"/>
        <v>0.15222112988408515</v>
      </c>
      <c r="BF123" s="35">
        <f t="shared" si="102"/>
        <v>0.12848818730797754</v>
      </c>
      <c r="BG123" s="35">
        <f t="shared" si="102"/>
        <v>0.12072192009645698</v>
      </c>
      <c r="BH123" s="35">
        <f t="shared" si="102"/>
        <v>0.2145879296677268</v>
      </c>
      <c r="BI123" s="35">
        <f t="shared" si="102"/>
        <v>0.12064315280772669</v>
      </c>
      <c r="BJ123" s="35">
        <f t="shared" si="102"/>
        <v>6.3165440323838848E-2</v>
      </c>
      <c r="BK123" s="35">
        <f t="shared" si="102"/>
        <v>5.2256181465839456E-2</v>
      </c>
      <c r="BL123" s="35">
        <f t="shared" si="102"/>
        <v>5.0975891915498582E-2</v>
      </c>
      <c r="BM123" s="35">
        <f t="shared" si="102"/>
        <v>5.0806871933050779E-2</v>
      </c>
      <c r="BN123" s="35">
        <f t="shared" si="102"/>
        <v>5.133077018479474E-2</v>
      </c>
      <c r="BO123" s="35">
        <f t="shared" si="102"/>
        <v>5.3959722173746116E-2</v>
      </c>
      <c r="BP123" s="35">
        <f t="shared" si="102"/>
        <v>5.6159942721333317E-2</v>
      </c>
      <c r="BQ123" s="35">
        <f t="shared" si="102"/>
        <v>7.3509237908992733E-2</v>
      </c>
      <c r="BR123" s="35">
        <f t="shared" si="102"/>
        <v>9.0994205069578588E-2</v>
      </c>
      <c r="BS123" s="35">
        <f t="shared" si="102"/>
        <v>8.5412513294627346E-2</v>
      </c>
      <c r="BT123" s="35">
        <f t="shared" si="102"/>
        <v>9.2349754658094585E-2</v>
      </c>
      <c r="BU123" s="35">
        <f t="shared" si="102"/>
        <v>6.8878851571933269E-2</v>
      </c>
      <c r="BV123" s="35">
        <f t="shared" si="102"/>
        <v>7.3452955326617331E-2</v>
      </c>
      <c r="BW123" s="35">
        <f t="shared" si="102"/>
        <v>6.189989785495404E-2</v>
      </c>
    </row>
    <row r="124" spans="1:75">
      <c r="A124" t="s">
        <v>11</v>
      </c>
      <c r="B124" s="1">
        <v>11.523</v>
      </c>
      <c r="C124" s="1">
        <v>20.015000000000001</v>
      </c>
      <c r="D124" s="1">
        <v>28.387</v>
      </c>
      <c r="E124" s="1">
        <v>42.850999999999999</v>
      </c>
      <c r="F124" s="1">
        <v>86.691000000000003</v>
      </c>
      <c r="G124" s="1">
        <v>136.21899999999999</v>
      </c>
      <c r="H124" s="1">
        <v>156.87100000000001</v>
      </c>
      <c r="I124" s="1">
        <v>197.67099999999999</v>
      </c>
      <c r="J124" s="1">
        <v>40.814</v>
      </c>
      <c r="K124" s="1">
        <v>57.850999999999999</v>
      </c>
      <c r="L124" s="1">
        <v>173.44900000000001</v>
      </c>
      <c r="M124" s="1">
        <v>168.06100000000001</v>
      </c>
      <c r="N124" s="1">
        <v>208.33600000000001</v>
      </c>
      <c r="O124" s="1">
        <v>207.898</v>
      </c>
      <c r="P124" s="1">
        <v>234.61500000000001</v>
      </c>
      <c r="Q124" s="62">
        <f>'Table 2.2 ForeignBank'!E13</f>
        <v>247.577</v>
      </c>
      <c r="R124" s="62">
        <f>'Table 2.2 ForeignBank'!I13</f>
        <v>307.85599999999999</v>
      </c>
      <c r="S124" s="62">
        <f>'Table 2.2 ForeignBank'!M13</f>
        <v>261.18400000000003</v>
      </c>
      <c r="T124" s="62">
        <f>'Table 2.2 ForeignBank'!Q13</f>
        <v>230.887</v>
      </c>
      <c r="U124" s="62">
        <f>'Table 2.2 ForeignBank'!U13</f>
        <v>242.024</v>
      </c>
      <c r="V124" s="62">
        <f>'Table 2.2 ForeignBank'!Y13</f>
        <v>249.94800000000001</v>
      </c>
      <c r="W124" s="62">
        <f>'Table 2.2 ForeignBank'!AC13</f>
        <v>177.602</v>
      </c>
      <c r="X124" s="62">
        <f>'Table 2.2 ForeignBank'!AG13</f>
        <v>135.404</v>
      </c>
      <c r="Y124" s="62">
        <f>'Table 2.2 ForeignBank'!AK13</f>
        <v>149.02799999999999</v>
      </c>
      <c r="Z124" s="62">
        <f>'Table 2.2 ForeignBank'!AO13</f>
        <v>144.815</v>
      </c>
      <c r="AA124" s="62">
        <f>'Table 2.2 ForeignBank'!AS13</f>
        <v>143.453</v>
      </c>
      <c r="AB124" s="62">
        <f>'Table 2.2 ForeignBank'!AW13</f>
        <v>121.211</v>
      </c>
      <c r="AC124" s="62">
        <f>'Table 2.2 ForeignBank'!BA13</f>
        <v>110.51600000000001</v>
      </c>
      <c r="AD124" s="62">
        <f>'Table 2.2 ForeignBank'!BE13</f>
        <v>123.316</v>
      </c>
      <c r="AE124" s="62">
        <f>'Table 2.2 ForeignBank'!BI13</f>
        <v>135.59299999999999</v>
      </c>
      <c r="AF124" s="62">
        <f>'Table 2.2 ForeignBank'!BM13</f>
        <v>143.74100000000001</v>
      </c>
      <c r="AG124" s="62">
        <f>'Table 2.2 ForeignBank'!BQ13</f>
        <v>165.69499999999999</v>
      </c>
      <c r="AH124" s="62">
        <f>'Table 2.2 ForeignBank'!BU13</f>
        <v>137.43700000000001</v>
      </c>
      <c r="AI124" s="62">
        <f>'Table 2.2 ForeignBank'!BY13</f>
        <v>138.16200000000001</v>
      </c>
      <c r="AJ124" s="62">
        <f>'Table 2.2 ForeignBank'!CC13</f>
        <v>173.46700000000001</v>
      </c>
      <c r="AK124" s="62">
        <f>'Table 2.2 ForeignBank'!CG13</f>
        <v>179.26300000000001</v>
      </c>
      <c r="AM124" t="s">
        <v>11</v>
      </c>
      <c r="AN124" s="35">
        <f t="shared" ref="AN124:BW124" si="103">IF(ISNUMBER(B124/B$13),B124/B$13,"…")</f>
        <v>1.5264273413697179E-2</v>
      </c>
      <c r="AO124" s="35">
        <f t="shared" si="103"/>
        <v>2.3838732729871366E-2</v>
      </c>
      <c r="AP124" s="35">
        <f t="shared" si="103"/>
        <v>2.9950411479215025E-2</v>
      </c>
      <c r="AQ124" s="35">
        <f t="shared" si="103"/>
        <v>4.654176170305202E-2</v>
      </c>
      <c r="AR124" s="35">
        <f t="shared" si="103"/>
        <v>8.9105766265803271E-2</v>
      </c>
      <c r="AS124" s="35">
        <f t="shared" si="103"/>
        <v>0.13139673965467347</v>
      </c>
      <c r="AT124" s="35">
        <f t="shared" si="103"/>
        <v>0.14305216122560643</v>
      </c>
      <c r="AU124" s="35">
        <f t="shared" si="103"/>
        <v>0.15683195810853695</v>
      </c>
      <c r="AV124" s="35">
        <f t="shared" si="103"/>
        <v>3.2089000707602795E-2</v>
      </c>
      <c r="AW124" s="35">
        <f t="shared" si="103"/>
        <v>4.4511041009463723E-2</v>
      </c>
      <c r="AX124" s="35">
        <f t="shared" si="103"/>
        <v>0.13028543528881545</v>
      </c>
      <c r="AY124" s="35">
        <f t="shared" si="103"/>
        <v>0.12416138371963306</v>
      </c>
      <c r="AZ124" s="35">
        <f t="shared" si="103"/>
        <v>0.14671270335000672</v>
      </c>
      <c r="BA124" s="35">
        <f t="shared" si="103"/>
        <v>0.14476145116569253</v>
      </c>
      <c r="BB124" s="35">
        <f t="shared" si="103"/>
        <v>0.1594996138534166</v>
      </c>
      <c r="BC124" s="35">
        <f t="shared" si="103"/>
        <v>0.16218976524191514</v>
      </c>
      <c r="BD124" s="35">
        <f t="shared" si="103"/>
        <v>0.1934173416927033</v>
      </c>
      <c r="BE124" s="35">
        <f t="shared" si="103"/>
        <v>0.1575797358869411</v>
      </c>
      <c r="BF124" s="35">
        <f t="shared" si="103"/>
        <v>0.13760556413114089</v>
      </c>
      <c r="BG124" s="35">
        <f t="shared" si="103"/>
        <v>0.13916607536533221</v>
      </c>
      <c r="BH124" s="35">
        <f t="shared" si="103"/>
        <v>0.13585614515498703</v>
      </c>
      <c r="BI124" s="35">
        <f t="shared" si="103"/>
        <v>9.2432054617569287E-2</v>
      </c>
      <c r="BJ124" s="35">
        <f t="shared" si="103"/>
        <v>6.8579925921686463E-2</v>
      </c>
      <c r="BK124" s="35">
        <f t="shared" si="103"/>
        <v>7.2490464917072367E-2</v>
      </c>
      <c r="BL124" s="35">
        <f t="shared" si="103"/>
        <v>6.7743527491059288E-2</v>
      </c>
      <c r="BM124" s="35">
        <f t="shared" si="103"/>
        <v>6.5054981533750791E-2</v>
      </c>
      <c r="BN124" s="35">
        <f t="shared" si="103"/>
        <v>5.406547037597071E-2</v>
      </c>
      <c r="BO124" s="35">
        <f t="shared" si="103"/>
        <v>4.8289341048605251E-2</v>
      </c>
      <c r="BP124" s="35">
        <f t="shared" si="103"/>
        <v>5.2854388123749804E-2</v>
      </c>
      <c r="BQ124" s="35">
        <f t="shared" si="103"/>
        <v>5.6835086327983043E-2</v>
      </c>
      <c r="BR124" s="35">
        <f t="shared" si="103"/>
        <v>5.9504412088576264E-2</v>
      </c>
      <c r="BS124" s="35">
        <f t="shared" si="103"/>
        <v>6.4268603548882058E-2</v>
      </c>
      <c r="BT124" s="35">
        <f t="shared" si="103"/>
        <v>5.1154024093981947E-2</v>
      </c>
      <c r="BU124" s="35">
        <f t="shared" si="103"/>
        <v>4.9978060759217104E-2</v>
      </c>
      <c r="BV124" s="35">
        <f t="shared" si="103"/>
        <v>6.0442769146929309E-2</v>
      </c>
      <c r="BW124" s="35">
        <f t="shared" si="103"/>
        <v>6.0420672651558947E-2</v>
      </c>
    </row>
    <row r="125" spans="1:75">
      <c r="A125" t="s">
        <v>12</v>
      </c>
      <c r="B125" s="1" t="s">
        <v>216</v>
      </c>
      <c r="C125" s="1" t="s">
        <v>216</v>
      </c>
      <c r="D125" s="1" t="s">
        <v>216</v>
      </c>
      <c r="E125" s="1" t="s">
        <v>216</v>
      </c>
      <c r="F125" s="1" t="s">
        <v>216</v>
      </c>
      <c r="G125" s="1" t="s">
        <v>216</v>
      </c>
      <c r="H125" s="1" t="s">
        <v>216</v>
      </c>
      <c r="I125" s="1" t="s">
        <v>216</v>
      </c>
      <c r="J125" s="1" t="s">
        <v>216</v>
      </c>
      <c r="K125" s="1" t="s">
        <v>216</v>
      </c>
      <c r="L125" s="1" t="s">
        <v>216</v>
      </c>
      <c r="M125" s="1" t="s">
        <v>216</v>
      </c>
      <c r="N125" s="1" t="s">
        <v>216</v>
      </c>
      <c r="O125" s="1" t="s">
        <v>216</v>
      </c>
      <c r="P125" s="1">
        <v>2184.145</v>
      </c>
      <c r="Q125" s="62">
        <f>'Table 2.2 ForeignBank'!E14</f>
        <v>2732.873</v>
      </c>
      <c r="R125" s="62">
        <f>'Table 2.2 ForeignBank'!I14</f>
        <v>3415.0709999999999</v>
      </c>
      <c r="S125" s="62">
        <f>'Table 2.2 ForeignBank'!M14</f>
        <v>3050.6379999999999</v>
      </c>
      <c r="T125" s="62">
        <f>'Table 2.2 ForeignBank'!Q14</f>
        <v>3328.3919999999998</v>
      </c>
      <c r="U125" s="62">
        <f>'Table 2.2 ForeignBank'!U14</f>
        <v>2671.02</v>
      </c>
      <c r="V125" s="62">
        <f>'Table 2.2 ForeignBank'!Y14</f>
        <v>2321.3539999999998</v>
      </c>
      <c r="W125" s="62">
        <f>'Table 2.2 ForeignBank'!AC14</f>
        <v>1945.817</v>
      </c>
      <c r="X125" s="62">
        <f>'Table 2.2 ForeignBank'!AG14</f>
        <v>2987.11</v>
      </c>
      <c r="Y125" s="62">
        <f>'Table 2.2 ForeignBank'!AK14</f>
        <v>2775.9879999999998</v>
      </c>
      <c r="Z125" s="62">
        <f>'Table 2.2 ForeignBank'!AO14</f>
        <v>2119.989</v>
      </c>
      <c r="AA125" s="62">
        <f>'Table 2.2 ForeignBank'!AS14</f>
        <v>5692.0339999999997</v>
      </c>
      <c r="AB125" s="62">
        <f>'Table 2.2 ForeignBank'!AW14</f>
        <v>8715.5779999999995</v>
      </c>
      <c r="AC125" s="62">
        <f>'Table 2.2 ForeignBank'!BA14</f>
        <v>8461.3240000000005</v>
      </c>
      <c r="AD125" s="62">
        <f>'Table 2.2 ForeignBank'!BE14</f>
        <v>9309.9230000000007</v>
      </c>
      <c r="AE125" s="62">
        <f>'Table 2.2 ForeignBank'!BI14</f>
        <v>10950.233</v>
      </c>
      <c r="AF125" s="62">
        <f>'Table 2.2 ForeignBank'!BM14</f>
        <v>12986.918</v>
      </c>
      <c r="AG125" s="62">
        <f>'Table 2.2 ForeignBank'!BQ14</f>
        <v>15932.424000000001</v>
      </c>
      <c r="AH125" s="62">
        <f>'Table 2.2 ForeignBank'!BU14</f>
        <v>15174.870999999999</v>
      </c>
      <c r="AI125" s="62">
        <f>'Table 2.2 ForeignBank'!BY14</f>
        <v>18820.072</v>
      </c>
      <c r="AJ125" s="62">
        <f>'Table 2.2 ForeignBank'!CC14</f>
        <v>12758.748</v>
      </c>
      <c r="AK125" s="62">
        <f>'Table 2.2 ForeignBank'!CG14</f>
        <v>11575.145</v>
      </c>
      <c r="AM125" t="s">
        <v>12</v>
      </c>
      <c r="AN125" s="35" t="str">
        <f t="shared" ref="AN125:BW125" si="104">IF(ISNUMBER(B125/B$14),B125/B$14,"…")</f>
        <v>…</v>
      </c>
      <c r="AO125" s="35" t="str">
        <f t="shared" si="104"/>
        <v>…</v>
      </c>
      <c r="AP125" s="35" t="str">
        <f t="shared" si="104"/>
        <v>…</v>
      </c>
      <c r="AQ125" s="35" t="str">
        <f t="shared" si="104"/>
        <v>…</v>
      </c>
      <c r="AR125" s="35" t="str">
        <f t="shared" si="104"/>
        <v>…</v>
      </c>
      <c r="AS125" s="35" t="str">
        <f t="shared" si="104"/>
        <v>…</v>
      </c>
      <c r="AT125" s="35" t="str">
        <f t="shared" si="104"/>
        <v>…</v>
      </c>
      <c r="AU125" s="35" t="str">
        <f t="shared" si="104"/>
        <v>…</v>
      </c>
      <c r="AV125" s="35" t="str">
        <f t="shared" si="104"/>
        <v>…</v>
      </c>
      <c r="AW125" s="35" t="str">
        <f t="shared" si="104"/>
        <v>…</v>
      </c>
      <c r="AX125" s="35" t="str">
        <f t="shared" si="104"/>
        <v>…</v>
      </c>
      <c r="AY125" s="35" t="str">
        <f t="shared" si="104"/>
        <v>…</v>
      </c>
      <c r="AZ125" s="35" t="str">
        <f t="shared" si="104"/>
        <v>…</v>
      </c>
      <c r="BA125" s="35" t="str">
        <f t="shared" si="104"/>
        <v>…</v>
      </c>
      <c r="BB125" s="35">
        <f t="shared" si="104"/>
        <v>3.0422996720858254E-3</v>
      </c>
      <c r="BC125" s="35">
        <f t="shared" si="104"/>
        <v>3.5887907702885163E-3</v>
      </c>
      <c r="BD125" s="35">
        <f t="shared" si="104"/>
        <v>4.3938121692197246E-3</v>
      </c>
      <c r="BE125" s="35">
        <f t="shared" si="104"/>
        <v>3.9541291476685647E-3</v>
      </c>
      <c r="BF125" s="35">
        <f t="shared" si="104"/>
        <v>4.3410864117864765E-3</v>
      </c>
      <c r="BG125" s="35">
        <f t="shared" si="104"/>
        <v>3.4857876587858355E-3</v>
      </c>
      <c r="BH125" s="35">
        <f t="shared" si="104"/>
        <v>2.8522089213294591E-3</v>
      </c>
      <c r="BI125" s="35">
        <f t="shared" si="104"/>
        <v>2.2519566320781739E-3</v>
      </c>
      <c r="BJ125" s="35">
        <f t="shared" si="104"/>
        <v>3.2782486750113004E-3</v>
      </c>
      <c r="BK125" s="35">
        <f t="shared" si="104"/>
        <v>2.91941749250379E-3</v>
      </c>
      <c r="BL125" s="35">
        <f t="shared" si="104"/>
        <v>2.1419454617643626E-3</v>
      </c>
      <c r="BM125" s="35">
        <f t="shared" si="104"/>
        <v>5.5238798071490375E-3</v>
      </c>
      <c r="BN125" s="35">
        <f t="shared" si="104"/>
        <v>8.2744889880643543E-3</v>
      </c>
      <c r="BO125" s="35">
        <f t="shared" si="104"/>
        <v>7.8302625476910775E-3</v>
      </c>
      <c r="BP125" s="35">
        <f t="shared" si="104"/>
        <v>8.4432014385230243E-3</v>
      </c>
      <c r="BQ125" s="35">
        <f t="shared" si="104"/>
        <v>9.8076879602954532E-3</v>
      </c>
      <c r="BR125" s="35">
        <f t="shared" si="104"/>
        <v>1.1440365263826071E-2</v>
      </c>
      <c r="BS125" s="35">
        <f t="shared" si="104"/>
        <v>1.3049470724211282E-2</v>
      </c>
      <c r="BT125" s="35">
        <f t="shared" si="104"/>
        <v>1.2425871370511321E-2</v>
      </c>
      <c r="BU125" s="35">
        <f t="shared" si="104"/>
        <v>1.479314878921999E-2</v>
      </c>
      <c r="BV125" s="35">
        <f t="shared" si="104"/>
        <v>9.839730232903356E-3</v>
      </c>
      <c r="BW125" s="35">
        <f t="shared" si="104"/>
        <v>8.9522204902352416E-3</v>
      </c>
    </row>
    <row r="126" spans="1:75">
      <c r="A126" t="s">
        <v>13</v>
      </c>
      <c r="B126" s="1" t="s">
        <v>216</v>
      </c>
      <c r="C126" s="1" t="s">
        <v>216</v>
      </c>
      <c r="D126" s="1" t="s">
        <v>216</v>
      </c>
      <c r="E126" s="1" t="s">
        <v>216</v>
      </c>
      <c r="F126" s="1" t="s">
        <v>216</v>
      </c>
      <c r="G126" s="1">
        <v>34.466000000000001</v>
      </c>
      <c r="H126" s="1">
        <v>29.283999999999999</v>
      </c>
      <c r="I126" s="1">
        <v>109.324</v>
      </c>
      <c r="J126" s="1">
        <v>980.30899999999997</v>
      </c>
      <c r="K126" s="1">
        <v>3075.5189999999998</v>
      </c>
      <c r="L126" s="1">
        <v>2612.84</v>
      </c>
      <c r="M126" s="1">
        <v>2873.5729999999999</v>
      </c>
      <c r="N126" s="1">
        <v>2433.67</v>
      </c>
      <c r="O126" s="1">
        <v>2297.9630000000002</v>
      </c>
      <c r="P126" s="1">
        <v>2597.66</v>
      </c>
      <c r="Q126" s="62">
        <f>'Table 2.2 ForeignBank'!E15</f>
        <v>3132.2469999999998</v>
      </c>
      <c r="R126" s="62">
        <f>'Table 2.2 ForeignBank'!I15</f>
        <v>3932.46</v>
      </c>
      <c r="S126" s="62">
        <f>'Table 2.2 ForeignBank'!M15</f>
        <v>4750.4189999999999</v>
      </c>
      <c r="T126" s="62">
        <f>'Table 2.2 ForeignBank'!Q15</f>
        <v>15174.964</v>
      </c>
      <c r="U126" s="62">
        <f>'Table 2.2 ForeignBank'!U15</f>
        <v>10383.513000000001</v>
      </c>
      <c r="V126" s="62">
        <f>'Table 2.2 ForeignBank'!Y15</f>
        <v>11424.932000000001</v>
      </c>
      <c r="W126" s="62">
        <f>'Table 2.2 ForeignBank'!AC15</f>
        <v>14707.856</v>
      </c>
      <c r="X126" s="62">
        <f>'Table 2.2 ForeignBank'!AG15</f>
        <v>15174.319</v>
      </c>
      <c r="Y126" s="62">
        <f>'Table 2.2 ForeignBank'!AK15</f>
        <v>11757.226000000001</v>
      </c>
      <c r="Z126" s="62">
        <f>'Table 2.2 ForeignBank'!AO15</f>
        <v>11656.058000000001</v>
      </c>
      <c r="AA126" s="62">
        <f>'Table 2.2 ForeignBank'!AS15</f>
        <v>9352.8610000000008</v>
      </c>
      <c r="AB126" s="62">
        <f>'Table 2.2 ForeignBank'!AW15</f>
        <v>7458.2349999999997</v>
      </c>
      <c r="AC126" s="62">
        <f>'Table 2.2 ForeignBank'!BA15</f>
        <v>5834.8990000000003</v>
      </c>
      <c r="AD126" s="62">
        <f>'Table 2.2 ForeignBank'!BE15</f>
        <v>5173.78</v>
      </c>
      <c r="AE126" s="62">
        <f>'Table 2.2 ForeignBank'!BI15</f>
        <v>13964.142</v>
      </c>
      <c r="AF126" s="62">
        <f>'Table 2.2 ForeignBank'!BM15</f>
        <v>13963.427</v>
      </c>
      <c r="AG126" s="62">
        <f>'Table 2.2 ForeignBank'!BQ15</f>
        <v>19967.784</v>
      </c>
      <c r="AH126" s="62">
        <f>'Table 2.2 ForeignBank'!BU15</f>
        <v>14954.826999999999</v>
      </c>
      <c r="AI126" s="62">
        <f>'Table 2.2 ForeignBank'!BY15</f>
        <v>17776.806</v>
      </c>
      <c r="AJ126" s="62">
        <f>'Table 2.2 ForeignBank'!CC15</f>
        <v>15739.526</v>
      </c>
      <c r="AK126" s="62">
        <f>'Table 2.2 ForeignBank'!CG15</f>
        <v>21841.463</v>
      </c>
      <c r="AM126" t="s">
        <v>13</v>
      </c>
      <c r="AN126" s="35" t="str">
        <f t="shared" ref="AN126:BW126" si="105">IF(ISNUMBER(B126/B$15),B126/B$15,"…")</f>
        <v>…</v>
      </c>
      <c r="AO126" s="35" t="str">
        <f t="shared" si="105"/>
        <v>…</v>
      </c>
      <c r="AP126" s="35" t="str">
        <f t="shared" si="105"/>
        <v>…</v>
      </c>
      <c r="AQ126" s="35" t="str">
        <f t="shared" si="105"/>
        <v>…</v>
      </c>
      <c r="AR126" s="35" t="str">
        <f t="shared" si="105"/>
        <v>…</v>
      </c>
      <c r="AS126" s="35">
        <f t="shared" si="105"/>
        <v>1.2906076520534352E-3</v>
      </c>
      <c r="AT126" s="35">
        <f t="shared" si="105"/>
        <v>1.088078635343398E-3</v>
      </c>
      <c r="AU126" s="35">
        <f t="shared" si="105"/>
        <v>3.9653831668824413E-3</v>
      </c>
      <c r="AV126" s="35">
        <f t="shared" si="105"/>
        <v>2.1443656473195967E-2</v>
      </c>
      <c r="AW126" s="35">
        <f t="shared" si="105"/>
        <v>4.9376184607704099E-2</v>
      </c>
      <c r="AX126" s="35">
        <f t="shared" si="105"/>
        <v>3.3982532662946402E-2</v>
      </c>
      <c r="AY126" s="35">
        <f t="shared" si="105"/>
        <v>3.3642557185713705E-2</v>
      </c>
      <c r="AZ126" s="35">
        <f t="shared" si="105"/>
        <v>2.6184178665126019E-2</v>
      </c>
      <c r="BA126" s="35">
        <f t="shared" si="105"/>
        <v>2.3936547337029258E-2</v>
      </c>
      <c r="BB126" s="35">
        <f t="shared" si="105"/>
        <v>2.3473467159307721E-2</v>
      </c>
      <c r="BC126" s="35">
        <f t="shared" si="105"/>
        <v>2.1645270152372206E-2</v>
      </c>
      <c r="BD126" s="35">
        <f t="shared" si="105"/>
        <v>2.1823515472516517E-2</v>
      </c>
      <c r="BE126" s="35">
        <f t="shared" si="105"/>
        <v>2.1676017027724558E-2</v>
      </c>
      <c r="BF126" s="35">
        <f t="shared" si="105"/>
        <v>6.4871259633992706E-2</v>
      </c>
      <c r="BG126" s="35">
        <f t="shared" si="105"/>
        <v>3.9318590947060555E-2</v>
      </c>
      <c r="BH126" s="35">
        <f t="shared" si="105"/>
        <v>3.7346081743459499E-2</v>
      </c>
      <c r="BI126" s="35">
        <f t="shared" si="105"/>
        <v>4.0708120087362229E-2</v>
      </c>
      <c r="BJ126" s="35">
        <f t="shared" si="105"/>
        <v>3.7186389489221101E-2</v>
      </c>
      <c r="BK126" s="35">
        <f t="shared" si="105"/>
        <v>2.556137078667808E-2</v>
      </c>
      <c r="BL126" s="35">
        <f t="shared" si="105"/>
        <v>2.3139265685330583E-2</v>
      </c>
      <c r="BM126" s="35">
        <f t="shared" si="105"/>
        <v>1.6468893789111566E-2</v>
      </c>
      <c r="BN126" s="35">
        <f t="shared" si="105"/>
        <v>1.183900946582955E-2</v>
      </c>
      <c r="BO126" s="35">
        <f t="shared" si="105"/>
        <v>8.888844710489811E-3</v>
      </c>
      <c r="BP126" s="35">
        <f t="shared" si="105"/>
        <v>7.8475073776379904E-3</v>
      </c>
      <c r="BQ126" s="35">
        <f t="shared" si="105"/>
        <v>2.0049387842303493E-2</v>
      </c>
      <c r="BR126" s="35">
        <f t="shared" si="105"/>
        <v>1.8451599629314301E-2</v>
      </c>
      <c r="BS126" s="35">
        <f t="shared" si="105"/>
        <v>2.305155671266099E-2</v>
      </c>
      <c r="BT126" s="35">
        <f t="shared" si="105"/>
        <v>1.5812921510960896E-2</v>
      </c>
      <c r="BU126" s="35">
        <f t="shared" si="105"/>
        <v>1.8452158698808115E-2</v>
      </c>
      <c r="BV126" s="35">
        <f t="shared" si="105"/>
        <v>1.4899330409228018E-2</v>
      </c>
      <c r="BW126" s="35">
        <f t="shared" si="105"/>
        <v>1.9609783369503659E-2</v>
      </c>
    </row>
    <row r="127" spans="1:75">
      <c r="A127" t="s">
        <v>14</v>
      </c>
      <c r="B127" s="1" t="s">
        <v>216</v>
      </c>
      <c r="C127" s="1" t="s">
        <v>216</v>
      </c>
      <c r="D127" s="1" t="s">
        <v>216</v>
      </c>
      <c r="E127" s="1" t="s">
        <v>216</v>
      </c>
      <c r="F127" s="1" t="s">
        <v>216</v>
      </c>
      <c r="G127" s="1" t="s">
        <v>216</v>
      </c>
      <c r="H127" s="1">
        <v>48.405999999999999</v>
      </c>
      <c r="I127" s="1">
        <v>43.008000000000003</v>
      </c>
      <c r="J127" s="1">
        <v>42.081000000000003</v>
      </c>
      <c r="K127" s="1">
        <v>57.191000000000003</v>
      </c>
      <c r="L127" s="1">
        <v>10.018000000000001</v>
      </c>
      <c r="M127" s="1">
        <v>11.236000000000001</v>
      </c>
      <c r="N127" s="1">
        <v>17.776</v>
      </c>
      <c r="O127" s="1">
        <v>18.382999999999999</v>
      </c>
      <c r="P127" s="1">
        <v>22.548999999999999</v>
      </c>
      <c r="Q127" s="62">
        <f>'Table 2.2 ForeignBank'!E16</f>
        <v>27.481999999999999</v>
      </c>
      <c r="R127" s="62">
        <f>'Table 2.2 ForeignBank'!I16</f>
        <v>35.793999999999997</v>
      </c>
      <c r="S127" s="62">
        <f>'Table 2.2 ForeignBank'!M16</f>
        <v>25.890999999999998</v>
      </c>
      <c r="T127" s="62">
        <f>'Table 2.2 ForeignBank'!Q16</f>
        <v>26.242999999999999</v>
      </c>
      <c r="U127" s="62">
        <f>'Table 2.2 ForeignBank'!U16</f>
        <v>36.162999999999997</v>
      </c>
      <c r="V127" s="62">
        <f>'Table 2.2 ForeignBank'!Y16</f>
        <v>37.328000000000003</v>
      </c>
      <c r="W127" s="62">
        <f>'Table 2.2 ForeignBank'!AC16</f>
        <v>33.502000000000002</v>
      </c>
      <c r="X127" s="62">
        <f>'Table 2.2 ForeignBank'!AG16</f>
        <v>36.164999999999999</v>
      </c>
      <c r="Y127" s="62">
        <f>'Table 2.2 ForeignBank'!AK16</f>
        <v>46.326000000000001</v>
      </c>
      <c r="Z127" s="62">
        <f>'Table 2.2 ForeignBank'!AO16</f>
        <v>49.23</v>
      </c>
      <c r="AA127" s="62">
        <f>'Table 2.2 ForeignBank'!AS16</f>
        <v>68.433999999999997</v>
      </c>
      <c r="AB127" s="62">
        <f>'Table 2.2 ForeignBank'!AW16</f>
        <v>64.141000000000005</v>
      </c>
      <c r="AC127" s="62">
        <f>'Table 2.2 ForeignBank'!BA16</f>
        <v>47.929000000000002</v>
      </c>
      <c r="AD127" s="62">
        <f>'Table 2.2 ForeignBank'!BE16</f>
        <v>25.207999999999998</v>
      </c>
      <c r="AE127" s="62">
        <f>'Table 2.2 ForeignBank'!BI16</f>
        <v>16.309999999999999</v>
      </c>
      <c r="AF127" s="62">
        <f>'Table 2.2 ForeignBank'!BM16</f>
        <v>18.664000000000001</v>
      </c>
      <c r="AG127" s="62">
        <f>'Table 2.2 ForeignBank'!BQ16</f>
        <v>12.983000000000001</v>
      </c>
      <c r="AH127" s="62">
        <f>'Table 2.2 ForeignBank'!BU16</f>
        <v>3.948</v>
      </c>
      <c r="AI127" s="62">
        <f>'Table 2.2 ForeignBank'!BY16</f>
        <v>15.25</v>
      </c>
      <c r="AJ127" s="62">
        <f>'Table 2.2 ForeignBank'!CC16</f>
        <v>22.283000000000001</v>
      </c>
      <c r="AK127" s="62">
        <f>'Table 2.2 ForeignBank'!CG16</f>
        <v>24.38</v>
      </c>
      <c r="AM127" t="s">
        <v>14</v>
      </c>
      <c r="AN127" s="35" t="str">
        <f t="shared" ref="AN127:BW127" si="106">IF(ISNUMBER(B127/B$16),B127/B$16,"…")</f>
        <v>…</v>
      </c>
      <c r="AO127" s="35" t="str">
        <f t="shared" si="106"/>
        <v>…</v>
      </c>
      <c r="AP127" s="35" t="str">
        <f t="shared" si="106"/>
        <v>…</v>
      </c>
      <c r="AQ127" s="35" t="str">
        <f t="shared" si="106"/>
        <v>…</v>
      </c>
      <c r="AR127" s="35" t="str">
        <f t="shared" si="106"/>
        <v>…</v>
      </c>
      <c r="AS127" s="35" t="str">
        <f t="shared" si="106"/>
        <v>…</v>
      </c>
      <c r="AT127" s="35">
        <f t="shared" si="106"/>
        <v>0.19178288431061805</v>
      </c>
      <c r="AU127" s="35">
        <f t="shared" si="106"/>
        <v>0.17300080450522931</v>
      </c>
      <c r="AV127" s="35">
        <f t="shared" si="106"/>
        <v>0.17482758620689656</v>
      </c>
      <c r="AW127" s="35">
        <f t="shared" si="106"/>
        <v>0.23070189592577653</v>
      </c>
      <c r="AX127" s="35">
        <f t="shared" si="106"/>
        <v>4.0624493106244934E-2</v>
      </c>
      <c r="AY127" s="35">
        <f t="shared" si="106"/>
        <v>4.756321089771539E-2</v>
      </c>
      <c r="AZ127" s="35">
        <f t="shared" si="106"/>
        <v>7.4365056455695147E-2</v>
      </c>
      <c r="BA127" s="35">
        <f t="shared" si="106"/>
        <v>7.4955250292555037E-2</v>
      </c>
      <c r="BB127" s="35">
        <f t="shared" si="106"/>
        <v>8.7800110582426732E-2</v>
      </c>
      <c r="BC127" s="35">
        <f t="shared" si="106"/>
        <v>0.10305969001841289</v>
      </c>
      <c r="BD127" s="35">
        <f t="shared" si="106"/>
        <v>0.13035054880224908</v>
      </c>
      <c r="BE127" s="35">
        <f t="shared" si="106"/>
        <v>9.7896941831271359E-2</v>
      </c>
      <c r="BF127" s="35">
        <f t="shared" si="106"/>
        <v>9.8456170627848949E-2</v>
      </c>
      <c r="BG127" s="35">
        <f t="shared" si="106"/>
        <v>0.10219405085540854</v>
      </c>
      <c r="BH127" s="35">
        <f t="shared" si="106"/>
        <v>0.10513241535866072</v>
      </c>
      <c r="BI127" s="35">
        <f t="shared" si="106"/>
        <v>8.8385750429370816E-2</v>
      </c>
      <c r="BJ127" s="35">
        <f t="shared" si="106"/>
        <v>9.0056999992529488E-2</v>
      </c>
      <c r="BK127" s="35">
        <f t="shared" si="106"/>
        <v>0.10705693942776326</v>
      </c>
      <c r="BL127" s="35">
        <f t="shared" si="106"/>
        <v>0.11007389685742713</v>
      </c>
      <c r="BM127" s="35">
        <f t="shared" si="106"/>
        <v>0.15006534686466619</v>
      </c>
      <c r="BN127" s="35">
        <f t="shared" si="106"/>
        <v>0.14375620546910547</v>
      </c>
      <c r="BO127" s="35">
        <f t="shared" si="106"/>
        <v>0.10933707455059768</v>
      </c>
      <c r="BP127" s="35">
        <f t="shared" si="106"/>
        <v>5.9980631452712423E-2</v>
      </c>
      <c r="BQ127" s="35">
        <f t="shared" si="106"/>
        <v>4.0185281001305834E-2</v>
      </c>
      <c r="BR127" s="35">
        <f t="shared" si="106"/>
        <v>4.7202713194959042E-2</v>
      </c>
      <c r="BS127" s="35">
        <f t="shared" si="106"/>
        <v>2.9771172662711853E-2</v>
      </c>
      <c r="BT127" s="35">
        <f t="shared" si="106"/>
        <v>8.7686761919780389E-3</v>
      </c>
      <c r="BU127" s="35">
        <f t="shared" si="106"/>
        <v>3.1695227010568539E-2</v>
      </c>
      <c r="BV127" s="35">
        <f t="shared" si="106"/>
        <v>4.628012320320013E-2</v>
      </c>
      <c r="BW127" s="35">
        <f t="shared" si="106"/>
        <v>4.9648206412723626E-2</v>
      </c>
    </row>
    <row r="128" spans="1:75">
      <c r="A128" t="s">
        <v>15</v>
      </c>
      <c r="B128" s="1" t="s">
        <v>216</v>
      </c>
      <c r="C128" s="1" t="s">
        <v>216</v>
      </c>
      <c r="D128" s="1" t="s">
        <v>216</v>
      </c>
      <c r="E128" s="1" t="s">
        <v>216</v>
      </c>
      <c r="F128" s="1" t="s">
        <v>216</v>
      </c>
      <c r="G128" s="1" t="s">
        <v>216</v>
      </c>
      <c r="H128" s="1" t="s">
        <v>216</v>
      </c>
      <c r="I128" s="1" t="s">
        <v>216</v>
      </c>
      <c r="J128" s="1">
        <v>6.8000000000000005E-2</v>
      </c>
      <c r="K128" s="1">
        <v>0.11799999999999999</v>
      </c>
      <c r="L128" s="1">
        <v>6.3E-2</v>
      </c>
      <c r="M128" s="1">
        <v>6.8000000000000005E-2</v>
      </c>
      <c r="N128" s="1">
        <v>5.7000000000000002E-2</v>
      </c>
      <c r="O128" s="1">
        <v>6.8000000000000005E-2</v>
      </c>
      <c r="P128" s="1">
        <v>8.5000000000000006E-2</v>
      </c>
      <c r="Q128" s="62">
        <f>'Table 2.2 ForeignBank'!E17</f>
        <v>0.104</v>
      </c>
      <c r="R128" s="62">
        <f>'Table 2.2 ForeignBank'!I17</f>
        <v>0.11799999999999999</v>
      </c>
      <c r="S128" s="62">
        <f>'Table 2.2 ForeignBank'!M17</f>
        <v>0.121</v>
      </c>
      <c r="T128" s="62">
        <f>'Table 2.2 ForeignBank'!Q17</f>
        <v>0.11899999999999999</v>
      </c>
      <c r="U128" s="62">
        <f>'Table 2.2 ForeignBank'!U17</f>
        <v>9.5000000000000001E-2</v>
      </c>
      <c r="V128" s="62">
        <f>'Table 2.2 ForeignBank'!Y17</f>
        <v>0.104</v>
      </c>
      <c r="W128" s="62">
        <f>'Table 2.2 ForeignBank'!AC17</f>
        <v>0.106</v>
      </c>
      <c r="X128" s="62">
        <f>'Table 2.2 ForeignBank'!AG17</f>
        <v>0.152</v>
      </c>
      <c r="Y128" s="62">
        <f>'Table 2.2 ForeignBank'!AK17</f>
        <v>0.15</v>
      </c>
      <c r="Z128" s="62">
        <f>'Table 2.2 ForeignBank'!AO17</f>
        <v>0.114</v>
      </c>
      <c r="AA128" s="62">
        <f>'Table 2.2 ForeignBank'!AS17</f>
        <v>0.433</v>
      </c>
      <c r="AB128" s="62">
        <f>'Table 2.2 ForeignBank'!AW17</f>
        <v>0.749</v>
      </c>
      <c r="AC128" s="62">
        <f>'Table 2.2 ForeignBank'!BA17</f>
        <v>4.9000000000000002E-2</v>
      </c>
      <c r="AD128" s="62">
        <f>'Table 2.2 ForeignBank'!BE17</f>
        <v>0.85699999999999998</v>
      </c>
      <c r="AE128" s="62">
        <f>'Table 2.2 ForeignBank'!BI17</f>
        <v>1.526</v>
      </c>
      <c r="AF128" s="62">
        <f>'Table 2.2 ForeignBank'!BM17</f>
        <v>2.7</v>
      </c>
      <c r="AG128" s="62">
        <f>'Table 2.2 ForeignBank'!BQ17</f>
        <v>2.8149999999999999</v>
      </c>
      <c r="AH128" s="62">
        <f>'Table 2.2 ForeignBank'!BU17</f>
        <v>4.0229999999999997</v>
      </c>
      <c r="AI128" s="62">
        <f>'Table 2.2 ForeignBank'!BY17</f>
        <v>4.915</v>
      </c>
      <c r="AJ128" s="62">
        <f>'Table 2.2 ForeignBank'!CC17</f>
        <v>8.0289999999999999</v>
      </c>
      <c r="AK128" s="62">
        <f>'Table 2.2 ForeignBank'!CG17</f>
        <v>12.189</v>
      </c>
      <c r="AM128" t="s">
        <v>15</v>
      </c>
      <c r="AN128" s="35" t="str">
        <f t="shared" ref="AN128:BW128" si="107">IF(ISNUMBER(B128/B$17),B128/B$17,"…")</f>
        <v>…</v>
      </c>
      <c r="AO128" s="35" t="str">
        <f t="shared" si="107"/>
        <v>…</v>
      </c>
      <c r="AP128" s="35" t="str">
        <f t="shared" si="107"/>
        <v>…</v>
      </c>
      <c r="AQ128" s="35" t="str">
        <f t="shared" si="107"/>
        <v>…</v>
      </c>
      <c r="AR128" s="35" t="str">
        <f t="shared" si="107"/>
        <v>…</v>
      </c>
      <c r="AS128" s="35" t="str">
        <f t="shared" si="107"/>
        <v>…</v>
      </c>
      <c r="AT128" s="35" t="str">
        <f t="shared" si="107"/>
        <v>…</v>
      </c>
      <c r="AU128" s="35" t="str">
        <f t="shared" si="107"/>
        <v>…</v>
      </c>
      <c r="AV128" s="35">
        <f t="shared" si="107"/>
        <v>2.2060016220600163E-3</v>
      </c>
      <c r="AW128" s="35">
        <f t="shared" si="107"/>
        <v>3.6556274977539572E-3</v>
      </c>
      <c r="AX128" s="35">
        <f t="shared" si="107"/>
        <v>1.9050498941638949E-3</v>
      </c>
      <c r="AY128" s="35">
        <f t="shared" si="107"/>
        <v>2.0336752699105782E-3</v>
      </c>
      <c r="AZ128" s="35">
        <f t="shared" si="107"/>
        <v>1.6565914903510811E-3</v>
      </c>
      <c r="BA128" s="35">
        <f t="shared" si="107"/>
        <v>1.8909374044103336E-3</v>
      </c>
      <c r="BB128" s="35">
        <f t="shared" si="107"/>
        <v>2.2683603757472246E-3</v>
      </c>
      <c r="BC128" s="35">
        <f t="shared" si="107"/>
        <v>2.934371649455448E-3</v>
      </c>
      <c r="BD128" s="35">
        <f t="shared" si="107"/>
        <v>3.3530347806319618E-3</v>
      </c>
      <c r="BE128" s="35">
        <f t="shared" si="107"/>
        <v>4.0879759451332813E-3</v>
      </c>
      <c r="BF128" s="35">
        <f t="shared" si="107"/>
        <v>3.8343805381021424E-3</v>
      </c>
      <c r="BG128" s="35">
        <f t="shared" si="107"/>
        <v>2.9683789526309214E-3</v>
      </c>
      <c r="BH128" s="35">
        <f t="shared" si="107"/>
        <v>2.4064047387662543E-3</v>
      </c>
      <c r="BI128" s="35">
        <f t="shared" si="107"/>
        <v>2.0257228581802892E-3</v>
      </c>
      <c r="BJ128" s="35">
        <f t="shared" si="107"/>
        <v>2.1481669917182509E-3</v>
      </c>
      <c r="BK128" s="35">
        <f t="shared" si="107"/>
        <v>1.897077236337882E-3</v>
      </c>
      <c r="BL128" s="35">
        <f t="shared" si="107"/>
        <v>1.4518224191946206E-3</v>
      </c>
      <c r="BM128" s="35">
        <f t="shared" si="107"/>
        <v>5.2582364870608529E-3</v>
      </c>
      <c r="BN128" s="35">
        <f t="shared" si="107"/>
        <v>9.129581550688071E-3</v>
      </c>
      <c r="BO128" s="35">
        <f t="shared" si="107"/>
        <v>5.8195465504340914E-4</v>
      </c>
      <c r="BP128" s="35">
        <f t="shared" si="107"/>
        <v>1.0465769484405149E-2</v>
      </c>
      <c r="BQ128" s="35">
        <f t="shared" si="107"/>
        <v>1.6956686001288974E-2</v>
      </c>
      <c r="BR128" s="35">
        <f t="shared" si="107"/>
        <v>3.0482641828958511E-2</v>
      </c>
      <c r="BS128" s="35">
        <f t="shared" si="107"/>
        <v>1.9387719962808636E-2</v>
      </c>
      <c r="BT128" s="35">
        <f t="shared" si="107"/>
        <v>2.424136518113235E-2</v>
      </c>
      <c r="BU128" s="35">
        <f t="shared" si="107"/>
        <v>2.7355098678718121E-2</v>
      </c>
      <c r="BV128" s="35">
        <f t="shared" si="107"/>
        <v>4.1739446870451231E-2</v>
      </c>
      <c r="BW128" s="35">
        <f t="shared" si="107"/>
        <v>5.5678636195453074E-2</v>
      </c>
    </row>
    <row r="129" spans="1:75">
      <c r="A129" t="s">
        <v>17</v>
      </c>
      <c r="B129" s="1" t="s">
        <v>216</v>
      </c>
      <c r="C129" s="1" t="s">
        <v>216</v>
      </c>
      <c r="D129" s="1" t="s">
        <v>216</v>
      </c>
      <c r="E129" s="1" t="s">
        <v>216</v>
      </c>
      <c r="F129" s="1" t="s">
        <v>216</v>
      </c>
      <c r="G129" s="1" t="s">
        <v>216</v>
      </c>
      <c r="H129" s="1" t="s">
        <v>216</v>
      </c>
      <c r="I129" s="1" t="s">
        <v>216</v>
      </c>
      <c r="J129" s="1" t="s">
        <v>216</v>
      </c>
      <c r="K129" s="1" t="s">
        <v>216</v>
      </c>
      <c r="L129" s="1" t="s">
        <v>216</v>
      </c>
      <c r="M129" s="1" t="s">
        <v>216</v>
      </c>
      <c r="N129" s="1" t="s">
        <v>216</v>
      </c>
      <c r="O129" s="1" t="s">
        <v>216</v>
      </c>
      <c r="P129" s="1">
        <v>15.643000000000001</v>
      </c>
      <c r="Q129" s="62">
        <f>'Table 2.2 ForeignBank'!E18</f>
        <v>16.071000000000002</v>
      </c>
      <c r="R129" s="62">
        <f>'Table 2.2 ForeignBank'!I18</f>
        <v>28.780999999999999</v>
      </c>
      <c r="S129" s="62">
        <f>'Table 2.2 ForeignBank'!M18</f>
        <v>43.207000000000001</v>
      </c>
      <c r="T129" s="62">
        <f>'Table 2.2 ForeignBank'!Q18</f>
        <v>60.258000000000003</v>
      </c>
      <c r="U129" s="62">
        <f>'Table 2.2 ForeignBank'!U18</f>
        <v>60.747999999999998</v>
      </c>
      <c r="V129" s="62">
        <f>'Table 2.2 ForeignBank'!Y18</f>
        <v>28.673999999999999</v>
      </c>
      <c r="W129" s="62">
        <f>'Table 2.2 ForeignBank'!AC18</f>
        <v>38.892000000000003</v>
      </c>
      <c r="X129" s="62">
        <f>'Table 2.2 ForeignBank'!AG18</f>
        <v>17.619</v>
      </c>
      <c r="Y129" s="62">
        <f>'Table 2.2 ForeignBank'!AK18</f>
        <v>18.529</v>
      </c>
      <c r="Z129" s="62">
        <f>'Table 2.2 ForeignBank'!AO18</f>
        <v>28.734000000000002</v>
      </c>
      <c r="AA129" s="62">
        <f>'Table 2.2 ForeignBank'!AS18</f>
        <v>57.033000000000001</v>
      </c>
      <c r="AB129" s="62">
        <f>'Table 2.2 ForeignBank'!AW18</f>
        <v>46.963000000000001</v>
      </c>
      <c r="AC129" s="62">
        <f>'Table 2.2 ForeignBank'!BA18</f>
        <v>39.533000000000001</v>
      </c>
      <c r="AD129" s="62">
        <f>'Table 2.2 ForeignBank'!BE18</f>
        <v>22.193999999999999</v>
      </c>
      <c r="AE129" s="62">
        <f>'Table 2.2 ForeignBank'!BI18</f>
        <v>44.637</v>
      </c>
      <c r="AF129" s="62">
        <f>'Table 2.2 ForeignBank'!BM18</f>
        <v>45.863</v>
      </c>
      <c r="AG129" s="62">
        <f>'Table 2.2 ForeignBank'!BQ18</f>
        <v>40.44</v>
      </c>
      <c r="AH129" s="62">
        <f>'Table 2.2 ForeignBank'!BU18</f>
        <v>34.378999999999998</v>
      </c>
      <c r="AI129" s="62">
        <f>'Table 2.2 ForeignBank'!BY18</f>
        <v>46.191000000000003</v>
      </c>
      <c r="AJ129" s="62">
        <f>'Table 2.2 ForeignBank'!CC18</f>
        <v>76.897999999999996</v>
      </c>
      <c r="AK129" s="62">
        <f>'Table 2.2 ForeignBank'!CG18</f>
        <v>71.623999999999995</v>
      </c>
      <c r="AM129" t="s">
        <v>17</v>
      </c>
      <c r="AN129" s="35" t="str">
        <f t="shared" ref="AN129:BW129" si="108">IF(ISNUMBER(B129/B$18),B129/B$18,"…")</f>
        <v>…</v>
      </c>
      <c r="AO129" s="35" t="str">
        <f t="shared" si="108"/>
        <v>…</v>
      </c>
      <c r="AP129" s="35" t="str">
        <f t="shared" si="108"/>
        <v>…</v>
      </c>
      <c r="AQ129" s="35" t="str">
        <f t="shared" si="108"/>
        <v>…</v>
      </c>
      <c r="AR129" s="35" t="str">
        <f t="shared" si="108"/>
        <v>…</v>
      </c>
      <c r="AS129" s="35" t="str">
        <f t="shared" si="108"/>
        <v>…</v>
      </c>
      <c r="AT129" s="35" t="str">
        <f t="shared" si="108"/>
        <v>…</v>
      </c>
      <c r="AU129" s="35" t="str">
        <f t="shared" si="108"/>
        <v>…</v>
      </c>
      <c r="AV129" s="35" t="str">
        <f t="shared" si="108"/>
        <v>…</v>
      </c>
      <c r="AW129" s="35" t="str">
        <f t="shared" si="108"/>
        <v>…</v>
      </c>
      <c r="AX129" s="35" t="str">
        <f t="shared" si="108"/>
        <v>…</v>
      </c>
      <c r="AY129" s="35" t="str">
        <f t="shared" si="108"/>
        <v>…</v>
      </c>
      <c r="AZ129" s="35" t="str">
        <f t="shared" si="108"/>
        <v>…</v>
      </c>
      <c r="BA129" s="35" t="str">
        <f t="shared" si="108"/>
        <v>…</v>
      </c>
      <c r="BB129" s="35">
        <f t="shared" si="108"/>
        <v>2.307894317531322E-2</v>
      </c>
      <c r="BC129" s="35">
        <f t="shared" si="108"/>
        <v>2.0923084133685894E-2</v>
      </c>
      <c r="BD129" s="35">
        <f t="shared" si="108"/>
        <v>3.4660786500345632E-2</v>
      </c>
      <c r="BE129" s="35">
        <f t="shared" si="108"/>
        <v>3.7196781277898452E-2</v>
      </c>
      <c r="BF129" s="35">
        <f t="shared" si="108"/>
        <v>5.1747813354745362E-2</v>
      </c>
      <c r="BG129" s="35">
        <f t="shared" si="108"/>
        <v>4.9246763185393623E-2</v>
      </c>
      <c r="BH129" s="35">
        <f t="shared" si="108"/>
        <v>2.7896116783492318E-2</v>
      </c>
      <c r="BI129" s="35">
        <f t="shared" si="108"/>
        <v>3.5089080540140156E-2</v>
      </c>
      <c r="BJ129" s="35">
        <f t="shared" si="108"/>
        <v>2.1735912182917712E-2</v>
      </c>
      <c r="BK129" s="35">
        <f t="shared" si="108"/>
        <v>2.0764506802339915E-2</v>
      </c>
      <c r="BL129" s="35">
        <f t="shared" si="108"/>
        <v>3.0321993100675477E-2</v>
      </c>
      <c r="BM129" s="35">
        <f t="shared" si="108"/>
        <v>6.3487734476490296E-2</v>
      </c>
      <c r="BN129" s="35">
        <f t="shared" si="108"/>
        <v>4.5288066161097956E-2</v>
      </c>
      <c r="BO129" s="35">
        <f t="shared" si="108"/>
        <v>3.4329922600713297E-2</v>
      </c>
      <c r="BP129" s="35">
        <f t="shared" si="108"/>
        <v>1.7867493623927661E-2</v>
      </c>
      <c r="BQ129" s="35">
        <f t="shared" si="108"/>
        <v>3.2166127886246468E-2</v>
      </c>
      <c r="BR129" s="35">
        <f t="shared" si="108"/>
        <v>3.2021085336265728E-2</v>
      </c>
      <c r="BS129" s="35">
        <f t="shared" si="108"/>
        <v>2.5908594682972078E-2</v>
      </c>
      <c r="BT129" s="35">
        <f t="shared" si="108"/>
        <v>1.926538361531771E-2</v>
      </c>
      <c r="BU129" s="35">
        <f t="shared" si="108"/>
        <v>2.220172515061182E-2</v>
      </c>
      <c r="BV129" s="35">
        <f t="shared" si="108"/>
        <v>3.3928457185717908E-2</v>
      </c>
      <c r="BW129" s="35">
        <f t="shared" si="108"/>
        <v>2.5032555883230802E-2</v>
      </c>
    </row>
    <row r="130" spans="1:75">
      <c r="A130" t="s">
        <v>16</v>
      </c>
      <c r="B130" s="1" t="s">
        <v>216</v>
      </c>
      <c r="C130" s="1" t="s">
        <v>216</v>
      </c>
      <c r="D130" s="1" t="s">
        <v>216</v>
      </c>
      <c r="E130" s="1" t="s">
        <v>216</v>
      </c>
      <c r="F130" s="1" t="s">
        <v>216</v>
      </c>
      <c r="G130" s="1" t="s">
        <v>216</v>
      </c>
      <c r="H130" s="1" t="s">
        <v>216</v>
      </c>
      <c r="I130" s="1" t="s">
        <v>216</v>
      </c>
      <c r="J130" s="1" t="s">
        <v>216</v>
      </c>
      <c r="K130" s="1">
        <v>3.452</v>
      </c>
      <c r="L130" s="1">
        <v>14.307</v>
      </c>
      <c r="M130" s="1">
        <v>12.41</v>
      </c>
      <c r="N130" s="1">
        <v>15.884</v>
      </c>
      <c r="O130" s="1">
        <v>24.013000000000002</v>
      </c>
      <c r="P130" s="1">
        <v>32.302</v>
      </c>
      <c r="Q130" s="62">
        <f>'Table 2.2 ForeignBank'!E19</f>
        <v>37.156999999999996</v>
      </c>
      <c r="R130" s="62">
        <f>'Table 2.2 ForeignBank'!I19</f>
        <v>45.100999999999999</v>
      </c>
      <c r="S130" s="62">
        <f>'Table 2.2 ForeignBank'!M19</f>
        <v>34.707000000000001</v>
      </c>
      <c r="T130" s="62">
        <f>'Table 2.2 ForeignBank'!Q19</f>
        <v>32.930999999999997</v>
      </c>
      <c r="U130" s="62">
        <f>'Table 2.2 ForeignBank'!U19</f>
        <v>31.631</v>
      </c>
      <c r="V130" s="62">
        <f>'Table 2.2 ForeignBank'!Y19</f>
        <v>35.558999999999997</v>
      </c>
      <c r="W130" s="62">
        <f>'Table 2.2 ForeignBank'!AC19</f>
        <v>26.457999999999998</v>
      </c>
      <c r="X130" s="62">
        <f>'Table 2.2 ForeignBank'!AG19</f>
        <v>20.221</v>
      </c>
      <c r="Y130" s="62">
        <f>'Table 2.2 ForeignBank'!AK19</f>
        <v>18.193999999999999</v>
      </c>
      <c r="Z130" s="62">
        <f>'Table 2.2 ForeignBank'!AO19</f>
        <v>16.199000000000002</v>
      </c>
      <c r="AA130" s="62">
        <f>'Table 2.2 ForeignBank'!AS19</f>
        <v>16.201000000000001</v>
      </c>
      <c r="AB130" s="62">
        <f>'Table 2.2 ForeignBank'!AW19</f>
        <v>20.895</v>
      </c>
      <c r="AC130" s="62">
        <f>'Table 2.2 ForeignBank'!BA19</f>
        <v>22.314</v>
      </c>
      <c r="AD130" s="62">
        <f>'Table 2.2 ForeignBank'!BE19</f>
        <v>18.829999999999998</v>
      </c>
      <c r="AE130" s="62">
        <f>'Table 2.2 ForeignBank'!BI19</f>
        <v>20.677</v>
      </c>
      <c r="AF130" s="62">
        <f>'Table 2.2 ForeignBank'!BM19</f>
        <v>22.87</v>
      </c>
      <c r="AG130" s="62">
        <f>'Table 2.2 ForeignBank'!BQ19</f>
        <v>26.681999999999999</v>
      </c>
      <c r="AH130" s="62">
        <f>'Table 2.2 ForeignBank'!BU19</f>
        <v>23.826000000000001</v>
      </c>
      <c r="AI130" s="62">
        <f>'Table 2.2 ForeignBank'!BY19</f>
        <v>19.442</v>
      </c>
      <c r="AJ130" s="62">
        <f>'Table 2.2 ForeignBank'!CC19</f>
        <v>16.856999999999999</v>
      </c>
      <c r="AK130" s="62">
        <f>'Table 2.2 ForeignBank'!CG19</f>
        <v>17.742000000000001</v>
      </c>
      <c r="AM130" t="s">
        <v>16</v>
      </c>
      <c r="AN130" s="35" t="str">
        <f t="shared" ref="AN130:BW130" si="109">IF(ISNUMBER(B130/B$19),B130/B$19,"…")</f>
        <v>…</v>
      </c>
      <c r="AO130" s="35" t="str">
        <f t="shared" si="109"/>
        <v>…</v>
      </c>
      <c r="AP130" s="35" t="str">
        <f t="shared" si="109"/>
        <v>…</v>
      </c>
      <c r="AQ130" s="35" t="str">
        <f t="shared" si="109"/>
        <v>…</v>
      </c>
      <c r="AR130" s="35" t="str">
        <f t="shared" si="109"/>
        <v>…</v>
      </c>
      <c r="AS130" s="35" t="str">
        <f t="shared" si="109"/>
        <v>…</v>
      </c>
      <c r="AT130" s="35" t="str">
        <f t="shared" si="109"/>
        <v>…</v>
      </c>
      <c r="AU130" s="35" t="str">
        <f t="shared" si="109"/>
        <v>…</v>
      </c>
      <c r="AV130" s="35" t="str">
        <f t="shared" si="109"/>
        <v>…</v>
      </c>
      <c r="AW130" s="35">
        <f t="shared" si="109"/>
        <v>5.5767366720516964E-2</v>
      </c>
      <c r="AX130" s="35">
        <f t="shared" si="109"/>
        <v>0.21579185520361993</v>
      </c>
      <c r="AY130" s="35">
        <f t="shared" si="109"/>
        <v>0.17832509483848719</v>
      </c>
      <c r="AZ130" s="35">
        <f t="shared" si="109"/>
        <v>0.20388150125789392</v>
      </c>
      <c r="BA130" s="35">
        <f t="shared" si="109"/>
        <v>0.2807651384942767</v>
      </c>
      <c r="BB130" s="35">
        <f t="shared" si="109"/>
        <v>0.34613859688601706</v>
      </c>
      <c r="BC130" s="35">
        <f t="shared" si="109"/>
        <v>0.36373158435710434</v>
      </c>
      <c r="BD130" s="35">
        <f t="shared" si="109"/>
        <v>0.39374732633159598</v>
      </c>
      <c r="BE130" s="35">
        <f t="shared" si="109"/>
        <v>0.28339879314427563</v>
      </c>
      <c r="BF130" s="35">
        <f t="shared" si="109"/>
        <v>0.25813860516888631</v>
      </c>
      <c r="BG130" s="35">
        <f t="shared" si="109"/>
        <v>0.23394152756103515</v>
      </c>
      <c r="BH130" s="35">
        <f t="shared" si="109"/>
        <v>0.23146773941571627</v>
      </c>
      <c r="BI130" s="35">
        <f t="shared" si="109"/>
        <v>0.14727279811636879</v>
      </c>
      <c r="BJ130" s="35">
        <f t="shared" si="109"/>
        <v>0.10057997254332385</v>
      </c>
      <c r="BK130" s="35">
        <f t="shared" si="109"/>
        <v>8.3941184883758471E-2</v>
      </c>
      <c r="BL130" s="35">
        <f t="shared" si="109"/>
        <v>7.2539440157984539E-2</v>
      </c>
      <c r="BM130" s="35">
        <f t="shared" si="109"/>
        <v>7.0626136160529401E-2</v>
      </c>
      <c r="BN130" s="35">
        <f t="shared" si="109"/>
        <v>8.8897492405741851E-2</v>
      </c>
      <c r="BO130" s="35">
        <f t="shared" si="109"/>
        <v>9.1265670054602344E-2</v>
      </c>
      <c r="BP130" s="35">
        <f t="shared" si="109"/>
        <v>7.64207646946619E-2</v>
      </c>
      <c r="BQ130" s="35">
        <f t="shared" si="109"/>
        <v>8.3281979402038853E-2</v>
      </c>
      <c r="BR130" s="35">
        <f t="shared" si="109"/>
        <v>9.1831162364883312E-2</v>
      </c>
      <c r="BS130" s="35">
        <f t="shared" si="109"/>
        <v>9.8976919481560066E-2</v>
      </c>
      <c r="BT130" s="35">
        <f t="shared" si="109"/>
        <v>8.8840332750411088E-2</v>
      </c>
      <c r="BU130" s="35">
        <f t="shared" si="109"/>
        <v>7.1647049285445796E-2</v>
      </c>
      <c r="BV130" s="35">
        <f t="shared" si="109"/>
        <v>6.4373109705801485E-2</v>
      </c>
      <c r="BW130" s="35">
        <f t="shared" si="109"/>
        <v>6.5497395535308867E-2</v>
      </c>
    </row>
    <row r="131" spans="1:75">
      <c r="A131" t="s">
        <v>18</v>
      </c>
      <c r="B131" s="1" t="s">
        <v>216</v>
      </c>
      <c r="C131" s="1" t="s">
        <v>216</v>
      </c>
      <c r="D131" s="1" t="s">
        <v>216</v>
      </c>
      <c r="E131" s="1" t="s">
        <v>216</v>
      </c>
      <c r="F131" s="1" t="s">
        <v>216</v>
      </c>
      <c r="G131" s="1" t="s">
        <v>216</v>
      </c>
      <c r="H131" s="1">
        <v>0.13400000000000001</v>
      </c>
      <c r="I131" s="1">
        <v>0.47499999999999998</v>
      </c>
      <c r="J131" s="1">
        <v>0.55200000000000005</v>
      </c>
      <c r="K131" s="1">
        <v>0.54900000000000004</v>
      </c>
      <c r="L131" s="1">
        <v>1.266</v>
      </c>
      <c r="M131" s="1">
        <v>1.641</v>
      </c>
      <c r="N131" s="1">
        <v>1.4370000000000001</v>
      </c>
      <c r="O131" s="1">
        <v>1.347</v>
      </c>
      <c r="P131" s="1">
        <v>1.3480000000000001</v>
      </c>
      <c r="Q131" s="62">
        <f>'Table 2.2 ForeignBank'!E20</f>
        <v>1.41</v>
      </c>
      <c r="R131" s="62">
        <f>'Table 2.2 ForeignBank'!I20</f>
        <v>1.6180000000000001</v>
      </c>
      <c r="S131" s="62">
        <f>'Table 2.2 ForeignBank'!M20</f>
        <v>2.0510000000000002</v>
      </c>
      <c r="T131" s="62">
        <f>'Table 2.2 ForeignBank'!Q20</f>
        <v>1.978</v>
      </c>
      <c r="U131" s="62">
        <f>'Table 2.2 ForeignBank'!U20</f>
        <v>2.294</v>
      </c>
      <c r="V131" s="62">
        <f>'Table 2.2 ForeignBank'!Y20</f>
        <v>2.81</v>
      </c>
      <c r="W131" s="62">
        <f>'Table 2.2 ForeignBank'!AC20</f>
        <v>4.0819999999999999</v>
      </c>
      <c r="X131" s="62">
        <f>'Table 2.2 ForeignBank'!AG20</f>
        <v>4.6719999999999997</v>
      </c>
      <c r="Y131" s="62">
        <f>'Table 2.2 ForeignBank'!AK20</f>
        <v>4.18</v>
      </c>
      <c r="Z131" s="62">
        <f>'Table 2.2 ForeignBank'!AO20</f>
        <v>3.4319999999999999</v>
      </c>
      <c r="AA131" s="62">
        <f>'Table 2.2 ForeignBank'!AS20</f>
        <v>3.1840000000000002</v>
      </c>
      <c r="AB131" s="62">
        <f>'Table 2.2 ForeignBank'!AW20</f>
        <v>3.855</v>
      </c>
      <c r="AC131" s="62">
        <f>'Table 2.2 ForeignBank'!BA20</f>
        <v>2.2890000000000001</v>
      </c>
      <c r="AD131" s="62">
        <f>'Table 2.2 ForeignBank'!BE20</f>
        <v>2.1179999999999999</v>
      </c>
      <c r="AE131" s="62">
        <f>'Table 2.2 ForeignBank'!BI20</f>
        <v>1.877</v>
      </c>
      <c r="AF131" s="62">
        <f>'Table 2.2 ForeignBank'!BM20</f>
        <v>2.5779999999999998</v>
      </c>
      <c r="AG131" s="62">
        <f>'Table 2.2 ForeignBank'!BQ20</f>
        <v>3.9689999999999999</v>
      </c>
      <c r="AH131" s="62">
        <f>'Table 2.2 ForeignBank'!BU20</f>
        <v>3.0960000000000001</v>
      </c>
      <c r="AI131" s="62">
        <f>'Table 2.2 ForeignBank'!BY20</f>
        <v>4.1349999999999998</v>
      </c>
      <c r="AJ131" s="62">
        <f>'Table 2.2 ForeignBank'!CC20</f>
        <v>4.7030000000000003</v>
      </c>
      <c r="AK131" s="62">
        <f>'Table 2.2 ForeignBank'!CG20</f>
        <v>5.0359999999999996</v>
      </c>
      <c r="AM131" t="s">
        <v>18</v>
      </c>
      <c r="AN131" s="35" t="str">
        <f t="shared" ref="AN131:BW131" si="110">IF(ISNUMBER(B131/B$20),B131/B$20,"…")</f>
        <v>…</v>
      </c>
      <c r="AO131" s="35" t="str">
        <f t="shared" si="110"/>
        <v>…</v>
      </c>
      <c r="AP131" s="35" t="str">
        <f t="shared" si="110"/>
        <v>…</v>
      </c>
      <c r="AQ131" s="35" t="str">
        <f t="shared" si="110"/>
        <v>…</v>
      </c>
      <c r="AR131" s="35" t="str">
        <f t="shared" si="110"/>
        <v>…</v>
      </c>
      <c r="AS131" s="35" t="str">
        <f t="shared" si="110"/>
        <v>…</v>
      </c>
      <c r="AT131" s="35">
        <f t="shared" si="110"/>
        <v>4.8063127690100439E-2</v>
      </c>
      <c r="AU131" s="35">
        <f t="shared" si="110"/>
        <v>0.13418079096045196</v>
      </c>
      <c r="AV131" s="35">
        <f t="shared" si="110"/>
        <v>0.14099616858237549</v>
      </c>
      <c r="AW131" s="35">
        <f t="shared" si="110"/>
        <v>0.12395574621810793</v>
      </c>
      <c r="AX131" s="35">
        <f t="shared" si="110"/>
        <v>0.25726478358057303</v>
      </c>
      <c r="AY131" s="35">
        <f t="shared" si="110"/>
        <v>0.29923413566739604</v>
      </c>
      <c r="AZ131" s="35">
        <f t="shared" si="110"/>
        <v>0.23807157057654077</v>
      </c>
      <c r="BA131" s="35">
        <f t="shared" si="110"/>
        <v>0.20080500894454381</v>
      </c>
      <c r="BB131" s="35">
        <f t="shared" si="110"/>
        <v>0.19412442396313365</v>
      </c>
      <c r="BC131" s="35">
        <f t="shared" si="110"/>
        <v>0.18982229402261711</v>
      </c>
      <c r="BD131" s="35">
        <f t="shared" si="110"/>
        <v>0.21040312093628089</v>
      </c>
      <c r="BE131" s="35">
        <f t="shared" si="110"/>
        <v>0.25006096074128265</v>
      </c>
      <c r="BF131" s="35">
        <f t="shared" si="110"/>
        <v>0.2467564870259481</v>
      </c>
      <c r="BG131" s="35">
        <f t="shared" si="110"/>
        <v>0.27762313929565535</v>
      </c>
      <c r="BH131" s="35">
        <f t="shared" si="110"/>
        <v>0.22445882258966371</v>
      </c>
      <c r="BI131" s="35">
        <f t="shared" si="110"/>
        <v>0.29328926569909469</v>
      </c>
      <c r="BJ131" s="35">
        <f t="shared" si="110"/>
        <v>0.2713124274099884</v>
      </c>
      <c r="BK131" s="35">
        <f t="shared" si="110"/>
        <v>0.2151201688024291</v>
      </c>
      <c r="BL131" s="35">
        <f t="shared" si="110"/>
        <v>0.1344300822561692</v>
      </c>
      <c r="BM131" s="35">
        <f t="shared" si="110"/>
        <v>0.10529448725156255</v>
      </c>
      <c r="BN131" s="35">
        <f t="shared" si="110"/>
        <v>0.1200523185201333</v>
      </c>
      <c r="BO131" s="35">
        <f t="shared" si="110"/>
        <v>7.2019633137211714E-2</v>
      </c>
      <c r="BP131" s="35">
        <f t="shared" si="110"/>
        <v>6.6349226238957448E-2</v>
      </c>
      <c r="BQ131" s="35">
        <f t="shared" si="110"/>
        <v>5.8145658436851398E-2</v>
      </c>
      <c r="BR131" s="35">
        <f t="shared" si="110"/>
        <v>8.1087031736545773E-2</v>
      </c>
      <c r="BS131" s="35">
        <f t="shared" si="110"/>
        <v>0.10592473979183346</v>
      </c>
      <c r="BT131" s="35">
        <f t="shared" si="110"/>
        <v>7.9527356794246079E-2</v>
      </c>
      <c r="BU131" s="35">
        <f t="shared" si="110"/>
        <v>9.9891291218746209E-2</v>
      </c>
      <c r="BV131" s="35">
        <f t="shared" si="110"/>
        <v>0.10752417750748761</v>
      </c>
      <c r="BW131" s="35">
        <f t="shared" si="110"/>
        <v>0.11214786772074378</v>
      </c>
    </row>
    <row r="132" spans="1:75">
      <c r="A132" t="s">
        <v>19</v>
      </c>
      <c r="B132" s="1" t="s">
        <v>216</v>
      </c>
      <c r="C132" s="1" t="s">
        <v>216</v>
      </c>
      <c r="D132" s="1" t="s">
        <v>216</v>
      </c>
      <c r="E132" s="1" t="s">
        <v>216</v>
      </c>
      <c r="F132" s="1" t="s">
        <v>216</v>
      </c>
      <c r="G132" s="1" t="s">
        <v>216</v>
      </c>
      <c r="H132" s="1">
        <v>58.463999999999999</v>
      </c>
      <c r="I132" s="1">
        <v>60.790999999999997</v>
      </c>
      <c r="J132" s="1">
        <v>70.605000000000004</v>
      </c>
      <c r="K132" s="1">
        <v>78.826999999999998</v>
      </c>
      <c r="L132" s="1">
        <v>27.369</v>
      </c>
      <c r="M132" s="1">
        <v>30.751000000000001</v>
      </c>
      <c r="N132" s="1">
        <v>43.170999999999999</v>
      </c>
      <c r="O132" s="1">
        <v>51.219000000000001</v>
      </c>
      <c r="P132" s="1">
        <v>54.948999999999998</v>
      </c>
      <c r="Q132" s="62">
        <f>'Table 2.2 ForeignBank'!E21</f>
        <v>64.715000000000003</v>
      </c>
      <c r="R132" s="62">
        <f>'Table 2.2 ForeignBank'!I21</f>
        <v>75.769000000000005</v>
      </c>
      <c r="S132" s="62">
        <f>'Table 2.2 ForeignBank'!M21</f>
        <v>75.650999999999996</v>
      </c>
      <c r="T132" s="62">
        <f>'Table 2.2 ForeignBank'!Q21</f>
        <v>63.332999999999998</v>
      </c>
      <c r="U132" s="62">
        <f>'Table 2.2 ForeignBank'!U21</f>
        <v>64.421000000000006</v>
      </c>
      <c r="V132" s="62">
        <f>'Table 2.2 ForeignBank'!Y21</f>
        <v>66.787999999999997</v>
      </c>
      <c r="W132" s="62">
        <f>'Table 2.2 ForeignBank'!AC21</f>
        <v>62.256999999999998</v>
      </c>
      <c r="X132" s="62">
        <f>'Table 2.2 ForeignBank'!AG21</f>
        <v>47.841999999999999</v>
      </c>
      <c r="Y132" s="62">
        <f>'Table 2.2 ForeignBank'!AK21</f>
        <v>48.268000000000001</v>
      </c>
      <c r="Z132" s="62">
        <f>'Table 2.2 ForeignBank'!AO21</f>
        <v>52.19</v>
      </c>
      <c r="AA132" s="62">
        <f>'Table 2.2 ForeignBank'!AS21</f>
        <v>60.475999999999999</v>
      </c>
      <c r="AB132" s="62">
        <f>'Table 2.2 ForeignBank'!AW21</f>
        <v>74.968000000000004</v>
      </c>
      <c r="AC132" s="62">
        <f>'Table 2.2 ForeignBank'!BA21</f>
        <v>88.948999999999998</v>
      </c>
      <c r="AD132" s="62">
        <f>'Table 2.2 ForeignBank'!BE21</f>
        <v>92.408000000000001</v>
      </c>
      <c r="AE132" s="62">
        <f>'Table 2.2 ForeignBank'!BI21</f>
        <v>102.45399999999999</v>
      </c>
      <c r="AF132" s="62">
        <f>'Table 2.2 ForeignBank'!BM21</f>
        <v>125.7</v>
      </c>
      <c r="AG132" s="62">
        <f>'Table 2.2 ForeignBank'!BQ21</f>
        <v>144.94200000000001</v>
      </c>
      <c r="AH132" s="62">
        <f>'Table 2.2 ForeignBank'!BU21</f>
        <v>139.41</v>
      </c>
      <c r="AI132" s="62">
        <f>'Table 2.2 ForeignBank'!BY21</f>
        <v>122.136</v>
      </c>
      <c r="AJ132" s="62">
        <f>'Table 2.2 ForeignBank'!CC21</f>
        <v>154.536</v>
      </c>
      <c r="AK132" s="62">
        <f>'Table 2.2 ForeignBank'!CG21</f>
        <v>165.80199999999999</v>
      </c>
      <c r="AM132" t="s">
        <v>19</v>
      </c>
      <c r="AN132" s="35" t="str">
        <f t="shared" ref="AN132:BW132" si="111">IF(ISNUMBER(B132/B$21),B132/B$21,"…")</f>
        <v>…</v>
      </c>
      <c r="AO132" s="35" t="str">
        <f t="shared" si="111"/>
        <v>…</v>
      </c>
      <c r="AP132" s="35" t="str">
        <f t="shared" si="111"/>
        <v>…</v>
      </c>
      <c r="AQ132" s="35" t="str">
        <f t="shared" si="111"/>
        <v>…</v>
      </c>
      <c r="AR132" s="35" t="str">
        <f t="shared" si="111"/>
        <v>…</v>
      </c>
      <c r="AS132" s="35" t="str">
        <f t="shared" si="111"/>
        <v>…</v>
      </c>
      <c r="AT132" s="35">
        <f t="shared" si="111"/>
        <v>0.19778078484438427</v>
      </c>
      <c r="AU132" s="35">
        <f t="shared" si="111"/>
        <v>0.18745297563983965</v>
      </c>
      <c r="AV132" s="35">
        <f t="shared" si="111"/>
        <v>0.21292219541616406</v>
      </c>
      <c r="AW132" s="35">
        <f t="shared" si="111"/>
        <v>0.22756062355658199</v>
      </c>
      <c r="AX132" s="35">
        <f t="shared" si="111"/>
        <v>7.5563224737713972E-2</v>
      </c>
      <c r="AY132" s="35">
        <f t="shared" si="111"/>
        <v>8.2099653724266267E-2</v>
      </c>
      <c r="AZ132" s="35">
        <f t="shared" si="111"/>
        <v>0.11394282667736479</v>
      </c>
      <c r="BA132" s="35">
        <f t="shared" si="111"/>
        <v>0.13333246560543546</v>
      </c>
      <c r="BB132" s="35">
        <f t="shared" si="111"/>
        <v>0.14355430736072106</v>
      </c>
      <c r="BC132" s="35">
        <f t="shared" si="111"/>
        <v>0.1659835645108339</v>
      </c>
      <c r="BD132" s="35">
        <f t="shared" si="111"/>
        <v>0.19256173772933247</v>
      </c>
      <c r="BE132" s="35">
        <f t="shared" si="111"/>
        <v>0.19292228127263267</v>
      </c>
      <c r="BF132" s="35">
        <f t="shared" si="111"/>
        <v>0.16464584492359527</v>
      </c>
      <c r="BG132" s="35">
        <f t="shared" si="111"/>
        <v>0.14620501519446419</v>
      </c>
      <c r="BH132" s="35">
        <f t="shared" si="111"/>
        <v>0.11726759549457014</v>
      </c>
      <c r="BI132" s="35">
        <f t="shared" si="111"/>
        <v>9.5904971555241983E-2</v>
      </c>
      <c r="BJ132" s="35">
        <f t="shared" si="111"/>
        <v>6.4386583279837095E-2</v>
      </c>
      <c r="BK132" s="35">
        <f t="shared" si="111"/>
        <v>5.2023414200921957E-2</v>
      </c>
      <c r="BL132" s="35">
        <f t="shared" si="111"/>
        <v>5.0877116021076127E-2</v>
      </c>
      <c r="BM132" s="35">
        <f t="shared" si="111"/>
        <v>5.5729773813198914E-2</v>
      </c>
      <c r="BN132" s="35">
        <f t="shared" si="111"/>
        <v>6.728843787389073E-2</v>
      </c>
      <c r="BO132" s="35">
        <f t="shared" si="111"/>
        <v>7.7640301836067571E-2</v>
      </c>
      <c r="BP132" s="35">
        <f t="shared" si="111"/>
        <v>7.8037542604471752E-2</v>
      </c>
      <c r="BQ132" s="35">
        <f t="shared" si="111"/>
        <v>8.4690785307941691E-2</v>
      </c>
      <c r="BR132" s="35">
        <f t="shared" si="111"/>
        <v>0.10266554717387966</v>
      </c>
      <c r="BS132" s="35">
        <f t="shared" si="111"/>
        <v>0.1076102741373627</v>
      </c>
      <c r="BT132" s="35">
        <f t="shared" si="111"/>
        <v>9.7530159423088222E-2</v>
      </c>
      <c r="BU132" s="35">
        <f t="shared" si="111"/>
        <v>8.1201777801416783E-2</v>
      </c>
      <c r="BV132" s="35">
        <f t="shared" si="111"/>
        <v>9.8094614812835282E-2</v>
      </c>
      <c r="BW132" s="35">
        <f t="shared" si="111"/>
        <v>0.10231072589756832</v>
      </c>
    </row>
    <row r="133" spans="1:75">
      <c r="A133" t="s">
        <v>20</v>
      </c>
      <c r="B133" s="1" t="s">
        <v>216</v>
      </c>
      <c r="C133" s="1" t="s">
        <v>216</v>
      </c>
      <c r="D133" s="1" t="s">
        <v>216</v>
      </c>
      <c r="E133" s="1" t="s">
        <v>216</v>
      </c>
      <c r="F133" s="1" t="s">
        <v>216</v>
      </c>
      <c r="G133" s="1" t="s">
        <v>216</v>
      </c>
      <c r="H133" s="1" t="s">
        <v>216</v>
      </c>
      <c r="I133" s="1" t="s">
        <v>216</v>
      </c>
      <c r="J133" s="1">
        <v>586.74900000000002</v>
      </c>
      <c r="K133" s="1">
        <v>602.46100000000001</v>
      </c>
      <c r="L133" s="1">
        <v>140.084</v>
      </c>
      <c r="M133" s="1">
        <v>120.797</v>
      </c>
      <c r="N133" s="1">
        <v>163.923</v>
      </c>
      <c r="O133" s="1">
        <v>131.06700000000001</v>
      </c>
      <c r="P133" s="1">
        <v>138.45500000000001</v>
      </c>
      <c r="Q133" s="62">
        <f>'Table 2.2 ForeignBank'!E22</f>
        <v>149.006</v>
      </c>
      <c r="R133" s="62">
        <f>'Table 2.2 ForeignBank'!I22</f>
        <v>181.499</v>
      </c>
      <c r="S133" s="62">
        <f>'Table 2.2 ForeignBank'!M22</f>
        <v>136.501</v>
      </c>
      <c r="T133" s="62">
        <f>'Table 2.2 ForeignBank'!Q22</f>
        <v>135.68700000000001</v>
      </c>
      <c r="U133" s="62">
        <f>'Table 2.2 ForeignBank'!U22</f>
        <v>93.3</v>
      </c>
      <c r="V133" s="62">
        <f>'Table 2.2 ForeignBank'!Y22</f>
        <v>163.095</v>
      </c>
      <c r="W133" s="62">
        <f>'Table 2.2 ForeignBank'!AC22</f>
        <v>121.994</v>
      </c>
      <c r="X133" s="62">
        <f>'Table 2.2 ForeignBank'!AG22</f>
        <v>102.34099999999999</v>
      </c>
      <c r="Y133" s="62">
        <f>'Table 2.2 ForeignBank'!AK22</f>
        <v>125.53</v>
      </c>
      <c r="Z133" s="62">
        <f>'Table 2.2 ForeignBank'!AO22</f>
        <v>121.702</v>
      </c>
      <c r="AA133" s="62">
        <f>'Table 2.2 ForeignBank'!AS22</f>
        <v>142.32499999999999</v>
      </c>
      <c r="AB133" s="62">
        <f>'Table 2.2 ForeignBank'!AW22</f>
        <v>207.65600000000001</v>
      </c>
      <c r="AC133" s="62">
        <f>'Table 2.2 ForeignBank'!BA22</f>
        <v>156.636</v>
      </c>
      <c r="AD133" s="62">
        <f>'Table 2.2 ForeignBank'!BE22</f>
        <v>98.554000000000002</v>
      </c>
      <c r="AE133" s="62">
        <f>'Table 2.2 ForeignBank'!BI22</f>
        <v>49.573999999999998</v>
      </c>
      <c r="AF133" s="62">
        <f>'Table 2.2 ForeignBank'!BM22</f>
        <v>28.449000000000002</v>
      </c>
      <c r="AG133" s="62">
        <f>'Table 2.2 ForeignBank'!BQ22</f>
        <v>148.74299999999999</v>
      </c>
      <c r="AH133" s="62">
        <f>'Table 2.2 ForeignBank'!BU22</f>
        <v>162.55000000000001</v>
      </c>
      <c r="AI133" s="62">
        <f>'Table 2.2 ForeignBank'!BY22</f>
        <v>106.51600000000001</v>
      </c>
      <c r="AJ133" s="62">
        <f>'Table 2.2 ForeignBank'!CC22</f>
        <v>87.341999999999999</v>
      </c>
      <c r="AK133" s="62">
        <f>'Table 2.2 ForeignBank'!CG22</f>
        <v>107.446</v>
      </c>
      <c r="AM133" t="s">
        <v>20</v>
      </c>
      <c r="AN133" s="35" t="str">
        <f t="shared" ref="AN133:BW133" si="112">IF(ISNUMBER(B133/B$22),B133/B$22,"…")</f>
        <v>…</v>
      </c>
      <c r="AO133" s="35" t="str">
        <f t="shared" si="112"/>
        <v>…</v>
      </c>
      <c r="AP133" s="35" t="str">
        <f t="shared" si="112"/>
        <v>…</v>
      </c>
      <c r="AQ133" s="35" t="str">
        <f t="shared" si="112"/>
        <v>…</v>
      </c>
      <c r="AR133" s="35" t="str">
        <f t="shared" si="112"/>
        <v>…</v>
      </c>
      <c r="AS133" s="35" t="str">
        <f t="shared" si="112"/>
        <v>…</v>
      </c>
      <c r="AT133" s="35" t="str">
        <f t="shared" si="112"/>
        <v>…</v>
      </c>
      <c r="AU133" s="35" t="str">
        <f t="shared" si="112"/>
        <v>…</v>
      </c>
      <c r="AV133" s="35">
        <f t="shared" si="112"/>
        <v>0.42804617289228397</v>
      </c>
      <c r="AW133" s="35">
        <f t="shared" si="112"/>
        <v>0.42300673695001179</v>
      </c>
      <c r="AX133" s="35">
        <f t="shared" si="112"/>
        <v>0.10174474767180557</v>
      </c>
      <c r="AY133" s="35">
        <f t="shared" si="112"/>
        <v>9.9414362440189419E-2</v>
      </c>
      <c r="AZ133" s="35">
        <f t="shared" si="112"/>
        <v>0.1258722088740126</v>
      </c>
      <c r="BA133" s="35">
        <f t="shared" si="112"/>
        <v>0.10099728140257434</v>
      </c>
      <c r="BB133" s="35">
        <f t="shared" si="112"/>
        <v>0.10364003287617092</v>
      </c>
      <c r="BC133" s="35">
        <f t="shared" si="112"/>
        <v>0.10830711171101629</v>
      </c>
      <c r="BD133" s="35">
        <f t="shared" si="112"/>
        <v>0.12655722021635477</v>
      </c>
      <c r="BE133" s="35">
        <f t="shared" si="112"/>
        <v>9.9670323652361212E-2</v>
      </c>
      <c r="BF133" s="35">
        <f t="shared" si="112"/>
        <v>0.10428853723042443</v>
      </c>
      <c r="BG133" s="35">
        <f t="shared" si="112"/>
        <v>7.2315098508975828E-2</v>
      </c>
      <c r="BH133" s="35">
        <f t="shared" si="112"/>
        <v>0.11879710420449753</v>
      </c>
      <c r="BI133" s="35">
        <f t="shared" si="112"/>
        <v>8.8733428035468936E-2</v>
      </c>
      <c r="BJ133" s="35">
        <f t="shared" si="112"/>
        <v>7.308562732407381E-2</v>
      </c>
      <c r="BK133" s="35">
        <f t="shared" si="112"/>
        <v>8.8404334509663354E-2</v>
      </c>
      <c r="BL133" s="35">
        <f t="shared" si="112"/>
        <v>7.7682408638499331E-2</v>
      </c>
      <c r="BM133" s="35">
        <f t="shared" si="112"/>
        <v>7.794696484678143E-2</v>
      </c>
      <c r="BN133" s="35">
        <f t="shared" si="112"/>
        <v>0.10957678147490887</v>
      </c>
      <c r="BO133" s="35">
        <f t="shared" si="112"/>
        <v>8.2580430194715324E-2</v>
      </c>
      <c r="BP133" s="35">
        <f t="shared" si="112"/>
        <v>5.1395630688230227E-2</v>
      </c>
      <c r="BQ133" s="35">
        <f t="shared" si="112"/>
        <v>2.5829760339797805E-2</v>
      </c>
      <c r="BR133" s="35">
        <f t="shared" si="112"/>
        <v>1.5730968315223193E-2</v>
      </c>
      <c r="BS133" s="35">
        <f t="shared" si="112"/>
        <v>7.3364716002300434E-2</v>
      </c>
      <c r="BT133" s="35">
        <f t="shared" si="112"/>
        <v>8.0562624988538847E-2</v>
      </c>
      <c r="BU133" s="35">
        <f t="shared" si="112"/>
        <v>5.3644994993885899E-2</v>
      </c>
      <c r="BV133" s="35">
        <f t="shared" si="112"/>
        <v>4.4431647590932974E-2</v>
      </c>
      <c r="BW133" s="35">
        <f t="shared" si="112"/>
        <v>4.9471015673848401E-2</v>
      </c>
    </row>
    <row r="134" spans="1:75">
      <c r="A134" t="s">
        <v>21</v>
      </c>
      <c r="B134" s="1" t="s">
        <v>216</v>
      </c>
      <c r="C134" s="1" t="s">
        <v>216</v>
      </c>
      <c r="D134" s="1" t="s">
        <v>216</v>
      </c>
      <c r="E134" s="1" t="s">
        <v>216</v>
      </c>
      <c r="F134" s="1" t="s">
        <v>216</v>
      </c>
      <c r="G134" s="1" t="s">
        <v>216</v>
      </c>
      <c r="H134" s="1" t="s">
        <v>216</v>
      </c>
      <c r="I134" s="1" t="s">
        <v>216</v>
      </c>
      <c r="J134" s="1" t="s">
        <v>216</v>
      </c>
      <c r="K134" s="1" t="s">
        <v>216</v>
      </c>
      <c r="L134" s="1">
        <v>2.0920000000000001</v>
      </c>
      <c r="M134" s="1">
        <v>2.145</v>
      </c>
      <c r="N134" s="1">
        <v>4.4800000000000004</v>
      </c>
      <c r="O134" s="1">
        <v>2.3130000000000002</v>
      </c>
      <c r="P134" s="1">
        <v>11.741</v>
      </c>
      <c r="Q134" s="62">
        <f>'Table 2.2 ForeignBank'!E23</f>
        <v>12.706</v>
      </c>
      <c r="R134" s="62">
        <f>'Table 2.2 ForeignBank'!I23</f>
        <v>15.036</v>
      </c>
      <c r="S134" s="62">
        <f>'Table 2.2 ForeignBank'!M23</f>
        <v>13.826000000000001</v>
      </c>
      <c r="T134" s="62">
        <f>'Table 2.2 ForeignBank'!Q23</f>
        <v>15.279</v>
      </c>
      <c r="U134" s="62">
        <f>'Table 2.2 ForeignBank'!U23</f>
        <v>11.956</v>
      </c>
      <c r="V134" s="62">
        <f>'Table 2.2 ForeignBank'!Y23</f>
        <v>11.188000000000001</v>
      </c>
      <c r="W134" s="62">
        <f>'Table 2.2 ForeignBank'!AC23</f>
        <v>9.9339999999999993</v>
      </c>
      <c r="X134" s="62">
        <f>'Table 2.2 ForeignBank'!AG23</f>
        <v>10.523999999999999</v>
      </c>
      <c r="Y134" s="62">
        <f>'Table 2.2 ForeignBank'!AK23</f>
        <v>11.117000000000001</v>
      </c>
      <c r="Z134" s="62">
        <f>'Table 2.2 ForeignBank'!AO23</f>
        <v>5.9379999999999997</v>
      </c>
      <c r="AA134" s="62">
        <f>'Table 2.2 ForeignBank'!AS23</f>
        <v>10.622</v>
      </c>
      <c r="AB134" s="62">
        <f>'Table 2.2 ForeignBank'!AW23</f>
        <v>8.8559999999999999</v>
      </c>
      <c r="AC134" s="62">
        <f>'Table 2.2 ForeignBank'!BA23</f>
        <v>13.384</v>
      </c>
      <c r="AD134" s="62">
        <f>'Table 2.2 ForeignBank'!BE23</f>
        <v>9.9440000000000008</v>
      </c>
      <c r="AE134" s="62">
        <f>'Table 2.2 ForeignBank'!BI23</f>
        <v>8.4809999999999999</v>
      </c>
      <c r="AF134" s="62">
        <f>'Table 2.2 ForeignBank'!BM23</f>
        <v>7.4779999999999998</v>
      </c>
      <c r="AG134" s="62">
        <f>'Table 2.2 ForeignBank'!BQ23</f>
        <v>4.1159999999999997</v>
      </c>
      <c r="AH134" s="62">
        <f>'Table 2.2 ForeignBank'!BU23</f>
        <v>6.2750000000000004</v>
      </c>
      <c r="AI134" s="62">
        <f>'Table 2.2 ForeignBank'!BY23</f>
        <v>3.7919999999999998</v>
      </c>
      <c r="AJ134" s="62">
        <f>'Table 2.2 ForeignBank'!CC23</f>
        <v>8.1449999999999996</v>
      </c>
      <c r="AK134" s="62">
        <f>'Table 2.2 ForeignBank'!CG23</f>
        <v>6.1609999999999996</v>
      </c>
      <c r="AM134" t="s">
        <v>21</v>
      </c>
      <c r="AN134" s="35" t="str">
        <f t="shared" ref="AN134:BW134" si="113">IF(ISNUMBER(B134/B$23),B134/B$23,"…")</f>
        <v>…</v>
      </c>
      <c r="AO134" s="35" t="str">
        <f t="shared" si="113"/>
        <v>…</v>
      </c>
      <c r="AP134" s="35" t="str">
        <f t="shared" si="113"/>
        <v>…</v>
      </c>
      <c r="AQ134" s="35" t="str">
        <f t="shared" si="113"/>
        <v>…</v>
      </c>
      <c r="AR134" s="35" t="str">
        <f t="shared" si="113"/>
        <v>…</v>
      </c>
      <c r="AS134" s="35" t="str">
        <f t="shared" si="113"/>
        <v>…</v>
      </c>
      <c r="AT134" s="35" t="str">
        <f t="shared" si="113"/>
        <v>…</v>
      </c>
      <c r="AU134" s="35" t="str">
        <f t="shared" si="113"/>
        <v>…</v>
      </c>
      <c r="AV134" s="35" t="str">
        <f t="shared" si="113"/>
        <v>…</v>
      </c>
      <c r="AW134" s="35" t="str">
        <f t="shared" si="113"/>
        <v>…</v>
      </c>
      <c r="AX134" s="35">
        <f t="shared" si="113"/>
        <v>1.045064667122925E-2</v>
      </c>
      <c r="AY134" s="35">
        <f t="shared" si="113"/>
        <v>1.0420816370155172E-2</v>
      </c>
      <c r="AZ134" s="35">
        <f t="shared" si="113"/>
        <v>2.1807915104901914E-2</v>
      </c>
      <c r="BA134" s="35">
        <f t="shared" si="113"/>
        <v>1.0429348267186106E-2</v>
      </c>
      <c r="BB134" s="35">
        <f t="shared" si="113"/>
        <v>5.188704260208591E-2</v>
      </c>
      <c r="BC134" s="35">
        <f t="shared" si="113"/>
        <v>5.5319241569976266E-2</v>
      </c>
      <c r="BD134" s="35">
        <f t="shared" si="113"/>
        <v>6.6513020821813582E-2</v>
      </c>
      <c r="BE134" s="35">
        <f t="shared" si="113"/>
        <v>6.5230827298247265E-2</v>
      </c>
      <c r="BF134" s="35">
        <f t="shared" si="113"/>
        <v>7.5697448016527696E-2</v>
      </c>
      <c r="BG134" s="35">
        <f t="shared" si="113"/>
        <v>6.0541306934703894E-2</v>
      </c>
      <c r="BH134" s="35">
        <f t="shared" si="113"/>
        <v>6.0412650586145263E-2</v>
      </c>
      <c r="BI134" s="35">
        <f t="shared" si="113"/>
        <v>5.4343544857768045E-2</v>
      </c>
      <c r="BJ134" s="35">
        <f t="shared" si="113"/>
        <v>5.792985005614637E-2</v>
      </c>
      <c r="BK134" s="35">
        <f t="shared" si="113"/>
        <v>5.9031244026252629E-2</v>
      </c>
      <c r="BL134" s="35">
        <f t="shared" si="113"/>
        <v>3.1079892806297627E-2</v>
      </c>
      <c r="BM134" s="35">
        <f t="shared" si="113"/>
        <v>5.4349438955377381E-2</v>
      </c>
      <c r="BN134" s="35">
        <f t="shared" si="113"/>
        <v>4.5951246847856543E-2</v>
      </c>
      <c r="BO134" s="35">
        <f t="shared" si="113"/>
        <v>7.1163478205387237E-2</v>
      </c>
      <c r="BP134" s="35">
        <f t="shared" si="113"/>
        <v>5.3153731024160787E-2</v>
      </c>
      <c r="BQ134" s="35">
        <f t="shared" si="113"/>
        <v>4.6868782881648169E-2</v>
      </c>
      <c r="BR134" s="35">
        <f t="shared" si="113"/>
        <v>4.1789843693243095E-2</v>
      </c>
      <c r="BS134" s="35">
        <f t="shared" si="113"/>
        <v>2.1434485775437828E-2</v>
      </c>
      <c r="BT134" s="35">
        <f t="shared" si="113"/>
        <v>3.2008936997230147E-2</v>
      </c>
      <c r="BU134" s="35">
        <f t="shared" si="113"/>
        <v>1.8956682580548403E-2</v>
      </c>
      <c r="BV134" s="35">
        <f t="shared" si="113"/>
        <v>3.936227793779358E-2</v>
      </c>
      <c r="BW134" s="35">
        <f t="shared" si="113"/>
        <v>2.939043820900079E-2</v>
      </c>
    </row>
    <row r="135" spans="1:75">
      <c r="A135" t="s">
        <v>22</v>
      </c>
      <c r="B135" s="1">
        <v>21</v>
      </c>
      <c r="C135" s="1">
        <v>18.021999999999998</v>
      </c>
      <c r="D135" s="1">
        <v>23.099</v>
      </c>
      <c r="E135" s="1">
        <v>30.898</v>
      </c>
      <c r="F135" s="1">
        <v>49.037999999999997</v>
      </c>
      <c r="G135" s="1">
        <v>45.618000000000002</v>
      </c>
      <c r="H135" s="1">
        <v>49.19</v>
      </c>
      <c r="I135" s="1">
        <v>48.677999999999997</v>
      </c>
      <c r="J135" s="1">
        <v>1.3220000000000001</v>
      </c>
      <c r="K135" s="1">
        <v>1.1279999999999999</v>
      </c>
      <c r="L135" s="1">
        <v>1.143</v>
      </c>
      <c r="M135" s="1">
        <v>0.98499999999999999</v>
      </c>
      <c r="N135" s="1">
        <v>1.3320000000000001</v>
      </c>
      <c r="O135" s="1">
        <v>1.6180000000000001</v>
      </c>
      <c r="P135" s="1">
        <v>2.6589999999999998</v>
      </c>
      <c r="Q135" s="62">
        <f>'Table 2.2 ForeignBank'!E24</f>
        <v>2.8340000000000001</v>
      </c>
      <c r="R135" s="62">
        <f>'Table 2.2 ForeignBank'!I24</f>
        <v>4.1680000000000001</v>
      </c>
      <c r="S135" s="62">
        <f>'Table 2.2 ForeignBank'!M24</f>
        <v>6.4779999999999998</v>
      </c>
      <c r="T135" s="62">
        <f>'Table 2.2 ForeignBank'!Q24</f>
        <v>5.51</v>
      </c>
      <c r="U135" s="62">
        <f>'Table 2.2 ForeignBank'!U24</f>
        <v>12.032999999999999</v>
      </c>
      <c r="V135" s="62">
        <f>'Table 2.2 ForeignBank'!Y24</f>
        <v>10.131</v>
      </c>
      <c r="W135" s="62">
        <f>'Table 2.2 ForeignBank'!AC24</f>
        <v>8.5549999999999997</v>
      </c>
      <c r="X135" s="62">
        <f>'Table 2.2 ForeignBank'!AG24</f>
        <v>11.391999999999999</v>
      </c>
      <c r="Y135" s="62">
        <f>'Table 2.2 ForeignBank'!AK24</f>
        <v>15.505000000000001</v>
      </c>
      <c r="Z135" s="62">
        <f>'Table 2.2 ForeignBank'!AO24</f>
        <v>14.247</v>
      </c>
      <c r="AA135" s="62">
        <f>'Table 2.2 ForeignBank'!AS24</f>
        <v>17.616</v>
      </c>
      <c r="AB135" s="62">
        <f>'Table 2.2 ForeignBank'!AW24</f>
        <v>19.542000000000002</v>
      </c>
      <c r="AC135" s="62">
        <f>'Table 2.2 ForeignBank'!BA24</f>
        <v>19.016999999999999</v>
      </c>
      <c r="AD135" s="62">
        <f>'Table 2.2 ForeignBank'!BE24</f>
        <v>18.222000000000001</v>
      </c>
      <c r="AE135" s="62">
        <f>'Table 2.2 ForeignBank'!BI24</f>
        <v>20.617000000000001</v>
      </c>
      <c r="AF135" s="62">
        <f>'Table 2.2 ForeignBank'!BM24</f>
        <v>26.361000000000001</v>
      </c>
      <c r="AG135" s="62">
        <f>'Table 2.2 ForeignBank'!BQ24</f>
        <v>29.690999999999999</v>
      </c>
      <c r="AH135" s="62">
        <f>'Table 2.2 ForeignBank'!BU24</f>
        <v>20.85</v>
      </c>
      <c r="AI135" s="62">
        <f>'Table 2.2 ForeignBank'!BY24</f>
        <v>24.355</v>
      </c>
      <c r="AJ135" s="62">
        <f>'Table 2.2 ForeignBank'!CC24</f>
        <v>60.438000000000002</v>
      </c>
      <c r="AK135" s="62">
        <f>'Table 2.2 ForeignBank'!CG24</f>
        <v>65.834999999999994</v>
      </c>
      <c r="AM135" t="s">
        <v>22</v>
      </c>
      <c r="AN135" s="35">
        <f t="shared" ref="AN135:BW135" si="114">IF(ISNUMBER(B135/B$24),B135/B$24,"…")</f>
        <v>0.10868608869819943</v>
      </c>
      <c r="AO135" s="35">
        <f t="shared" si="114"/>
        <v>9.5062268898254573E-2</v>
      </c>
      <c r="AP135" s="35">
        <f t="shared" si="114"/>
        <v>0.11393185495008484</v>
      </c>
      <c r="AQ135" s="35">
        <f t="shared" si="114"/>
        <v>0.1244226455819048</v>
      </c>
      <c r="AR135" s="35">
        <f t="shared" si="114"/>
        <v>0.15124355399837153</v>
      </c>
      <c r="AS135" s="35">
        <f t="shared" si="114"/>
        <v>0.13822798618265561</v>
      </c>
      <c r="AT135" s="35">
        <f t="shared" si="114"/>
        <v>0.12815803117582844</v>
      </c>
      <c r="AU135" s="35">
        <f t="shared" si="114"/>
        <v>0.11956759359103156</v>
      </c>
      <c r="AV135" s="35">
        <f t="shared" si="114"/>
        <v>3.1419560458887199E-3</v>
      </c>
      <c r="AW135" s="35">
        <f t="shared" si="114"/>
        <v>2.6917001140631786E-3</v>
      </c>
      <c r="AX135" s="35">
        <f t="shared" si="114"/>
        <v>2.7112677726804785E-3</v>
      </c>
      <c r="AY135" s="35">
        <f t="shared" si="114"/>
        <v>2.3744895450140539E-3</v>
      </c>
      <c r="AZ135" s="35">
        <f t="shared" si="114"/>
        <v>3.3244896583912165E-3</v>
      </c>
      <c r="BA135" s="35">
        <f t="shared" si="114"/>
        <v>3.8324885120090959E-3</v>
      </c>
      <c r="BB135" s="35">
        <f t="shared" si="114"/>
        <v>5.7478221395992303E-3</v>
      </c>
      <c r="BC135" s="35">
        <f t="shared" si="114"/>
        <v>5.3834317953004203E-3</v>
      </c>
      <c r="BD135" s="35">
        <f t="shared" si="114"/>
        <v>7.2677434598155512E-3</v>
      </c>
      <c r="BE135" s="35">
        <f t="shared" si="114"/>
        <v>1.0463339546513243E-2</v>
      </c>
      <c r="BF135" s="35">
        <f t="shared" si="114"/>
        <v>8.2623560460652595E-3</v>
      </c>
      <c r="BG135" s="35">
        <f t="shared" si="114"/>
        <v>1.4855830663530805E-2</v>
      </c>
      <c r="BH135" s="35">
        <f t="shared" si="114"/>
        <v>1.0076536321184002E-2</v>
      </c>
      <c r="BI135" s="35">
        <f t="shared" si="114"/>
        <v>7.0108469398124321E-3</v>
      </c>
      <c r="BJ135" s="35">
        <f t="shared" si="114"/>
        <v>8.4150498794103839E-3</v>
      </c>
      <c r="BK135" s="35">
        <f t="shared" si="114"/>
        <v>1.0709418693720297E-2</v>
      </c>
      <c r="BL135" s="35">
        <f t="shared" si="114"/>
        <v>9.3743399568492168E-3</v>
      </c>
      <c r="BM135" s="35">
        <f t="shared" si="114"/>
        <v>1.0859695033427961E-2</v>
      </c>
      <c r="BN135" s="35">
        <f t="shared" si="114"/>
        <v>1.1604995457055817E-2</v>
      </c>
      <c r="BO135" s="35">
        <f t="shared" si="114"/>
        <v>1.0872026014653825E-2</v>
      </c>
      <c r="BP135" s="35">
        <f t="shared" si="114"/>
        <v>1.008934345626733E-2</v>
      </c>
      <c r="BQ135" s="35">
        <f t="shared" si="114"/>
        <v>1.1093325011232147E-2</v>
      </c>
      <c r="BR135" s="35">
        <f t="shared" si="114"/>
        <v>1.3775670976713415E-2</v>
      </c>
      <c r="BS135" s="35">
        <f t="shared" si="114"/>
        <v>1.3335692864499281E-2</v>
      </c>
      <c r="BT135" s="35">
        <f t="shared" si="114"/>
        <v>8.67770142880331E-3</v>
      </c>
      <c r="BU135" s="35">
        <f t="shared" si="114"/>
        <v>9.6773668025988031E-3</v>
      </c>
      <c r="BV135" s="35">
        <f t="shared" si="114"/>
        <v>2.2211335873780751E-2</v>
      </c>
      <c r="BW135" s="35">
        <f t="shared" si="114"/>
        <v>2.2797418266398917E-2</v>
      </c>
    </row>
    <row r="136" spans="1:75">
      <c r="A136" t="s">
        <v>23</v>
      </c>
      <c r="B136" s="1" t="s">
        <v>216</v>
      </c>
      <c r="C136" s="1" t="s">
        <v>216</v>
      </c>
      <c r="D136" s="1" t="s">
        <v>216</v>
      </c>
      <c r="E136" s="1" t="s">
        <v>216</v>
      </c>
      <c r="F136" s="1" t="s">
        <v>216</v>
      </c>
      <c r="G136" s="1">
        <v>223.071</v>
      </c>
      <c r="H136" s="1">
        <v>334.79899999999998</v>
      </c>
      <c r="I136" s="1">
        <v>441.63400000000001</v>
      </c>
      <c r="J136" s="1">
        <v>105.01300000000001</v>
      </c>
      <c r="K136" s="1">
        <v>93.555999999999997</v>
      </c>
      <c r="L136" s="1">
        <v>69.001000000000005</v>
      </c>
      <c r="M136" s="1">
        <v>76.587000000000003</v>
      </c>
      <c r="N136" s="1">
        <v>85.626000000000005</v>
      </c>
      <c r="O136" s="1">
        <v>103.441</v>
      </c>
      <c r="P136" s="1">
        <v>126.354</v>
      </c>
      <c r="Q136" s="62">
        <f>'Table 2.2 ForeignBank'!E25</f>
        <v>128.86199999999999</v>
      </c>
      <c r="R136" s="62">
        <f>'Table 2.2 ForeignBank'!I25</f>
        <v>167.548</v>
      </c>
      <c r="S136" s="62">
        <f>'Table 2.2 ForeignBank'!M25</f>
        <v>167.38499999999999</v>
      </c>
      <c r="T136" s="62">
        <f>'Table 2.2 ForeignBank'!Q25</f>
        <v>122.56</v>
      </c>
      <c r="U136" s="62">
        <f>'Table 2.2 ForeignBank'!U25</f>
        <v>140.042</v>
      </c>
      <c r="V136" s="62">
        <f>'Table 2.2 ForeignBank'!Y25</f>
        <v>192.345</v>
      </c>
      <c r="W136" s="62">
        <f>'Table 2.2 ForeignBank'!AC25</f>
        <v>278.61900000000003</v>
      </c>
      <c r="X136" s="62">
        <f>'Table 2.2 ForeignBank'!AG25</f>
        <v>286.68400000000003</v>
      </c>
      <c r="Y136" s="62">
        <f>'Table 2.2 ForeignBank'!AK25</f>
        <v>338.79399999999998</v>
      </c>
      <c r="Z136" s="62">
        <f>'Table 2.2 ForeignBank'!AO25</f>
        <v>307.76100000000002</v>
      </c>
      <c r="AA136" s="62">
        <f>'Table 2.2 ForeignBank'!AS25</f>
        <v>404.87299999999999</v>
      </c>
      <c r="AB136" s="62">
        <f>'Table 2.2 ForeignBank'!AW25</f>
        <v>560.65300000000002</v>
      </c>
      <c r="AC136" s="62">
        <f>'Table 2.2 ForeignBank'!BA25</f>
        <v>542.17899999999997</v>
      </c>
      <c r="AD136" s="62">
        <f>'Table 2.2 ForeignBank'!BE25</f>
        <v>499.79700000000003</v>
      </c>
      <c r="AE136" s="62">
        <f>'Table 2.2 ForeignBank'!BI25</f>
        <v>628.03399999999999</v>
      </c>
      <c r="AF136" s="62">
        <f>'Table 2.2 ForeignBank'!BM25</f>
        <v>767.94799999999998</v>
      </c>
      <c r="AG136" s="62">
        <f>'Table 2.2 ForeignBank'!BQ25</f>
        <v>818.38900000000001</v>
      </c>
      <c r="AH136" s="62">
        <f>'Table 2.2 ForeignBank'!BU25</f>
        <v>835.15599999999995</v>
      </c>
      <c r="AI136" s="62">
        <f>'Table 2.2 ForeignBank'!BY25</f>
        <v>919.55899999999997</v>
      </c>
      <c r="AJ136" s="62">
        <f>'Table 2.2 ForeignBank'!CC25</f>
        <v>1088.0440000000001</v>
      </c>
      <c r="AK136" s="62">
        <f>'Table 2.2 ForeignBank'!CG25</f>
        <v>1204.828</v>
      </c>
      <c r="AM136" t="s">
        <v>23</v>
      </c>
      <c r="AN136" s="35" t="str">
        <f t="shared" ref="AN136:BW136" si="115">IF(ISNUMBER(B136/B$25),B136/B$25,"…")</f>
        <v>…</v>
      </c>
      <c r="AO136" s="35" t="str">
        <f t="shared" si="115"/>
        <v>…</v>
      </c>
      <c r="AP136" s="35" t="str">
        <f t="shared" si="115"/>
        <v>…</v>
      </c>
      <c r="AQ136" s="35" t="str">
        <f t="shared" si="115"/>
        <v>…</v>
      </c>
      <c r="AR136" s="35" t="str">
        <f t="shared" si="115"/>
        <v>…</v>
      </c>
      <c r="AS136" s="35">
        <f t="shared" si="115"/>
        <v>4.7276179859339844E-2</v>
      </c>
      <c r="AT136" s="35">
        <f t="shared" si="115"/>
        <v>6.8106855663077545E-2</v>
      </c>
      <c r="AU136" s="35">
        <f t="shared" si="115"/>
        <v>8.6162131536970388E-2</v>
      </c>
      <c r="AV136" s="35">
        <f t="shared" si="115"/>
        <v>1.998768149898951E-2</v>
      </c>
      <c r="AW136" s="35">
        <f t="shared" si="115"/>
        <v>1.7766215022930337E-2</v>
      </c>
      <c r="AX136" s="35">
        <f t="shared" si="115"/>
        <v>1.3139713885924562E-2</v>
      </c>
      <c r="AY136" s="35">
        <f t="shared" si="115"/>
        <v>1.534849912893505E-2</v>
      </c>
      <c r="AZ136" s="35">
        <f t="shared" si="115"/>
        <v>1.6684482725697253E-2</v>
      </c>
      <c r="BA136" s="35">
        <f t="shared" si="115"/>
        <v>1.8697350945016872E-2</v>
      </c>
      <c r="BB136" s="35">
        <f t="shared" si="115"/>
        <v>2.091954335084217E-2</v>
      </c>
      <c r="BC136" s="35">
        <f t="shared" si="115"/>
        <v>1.7561174244592317E-2</v>
      </c>
      <c r="BD136" s="35">
        <f t="shared" si="115"/>
        <v>2.1757926381881815E-2</v>
      </c>
      <c r="BE136" s="35">
        <f t="shared" si="115"/>
        <v>2.097520118073146E-2</v>
      </c>
      <c r="BF136" s="35">
        <f t="shared" si="115"/>
        <v>1.4711845412307393E-2</v>
      </c>
      <c r="BG136" s="35">
        <f t="shared" si="115"/>
        <v>1.4354136625977378E-2</v>
      </c>
      <c r="BH136" s="35">
        <f t="shared" si="115"/>
        <v>1.689412776122088E-2</v>
      </c>
      <c r="BI136" s="35">
        <f t="shared" si="115"/>
        <v>2.127745691093319E-2</v>
      </c>
      <c r="BJ136" s="35">
        <f t="shared" si="115"/>
        <v>2.0141488681706392E-2</v>
      </c>
      <c r="BK136" s="35">
        <f t="shared" si="115"/>
        <v>2.2010708646275214E-2</v>
      </c>
      <c r="BL136" s="35">
        <f t="shared" si="115"/>
        <v>1.9012711218884055E-2</v>
      </c>
      <c r="BM136" s="35">
        <f t="shared" si="115"/>
        <v>2.394919805059811E-2</v>
      </c>
      <c r="BN136" s="35">
        <f t="shared" si="115"/>
        <v>3.1672402957355614E-2</v>
      </c>
      <c r="BO136" s="35">
        <f t="shared" si="115"/>
        <v>2.9243476691070074E-2</v>
      </c>
      <c r="BP136" s="35">
        <f t="shared" si="115"/>
        <v>2.6162785219518498E-2</v>
      </c>
      <c r="BQ136" s="35">
        <f t="shared" si="115"/>
        <v>3.0880869432328241E-2</v>
      </c>
      <c r="BR136" s="35">
        <f t="shared" si="115"/>
        <v>3.5756448388101443E-2</v>
      </c>
      <c r="BS136" s="35">
        <f t="shared" si="115"/>
        <v>3.1659327747073543E-2</v>
      </c>
      <c r="BT136" s="35">
        <f t="shared" si="115"/>
        <v>3.0676493456805867E-2</v>
      </c>
      <c r="BU136" s="35">
        <f t="shared" si="115"/>
        <v>3.2045651267689233E-2</v>
      </c>
      <c r="BV136" s="35">
        <f t="shared" si="115"/>
        <v>3.4864474482720086E-2</v>
      </c>
      <c r="BW136" s="35">
        <f t="shared" si="115"/>
        <v>3.6155473324704798E-2</v>
      </c>
    </row>
    <row r="137" spans="1:75">
      <c r="A137" t="s">
        <v>145</v>
      </c>
      <c r="B137" s="1" t="s">
        <v>216</v>
      </c>
      <c r="C137" s="1" t="s">
        <v>216</v>
      </c>
      <c r="D137" s="1" t="s">
        <v>216</v>
      </c>
      <c r="E137" s="1" t="s">
        <v>216</v>
      </c>
      <c r="F137" s="1" t="s">
        <v>216</v>
      </c>
      <c r="G137" s="1" t="s">
        <v>216</v>
      </c>
      <c r="H137" s="1" t="s">
        <v>216</v>
      </c>
      <c r="I137" s="1" t="s">
        <v>216</v>
      </c>
      <c r="J137" s="1" t="s">
        <v>216</v>
      </c>
      <c r="K137" s="1" t="s">
        <v>216</v>
      </c>
      <c r="L137" s="1" t="s">
        <v>216</v>
      </c>
      <c r="M137" s="1" t="s">
        <v>216</v>
      </c>
      <c r="N137" s="1" t="s">
        <v>216</v>
      </c>
      <c r="O137" s="1" t="s">
        <v>216</v>
      </c>
      <c r="P137" s="1" t="s">
        <v>216</v>
      </c>
      <c r="Q137" s="1" t="s">
        <v>216</v>
      </c>
      <c r="R137" s="1" t="s">
        <v>216</v>
      </c>
      <c r="S137" s="1" t="s">
        <v>216</v>
      </c>
      <c r="T137" s="1" t="s">
        <v>216</v>
      </c>
      <c r="U137" s="1">
        <v>0.63800000000000001</v>
      </c>
      <c r="V137" s="1">
        <v>0.745</v>
      </c>
      <c r="W137" s="1">
        <v>0.86099999999999999</v>
      </c>
      <c r="X137" s="1">
        <v>0.624</v>
      </c>
      <c r="Y137" s="1">
        <v>0.46300000000000002</v>
      </c>
      <c r="Z137" s="1">
        <v>0.27500000000000002</v>
      </c>
      <c r="AA137" s="1">
        <v>0.26700000000000002</v>
      </c>
      <c r="AB137" s="1">
        <v>8.1000000000000003E-2</v>
      </c>
      <c r="AC137" s="1">
        <v>8.5000000000000006E-2</v>
      </c>
      <c r="AD137" s="1">
        <v>0.115</v>
      </c>
      <c r="AE137" s="1">
        <v>0.55000000000000004</v>
      </c>
      <c r="AF137" s="1">
        <v>0.55300000000000005</v>
      </c>
      <c r="AG137" s="1">
        <v>0.68400000000000005</v>
      </c>
      <c r="AH137" s="1">
        <v>0.76600000000000001</v>
      </c>
      <c r="AI137" s="1">
        <v>0.81200000000000006</v>
      </c>
      <c r="AJ137" s="1">
        <v>0.89500000000000002</v>
      </c>
      <c r="AK137" s="1">
        <v>0.77500000000000002</v>
      </c>
      <c r="AM137" t="s">
        <v>145</v>
      </c>
      <c r="AN137" s="35" t="str">
        <f t="shared" ref="AN137:BW137" si="116">IF(ISNUMBER(B137/B$26),B137/B$26,"…")</f>
        <v>…</v>
      </c>
      <c r="AO137" s="35" t="str">
        <f t="shared" si="116"/>
        <v>…</v>
      </c>
      <c r="AP137" s="35" t="str">
        <f t="shared" si="116"/>
        <v>…</v>
      </c>
      <c r="AQ137" s="35" t="str">
        <f t="shared" si="116"/>
        <v>…</v>
      </c>
      <c r="AR137" s="35" t="str">
        <f t="shared" si="116"/>
        <v>…</v>
      </c>
      <c r="AS137" s="35" t="str">
        <f t="shared" si="116"/>
        <v>…</v>
      </c>
      <c r="AT137" s="35" t="str">
        <f t="shared" si="116"/>
        <v>…</v>
      </c>
      <c r="AU137" s="35" t="str">
        <f t="shared" si="116"/>
        <v>…</v>
      </c>
      <c r="AV137" s="35" t="str">
        <f t="shared" si="116"/>
        <v>…</v>
      </c>
      <c r="AW137" s="35" t="str">
        <f t="shared" si="116"/>
        <v>…</v>
      </c>
      <c r="AX137" s="35" t="str">
        <f t="shared" si="116"/>
        <v>…</v>
      </c>
      <c r="AY137" s="35" t="str">
        <f t="shared" si="116"/>
        <v>…</v>
      </c>
      <c r="AZ137" s="35" t="str">
        <f t="shared" si="116"/>
        <v>…</v>
      </c>
      <c r="BA137" s="35" t="str">
        <f t="shared" si="116"/>
        <v>…</v>
      </c>
      <c r="BB137" s="35" t="str">
        <f t="shared" si="116"/>
        <v>…</v>
      </c>
      <c r="BC137" s="35" t="str">
        <f t="shared" si="116"/>
        <v>…</v>
      </c>
      <c r="BD137" s="35" t="str">
        <f t="shared" si="116"/>
        <v>…</v>
      </c>
      <c r="BE137" s="35" t="str">
        <f t="shared" si="116"/>
        <v>…</v>
      </c>
      <c r="BF137" s="35" t="str">
        <f t="shared" si="116"/>
        <v>…</v>
      </c>
      <c r="BG137" s="35">
        <f t="shared" si="116"/>
        <v>7.1245114461194858E-2</v>
      </c>
      <c r="BH137" s="35">
        <f t="shared" si="116"/>
        <v>6.9205759405480724E-2</v>
      </c>
      <c r="BI137" s="35">
        <f t="shared" si="116"/>
        <v>7.3633797998802708E-2</v>
      </c>
      <c r="BJ137" s="35">
        <f t="shared" si="116"/>
        <v>4.4966491316566978E-2</v>
      </c>
      <c r="BK137" s="35">
        <f t="shared" si="116"/>
        <v>2.8154454241410765E-2</v>
      </c>
      <c r="BL137" s="35">
        <f t="shared" si="116"/>
        <v>1.4078738545026366E-2</v>
      </c>
      <c r="BM137" s="35">
        <f t="shared" si="116"/>
        <v>1.3457661290322581E-2</v>
      </c>
      <c r="BN137" s="35">
        <f t="shared" si="116"/>
        <v>4.0449438202247194E-3</v>
      </c>
      <c r="BO137" s="35">
        <f t="shared" si="116"/>
        <v>4.181013280865716E-3</v>
      </c>
      <c r="BP137" s="35">
        <f t="shared" si="116"/>
        <v>5.868245139562178E-3</v>
      </c>
      <c r="BQ137" s="35">
        <f t="shared" si="116"/>
        <v>2.5039836102890966E-2</v>
      </c>
      <c r="BR137" s="35">
        <f t="shared" si="116"/>
        <v>2.5604222613204931E-2</v>
      </c>
      <c r="BS137" s="35">
        <f t="shared" si="116"/>
        <v>2.6911122477082269E-2</v>
      </c>
      <c r="BT137" s="35">
        <f t="shared" si="116"/>
        <v>3.0917016467549241E-2</v>
      </c>
      <c r="BU137" s="35">
        <f t="shared" si="116"/>
        <v>3.4099021542854747E-2</v>
      </c>
      <c r="BV137" s="35">
        <f t="shared" si="116"/>
        <v>3.8778162911611791E-2</v>
      </c>
      <c r="BW137" s="35">
        <f t="shared" si="116"/>
        <v>3.5512990881180408E-2</v>
      </c>
    </row>
    <row r="138" spans="1:75">
      <c r="A138" t="s">
        <v>146</v>
      </c>
      <c r="B138" s="1" t="s">
        <v>216</v>
      </c>
      <c r="C138" s="1" t="s">
        <v>216</v>
      </c>
      <c r="D138" s="1" t="s">
        <v>216</v>
      </c>
      <c r="E138" s="1" t="s">
        <v>216</v>
      </c>
      <c r="F138" s="1" t="s">
        <v>216</v>
      </c>
      <c r="G138" s="1" t="s">
        <v>216</v>
      </c>
      <c r="H138" s="1">
        <v>0.155</v>
      </c>
      <c r="I138" s="1">
        <v>3.0000000000000001E-3</v>
      </c>
      <c r="J138" s="1">
        <v>6.0000000000000001E-3</v>
      </c>
      <c r="K138" s="1">
        <v>7.0000000000000001E-3</v>
      </c>
      <c r="L138" s="1">
        <v>1.7999999999999999E-2</v>
      </c>
      <c r="M138" s="1">
        <v>7.0000000000000001E-3</v>
      </c>
      <c r="N138" s="1">
        <v>5.7000000000000002E-2</v>
      </c>
      <c r="O138" s="1">
        <v>1.4E-2</v>
      </c>
      <c r="P138" s="1">
        <v>1.2999999999999999E-2</v>
      </c>
      <c r="Q138" s="1">
        <v>0.01</v>
      </c>
      <c r="R138" s="1">
        <v>2.3E-2</v>
      </c>
      <c r="S138" s="1">
        <v>4.4999999999999998E-2</v>
      </c>
      <c r="T138" s="1">
        <v>4.2000000000000003E-2</v>
      </c>
      <c r="U138" s="1">
        <v>4.7E-2</v>
      </c>
      <c r="V138" s="1">
        <v>3.5000000000000003E-2</v>
      </c>
      <c r="W138" s="1">
        <v>3.9E-2</v>
      </c>
      <c r="X138" s="1">
        <v>6.2E-2</v>
      </c>
      <c r="Y138" s="1">
        <v>0.11899999999999999</v>
      </c>
      <c r="Z138" s="1">
        <v>8.4000000000000005E-2</v>
      </c>
      <c r="AA138" s="1">
        <v>8.1000000000000003E-2</v>
      </c>
      <c r="AB138" s="1">
        <v>5.7000000000000002E-2</v>
      </c>
      <c r="AC138" s="1">
        <v>1.6E-2</v>
      </c>
      <c r="AD138" s="1">
        <v>1.9E-2</v>
      </c>
      <c r="AE138" s="1">
        <v>1.2999999999999999E-2</v>
      </c>
      <c r="AF138" s="1">
        <v>4.3999999999999997E-2</v>
      </c>
      <c r="AG138" s="1">
        <v>0.13100000000000001</v>
      </c>
      <c r="AH138" s="1">
        <v>0.191</v>
      </c>
      <c r="AI138" s="1">
        <v>0.33900000000000002</v>
      </c>
      <c r="AJ138" s="1">
        <v>0.55200000000000005</v>
      </c>
      <c r="AK138" s="1">
        <v>0.57999999999999996</v>
      </c>
      <c r="AM138" t="s">
        <v>146</v>
      </c>
      <c r="AN138" s="35" t="str">
        <f t="shared" ref="AN138:BW138" si="117">IF(ISNUMBER(B138/B$27),B138/B$27,"…")</f>
        <v>…</v>
      </c>
      <c r="AO138" s="35" t="str">
        <f t="shared" si="117"/>
        <v>…</v>
      </c>
      <c r="AP138" s="35" t="str">
        <f t="shared" si="117"/>
        <v>…</v>
      </c>
      <c r="AQ138" s="35" t="str">
        <f t="shared" si="117"/>
        <v>…</v>
      </c>
      <c r="AR138" s="35" t="str">
        <f t="shared" si="117"/>
        <v>…</v>
      </c>
      <c r="AS138" s="35" t="str">
        <f t="shared" si="117"/>
        <v>…</v>
      </c>
      <c r="AT138" s="35">
        <f t="shared" si="117"/>
        <v>0.65677966101694918</v>
      </c>
      <c r="AU138" s="35">
        <f t="shared" si="117"/>
        <v>1.0830324909747292E-2</v>
      </c>
      <c r="AV138" s="35">
        <f t="shared" si="117"/>
        <v>1.9292604501607719E-2</v>
      </c>
      <c r="AW138" s="35">
        <f t="shared" si="117"/>
        <v>2.3178807947019868E-2</v>
      </c>
      <c r="AX138" s="35">
        <f t="shared" si="117"/>
        <v>5.1724137931034482E-2</v>
      </c>
      <c r="AY138" s="35">
        <f t="shared" si="117"/>
        <v>2.2151898734177215E-2</v>
      </c>
      <c r="AZ138" s="35">
        <f t="shared" si="117"/>
        <v>0.16569767441860467</v>
      </c>
      <c r="BA138" s="35">
        <f t="shared" si="117"/>
        <v>3.160270880361174E-2</v>
      </c>
      <c r="BB138" s="35">
        <f t="shared" si="117"/>
        <v>2.6530612244897958E-2</v>
      </c>
      <c r="BC138" s="35">
        <f t="shared" si="117"/>
        <v>1.9801980198019802E-2</v>
      </c>
      <c r="BD138" s="35">
        <f t="shared" si="117"/>
        <v>4.2830540037243944E-2</v>
      </c>
      <c r="BE138" s="35">
        <f t="shared" si="117"/>
        <v>7.03125E-2</v>
      </c>
      <c r="BF138" s="35">
        <f t="shared" si="117"/>
        <v>6.5522620904836196E-2</v>
      </c>
      <c r="BG138" s="35">
        <f t="shared" si="117"/>
        <v>6.0489060489060491E-2</v>
      </c>
      <c r="BH138" s="35">
        <f t="shared" si="117"/>
        <v>3.1055900621118016E-2</v>
      </c>
      <c r="BI138" s="35">
        <f t="shared" si="117"/>
        <v>3.3106960950764007E-2</v>
      </c>
      <c r="BJ138" s="35">
        <f t="shared" si="117"/>
        <v>4.874213836477987E-2</v>
      </c>
      <c r="BK138" s="35">
        <f t="shared" si="117"/>
        <v>5.9027777777777776E-2</v>
      </c>
      <c r="BL138" s="35">
        <f t="shared" si="117"/>
        <v>3.8338658146964862E-2</v>
      </c>
      <c r="BM138" s="35">
        <f t="shared" si="117"/>
        <v>3.4394904458598725E-2</v>
      </c>
      <c r="BN138" s="35">
        <f t="shared" si="117"/>
        <v>2.5143361270401413E-2</v>
      </c>
      <c r="BO138" s="35">
        <f t="shared" si="117"/>
        <v>7.0422535211267616E-3</v>
      </c>
      <c r="BP138" s="35">
        <f t="shared" si="117"/>
        <v>8.282476024411508E-3</v>
      </c>
      <c r="BQ138" s="35">
        <f t="shared" si="117"/>
        <v>5.7803468208092483E-3</v>
      </c>
      <c r="BR138" s="35">
        <f t="shared" si="117"/>
        <v>1.7080745341614904E-2</v>
      </c>
      <c r="BS138" s="35">
        <f t="shared" si="117"/>
        <v>2.4619432437511749E-2</v>
      </c>
      <c r="BT138" s="35">
        <f t="shared" si="117"/>
        <v>3.2959447799827436E-2</v>
      </c>
      <c r="BU138" s="35">
        <f t="shared" si="117"/>
        <v>4.8671931083991392E-2</v>
      </c>
      <c r="BV138" s="35">
        <f t="shared" si="117"/>
        <v>7.1354705274043445E-2</v>
      </c>
      <c r="BW138" s="35">
        <f t="shared" si="117"/>
        <v>6.2012188602587399E-2</v>
      </c>
    </row>
    <row r="139" spans="1:75">
      <c r="A139" t="s">
        <v>147</v>
      </c>
      <c r="B139" s="1" t="s">
        <v>216</v>
      </c>
      <c r="C139" s="1" t="s">
        <v>216</v>
      </c>
      <c r="D139" s="1" t="s">
        <v>216</v>
      </c>
      <c r="E139" s="1" t="s">
        <v>216</v>
      </c>
      <c r="F139" s="1" t="s">
        <v>216</v>
      </c>
      <c r="G139" s="1" t="s">
        <v>216</v>
      </c>
      <c r="H139" s="1">
        <v>21.98</v>
      </c>
      <c r="I139" s="1">
        <v>21.864000000000001</v>
      </c>
      <c r="J139" s="1">
        <v>20.725999999999999</v>
      </c>
      <c r="K139" s="1">
        <v>25.161999999999999</v>
      </c>
      <c r="L139" s="1">
        <v>42.225000000000001</v>
      </c>
      <c r="M139" s="1">
        <v>51.975000000000001</v>
      </c>
      <c r="N139" s="1">
        <v>77.891000000000005</v>
      </c>
      <c r="O139" s="1">
        <v>80.613</v>
      </c>
      <c r="P139" s="1">
        <v>93.760999999999996</v>
      </c>
      <c r="Q139" s="1">
        <v>95.366</v>
      </c>
      <c r="R139" s="1">
        <v>70.522000000000006</v>
      </c>
      <c r="S139" s="1">
        <v>92.346000000000004</v>
      </c>
      <c r="T139" s="1">
        <v>97.216999999999999</v>
      </c>
      <c r="U139" s="1">
        <v>218.441</v>
      </c>
      <c r="V139" s="1">
        <v>192.36799999999999</v>
      </c>
      <c r="W139" s="1">
        <v>63.073999999999998</v>
      </c>
      <c r="X139" s="1">
        <v>35.923000000000002</v>
      </c>
      <c r="Y139" s="1">
        <v>119.127</v>
      </c>
      <c r="Z139" s="1">
        <v>136.86799999999999</v>
      </c>
      <c r="AA139" s="1">
        <v>107.366</v>
      </c>
      <c r="AB139" s="1">
        <v>71.501999999999995</v>
      </c>
      <c r="AC139" s="1">
        <v>40.642000000000003</v>
      </c>
      <c r="AD139" s="1">
        <v>32.328000000000003</v>
      </c>
      <c r="AE139" s="1">
        <v>25.696999999999999</v>
      </c>
      <c r="AF139" s="1">
        <v>28.132000000000001</v>
      </c>
      <c r="AG139" s="1">
        <v>27.646000000000001</v>
      </c>
      <c r="AH139" s="1">
        <v>55.534999999999997</v>
      </c>
      <c r="AI139" s="1">
        <v>64.162999999999997</v>
      </c>
      <c r="AJ139" s="1">
        <v>56.966999999999999</v>
      </c>
      <c r="AK139" s="1">
        <v>79.263999999999996</v>
      </c>
      <c r="AM139" t="s">
        <v>147</v>
      </c>
      <c r="AN139" s="35" t="str">
        <f t="shared" ref="AN139:BW139" si="118">IF(ISNUMBER(B139/B$28),B139/B$28,"…")</f>
        <v>…</v>
      </c>
      <c r="AO139" s="35" t="str">
        <f t="shared" si="118"/>
        <v>…</v>
      </c>
      <c r="AP139" s="35" t="str">
        <f t="shared" si="118"/>
        <v>…</v>
      </c>
      <c r="AQ139" s="35" t="str">
        <f t="shared" si="118"/>
        <v>…</v>
      </c>
      <c r="AR139" s="35" t="str">
        <f t="shared" si="118"/>
        <v>…</v>
      </c>
      <c r="AS139" s="35" t="str">
        <f t="shared" si="118"/>
        <v>…</v>
      </c>
      <c r="AT139" s="35">
        <f t="shared" si="118"/>
        <v>8.2134142467985255E-2</v>
      </c>
      <c r="AU139" s="35">
        <f t="shared" si="118"/>
        <v>7.9665654935196964E-2</v>
      </c>
      <c r="AV139" s="35">
        <f t="shared" si="118"/>
        <v>7.419339826956052E-2</v>
      </c>
      <c r="AW139" s="35">
        <f t="shared" si="118"/>
        <v>9.4873612451737449E-2</v>
      </c>
      <c r="AX139" s="35">
        <f t="shared" si="118"/>
        <v>8.4850664839371509E-2</v>
      </c>
      <c r="AY139" s="35">
        <f t="shared" si="118"/>
        <v>9.6639960135435396E-2</v>
      </c>
      <c r="AZ139" s="35">
        <f t="shared" si="118"/>
        <v>0.11643596029657977</v>
      </c>
      <c r="BA139" s="35">
        <f t="shared" si="118"/>
        <v>0.11487244232723107</v>
      </c>
      <c r="BB139" s="35">
        <f t="shared" si="118"/>
        <v>0.12571565717105246</v>
      </c>
      <c r="BC139" s="35">
        <f t="shared" si="118"/>
        <v>0.12153241510087982</v>
      </c>
      <c r="BD139" s="35">
        <f t="shared" si="118"/>
        <v>9.6387221811432472E-2</v>
      </c>
      <c r="BE139" s="35">
        <f t="shared" si="118"/>
        <v>0.10663744354668291</v>
      </c>
      <c r="BF139" s="35">
        <f t="shared" si="118"/>
        <v>0.10247013128007294</v>
      </c>
      <c r="BG139" s="35">
        <f t="shared" si="118"/>
        <v>0.12452052350368276</v>
      </c>
      <c r="BH139" s="35">
        <f t="shared" si="118"/>
        <v>9.1850581419222491E-2</v>
      </c>
      <c r="BI139" s="35">
        <f t="shared" si="118"/>
        <v>2.8182468908312473E-2</v>
      </c>
      <c r="BJ139" s="35">
        <f t="shared" si="118"/>
        <v>1.4729682464899991E-2</v>
      </c>
      <c r="BK139" s="35">
        <f t="shared" si="118"/>
        <v>4.8207480704179587E-2</v>
      </c>
      <c r="BL139" s="35">
        <f t="shared" si="118"/>
        <v>5.6961972635213312E-2</v>
      </c>
      <c r="BM139" s="35">
        <f t="shared" si="118"/>
        <v>4.4632527628759272E-2</v>
      </c>
      <c r="BN139" s="35">
        <f t="shared" si="118"/>
        <v>3.1792994709615802E-2</v>
      </c>
      <c r="BO139" s="35">
        <f t="shared" si="118"/>
        <v>1.961742118905456E-2</v>
      </c>
      <c r="BP139" s="35">
        <f t="shared" si="118"/>
        <v>1.705602139072418E-2</v>
      </c>
      <c r="BQ139" s="35">
        <f t="shared" si="118"/>
        <v>1.4285857240383995E-2</v>
      </c>
      <c r="BR139" s="35">
        <f t="shared" si="118"/>
        <v>1.397377309755613E-2</v>
      </c>
      <c r="BS139" s="35">
        <f t="shared" si="118"/>
        <v>1.21764836978879E-2</v>
      </c>
      <c r="BT139" s="35">
        <f t="shared" si="118"/>
        <v>2.2652211563131082E-2</v>
      </c>
      <c r="BU139" s="35">
        <f t="shared" si="118"/>
        <v>2.4470967828055246E-2</v>
      </c>
      <c r="BV139" s="35">
        <f t="shared" si="118"/>
        <v>2.1175308223455314E-2</v>
      </c>
      <c r="BW139" s="35">
        <f t="shared" si="118"/>
        <v>2.8640432208056493E-2</v>
      </c>
    </row>
    <row r="140" spans="1:75">
      <c r="A140" t="s">
        <v>148</v>
      </c>
      <c r="B140" s="1" t="s">
        <v>216</v>
      </c>
      <c r="C140" s="1" t="s">
        <v>216</v>
      </c>
      <c r="D140" s="1" t="s">
        <v>216</v>
      </c>
      <c r="E140" s="1" t="s">
        <v>216</v>
      </c>
      <c r="F140" s="1" t="s">
        <v>216</v>
      </c>
      <c r="G140" s="1" t="s">
        <v>216</v>
      </c>
      <c r="H140" s="1" t="s">
        <v>216</v>
      </c>
      <c r="I140" s="1" t="s">
        <v>216</v>
      </c>
      <c r="J140" s="1" t="s">
        <v>216</v>
      </c>
      <c r="K140" s="1">
        <v>1.8180000000000001</v>
      </c>
      <c r="L140" s="1">
        <v>3.3620000000000001</v>
      </c>
      <c r="M140" s="1">
        <v>3.7629999999999999</v>
      </c>
      <c r="N140" s="1">
        <v>4.5839999999999996</v>
      </c>
      <c r="O140" s="1">
        <v>4.4020000000000001</v>
      </c>
      <c r="P140" s="1">
        <v>3.915</v>
      </c>
      <c r="Q140" s="1">
        <v>3.5550000000000002</v>
      </c>
      <c r="R140" s="1">
        <v>3.8340000000000001</v>
      </c>
      <c r="S140" s="1">
        <v>4.3680000000000003</v>
      </c>
      <c r="T140" s="1">
        <v>2.8660000000000001</v>
      </c>
      <c r="U140" s="1">
        <v>2.2349999999999999</v>
      </c>
      <c r="V140" s="1">
        <v>1.9630000000000001</v>
      </c>
      <c r="W140" s="1">
        <v>5.0810000000000004</v>
      </c>
      <c r="X140" s="1">
        <v>3.6219999999999999</v>
      </c>
      <c r="Y140" s="1">
        <v>1.4750000000000001</v>
      </c>
      <c r="Z140" s="1">
        <v>1.3109999999999999</v>
      </c>
      <c r="AA140" s="1">
        <v>1.619</v>
      </c>
      <c r="AB140" s="1">
        <v>4.5860000000000003</v>
      </c>
      <c r="AC140" s="1">
        <v>4.9880000000000004</v>
      </c>
      <c r="AD140" s="1">
        <v>5.0449999999999999</v>
      </c>
      <c r="AE140" s="1">
        <v>5.8659999999999997</v>
      </c>
      <c r="AF140" s="1">
        <v>5.194</v>
      </c>
      <c r="AG140" s="1">
        <v>20.198</v>
      </c>
      <c r="AH140" s="1">
        <v>34.488</v>
      </c>
      <c r="AI140" s="1">
        <v>47.957000000000001</v>
      </c>
      <c r="AJ140" s="1">
        <v>40.808999999999997</v>
      </c>
      <c r="AK140" s="1">
        <v>38.145000000000003</v>
      </c>
      <c r="AM140" t="s">
        <v>148</v>
      </c>
      <c r="AN140" s="35" t="str">
        <f t="shared" ref="AN140:BW140" si="119">IF(ISNUMBER(B140/B$29),B140/B$29,"…")</f>
        <v>…</v>
      </c>
      <c r="AO140" s="35" t="str">
        <f t="shared" si="119"/>
        <v>…</v>
      </c>
      <c r="AP140" s="35" t="str">
        <f t="shared" si="119"/>
        <v>…</v>
      </c>
      <c r="AQ140" s="35" t="str">
        <f t="shared" si="119"/>
        <v>…</v>
      </c>
      <c r="AR140" s="35" t="str">
        <f t="shared" si="119"/>
        <v>…</v>
      </c>
      <c r="AS140" s="35" t="str">
        <f t="shared" si="119"/>
        <v>…</v>
      </c>
      <c r="AT140" s="35" t="str">
        <f t="shared" si="119"/>
        <v>…</v>
      </c>
      <c r="AU140" s="35" t="str">
        <f t="shared" si="119"/>
        <v>…</v>
      </c>
      <c r="AV140" s="35" t="str">
        <f t="shared" si="119"/>
        <v>…</v>
      </c>
      <c r="AW140" s="35">
        <f t="shared" si="119"/>
        <v>4.3002715463000638E-3</v>
      </c>
      <c r="AX140" s="35">
        <f t="shared" si="119"/>
        <v>7.7148843111562917E-3</v>
      </c>
      <c r="AY140" s="35">
        <f t="shared" si="119"/>
        <v>8.7468097272520185E-3</v>
      </c>
      <c r="AZ140" s="35">
        <f t="shared" si="119"/>
        <v>9.946103574869164E-3</v>
      </c>
      <c r="BA140" s="35">
        <f t="shared" si="119"/>
        <v>8.4887286190871037E-3</v>
      </c>
      <c r="BB140" s="35">
        <f t="shared" si="119"/>
        <v>7.2844527636264852E-3</v>
      </c>
      <c r="BC140" s="35">
        <f t="shared" si="119"/>
        <v>6.4174076922243768E-3</v>
      </c>
      <c r="BD140" s="35">
        <f t="shared" si="119"/>
        <v>6.7943787768700494E-3</v>
      </c>
      <c r="BE140" s="35">
        <f t="shared" si="119"/>
        <v>7.9453285724420068E-3</v>
      </c>
      <c r="BF140" s="35">
        <f t="shared" si="119"/>
        <v>5.3373161456606831E-3</v>
      </c>
      <c r="BG140" s="35">
        <f t="shared" si="119"/>
        <v>4.0090692860448515E-3</v>
      </c>
      <c r="BH140" s="35">
        <f t="shared" si="119"/>
        <v>3.2262517955578638E-3</v>
      </c>
      <c r="BI140" s="35">
        <f t="shared" si="119"/>
        <v>8.2146379318707267E-3</v>
      </c>
      <c r="BJ140" s="35">
        <f t="shared" si="119"/>
        <v>5.6178381094780464E-3</v>
      </c>
      <c r="BK140" s="35">
        <f t="shared" si="119"/>
        <v>2.1708255760046506E-3</v>
      </c>
      <c r="BL140" s="35">
        <f t="shared" si="119"/>
        <v>1.8471162584272037E-3</v>
      </c>
      <c r="BM140" s="35">
        <f t="shared" si="119"/>
        <v>2.2178112572756948E-3</v>
      </c>
      <c r="BN140" s="35">
        <f t="shared" si="119"/>
        <v>6.1844103233532292E-3</v>
      </c>
      <c r="BO140" s="35">
        <f t="shared" si="119"/>
        <v>6.6205651637222772E-3</v>
      </c>
      <c r="BP140" s="35">
        <f t="shared" si="119"/>
        <v>6.6229773335328762E-3</v>
      </c>
      <c r="BQ140" s="35">
        <f t="shared" si="119"/>
        <v>7.2995062318321185E-3</v>
      </c>
      <c r="BR140" s="35">
        <f t="shared" si="119"/>
        <v>6.2001105372036479E-3</v>
      </c>
      <c r="BS140" s="35">
        <f t="shared" si="119"/>
        <v>2.0208164706847546E-2</v>
      </c>
      <c r="BT140" s="35">
        <f t="shared" si="119"/>
        <v>3.254272601002476E-2</v>
      </c>
      <c r="BU140" s="35">
        <f t="shared" si="119"/>
        <v>4.5521335426661071E-2</v>
      </c>
      <c r="BV140" s="35">
        <f t="shared" si="119"/>
        <v>3.5696541348121967E-2</v>
      </c>
      <c r="BW140" s="35">
        <f t="shared" si="119"/>
        <v>2.8322291265567241E-2</v>
      </c>
    </row>
    <row r="141" spans="1:75">
      <c r="A141" t="s">
        <v>196</v>
      </c>
      <c r="B141" s="1" t="s">
        <v>216</v>
      </c>
      <c r="C141" s="1" t="s">
        <v>216</v>
      </c>
      <c r="D141" s="1" t="s">
        <v>216</v>
      </c>
      <c r="E141" s="1">
        <v>2E-3</v>
      </c>
      <c r="F141" s="1">
        <v>0</v>
      </c>
      <c r="G141" s="1">
        <v>0</v>
      </c>
      <c r="H141" s="1">
        <v>0</v>
      </c>
      <c r="I141" s="1">
        <v>2E-3</v>
      </c>
      <c r="J141" s="1">
        <v>2E-3</v>
      </c>
      <c r="K141" s="1">
        <v>4.0000000000000001E-3</v>
      </c>
      <c r="L141" s="1">
        <v>3.0000000000000001E-3</v>
      </c>
      <c r="M141" s="1">
        <v>3.0000000000000001E-3</v>
      </c>
      <c r="N141" s="1">
        <v>2E-3</v>
      </c>
      <c r="O141" s="1">
        <v>1E-3</v>
      </c>
      <c r="P141" s="1">
        <v>0</v>
      </c>
      <c r="Q141" s="1">
        <v>0</v>
      </c>
      <c r="R141" s="1">
        <v>0</v>
      </c>
      <c r="S141" s="1">
        <v>0</v>
      </c>
      <c r="T141" s="1">
        <v>6.0000000000000001E-3</v>
      </c>
      <c r="U141" s="1">
        <v>4.7E-2</v>
      </c>
      <c r="V141" s="1">
        <v>0.65700000000000003</v>
      </c>
      <c r="W141" s="1">
        <v>0.42299999999999999</v>
      </c>
      <c r="X141" s="1">
        <v>0.248</v>
      </c>
      <c r="Y141" s="1">
        <v>0.81499999999999995</v>
      </c>
      <c r="Z141" s="1">
        <v>0.69799999999999995</v>
      </c>
      <c r="AA141" s="1">
        <v>0.86299999999999999</v>
      </c>
      <c r="AB141" s="1">
        <v>0.997</v>
      </c>
      <c r="AC141" s="1">
        <v>0.91300000000000003</v>
      </c>
      <c r="AD141" s="1">
        <v>0.878</v>
      </c>
      <c r="AE141" s="1">
        <v>0.996</v>
      </c>
      <c r="AF141" s="1">
        <v>1.238</v>
      </c>
      <c r="AG141" s="1">
        <v>1.4359999999999999</v>
      </c>
      <c r="AH141" s="1">
        <v>1.4410000000000001</v>
      </c>
      <c r="AI141" s="1">
        <v>1.4139999999999999</v>
      </c>
      <c r="AJ141" s="1">
        <v>1.784</v>
      </c>
      <c r="AK141" s="1">
        <v>1.7649999999999999</v>
      </c>
      <c r="AM141" t="s">
        <v>196</v>
      </c>
      <c r="AN141" s="35" t="str">
        <f t="shared" ref="AN141:BW141" si="120">IF(ISNUMBER(B141/B$30),B141/B$30,"…")</f>
        <v>…</v>
      </c>
      <c r="AO141" s="35" t="str">
        <f t="shared" si="120"/>
        <v>…</v>
      </c>
      <c r="AP141" s="35" t="str">
        <f t="shared" si="120"/>
        <v>…</v>
      </c>
      <c r="AQ141" s="35" t="str">
        <f t="shared" si="120"/>
        <v>…</v>
      </c>
      <c r="AR141" s="35" t="str">
        <f t="shared" si="120"/>
        <v>…</v>
      </c>
      <c r="AS141" s="35" t="str">
        <f t="shared" si="120"/>
        <v>…</v>
      </c>
      <c r="AT141" s="35">
        <f t="shared" si="120"/>
        <v>0</v>
      </c>
      <c r="AU141" s="35">
        <f t="shared" si="120"/>
        <v>3.1948881789137379E-3</v>
      </c>
      <c r="AV141" s="35">
        <f t="shared" si="120"/>
        <v>3.2258064516129032E-3</v>
      </c>
      <c r="AW141" s="35">
        <f t="shared" si="120"/>
        <v>6.956521739130435E-3</v>
      </c>
      <c r="AX141" s="35">
        <f t="shared" si="120"/>
        <v>3.3149171270718232E-3</v>
      </c>
      <c r="AY141" s="35">
        <f t="shared" si="120"/>
        <v>2.9673590504451044E-3</v>
      </c>
      <c r="AZ141" s="35">
        <f t="shared" si="120"/>
        <v>1.5337423312883436E-3</v>
      </c>
      <c r="BA141" s="35">
        <f t="shared" si="120"/>
        <v>7.9872204472843447E-4</v>
      </c>
      <c r="BB141" s="35">
        <f t="shared" si="120"/>
        <v>0</v>
      </c>
      <c r="BC141" s="35">
        <f t="shared" si="120"/>
        <v>0</v>
      </c>
      <c r="BD141" s="35">
        <f t="shared" si="120"/>
        <v>0</v>
      </c>
      <c r="BE141" s="35">
        <f t="shared" si="120"/>
        <v>0</v>
      </c>
      <c r="BF141" s="35">
        <f t="shared" si="120"/>
        <v>3.1007751937984496E-3</v>
      </c>
      <c r="BG141" s="35">
        <f t="shared" si="120"/>
        <v>1.0418975836843272E-2</v>
      </c>
      <c r="BH141" s="35">
        <f t="shared" si="120"/>
        <v>9.4437257438551109E-2</v>
      </c>
      <c r="BI141" s="35">
        <f t="shared" si="120"/>
        <v>4.9543218552354176E-2</v>
      </c>
      <c r="BJ141" s="35">
        <f t="shared" si="120"/>
        <v>2.7712593585875515E-2</v>
      </c>
      <c r="BK141" s="35">
        <f t="shared" si="120"/>
        <v>8.7035454933788961E-2</v>
      </c>
      <c r="BL141" s="35">
        <f t="shared" si="120"/>
        <v>7.6101177496729164E-2</v>
      </c>
      <c r="BM141" s="35">
        <f t="shared" si="120"/>
        <v>8.7899775921776335E-2</v>
      </c>
      <c r="BN141" s="35">
        <f t="shared" si="120"/>
        <v>0.10969303553746286</v>
      </c>
      <c r="BO141" s="35">
        <f t="shared" si="120"/>
        <v>8.9299687010954615E-2</v>
      </c>
      <c r="BP141" s="35">
        <f t="shared" si="120"/>
        <v>8.3674830839607361E-2</v>
      </c>
      <c r="BQ141" s="35">
        <f t="shared" si="120"/>
        <v>9.2359050445103855E-2</v>
      </c>
      <c r="BR141" s="35">
        <f t="shared" si="120"/>
        <v>0.11044696226246767</v>
      </c>
      <c r="BS141" s="35">
        <f t="shared" si="120"/>
        <v>0.11157731157731159</v>
      </c>
      <c r="BT141" s="35">
        <f t="shared" si="120"/>
        <v>9.7299122214719785E-2</v>
      </c>
      <c r="BU141" s="35">
        <f t="shared" si="120"/>
        <v>8.8160109732526956E-2</v>
      </c>
      <c r="BV141" s="35">
        <f t="shared" si="120"/>
        <v>0.10148472609363444</v>
      </c>
      <c r="BW141" s="35">
        <f t="shared" si="120"/>
        <v>9.3872992234868627E-2</v>
      </c>
    </row>
    <row r="142" spans="1:75">
      <c r="A142" t="s">
        <v>197</v>
      </c>
      <c r="B142" s="1" t="s">
        <v>216</v>
      </c>
      <c r="C142" s="1" t="s">
        <v>216</v>
      </c>
      <c r="D142" s="1" t="s">
        <v>216</v>
      </c>
      <c r="E142" s="1">
        <v>0</v>
      </c>
      <c r="F142" s="1">
        <v>0</v>
      </c>
      <c r="G142" s="1">
        <v>0</v>
      </c>
      <c r="H142" s="1">
        <v>0</v>
      </c>
      <c r="I142" s="1">
        <v>0.05</v>
      </c>
      <c r="J142" s="1">
        <v>0.155</v>
      </c>
      <c r="K142" s="1">
        <v>0.17799999999999999</v>
      </c>
      <c r="L142" s="1">
        <v>0.30599999999999999</v>
      </c>
      <c r="M142" s="1">
        <v>0.20200000000000001</v>
      </c>
      <c r="N142" s="1">
        <v>0.29299999999999998</v>
      </c>
      <c r="O142" s="1">
        <v>0.36299999999999999</v>
      </c>
      <c r="P142" s="1">
        <v>0.39</v>
      </c>
      <c r="Q142" s="1">
        <v>0.14000000000000001</v>
      </c>
      <c r="R142" s="1">
        <v>5.2999999999999999E-2</v>
      </c>
      <c r="S142" s="1">
        <v>3.9E-2</v>
      </c>
      <c r="T142" s="1">
        <v>2.7E-2</v>
      </c>
      <c r="U142" s="1">
        <v>1.4E-2</v>
      </c>
      <c r="V142" s="1">
        <v>3.0000000000000001E-3</v>
      </c>
      <c r="W142" s="1">
        <v>0</v>
      </c>
      <c r="X142" s="1">
        <v>0.57999999999999996</v>
      </c>
      <c r="Y142" s="1">
        <v>1.3640000000000001</v>
      </c>
      <c r="Z142" s="1">
        <v>1.028</v>
      </c>
      <c r="AA142" s="1">
        <v>1.1990000000000001</v>
      </c>
      <c r="AB142" s="1">
        <v>1.524</v>
      </c>
      <c r="AC142" s="1">
        <v>1.169</v>
      </c>
      <c r="AD142" s="1">
        <v>1.425</v>
      </c>
      <c r="AE142" s="1">
        <v>0.98399999999999999</v>
      </c>
      <c r="AF142" s="1">
        <v>1.476</v>
      </c>
      <c r="AG142" s="1">
        <v>1.974</v>
      </c>
      <c r="AH142" s="1">
        <v>1.8240000000000001</v>
      </c>
      <c r="AI142" s="1">
        <v>1.917</v>
      </c>
      <c r="AJ142" s="1">
        <v>2.1789999999999998</v>
      </c>
      <c r="AK142" s="1">
        <v>2.5139999999999998</v>
      </c>
      <c r="AM142" t="s">
        <v>197</v>
      </c>
      <c r="AN142" s="35" t="str">
        <f t="shared" ref="AN142:BW142" si="121">IF(ISNUMBER(B142/B$31),B142/B$31,"…")</f>
        <v>…</v>
      </c>
      <c r="AO142" s="35" t="str">
        <f t="shared" si="121"/>
        <v>…</v>
      </c>
      <c r="AP142" s="35" t="str">
        <f t="shared" si="121"/>
        <v>…</v>
      </c>
      <c r="AQ142" s="35" t="str">
        <f t="shared" si="121"/>
        <v>…</v>
      </c>
      <c r="AR142" s="35">
        <f t="shared" si="121"/>
        <v>0</v>
      </c>
      <c r="AS142" s="35">
        <f t="shared" si="121"/>
        <v>0</v>
      </c>
      <c r="AT142" s="35">
        <f t="shared" si="121"/>
        <v>0</v>
      </c>
      <c r="AU142" s="35">
        <f t="shared" si="121"/>
        <v>3.6982248520710061E-2</v>
      </c>
      <c r="AV142" s="35">
        <f t="shared" si="121"/>
        <v>8.6015538290788007E-2</v>
      </c>
      <c r="AW142" s="35">
        <f t="shared" si="121"/>
        <v>8.2636954503249774E-2</v>
      </c>
      <c r="AX142" s="35">
        <f t="shared" si="121"/>
        <v>0.10602910602910602</v>
      </c>
      <c r="AY142" s="35">
        <f t="shared" si="121"/>
        <v>6.9368131868131871E-2</v>
      </c>
      <c r="AZ142" s="35">
        <f t="shared" si="121"/>
        <v>9.1993720565149123E-2</v>
      </c>
      <c r="BA142" s="35">
        <f t="shared" si="121"/>
        <v>0.10784313725490195</v>
      </c>
      <c r="BB142" s="35">
        <f t="shared" si="121"/>
        <v>0.11487481590574375</v>
      </c>
      <c r="BC142" s="35">
        <f t="shared" si="121"/>
        <v>4.1116005873715132E-2</v>
      </c>
      <c r="BD142" s="35">
        <f t="shared" si="121"/>
        <v>1.4316585629389519E-2</v>
      </c>
      <c r="BE142" s="35">
        <f t="shared" si="121"/>
        <v>9.3930635838150294E-3</v>
      </c>
      <c r="BF142" s="35">
        <f t="shared" si="121"/>
        <v>5.8568329718004337E-3</v>
      </c>
      <c r="BG142" s="35">
        <f t="shared" si="121"/>
        <v>2.9399412011759767E-3</v>
      </c>
      <c r="BH142" s="35">
        <f t="shared" si="121"/>
        <v>3.9845929074246248E-4</v>
      </c>
      <c r="BI142" s="35">
        <f t="shared" si="121"/>
        <v>0</v>
      </c>
      <c r="BJ142" s="35">
        <f t="shared" si="121"/>
        <v>4.9862448418156805E-2</v>
      </c>
      <c r="BK142" s="35">
        <f t="shared" si="121"/>
        <v>0.10281923714759536</v>
      </c>
      <c r="BL142" s="35">
        <f t="shared" si="121"/>
        <v>7.585036523278979E-2</v>
      </c>
      <c r="BM142" s="35">
        <f t="shared" si="121"/>
        <v>8.0855081259693845E-2</v>
      </c>
      <c r="BN142" s="35">
        <f t="shared" si="121"/>
        <v>9.5957687948621084E-2</v>
      </c>
      <c r="BO142" s="35">
        <f t="shared" si="121"/>
        <v>7.567322630761264E-2</v>
      </c>
      <c r="BP142" s="35">
        <f t="shared" si="121"/>
        <v>8.6144359811389182E-2</v>
      </c>
      <c r="BQ142" s="35">
        <f t="shared" si="121"/>
        <v>6.421718984533055E-2</v>
      </c>
      <c r="BR142" s="35">
        <f t="shared" si="121"/>
        <v>8.4217733652858603E-2</v>
      </c>
      <c r="BS142" s="35">
        <f t="shared" si="121"/>
        <v>8.5591640289641419E-2</v>
      </c>
      <c r="BT142" s="35">
        <f t="shared" si="121"/>
        <v>7.4236874236874237E-2</v>
      </c>
      <c r="BU142" s="35">
        <f t="shared" si="121"/>
        <v>7.4582733533050616E-2</v>
      </c>
      <c r="BV142" s="35">
        <f t="shared" si="121"/>
        <v>7.9003661941191392E-2</v>
      </c>
      <c r="BW142" s="35">
        <f t="shared" si="121"/>
        <v>8.3822352627367286E-2</v>
      </c>
    </row>
    <row r="143" spans="1:75">
      <c r="A143" t="s">
        <v>149</v>
      </c>
      <c r="B143" s="1" t="s">
        <v>216</v>
      </c>
      <c r="C143" s="1" t="s">
        <v>216</v>
      </c>
      <c r="D143" s="1" t="s">
        <v>216</v>
      </c>
      <c r="E143" s="1" t="s">
        <v>216</v>
      </c>
      <c r="F143" s="1" t="s">
        <v>216</v>
      </c>
      <c r="G143" s="1" t="s">
        <v>216</v>
      </c>
      <c r="H143" s="1">
        <v>4.3999999999999997E-2</v>
      </c>
      <c r="I143" s="1">
        <v>4.2999999999999997E-2</v>
      </c>
      <c r="J143" s="1">
        <v>4.2000000000000003E-2</v>
      </c>
      <c r="K143" s="1">
        <v>0.121</v>
      </c>
      <c r="L143" s="1">
        <v>0.12</v>
      </c>
      <c r="M143" s="1">
        <v>0.13</v>
      </c>
      <c r="N143" s="1">
        <v>0.129</v>
      </c>
      <c r="O143" s="1">
        <v>0.13100000000000001</v>
      </c>
      <c r="P143" s="1">
        <v>0.13</v>
      </c>
      <c r="Q143" s="1">
        <v>8.5999999999999993E-2</v>
      </c>
      <c r="R143" s="1">
        <v>0.17</v>
      </c>
      <c r="S143" s="1">
        <v>0.20100000000000001</v>
      </c>
      <c r="T143" s="1">
        <v>0.20200000000000001</v>
      </c>
      <c r="U143" s="1">
        <v>1.0580000000000001</v>
      </c>
      <c r="V143" s="1">
        <v>1.3240000000000001</v>
      </c>
      <c r="W143" s="1">
        <v>2.2109999999999999</v>
      </c>
      <c r="X143" s="1">
        <v>2.6440000000000001</v>
      </c>
      <c r="Y143" s="1">
        <v>3.3730000000000002</v>
      </c>
      <c r="Z143" s="1">
        <v>4.5970000000000004</v>
      </c>
      <c r="AA143" s="1">
        <v>4.74</v>
      </c>
      <c r="AB143" s="1">
        <v>4.0739999999999998</v>
      </c>
      <c r="AC143" s="1">
        <v>3.4740000000000002</v>
      </c>
      <c r="AD143" s="1">
        <v>3.01</v>
      </c>
      <c r="AE143" s="1">
        <v>3.2450000000000001</v>
      </c>
      <c r="AF143" s="1">
        <v>4.6689999999999996</v>
      </c>
      <c r="AG143" s="1">
        <v>5.8529999999999998</v>
      </c>
      <c r="AH143" s="1">
        <v>4.8689999999999998</v>
      </c>
      <c r="AI143" s="1">
        <v>4.4950000000000001</v>
      </c>
      <c r="AJ143" s="1">
        <v>3.1259999999999999</v>
      </c>
      <c r="AK143" s="1">
        <v>5.7130000000000001</v>
      </c>
      <c r="AM143" t="s">
        <v>149</v>
      </c>
      <c r="AN143" s="35" t="str">
        <f t="shared" ref="AN143:BW143" si="122">IF(ISNUMBER(B143/B$32),B143/B$32,"…")</f>
        <v>…</v>
      </c>
      <c r="AO143" s="35" t="str">
        <f t="shared" si="122"/>
        <v>…</v>
      </c>
      <c r="AP143" s="35" t="str">
        <f t="shared" si="122"/>
        <v>…</v>
      </c>
      <c r="AQ143" s="35" t="str">
        <f t="shared" si="122"/>
        <v>…</v>
      </c>
      <c r="AR143" s="35" t="str">
        <f t="shared" si="122"/>
        <v>…</v>
      </c>
      <c r="AS143" s="35" t="str">
        <f t="shared" si="122"/>
        <v>…</v>
      </c>
      <c r="AT143" s="35">
        <f t="shared" si="122"/>
        <v>2.7329192546583846E-2</v>
      </c>
      <c r="AU143" s="35">
        <f t="shared" si="122"/>
        <v>2.6708074534161488E-2</v>
      </c>
      <c r="AV143" s="35">
        <f t="shared" si="122"/>
        <v>2.5766871165644176E-2</v>
      </c>
      <c r="AW143" s="35">
        <f t="shared" si="122"/>
        <v>7.3333333333333334E-2</v>
      </c>
      <c r="AX143" s="35">
        <f t="shared" si="122"/>
        <v>7.2289156626506021E-2</v>
      </c>
      <c r="AY143" s="35">
        <f t="shared" si="122"/>
        <v>7.544979686593152E-2</v>
      </c>
      <c r="AZ143" s="35">
        <f t="shared" si="122"/>
        <v>7.0879120879120877E-2</v>
      </c>
      <c r="BA143" s="35">
        <f t="shared" si="122"/>
        <v>7.0316693505099309E-2</v>
      </c>
      <c r="BB143" s="35">
        <f t="shared" si="122"/>
        <v>6.6666666666666666E-2</v>
      </c>
      <c r="BC143" s="35">
        <f t="shared" si="122"/>
        <v>3.8966923425464428E-2</v>
      </c>
      <c r="BD143" s="35">
        <f t="shared" si="122"/>
        <v>7.0627336933942672E-2</v>
      </c>
      <c r="BE143" s="35">
        <f t="shared" si="122"/>
        <v>7.1683309557774619E-2</v>
      </c>
      <c r="BF143" s="35">
        <f t="shared" si="122"/>
        <v>6.6316480630334879E-2</v>
      </c>
      <c r="BG143" s="35">
        <f t="shared" si="122"/>
        <v>0.18079289131920712</v>
      </c>
      <c r="BH143" s="35">
        <f t="shared" si="122"/>
        <v>0.22181269894454683</v>
      </c>
      <c r="BI143" s="35">
        <f t="shared" si="122"/>
        <v>0.27313156269302036</v>
      </c>
      <c r="BJ143" s="35">
        <f t="shared" si="122"/>
        <v>0.32239970735276186</v>
      </c>
      <c r="BK143" s="35">
        <f t="shared" si="122"/>
        <v>0.34773195876288665</v>
      </c>
      <c r="BL143" s="35">
        <f t="shared" si="122"/>
        <v>0.41787110262703397</v>
      </c>
      <c r="BM143" s="35">
        <f t="shared" si="122"/>
        <v>0.41861697430009714</v>
      </c>
      <c r="BN143" s="35">
        <f t="shared" si="122"/>
        <v>0.35605663345568955</v>
      </c>
      <c r="BO143" s="35">
        <f t="shared" si="122"/>
        <v>0.3153881071266455</v>
      </c>
      <c r="BP143" s="35">
        <f t="shared" si="122"/>
        <v>0.23734426746569939</v>
      </c>
      <c r="BQ143" s="35">
        <f t="shared" si="122"/>
        <v>0.25831873905429076</v>
      </c>
      <c r="BR143" s="35">
        <f t="shared" si="122"/>
        <v>0.33486337230151331</v>
      </c>
      <c r="BS143" s="35">
        <f t="shared" si="122"/>
        <v>0.36990456929785753</v>
      </c>
      <c r="BT143" s="35">
        <f t="shared" si="122"/>
        <v>0.27564538043478259</v>
      </c>
      <c r="BU143" s="35">
        <f t="shared" si="122"/>
        <v>0.23525409535772232</v>
      </c>
      <c r="BV143" s="35">
        <f t="shared" si="122"/>
        <v>0.15423327412670218</v>
      </c>
      <c r="BW143" s="35">
        <f t="shared" si="122"/>
        <v>0.25224071702944939</v>
      </c>
    </row>
    <row r="144" spans="1:75">
      <c r="A144" t="s">
        <v>150</v>
      </c>
      <c r="B144" s="1" t="s">
        <v>216</v>
      </c>
      <c r="C144" s="1" t="s">
        <v>216</v>
      </c>
      <c r="D144" s="1" t="s">
        <v>216</v>
      </c>
      <c r="E144" s="1" t="s">
        <v>216</v>
      </c>
      <c r="F144" s="1" t="s">
        <v>216</v>
      </c>
      <c r="G144" s="1" t="s">
        <v>216</v>
      </c>
      <c r="H144" s="1">
        <v>4.5999999999999999E-2</v>
      </c>
      <c r="I144" s="1">
        <v>4.8000000000000001E-2</v>
      </c>
      <c r="J144" s="1">
        <v>5.3999999999999999E-2</v>
      </c>
      <c r="K144" s="1">
        <v>3.5000000000000003E-2</v>
      </c>
      <c r="L144" s="1">
        <v>1.4999999999999999E-2</v>
      </c>
      <c r="M144" s="1">
        <v>2.1000000000000001E-2</v>
      </c>
      <c r="N144" s="1">
        <v>5.0000000000000001E-3</v>
      </c>
      <c r="O144" s="1">
        <v>1.0999999999999999E-2</v>
      </c>
      <c r="P144" s="1">
        <v>3.4000000000000002E-2</v>
      </c>
      <c r="Q144" s="1">
        <v>5.1999999999999998E-2</v>
      </c>
      <c r="R144" s="1">
        <v>0.152</v>
      </c>
      <c r="S144" s="1">
        <v>0.113</v>
      </c>
      <c r="T144" s="1">
        <v>0.14299999999999999</v>
      </c>
      <c r="U144" s="1">
        <v>0.28999999999999998</v>
      </c>
      <c r="V144" s="1">
        <v>0.36099999999999999</v>
      </c>
      <c r="W144" s="1">
        <v>0.29199999999999998</v>
      </c>
      <c r="X144" s="1">
        <v>0.32500000000000001</v>
      </c>
      <c r="Y144" s="1">
        <v>0.22600000000000001</v>
      </c>
      <c r="Z144" s="1">
        <v>0.36099999999999999</v>
      </c>
      <c r="AA144" s="1">
        <v>0.16700000000000001</v>
      </c>
      <c r="AB144" s="1">
        <v>3.0000000000000001E-3</v>
      </c>
      <c r="AC144" s="1">
        <v>2.4E-2</v>
      </c>
      <c r="AD144" s="1">
        <v>4.4999999999999998E-2</v>
      </c>
      <c r="AE144" s="1">
        <v>5.8000000000000003E-2</v>
      </c>
      <c r="AF144" s="1">
        <v>0.10100000000000001</v>
      </c>
      <c r="AG144" s="1">
        <v>0.152</v>
      </c>
      <c r="AH144" s="1">
        <v>0.25</v>
      </c>
      <c r="AI144" s="1">
        <v>0.28299999999999997</v>
      </c>
      <c r="AJ144" s="1">
        <v>0.313</v>
      </c>
      <c r="AK144" s="1">
        <v>0.317</v>
      </c>
      <c r="AM144" t="s">
        <v>150</v>
      </c>
      <c r="AN144" s="35" t="str">
        <f t="shared" ref="AN144:BW144" si="123">IF(ISNUMBER(B144/B$33),B144/B$33,"…")</f>
        <v>…</v>
      </c>
      <c r="AO144" s="35" t="str">
        <f t="shared" si="123"/>
        <v>…</v>
      </c>
      <c r="AP144" s="35" t="str">
        <f t="shared" si="123"/>
        <v>…</v>
      </c>
      <c r="AQ144" s="35" t="str">
        <f t="shared" si="123"/>
        <v>…</v>
      </c>
      <c r="AR144" s="35" t="str">
        <f t="shared" si="123"/>
        <v>…</v>
      </c>
      <c r="AS144" s="35" t="str">
        <f t="shared" si="123"/>
        <v>…</v>
      </c>
      <c r="AT144" s="35">
        <f t="shared" si="123"/>
        <v>4.7520661157024795E-2</v>
      </c>
      <c r="AU144" s="35">
        <f t="shared" si="123"/>
        <v>4.0781648258283773E-2</v>
      </c>
      <c r="AV144" s="35">
        <f t="shared" si="123"/>
        <v>3.4416826003824091E-2</v>
      </c>
      <c r="AW144" s="35">
        <f t="shared" si="123"/>
        <v>1.9553072625698324E-2</v>
      </c>
      <c r="AX144" s="35">
        <f t="shared" si="123"/>
        <v>6.1425061425061421E-3</v>
      </c>
      <c r="AY144" s="35">
        <f t="shared" si="123"/>
        <v>7.9125847776940483E-3</v>
      </c>
      <c r="AZ144" s="35">
        <f t="shared" si="123"/>
        <v>1.6728002676480429E-3</v>
      </c>
      <c r="BA144" s="35">
        <f t="shared" si="123"/>
        <v>3.7581141100102491E-3</v>
      </c>
      <c r="BB144" s="35">
        <f t="shared" si="123"/>
        <v>1.0407101316192227E-2</v>
      </c>
      <c r="BC144" s="35">
        <f t="shared" si="123"/>
        <v>1.507246376811594E-2</v>
      </c>
      <c r="BD144" s="35">
        <f t="shared" si="123"/>
        <v>4.2151968940654462E-2</v>
      </c>
      <c r="BE144" s="35">
        <f t="shared" si="123"/>
        <v>3.2536711776562054E-2</v>
      </c>
      <c r="BF144" s="35">
        <f t="shared" si="123"/>
        <v>3.9888423988842396E-2</v>
      </c>
      <c r="BG144" s="35">
        <f t="shared" si="123"/>
        <v>7.5579880114672912E-2</v>
      </c>
      <c r="BH144" s="35">
        <f t="shared" si="123"/>
        <v>8.6925114375150506E-2</v>
      </c>
      <c r="BI144" s="35">
        <f t="shared" si="123"/>
        <v>6.5426842930764048E-2</v>
      </c>
      <c r="BJ144" s="35">
        <f t="shared" si="123"/>
        <v>6.7037953795379537E-2</v>
      </c>
      <c r="BK144" s="35">
        <f t="shared" si="123"/>
        <v>4.6056653759934785E-2</v>
      </c>
      <c r="BL144" s="35">
        <f t="shared" si="123"/>
        <v>6.837121212121211E-2</v>
      </c>
      <c r="BM144" s="35">
        <f t="shared" si="123"/>
        <v>3.0721118469462842E-2</v>
      </c>
      <c r="BN144" s="35">
        <f t="shared" si="123"/>
        <v>5.3314377110360764E-4</v>
      </c>
      <c r="BO144" s="35">
        <f t="shared" si="123"/>
        <v>4.1565639071700728E-3</v>
      </c>
      <c r="BP144" s="35">
        <f t="shared" si="123"/>
        <v>7.8795307301698474E-3</v>
      </c>
      <c r="BQ144" s="35">
        <f t="shared" si="123"/>
        <v>1.0231081319456695E-2</v>
      </c>
      <c r="BR144" s="35">
        <f t="shared" si="123"/>
        <v>1.7626527050610821E-2</v>
      </c>
      <c r="BS144" s="35">
        <f t="shared" si="123"/>
        <v>2.1670943826632448E-2</v>
      </c>
      <c r="BT144" s="35">
        <f t="shared" si="123"/>
        <v>3.0102347983142687E-2</v>
      </c>
      <c r="BU144" s="35">
        <f t="shared" si="123"/>
        <v>3.1277630415561447E-2</v>
      </c>
      <c r="BV144" s="35">
        <f t="shared" si="123"/>
        <v>3.185426419702829E-2</v>
      </c>
      <c r="BW144" s="35">
        <f t="shared" si="123"/>
        <v>2.9773645158260541E-2</v>
      </c>
    </row>
    <row r="145" spans="1:75">
      <c r="A145" s="63" t="s">
        <v>151</v>
      </c>
      <c r="B145" s="1" t="s">
        <v>216</v>
      </c>
      <c r="C145" s="1" t="s">
        <v>216</v>
      </c>
      <c r="D145" s="1" t="s">
        <v>216</v>
      </c>
      <c r="E145" s="1" t="s">
        <v>216</v>
      </c>
      <c r="F145" s="1" t="s">
        <v>216</v>
      </c>
      <c r="G145" s="1" t="s">
        <v>216</v>
      </c>
      <c r="H145" s="1" t="s">
        <v>216</v>
      </c>
      <c r="I145" s="1" t="s">
        <v>216</v>
      </c>
      <c r="J145" s="1" t="s">
        <v>216</v>
      </c>
      <c r="K145" s="1" t="s">
        <v>216</v>
      </c>
      <c r="L145" s="1" t="s">
        <v>216</v>
      </c>
      <c r="M145" s="1" t="s">
        <v>216</v>
      </c>
      <c r="N145" s="1" t="s">
        <v>216</v>
      </c>
      <c r="O145" s="1" t="s">
        <v>216</v>
      </c>
      <c r="P145" s="1" t="s">
        <v>216</v>
      </c>
      <c r="Q145" s="1" t="s">
        <v>216</v>
      </c>
      <c r="R145" s="1" t="s">
        <v>216</v>
      </c>
      <c r="S145" s="1" t="s">
        <v>216</v>
      </c>
      <c r="T145" s="1" t="s">
        <v>216</v>
      </c>
      <c r="U145" s="1" t="s">
        <v>216</v>
      </c>
      <c r="V145" s="1" t="s">
        <v>216</v>
      </c>
      <c r="W145" s="1" t="s">
        <v>216</v>
      </c>
      <c r="X145" s="1" t="s">
        <v>216</v>
      </c>
      <c r="Y145" s="1" t="s">
        <v>216</v>
      </c>
      <c r="Z145" s="1" t="s">
        <v>216</v>
      </c>
      <c r="AA145" s="1" t="s">
        <v>216</v>
      </c>
      <c r="AB145" s="1" t="s">
        <v>216</v>
      </c>
      <c r="AC145" s="1" t="s">
        <v>216</v>
      </c>
      <c r="AD145" s="1" t="s">
        <v>216</v>
      </c>
      <c r="AE145" s="1" t="s">
        <v>216</v>
      </c>
      <c r="AF145" s="1" t="s">
        <v>216</v>
      </c>
      <c r="AG145" s="1" t="s">
        <v>216</v>
      </c>
      <c r="AH145" s="1" t="s">
        <v>216</v>
      </c>
      <c r="AI145" s="1" t="s">
        <v>216</v>
      </c>
      <c r="AJ145" s="1" t="s">
        <v>216</v>
      </c>
      <c r="AK145" s="1" t="s">
        <v>216</v>
      </c>
      <c r="AM145" s="63" t="s">
        <v>151</v>
      </c>
      <c r="AN145" s="35" t="str">
        <f t="shared" ref="AN145:BW145" si="124">IF(ISNUMBER(B145/B$34),B145/B$34,"…")</f>
        <v>…</v>
      </c>
      <c r="AO145" s="35" t="str">
        <f t="shared" si="124"/>
        <v>…</v>
      </c>
      <c r="AP145" s="35" t="str">
        <f t="shared" si="124"/>
        <v>…</v>
      </c>
      <c r="AQ145" s="35" t="str">
        <f t="shared" si="124"/>
        <v>…</v>
      </c>
      <c r="AR145" s="35" t="str">
        <f t="shared" si="124"/>
        <v>…</v>
      </c>
      <c r="AS145" s="35" t="str">
        <f t="shared" si="124"/>
        <v>…</v>
      </c>
      <c r="AT145" s="35" t="str">
        <f t="shared" si="124"/>
        <v>…</v>
      </c>
      <c r="AU145" s="35" t="str">
        <f t="shared" si="124"/>
        <v>…</v>
      </c>
      <c r="AV145" s="35" t="str">
        <f t="shared" si="124"/>
        <v>…</v>
      </c>
      <c r="AW145" s="35" t="str">
        <f t="shared" si="124"/>
        <v>…</v>
      </c>
      <c r="AX145" s="35" t="str">
        <f t="shared" si="124"/>
        <v>…</v>
      </c>
      <c r="AY145" s="35" t="str">
        <f t="shared" si="124"/>
        <v>…</v>
      </c>
      <c r="AZ145" s="35" t="str">
        <f t="shared" si="124"/>
        <v>…</v>
      </c>
      <c r="BA145" s="35" t="str">
        <f t="shared" si="124"/>
        <v>…</v>
      </c>
      <c r="BB145" s="35" t="str">
        <f t="shared" si="124"/>
        <v>…</v>
      </c>
      <c r="BC145" s="35" t="str">
        <f t="shared" si="124"/>
        <v>…</v>
      </c>
      <c r="BD145" s="35" t="str">
        <f t="shared" si="124"/>
        <v>…</v>
      </c>
      <c r="BE145" s="35" t="str">
        <f t="shared" si="124"/>
        <v>…</v>
      </c>
      <c r="BF145" s="35" t="str">
        <f t="shared" si="124"/>
        <v>…</v>
      </c>
      <c r="BG145" s="35" t="str">
        <f t="shared" si="124"/>
        <v>…</v>
      </c>
      <c r="BH145" s="35" t="str">
        <f t="shared" si="124"/>
        <v>…</v>
      </c>
      <c r="BI145" s="35" t="str">
        <f t="shared" si="124"/>
        <v>…</v>
      </c>
      <c r="BJ145" s="35" t="str">
        <f t="shared" si="124"/>
        <v>…</v>
      </c>
      <c r="BK145" s="35" t="str">
        <f t="shared" si="124"/>
        <v>…</v>
      </c>
      <c r="BL145" s="35" t="str">
        <f t="shared" si="124"/>
        <v>…</v>
      </c>
      <c r="BM145" s="35" t="str">
        <f t="shared" si="124"/>
        <v>…</v>
      </c>
      <c r="BN145" s="35" t="str">
        <f t="shared" si="124"/>
        <v>…</v>
      </c>
      <c r="BO145" s="35" t="str">
        <f t="shared" si="124"/>
        <v>…</v>
      </c>
      <c r="BP145" s="35" t="str">
        <f t="shared" si="124"/>
        <v>…</v>
      </c>
      <c r="BQ145" s="35" t="str">
        <f t="shared" si="124"/>
        <v>…</v>
      </c>
      <c r="BR145" s="35" t="str">
        <f t="shared" si="124"/>
        <v>…</v>
      </c>
      <c r="BS145" s="35" t="str">
        <f t="shared" si="124"/>
        <v>…</v>
      </c>
      <c r="BT145" s="35" t="str">
        <f t="shared" si="124"/>
        <v>…</v>
      </c>
      <c r="BU145" s="35" t="str">
        <f t="shared" si="124"/>
        <v>…</v>
      </c>
      <c r="BV145" s="35" t="str">
        <f t="shared" si="124"/>
        <v>…</v>
      </c>
      <c r="BW145" s="35" t="str">
        <f t="shared" si="124"/>
        <v>…</v>
      </c>
    </row>
    <row r="146" spans="1:75">
      <c r="A146" t="s">
        <v>152</v>
      </c>
      <c r="B146" s="1" t="s">
        <v>216</v>
      </c>
      <c r="C146" s="1" t="s">
        <v>216</v>
      </c>
      <c r="D146" s="1" t="s">
        <v>216</v>
      </c>
      <c r="E146" s="1" t="s">
        <v>216</v>
      </c>
      <c r="F146" s="1" t="s">
        <v>216</v>
      </c>
      <c r="G146" s="1" t="s">
        <v>216</v>
      </c>
      <c r="H146" s="1" t="s">
        <v>216</v>
      </c>
      <c r="I146" s="1" t="s">
        <v>216</v>
      </c>
      <c r="J146" s="1" t="s">
        <v>216</v>
      </c>
      <c r="K146" s="1" t="s">
        <v>216</v>
      </c>
      <c r="L146" s="1" t="s">
        <v>216</v>
      </c>
      <c r="M146" s="1" t="s">
        <v>216</v>
      </c>
      <c r="N146" s="1" t="s">
        <v>216</v>
      </c>
      <c r="O146" s="1" t="s">
        <v>216</v>
      </c>
      <c r="P146" s="1" t="s">
        <v>216</v>
      </c>
      <c r="Q146" s="1" t="s">
        <v>216</v>
      </c>
      <c r="R146" s="1" t="s">
        <v>216</v>
      </c>
      <c r="S146" s="1" t="s">
        <v>216</v>
      </c>
      <c r="T146" s="1" t="s">
        <v>216</v>
      </c>
      <c r="U146" s="1" t="s">
        <v>216</v>
      </c>
      <c r="V146" s="1" t="s">
        <v>216</v>
      </c>
      <c r="W146" s="1" t="s">
        <v>216</v>
      </c>
      <c r="X146" s="1" t="s">
        <v>216</v>
      </c>
      <c r="Y146" s="1" t="s">
        <v>216</v>
      </c>
      <c r="Z146" s="1" t="s">
        <v>216</v>
      </c>
      <c r="AA146" s="1" t="s">
        <v>216</v>
      </c>
      <c r="AB146" s="1" t="s">
        <v>216</v>
      </c>
      <c r="AC146" s="1" t="s">
        <v>216</v>
      </c>
      <c r="AD146" s="1" t="s">
        <v>216</v>
      </c>
      <c r="AE146" s="1" t="s">
        <v>216</v>
      </c>
      <c r="AF146" s="1" t="s">
        <v>216</v>
      </c>
      <c r="AG146" s="1" t="s">
        <v>216</v>
      </c>
      <c r="AH146" s="1" t="s">
        <v>216</v>
      </c>
      <c r="AI146" s="1" t="s">
        <v>216</v>
      </c>
      <c r="AJ146" s="1" t="s">
        <v>216</v>
      </c>
      <c r="AK146" s="1" t="s">
        <v>216</v>
      </c>
      <c r="AM146" t="s">
        <v>152</v>
      </c>
      <c r="AN146" s="35" t="str">
        <f t="shared" ref="AN146:BW146" si="125">IF(ISNUMBER(B146/B$35),B146/B$35,"…")</f>
        <v>…</v>
      </c>
      <c r="AO146" s="35" t="str">
        <f t="shared" si="125"/>
        <v>…</v>
      </c>
      <c r="AP146" s="35" t="str">
        <f t="shared" si="125"/>
        <v>…</v>
      </c>
      <c r="AQ146" s="35" t="str">
        <f t="shared" si="125"/>
        <v>…</v>
      </c>
      <c r="AR146" s="35" t="str">
        <f t="shared" si="125"/>
        <v>…</v>
      </c>
      <c r="AS146" s="35" t="str">
        <f t="shared" si="125"/>
        <v>…</v>
      </c>
      <c r="AT146" s="35" t="str">
        <f t="shared" si="125"/>
        <v>…</v>
      </c>
      <c r="AU146" s="35" t="str">
        <f t="shared" si="125"/>
        <v>…</v>
      </c>
      <c r="AV146" s="35" t="str">
        <f t="shared" si="125"/>
        <v>…</v>
      </c>
      <c r="AW146" s="35" t="str">
        <f t="shared" si="125"/>
        <v>…</v>
      </c>
      <c r="AX146" s="35" t="str">
        <f t="shared" si="125"/>
        <v>…</v>
      </c>
      <c r="AY146" s="35" t="str">
        <f t="shared" si="125"/>
        <v>…</v>
      </c>
      <c r="AZ146" s="35" t="str">
        <f t="shared" si="125"/>
        <v>…</v>
      </c>
      <c r="BA146" s="35" t="str">
        <f t="shared" si="125"/>
        <v>…</v>
      </c>
      <c r="BB146" s="35" t="str">
        <f t="shared" si="125"/>
        <v>…</v>
      </c>
      <c r="BC146" s="35" t="str">
        <f t="shared" si="125"/>
        <v>…</v>
      </c>
      <c r="BD146" s="35" t="str">
        <f t="shared" si="125"/>
        <v>…</v>
      </c>
      <c r="BE146" s="35" t="str">
        <f t="shared" si="125"/>
        <v>…</v>
      </c>
      <c r="BF146" s="35" t="str">
        <f t="shared" si="125"/>
        <v>…</v>
      </c>
      <c r="BG146" s="35" t="str">
        <f t="shared" si="125"/>
        <v>…</v>
      </c>
      <c r="BH146" s="35" t="str">
        <f t="shared" si="125"/>
        <v>…</v>
      </c>
      <c r="BI146" s="35" t="str">
        <f t="shared" si="125"/>
        <v>…</v>
      </c>
      <c r="BJ146" s="35" t="str">
        <f t="shared" si="125"/>
        <v>…</v>
      </c>
      <c r="BK146" s="35" t="str">
        <f t="shared" si="125"/>
        <v>…</v>
      </c>
      <c r="BL146" s="35" t="str">
        <f t="shared" si="125"/>
        <v>…</v>
      </c>
      <c r="BM146" s="35" t="str">
        <f t="shared" si="125"/>
        <v>…</v>
      </c>
      <c r="BN146" s="35" t="str">
        <f t="shared" si="125"/>
        <v>…</v>
      </c>
      <c r="BO146" s="35" t="str">
        <f t="shared" si="125"/>
        <v>…</v>
      </c>
      <c r="BP146" s="35" t="str">
        <f t="shared" si="125"/>
        <v>…</v>
      </c>
      <c r="BQ146" s="35" t="str">
        <f t="shared" si="125"/>
        <v>…</v>
      </c>
      <c r="BR146" s="35" t="str">
        <f t="shared" si="125"/>
        <v>…</v>
      </c>
      <c r="BS146" s="35" t="str">
        <f t="shared" si="125"/>
        <v>…</v>
      </c>
      <c r="BT146" s="35" t="str">
        <f t="shared" si="125"/>
        <v>…</v>
      </c>
      <c r="BU146" s="35" t="str">
        <f t="shared" si="125"/>
        <v>…</v>
      </c>
      <c r="BV146" s="35" t="str">
        <f t="shared" si="125"/>
        <v>…</v>
      </c>
      <c r="BW146" s="35" t="str">
        <f t="shared" si="125"/>
        <v>…</v>
      </c>
    </row>
    <row r="147" spans="1:75">
      <c r="A147" t="s">
        <v>153</v>
      </c>
      <c r="B147" s="1" t="s">
        <v>216</v>
      </c>
      <c r="C147" s="1" t="s">
        <v>216</v>
      </c>
      <c r="D147" s="1" t="s">
        <v>216</v>
      </c>
      <c r="E147" s="1" t="s">
        <v>216</v>
      </c>
      <c r="F147" s="1" t="s">
        <v>216</v>
      </c>
      <c r="G147" s="1" t="s">
        <v>216</v>
      </c>
      <c r="H147" s="1">
        <v>4.3999999999999997E-2</v>
      </c>
      <c r="I147" s="1">
        <v>0.13500000000000001</v>
      </c>
      <c r="J147" s="1">
        <v>0.51300000000000001</v>
      </c>
      <c r="K147" s="1">
        <v>0.54100000000000004</v>
      </c>
      <c r="L147" s="1">
        <v>0.76500000000000001</v>
      </c>
      <c r="M147" s="1">
        <v>0.89200000000000002</v>
      </c>
      <c r="N147" s="1">
        <v>1.0229999999999999</v>
      </c>
      <c r="O147" s="1">
        <v>0.85199999999999998</v>
      </c>
      <c r="P147" s="1">
        <v>1.0740000000000001</v>
      </c>
      <c r="Q147" s="1">
        <v>1.635</v>
      </c>
      <c r="R147" s="1">
        <v>1.4650000000000001</v>
      </c>
      <c r="S147" s="1">
        <v>1.853</v>
      </c>
      <c r="T147" s="1">
        <v>2.3650000000000002</v>
      </c>
      <c r="U147" s="1">
        <v>2.5289999999999999</v>
      </c>
      <c r="V147" s="1">
        <v>3.5059999999999998</v>
      </c>
      <c r="W147" s="1">
        <v>4.3040000000000003</v>
      </c>
      <c r="X147" s="1">
        <v>4.5549999999999997</v>
      </c>
      <c r="Y147" s="1">
        <v>7.1970000000000001</v>
      </c>
      <c r="Z147" s="1">
        <v>6.67</v>
      </c>
      <c r="AA147" s="1">
        <v>5.4580000000000002</v>
      </c>
      <c r="AB147" s="1">
        <v>4.3940000000000001</v>
      </c>
      <c r="AC147" s="1">
        <v>4.4669999999999996</v>
      </c>
      <c r="AD147" s="1">
        <v>3.3109999999999999</v>
      </c>
      <c r="AE147" s="1">
        <v>3.5830000000000002</v>
      </c>
      <c r="AF147" s="1">
        <v>3.8919999999999999</v>
      </c>
      <c r="AG147" s="1">
        <v>6.2850000000000001</v>
      </c>
      <c r="AH147" s="1">
        <v>6.19</v>
      </c>
      <c r="AI147" s="1">
        <v>5.476</v>
      </c>
      <c r="AJ147" s="1">
        <v>7.1790000000000003</v>
      </c>
      <c r="AK147" s="1">
        <v>9.5269999999999992</v>
      </c>
      <c r="AM147" t="s">
        <v>153</v>
      </c>
      <c r="AN147" s="35" t="str">
        <f t="shared" ref="AN147:BW147" si="126">IF(ISNUMBER(B147/B$36),B147/B$36,"…")</f>
        <v>…</v>
      </c>
      <c r="AO147" s="35" t="str">
        <f t="shared" si="126"/>
        <v>…</v>
      </c>
      <c r="AP147" s="35" t="str">
        <f t="shared" si="126"/>
        <v>…</v>
      </c>
      <c r="AQ147" s="35" t="str">
        <f t="shared" si="126"/>
        <v>…</v>
      </c>
      <c r="AR147" s="35" t="str">
        <f t="shared" si="126"/>
        <v>…</v>
      </c>
      <c r="AS147" s="35" t="str">
        <f t="shared" si="126"/>
        <v>…</v>
      </c>
      <c r="AT147" s="35">
        <f t="shared" si="126"/>
        <v>1.3297068600785734E-2</v>
      </c>
      <c r="AU147" s="35">
        <f t="shared" si="126"/>
        <v>2.6522593320235759E-2</v>
      </c>
      <c r="AV147" s="35">
        <f t="shared" si="126"/>
        <v>8.1119544592030371E-2</v>
      </c>
      <c r="AW147" s="35">
        <f t="shared" si="126"/>
        <v>8.5533596837944662E-2</v>
      </c>
      <c r="AX147" s="35">
        <f t="shared" si="126"/>
        <v>7.9845527606721645E-2</v>
      </c>
      <c r="AY147" s="35">
        <f t="shared" si="126"/>
        <v>8.1275626423690212E-2</v>
      </c>
      <c r="AZ147" s="35">
        <f t="shared" si="126"/>
        <v>8.2460099951636293E-2</v>
      </c>
      <c r="BA147" s="35">
        <f t="shared" si="126"/>
        <v>6.8987854251012143E-2</v>
      </c>
      <c r="BB147" s="35">
        <f t="shared" si="126"/>
        <v>8.161094224924012E-2</v>
      </c>
      <c r="BC147" s="35">
        <f t="shared" si="126"/>
        <v>0.10885486018641811</v>
      </c>
      <c r="BD147" s="35">
        <f t="shared" si="126"/>
        <v>0.10473262796682872</v>
      </c>
      <c r="BE147" s="35">
        <f t="shared" si="126"/>
        <v>0.11920998455995882</v>
      </c>
      <c r="BF147" s="35">
        <f t="shared" si="126"/>
        <v>0.13738817241779949</v>
      </c>
      <c r="BG147" s="35">
        <f t="shared" si="126"/>
        <v>0.12883341823739175</v>
      </c>
      <c r="BH147" s="35">
        <f t="shared" si="126"/>
        <v>0.15033660649200289</v>
      </c>
      <c r="BI147" s="35">
        <f t="shared" si="126"/>
        <v>0.15404438081603436</v>
      </c>
      <c r="BJ147" s="35">
        <f t="shared" si="126"/>
        <v>0.14696392850229076</v>
      </c>
      <c r="BK147" s="35">
        <f t="shared" si="126"/>
        <v>0.18885798257583711</v>
      </c>
      <c r="BL147" s="35">
        <f t="shared" si="126"/>
        <v>0.16362878100237963</v>
      </c>
      <c r="BM147" s="35">
        <f t="shared" si="126"/>
        <v>0.13351925240960907</v>
      </c>
      <c r="BN147" s="35">
        <f t="shared" si="126"/>
        <v>0.10594589381299128</v>
      </c>
      <c r="BO147" s="35">
        <f t="shared" si="126"/>
        <v>0.10497250552239507</v>
      </c>
      <c r="BP147" s="35">
        <f t="shared" si="126"/>
        <v>7.5846428735052915E-2</v>
      </c>
      <c r="BQ147" s="35">
        <f t="shared" si="126"/>
        <v>8.0554868589671536E-2</v>
      </c>
      <c r="BR147" s="35">
        <f t="shared" si="126"/>
        <v>8.5741980965808942E-2</v>
      </c>
      <c r="BS147" s="35">
        <f t="shared" si="126"/>
        <v>0.11408397015846508</v>
      </c>
      <c r="BT147" s="35">
        <f t="shared" si="126"/>
        <v>0.10088662885455375</v>
      </c>
      <c r="BU147" s="35">
        <f t="shared" si="126"/>
        <v>8.6223999748067201E-2</v>
      </c>
      <c r="BV147" s="35">
        <f t="shared" si="126"/>
        <v>0.10422171249383003</v>
      </c>
      <c r="BW147" s="35">
        <f t="shared" si="126"/>
        <v>0.12255740657361548</v>
      </c>
    </row>
    <row r="148" spans="1:75">
      <c r="AM148" s="41"/>
    </row>
    <row r="149" spans="1:75">
      <c r="A149" s="36" t="s">
        <v>162</v>
      </c>
      <c r="B149" s="37">
        <f t="shared" ref="B149:AE149" si="127">B112</f>
        <v>1989</v>
      </c>
      <c r="C149" s="37">
        <f t="shared" si="127"/>
        <v>1990</v>
      </c>
      <c r="D149" s="37">
        <f t="shared" si="127"/>
        <v>1991</v>
      </c>
      <c r="E149" s="37">
        <f t="shared" si="127"/>
        <v>1992</v>
      </c>
      <c r="F149" s="37">
        <f t="shared" si="127"/>
        <v>1993</v>
      </c>
      <c r="G149" s="37">
        <f t="shared" si="127"/>
        <v>1994</v>
      </c>
      <c r="H149" s="37">
        <f t="shared" si="127"/>
        <v>1995</v>
      </c>
      <c r="I149" s="37">
        <f t="shared" si="127"/>
        <v>1996</v>
      </c>
      <c r="J149" s="37">
        <f t="shared" si="127"/>
        <v>1997</v>
      </c>
      <c r="K149" s="37">
        <f t="shared" si="127"/>
        <v>1998</v>
      </c>
      <c r="L149" s="37">
        <f t="shared" si="127"/>
        <v>1999</v>
      </c>
      <c r="M149" s="37">
        <f t="shared" si="127"/>
        <v>2000</v>
      </c>
      <c r="N149" s="37">
        <f t="shared" si="127"/>
        <v>2001</v>
      </c>
      <c r="O149" s="37">
        <f t="shared" si="127"/>
        <v>2002</v>
      </c>
      <c r="P149" s="37">
        <f t="shared" si="127"/>
        <v>2003</v>
      </c>
      <c r="Q149" s="37">
        <f t="shared" si="127"/>
        <v>2004</v>
      </c>
      <c r="R149" s="37">
        <f t="shared" si="127"/>
        <v>2005</v>
      </c>
      <c r="S149" s="37">
        <f t="shared" si="127"/>
        <v>2006</v>
      </c>
      <c r="T149" s="37">
        <f t="shared" si="127"/>
        <v>2007</v>
      </c>
      <c r="U149" s="37">
        <f t="shared" si="127"/>
        <v>2008</v>
      </c>
      <c r="V149" s="37">
        <f t="shared" si="127"/>
        <v>2009</v>
      </c>
      <c r="W149" s="37">
        <f t="shared" si="127"/>
        <v>2010</v>
      </c>
      <c r="X149" s="37">
        <f t="shared" si="127"/>
        <v>2011</v>
      </c>
      <c r="Y149" s="37">
        <f t="shared" si="127"/>
        <v>2012</v>
      </c>
      <c r="Z149" s="37">
        <f t="shared" si="127"/>
        <v>2013</v>
      </c>
      <c r="AA149" s="37">
        <f t="shared" si="127"/>
        <v>2014</v>
      </c>
      <c r="AB149" s="37">
        <f t="shared" si="127"/>
        <v>2015</v>
      </c>
      <c r="AC149" s="37">
        <f t="shared" si="127"/>
        <v>2016</v>
      </c>
      <c r="AD149" s="37">
        <f t="shared" si="127"/>
        <v>2017</v>
      </c>
      <c r="AE149" s="37">
        <f t="shared" si="127"/>
        <v>2018</v>
      </c>
      <c r="AF149" s="37">
        <f t="shared" ref="AF149:AG149" si="128">AF112</f>
        <v>2019</v>
      </c>
      <c r="AG149" s="37">
        <f t="shared" si="128"/>
        <v>2020</v>
      </c>
      <c r="AH149" s="37">
        <f t="shared" ref="AH149:AI149" si="129">AH112</f>
        <v>2021</v>
      </c>
      <c r="AI149" s="37">
        <f t="shared" si="129"/>
        <v>2022</v>
      </c>
      <c r="AJ149" s="37">
        <f t="shared" ref="AJ149:AK149" si="130">AJ112</f>
        <v>2023</v>
      </c>
      <c r="AK149" s="37">
        <f t="shared" si="130"/>
        <v>2024</v>
      </c>
      <c r="AM149" s="36" t="s">
        <v>170</v>
      </c>
      <c r="AN149" s="37">
        <f t="shared" ref="AN149:BQ149" si="131">AN112</f>
        <v>1989</v>
      </c>
      <c r="AO149" s="37">
        <f t="shared" si="131"/>
        <v>1990</v>
      </c>
      <c r="AP149" s="37">
        <f t="shared" si="131"/>
        <v>1991</v>
      </c>
      <c r="AQ149" s="37">
        <f t="shared" si="131"/>
        <v>1992</v>
      </c>
      <c r="AR149" s="37">
        <f t="shared" si="131"/>
        <v>1993</v>
      </c>
      <c r="AS149" s="37">
        <f t="shared" si="131"/>
        <v>1994</v>
      </c>
      <c r="AT149" s="37">
        <f t="shared" si="131"/>
        <v>1995</v>
      </c>
      <c r="AU149" s="37">
        <f t="shared" si="131"/>
        <v>1996</v>
      </c>
      <c r="AV149" s="37">
        <f t="shared" si="131"/>
        <v>1997</v>
      </c>
      <c r="AW149" s="37">
        <f t="shared" si="131"/>
        <v>1998</v>
      </c>
      <c r="AX149" s="37">
        <f t="shared" si="131"/>
        <v>1999</v>
      </c>
      <c r="AY149" s="37">
        <f t="shared" si="131"/>
        <v>2000</v>
      </c>
      <c r="AZ149" s="37">
        <f t="shared" si="131"/>
        <v>2001</v>
      </c>
      <c r="BA149" s="37">
        <f t="shared" si="131"/>
        <v>2002</v>
      </c>
      <c r="BB149" s="37">
        <f t="shared" si="131"/>
        <v>2003</v>
      </c>
      <c r="BC149" s="37">
        <f t="shared" si="131"/>
        <v>2004</v>
      </c>
      <c r="BD149" s="37">
        <f t="shared" si="131"/>
        <v>2005</v>
      </c>
      <c r="BE149" s="37">
        <f t="shared" si="131"/>
        <v>2006</v>
      </c>
      <c r="BF149" s="37">
        <f t="shared" si="131"/>
        <v>2007</v>
      </c>
      <c r="BG149" s="37">
        <f t="shared" si="131"/>
        <v>2008</v>
      </c>
      <c r="BH149" s="37">
        <f t="shared" si="131"/>
        <v>2009</v>
      </c>
      <c r="BI149" s="37">
        <f t="shared" si="131"/>
        <v>2010</v>
      </c>
      <c r="BJ149" s="37">
        <f t="shared" si="131"/>
        <v>2011</v>
      </c>
      <c r="BK149" s="37">
        <f t="shared" si="131"/>
        <v>2012</v>
      </c>
      <c r="BL149" s="37">
        <f t="shared" si="131"/>
        <v>2013</v>
      </c>
      <c r="BM149" s="37">
        <f t="shared" si="131"/>
        <v>2014</v>
      </c>
      <c r="BN149" s="37">
        <f t="shared" si="131"/>
        <v>2015</v>
      </c>
      <c r="BO149" s="37">
        <f t="shared" si="131"/>
        <v>2016</v>
      </c>
      <c r="BP149" s="37">
        <f t="shared" si="131"/>
        <v>2017</v>
      </c>
      <c r="BQ149" s="37">
        <f t="shared" si="131"/>
        <v>2018</v>
      </c>
      <c r="BR149" s="37">
        <f t="shared" ref="BR149:BS149" si="132">BR112</f>
        <v>2019</v>
      </c>
      <c r="BS149" s="37">
        <f t="shared" si="132"/>
        <v>2020</v>
      </c>
      <c r="BT149" s="37">
        <f t="shared" ref="BT149:BU149" si="133">BT112</f>
        <v>2021</v>
      </c>
      <c r="BU149" s="37">
        <f t="shared" si="133"/>
        <v>2022</v>
      </c>
      <c r="BV149" s="37">
        <f t="shared" ref="BV149:BW149" si="134">BV112</f>
        <v>2023</v>
      </c>
      <c r="BW149" s="37">
        <f t="shared" si="134"/>
        <v>2024</v>
      </c>
    </row>
    <row r="150" spans="1:75">
      <c r="A150" t="s">
        <v>0</v>
      </c>
      <c r="B150" s="1" t="str">
        <f>IF(ISNUMBER(B39-B76-B113),IF(ROUND(B39-B76-B113,3)&lt;0,ROUND(B39-B76-B113,3)+0.001,ROUND(B39-B76-B113,3)),"…")</f>
        <v>…</v>
      </c>
      <c r="C150" s="1" t="str">
        <f t="shared" ref="C150:AI150" si="135">IF(ISNUMBER(C39-C76-C113),IF(ROUND(C39-C76-C113,3)&lt;0,ROUND(C39-C76-C113,3)+0.001,ROUND(C39-C76-C113,3)),"…")</f>
        <v>…</v>
      </c>
      <c r="D150" s="1" t="str">
        <f t="shared" si="135"/>
        <v>…</v>
      </c>
      <c r="E150" s="1" t="str">
        <f t="shared" si="135"/>
        <v>…</v>
      </c>
      <c r="F150" s="1" t="str">
        <f t="shared" si="135"/>
        <v>…</v>
      </c>
      <c r="G150" s="1" t="str">
        <f t="shared" si="135"/>
        <v>…</v>
      </c>
      <c r="H150" s="1" t="str">
        <f t="shared" si="135"/>
        <v>…</v>
      </c>
      <c r="I150" s="1" t="str">
        <f t="shared" si="135"/>
        <v>…</v>
      </c>
      <c r="J150" s="1" t="str">
        <f t="shared" si="135"/>
        <v>…</v>
      </c>
      <c r="K150" s="1" t="str">
        <f t="shared" si="135"/>
        <v>…</v>
      </c>
      <c r="L150" s="1" t="str">
        <f t="shared" si="135"/>
        <v>…</v>
      </c>
      <c r="M150" s="1" t="str">
        <f t="shared" si="135"/>
        <v>…</v>
      </c>
      <c r="N150" s="1" t="str">
        <f t="shared" si="135"/>
        <v>…</v>
      </c>
      <c r="O150" s="1" t="str">
        <f t="shared" si="135"/>
        <v>…</v>
      </c>
      <c r="P150" s="1">
        <f t="shared" si="135"/>
        <v>8.3130000000000006</v>
      </c>
      <c r="Q150" s="62">
        <f t="shared" si="135"/>
        <v>10.419</v>
      </c>
      <c r="R150" s="62">
        <f t="shared" si="135"/>
        <v>11.189</v>
      </c>
      <c r="S150" s="62">
        <f t="shared" si="135"/>
        <v>7.7089999999999996</v>
      </c>
      <c r="T150" s="62">
        <f t="shared" si="135"/>
        <v>11.166</v>
      </c>
      <c r="U150" s="62">
        <f t="shared" si="135"/>
        <v>1.2929999999999999</v>
      </c>
      <c r="V150" s="62">
        <f t="shared" si="135"/>
        <v>21.559000000000001</v>
      </c>
      <c r="W150" s="62">
        <f t="shared" si="135"/>
        <v>48.591999999999999</v>
      </c>
      <c r="X150" s="62">
        <f t="shared" si="135"/>
        <v>73.27</v>
      </c>
      <c r="Y150" s="62">
        <f t="shared" si="135"/>
        <v>73.191000000000003</v>
      </c>
      <c r="Z150" s="62">
        <f t="shared" si="135"/>
        <v>25.103000000000002</v>
      </c>
      <c r="AA150" s="62">
        <f t="shared" si="135"/>
        <v>71.084000000000003</v>
      </c>
      <c r="AB150" s="62">
        <f t="shared" si="135"/>
        <v>63.255000000000003</v>
      </c>
      <c r="AC150" s="62">
        <f t="shared" si="135"/>
        <v>54.356999999999999</v>
      </c>
      <c r="AD150" s="62">
        <f t="shared" si="135"/>
        <v>72.408000000000001</v>
      </c>
      <c r="AE150" s="62">
        <f t="shared" si="135"/>
        <v>92.064999999999998</v>
      </c>
      <c r="AF150" s="62">
        <f t="shared" si="135"/>
        <v>104.36</v>
      </c>
      <c r="AG150" s="62">
        <f t="shared" si="135"/>
        <v>158.31200000000001</v>
      </c>
      <c r="AH150" s="62">
        <f t="shared" si="135"/>
        <v>123.834</v>
      </c>
      <c r="AI150" s="62">
        <f t="shared" si="135"/>
        <v>104.098</v>
      </c>
      <c r="AJ150" s="62">
        <f t="shared" ref="AJ150:AK150" si="136">IF(ISNUMBER(AJ39-AJ76-AJ113),IF(ROUND(AJ39-AJ76-AJ113,3)&lt;0,ROUND(AJ39-AJ76-AJ113,3)+0.001,ROUND(AJ39-AJ76-AJ113,3)),"…")</f>
        <v>69.52</v>
      </c>
      <c r="AK150" s="62">
        <f t="shared" si="136"/>
        <v>49.972000000000001</v>
      </c>
      <c r="AM150" t="s">
        <v>0</v>
      </c>
      <c r="AN150" s="35" t="str">
        <f t="shared" ref="AN150:BW150" si="137">IF(ISNUMBER(B150/B$2),B150/B$2,"…")</f>
        <v>…</v>
      </c>
      <c r="AO150" s="35" t="str">
        <f t="shared" si="137"/>
        <v>…</v>
      </c>
      <c r="AP150" s="35" t="str">
        <f t="shared" si="137"/>
        <v>…</v>
      </c>
      <c r="AQ150" s="35" t="str">
        <f t="shared" si="137"/>
        <v>…</v>
      </c>
      <c r="AR150" s="35" t="str">
        <f t="shared" si="137"/>
        <v>…</v>
      </c>
      <c r="AS150" s="35" t="str">
        <f t="shared" si="137"/>
        <v>…</v>
      </c>
      <c r="AT150" s="35" t="str">
        <f t="shared" si="137"/>
        <v>…</v>
      </c>
      <c r="AU150" s="35" t="str">
        <f t="shared" si="137"/>
        <v>…</v>
      </c>
      <c r="AV150" s="35" t="str">
        <f t="shared" si="137"/>
        <v>…</v>
      </c>
      <c r="AW150" s="35" t="str">
        <f t="shared" si="137"/>
        <v>…</v>
      </c>
      <c r="AX150" s="35" t="str">
        <f t="shared" si="137"/>
        <v>…</v>
      </c>
      <c r="AY150" s="35" t="str">
        <f t="shared" si="137"/>
        <v>…</v>
      </c>
      <c r="AZ150" s="35" t="str">
        <f t="shared" si="137"/>
        <v>…</v>
      </c>
      <c r="BA150" s="35" t="str">
        <f t="shared" si="137"/>
        <v>…</v>
      </c>
      <c r="BB150" s="35">
        <f t="shared" si="137"/>
        <v>8.2088299479603832E-2</v>
      </c>
      <c r="BC150" s="35">
        <f t="shared" si="137"/>
        <v>0.10591536123451017</v>
      </c>
      <c r="BD150" s="35">
        <f t="shared" si="137"/>
        <v>0.11695411309710463</v>
      </c>
      <c r="BE150" s="35">
        <f t="shared" si="137"/>
        <v>8.1688230494537523E-2</v>
      </c>
      <c r="BF150" s="35">
        <f t="shared" si="137"/>
        <v>0.10949205726613061</v>
      </c>
      <c r="BG150" s="35">
        <f t="shared" si="137"/>
        <v>9.2718081101430556E-3</v>
      </c>
      <c r="BH150" s="35">
        <f t="shared" si="137"/>
        <v>0.10895537474099157</v>
      </c>
      <c r="BI150" s="35">
        <f t="shared" si="137"/>
        <v>0.19026735790248561</v>
      </c>
      <c r="BJ150" s="35">
        <f t="shared" si="137"/>
        <v>0.22391320956528379</v>
      </c>
      <c r="BK150" s="35">
        <f t="shared" si="137"/>
        <v>0.19202676111767022</v>
      </c>
      <c r="BL150" s="35">
        <f t="shared" si="137"/>
        <v>5.7091458228147506E-2</v>
      </c>
      <c r="BM150" s="35">
        <f t="shared" si="137"/>
        <v>0.14125380537163479</v>
      </c>
      <c r="BN150" s="35">
        <f t="shared" si="137"/>
        <v>0.11312585396561962</v>
      </c>
      <c r="BO150" s="35">
        <f t="shared" si="137"/>
        <v>8.7480828313422673E-2</v>
      </c>
      <c r="BP150" s="35">
        <f t="shared" si="137"/>
        <v>0.10606480077694136</v>
      </c>
      <c r="BQ150" s="35">
        <f t="shared" si="137"/>
        <v>0.12937436851564818</v>
      </c>
      <c r="BR150" s="35">
        <f t="shared" si="137"/>
        <v>0.12862291154155225</v>
      </c>
      <c r="BS150" s="35">
        <f t="shared" si="137"/>
        <v>0.15232296563708125</v>
      </c>
      <c r="BT150" s="35">
        <f t="shared" si="137"/>
        <v>0.10451925901167795</v>
      </c>
      <c r="BU150" s="35">
        <f t="shared" si="137"/>
        <v>8.2607167202181961E-2</v>
      </c>
      <c r="BV150" s="35">
        <f t="shared" si="137"/>
        <v>5.3477457851501584E-2</v>
      </c>
      <c r="BW150" s="35">
        <f t="shared" si="137"/>
        <v>3.6133226993918265E-2</v>
      </c>
    </row>
    <row r="151" spans="1:75">
      <c r="A151" t="s">
        <v>1</v>
      </c>
      <c r="B151" s="1" t="str">
        <f t="shared" ref="B151:AI151" si="138">IF(ISNUMBER(B40-B77-B114),IF(ROUND(B40-B77-B114,3)&lt;0,ROUND(B40-B77-B114,3)+0.001,ROUND(B40-B77-B114,3)),"…")</f>
        <v>…</v>
      </c>
      <c r="C151" s="1" t="str">
        <f t="shared" si="138"/>
        <v>…</v>
      </c>
      <c r="D151" s="1" t="str">
        <f t="shared" si="138"/>
        <v>…</v>
      </c>
      <c r="E151" s="1" t="str">
        <f t="shared" si="138"/>
        <v>…</v>
      </c>
      <c r="F151" s="1" t="str">
        <f t="shared" si="138"/>
        <v>…</v>
      </c>
      <c r="G151" s="1" t="str">
        <f t="shared" si="138"/>
        <v>…</v>
      </c>
      <c r="H151" s="1">
        <f t="shared" si="138"/>
        <v>0</v>
      </c>
      <c r="I151" s="1">
        <f t="shared" si="138"/>
        <v>0</v>
      </c>
      <c r="J151" s="1">
        <f t="shared" si="138"/>
        <v>0</v>
      </c>
      <c r="K151" s="1">
        <f t="shared" si="138"/>
        <v>0</v>
      </c>
      <c r="L151" s="1">
        <f t="shared" si="138"/>
        <v>38.686999999999998</v>
      </c>
      <c r="M151" s="1">
        <f t="shared" si="138"/>
        <v>47.109000000000002</v>
      </c>
      <c r="N151" s="1">
        <f t="shared" si="138"/>
        <v>62.402999999999999</v>
      </c>
      <c r="O151" s="1">
        <f t="shared" si="138"/>
        <v>71.314999999999998</v>
      </c>
      <c r="P151" s="1">
        <f t="shared" si="138"/>
        <v>73.647999999999996</v>
      </c>
      <c r="Q151" s="62">
        <f t="shared" si="138"/>
        <v>81.528000000000006</v>
      </c>
      <c r="R151" s="62">
        <f t="shared" si="138"/>
        <v>90.257999999999996</v>
      </c>
      <c r="S151" s="62">
        <f t="shared" si="138"/>
        <v>103.117</v>
      </c>
      <c r="T151" s="62">
        <f t="shared" si="138"/>
        <v>97.53</v>
      </c>
      <c r="U151" s="62">
        <f t="shared" si="138"/>
        <v>94.694999999999993</v>
      </c>
      <c r="V151" s="62">
        <f t="shared" si="138"/>
        <v>117.601</v>
      </c>
      <c r="W151" s="62">
        <f t="shared" si="138"/>
        <v>113.102</v>
      </c>
      <c r="X151" s="62">
        <f t="shared" si="138"/>
        <v>111.426</v>
      </c>
      <c r="Y151" s="62">
        <f t="shared" si="138"/>
        <v>121.286</v>
      </c>
      <c r="Z151" s="62">
        <f t="shared" si="138"/>
        <v>125.16200000000001</v>
      </c>
      <c r="AA151" s="62">
        <f t="shared" si="138"/>
        <v>132.452</v>
      </c>
      <c r="AB151" s="62">
        <f t="shared" si="138"/>
        <v>126.96899999999999</v>
      </c>
      <c r="AC151" s="62">
        <f t="shared" si="138"/>
        <v>115.69499999999999</v>
      </c>
      <c r="AD151" s="62">
        <f t="shared" si="138"/>
        <v>108.318</v>
      </c>
      <c r="AE151" s="62">
        <f t="shared" si="138"/>
        <v>102.096</v>
      </c>
      <c r="AF151" s="62">
        <f t="shared" si="138"/>
        <v>105.262</v>
      </c>
      <c r="AG151" s="62">
        <f t="shared" si="138"/>
        <v>106.65900000000001</v>
      </c>
      <c r="AH151" s="62">
        <f t="shared" si="138"/>
        <v>101.218</v>
      </c>
      <c r="AI151" s="62">
        <f t="shared" si="138"/>
        <v>99.739000000000004</v>
      </c>
      <c r="AJ151" s="62">
        <f t="shared" ref="AJ151:AK151" si="139">IF(ISNUMBER(AJ40-AJ77-AJ114),IF(ROUND(AJ40-AJ77-AJ114,3)&lt;0,ROUND(AJ40-AJ77-AJ114,3)+0.001,ROUND(AJ40-AJ77-AJ114,3)),"…")</f>
        <v>117.358</v>
      </c>
      <c r="AK151" s="62">
        <f t="shared" si="139"/>
        <v>128.55500000000001</v>
      </c>
      <c r="AM151" t="s">
        <v>1</v>
      </c>
      <c r="AN151" s="35" t="str">
        <f t="shared" ref="AN151:BW151" si="140">IF(ISNUMBER(B151/B$3),B151/B$3,"…")</f>
        <v>…</v>
      </c>
      <c r="AO151" s="35" t="str">
        <f t="shared" si="140"/>
        <v>…</v>
      </c>
      <c r="AP151" s="35" t="str">
        <f t="shared" si="140"/>
        <v>…</v>
      </c>
      <c r="AQ151" s="35" t="str">
        <f t="shared" si="140"/>
        <v>…</v>
      </c>
      <c r="AR151" s="35" t="str">
        <f t="shared" si="140"/>
        <v>…</v>
      </c>
      <c r="AS151" s="35" t="str">
        <f t="shared" si="140"/>
        <v>…</v>
      </c>
      <c r="AT151" s="35">
        <f t="shared" si="140"/>
        <v>0</v>
      </c>
      <c r="AU151" s="35">
        <f t="shared" si="140"/>
        <v>0</v>
      </c>
      <c r="AV151" s="35">
        <f t="shared" si="140"/>
        <v>0</v>
      </c>
      <c r="AW151" s="35">
        <f t="shared" si="140"/>
        <v>0</v>
      </c>
      <c r="AX151" s="35">
        <f t="shared" si="140"/>
        <v>0.28404552129221733</v>
      </c>
      <c r="AY151" s="35">
        <f t="shared" si="140"/>
        <v>0.33282465399207306</v>
      </c>
      <c r="AZ151" s="35">
        <f t="shared" si="140"/>
        <v>0.42306258177799777</v>
      </c>
      <c r="BA151" s="35">
        <f t="shared" si="140"/>
        <v>0.46979578392621868</v>
      </c>
      <c r="BB151" s="35">
        <f t="shared" si="140"/>
        <v>0.48102307536559397</v>
      </c>
      <c r="BC151" s="35">
        <f t="shared" si="140"/>
        <v>0.5142230015263709</v>
      </c>
      <c r="BD151" s="35">
        <f t="shared" si="140"/>
        <v>0.51515947124494865</v>
      </c>
      <c r="BE151" s="35">
        <f t="shared" si="140"/>
        <v>0.56875193045933903</v>
      </c>
      <c r="BF151" s="35">
        <f t="shared" si="140"/>
        <v>0.52511710547569057</v>
      </c>
      <c r="BG151" s="35">
        <f t="shared" si="140"/>
        <v>0.46667323756252616</v>
      </c>
      <c r="BH151" s="35">
        <f t="shared" si="140"/>
        <v>0.5087142529620674</v>
      </c>
      <c r="BI151" s="35">
        <f t="shared" si="140"/>
        <v>0.45979226375592008</v>
      </c>
      <c r="BJ151" s="35">
        <f t="shared" si="140"/>
        <v>0.43377349382581482</v>
      </c>
      <c r="BK151" s="35">
        <f t="shared" si="140"/>
        <v>0.46192752270866261</v>
      </c>
      <c r="BL151" s="35">
        <f t="shared" si="140"/>
        <v>0.47273578812589467</v>
      </c>
      <c r="BM151" s="35">
        <f t="shared" si="140"/>
        <v>0.4708751497570115</v>
      </c>
      <c r="BN151" s="35">
        <f t="shared" si="140"/>
        <v>0.43352772864781436</v>
      </c>
      <c r="BO151" s="35">
        <f t="shared" si="140"/>
        <v>0.38994853265833707</v>
      </c>
      <c r="BP151" s="35">
        <f t="shared" si="140"/>
        <v>0.37303055036108729</v>
      </c>
      <c r="BQ151" s="35">
        <f t="shared" si="140"/>
        <v>0.35717884130982375</v>
      </c>
      <c r="BR151" s="35">
        <f t="shared" si="140"/>
        <v>0.37463119494616953</v>
      </c>
      <c r="BS151" s="35">
        <f t="shared" si="140"/>
        <v>0.33714439246428118</v>
      </c>
      <c r="BT151" s="35">
        <f t="shared" si="140"/>
        <v>0.30238609510323217</v>
      </c>
      <c r="BU151" s="35">
        <f t="shared" si="140"/>
        <v>0.28403531254449671</v>
      </c>
      <c r="BV151" s="35">
        <f t="shared" si="140"/>
        <v>0.31586908542821768</v>
      </c>
      <c r="BW151" s="35">
        <f t="shared" si="140"/>
        <v>0.32562716569737993</v>
      </c>
    </row>
    <row r="152" spans="1:75">
      <c r="A152" t="s">
        <v>2</v>
      </c>
      <c r="B152" s="1" t="str">
        <f t="shared" ref="B152:AI152" si="141">IF(ISNUMBER(B41-B78-B115),IF(ROUND(B41-B78-B115,3)&lt;0,ROUND(B41-B78-B115,3)+0.001,ROUND(B41-B78-B115,3)),"…")</f>
        <v>…</v>
      </c>
      <c r="C152" s="1" t="str">
        <f t="shared" si="141"/>
        <v>…</v>
      </c>
      <c r="D152" s="1" t="str">
        <f t="shared" si="141"/>
        <v>…</v>
      </c>
      <c r="E152" s="1" t="str">
        <f t="shared" si="141"/>
        <v>…</v>
      </c>
      <c r="F152" s="1" t="str">
        <f t="shared" si="141"/>
        <v>…</v>
      </c>
      <c r="G152" s="1" t="str">
        <f t="shared" si="141"/>
        <v>…</v>
      </c>
      <c r="H152" s="1">
        <f t="shared" si="141"/>
        <v>0</v>
      </c>
      <c r="I152" s="1">
        <f t="shared" si="141"/>
        <v>0</v>
      </c>
      <c r="J152" s="1">
        <f t="shared" si="141"/>
        <v>38.116</v>
      </c>
      <c r="K152" s="1">
        <f t="shared" si="141"/>
        <v>43.72</v>
      </c>
      <c r="L152" s="1">
        <f t="shared" si="141"/>
        <v>44.896999999999998</v>
      </c>
      <c r="M152" s="1">
        <f t="shared" si="141"/>
        <v>71.650000000000006</v>
      </c>
      <c r="N152" s="1">
        <f t="shared" si="141"/>
        <v>80.716999999999999</v>
      </c>
      <c r="O152" s="1">
        <f t="shared" si="141"/>
        <v>92.825999999999993</v>
      </c>
      <c r="P152" s="1">
        <f t="shared" si="141"/>
        <v>91.921000000000006</v>
      </c>
      <c r="Q152" s="62">
        <f t="shared" si="141"/>
        <v>84.867999999999995</v>
      </c>
      <c r="R152" s="62">
        <f t="shared" si="141"/>
        <v>81.881</v>
      </c>
      <c r="S152" s="62">
        <f t="shared" si="141"/>
        <v>80.597999999999999</v>
      </c>
      <c r="T152" s="62">
        <f t="shared" si="141"/>
        <v>92.69</v>
      </c>
      <c r="U152" s="62">
        <f t="shared" si="141"/>
        <v>96.194999999999993</v>
      </c>
      <c r="V152" s="62">
        <f t="shared" si="141"/>
        <v>81.180999999999997</v>
      </c>
      <c r="W152" s="62">
        <f t="shared" si="141"/>
        <v>80.921000000000006</v>
      </c>
      <c r="X152" s="62">
        <f t="shared" si="141"/>
        <v>68.879000000000005</v>
      </c>
      <c r="Y152" s="62">
        <f t="shared" si="141"/>
        <v>95.251000000000005</v>
      </c>
      <c r="Z152" s="62">
        <f t="shared" si="141"/>
        <v>98.96</v>
      </c>
      <c r="AA152" s="62">
        <f t="shared" si="141"/>
        <v>133.09200000000001</v>
      </c>
      <c r="AB152" s="62">
        <f t="shared" si="141"/>
        <v>131.60599999999999</v>
      </c>
      <c r="AC152" s="62">
        <f t="shared" si="141"/>
        <v>142.244</v>
      </c>
      <c r="AD152" s="62">
        <f t="shared" si="141"/>
        <v>140.67699999999999</v>
      </c>
      <c r="AE152" s="62">
        <f t="shared" si="141"/>
        <v>160.80600000000001</v>
      </c>
      <c r="AF152" s="62">
        <f t="shared" si="141"/>
        <v>166.661</v>
      </c>
      <c r="AG152" s="62">
        <f t="shared" si="141"/>
        <v>178.096</v>
      </c>
      <c r="AH152" s="62">
        <f t="shared" si="141"/>
        <v>170.39599999999999</v>
      </c>
      <c r="AI152" s="62">
        <f t="shared" si="141"/>
        <v>184.571</v>
      </c>
      <c r="AJ152" s="62">
        <f t="shared" ref="AJ152:AK152" si="142">IF(ISNUMBER(AJ41-AJ78-AJ115),IF(ROUND(AJ41-AJ78-AJ115,3)&lt;0,ROUND(AJ41-AJ78-AJ115,3)+0.001,ROUND(AJ41-AJ78-AJ115,3)),"…")</f>
        <v>189.584</v>
      </c>
      <c r="AK152" s="62">
        <f t="shared" si="142"/>
        <v>230.255</v>
      </c>
      <c r="AM152" t="s">
        <v>2</v>
      </c>
      <c r="AN152" s="35" t="str">
        <f t="shared" ref="AN152:BW152" si="143">IF(ISNUMBER(B152/B$4),B152/B$4,"…")</f>
        <v>…</v>
      </c>
      <c r="AO152" s="35" t="str">
        <f t="shared" si="143"/>
        <v>…</v>
      </c>
      <c r="AP152" s="35" t="str">
        <f t="shared" si="143"/>
        <v>…</v>
      </c>
      <c r="AQ152" s="35" t="str">
        <f t="shared" si="143"/>
        <v>…</v>
      </c>
      <c r="AR152" s="35" t="str">
        <f t="shared" si="143"/>
        <v>…</v>
      </c>
      <c r="AS152" s="35" t="str">
        <f t="shared" si="143"/>
        <v>…</v>
      </c>
      <c r="AT152" s="35">
        <f t="shared" si="143"/>
        <v>0</v>
      </c>
      <c r="AU152" s="35">
        <f t="shared" si="143"/>
        <v>0</v>
      </c>
      <c r="AV152" s="35">
        <f t="shared" si="143"/>
        <v>0.13825172288719623</v>
      </c>
      <c r="AW152" s="35">
        <f t="shared" si="143"/>
        <v>0.15749279538904898</v>
      </c>
      <c r="AX152" s="35">
        <f t="shared" si="143"/>
        <v>0.16057582260371958</v>
      </c>
      <c r="AY152" s="35">
        <f t="shared" si="143"/>
        <v>0.25464962131308932</v>
      </c>
      <c r="AZ152" s="35">
        <f t="shared" si="143"/>
        <v>0.28149499204865663</v>
      </c>
      <c r="BA152" s="35">
        <f t="shared" si="143"/>
        <v>0.32176616786081963</v>
      </c>
      <c r="BB152" s="35">
        <f t="shared" si="143"/>
        <v>0.32097674759671624</v>
      </c>
      <c r="BC152" s="35">
        <f t="shared" si="143"/>
        <v>0.29412702483520597</v>
      </c>
      <c r="BD152" s="35">
        <f t="shared" si="143"/>
        <v>0.27729481687183566</v>
      </c>
      <c r="BE152" s="35">
        <f t="shared" si="143"/>
        <v>0.27083571356564401</v>
      </c>
      <c r="BF152" s="35">
        <f t="shared" si="143"/>
        <v>0.30835099251827186</v>
      </c>
      <c r="BG152" s="35">
        <f t="shared" si="143"/>
        <v>0.29352532474071086</v>
      </c>
      <c r="BH152" s="35">
        <f t="shared" si="143"/>
        <v>0.2337368060394221</v>
      </c>
      <c r="BI152" s="35">
        <f t="shared" si="143"/>
        <v>0.22209566572984371</v>
      </c>
      <c r="BJ152" s="35">
        <f t="shared" si="143"/>
        <v>0.17682319477532243</v>
      </c>
      <c r="BK152" s="35">
        <f t="shared" si="143"/>
        <v>0.2352469016888204</v>
      </c>
      <c r="BL152" s="35">
        <f t="shared" si="143"/>
        <v>0.23867062200033765</v>
      </c>
      <c r="BM152" s="35">
        <f t="shared" si="143"/>
        <v>0.30818035307411595</v>
      </c>
      <c r="BN152" s="35">
        <f t="shared" si="143"/>
        <v>0.29965413838562999</v>
      </c>
      <c r="BO152" s="35">
        <f t="shared" si="143"/>
        <v>0.31387069085356573</v>
      </c>
      <c r="BP152" s="35">
        <f t="shared" si="143"/>
        <v>0.30912858511545321</v>
      </c>
      <c r="BQ152" s="35">
        <f t="shared" si="143"/>
        <v>0.34941874361704445</v>
      </c>
      <c r="BR152" s="35">
        <f t="shared" si="143"/>
        <v>0.35582053225444882</v>
      </c>
      <c r="BS152" s="35">
        <f t="shared" si="143"/>
        <v>0.34485389368347474</v>
      </c>
      <c r="BT152" s="35">
        <f t="shared" si="143"/>
        <v>0.30965383014797948</v>
      </c>
      <c r="BU152" s="35">
        <f t="shared" si="143"/>
        <v>0.31806299188174331</v>
      </c>
      <c r="BV152" s="35">
        <f t="shared" si="143"/>
        <v>0.30721165687914026</v>
      </c>
      <c r="BW152" s="35">
        <f t="shared" si="143"/>
        <v>0.35731799291742056</v>
      </c>
    </row>
    <row r="153" spans="1:75">
      <c r="A153" t="s">
        <v>3</v>
      </c>
      <c r="B153" s="1" t="str">
        <f t="shared" ref="B153:AI153" si="144">IF(ISNUMBER(B42-B79-B116),IF(ROUND(B42-B79-B116,3)&lt;0,ROUND(B42-B79-B116,3)+0.001,ROUND(B42-B79-B116,3)),"…")</f>
        <v>…</v>
      </c>
      <c r="C153" s="1" t="str">
        <f t="shared" si="144"/>
        <v>…</v>
      </c>
      <c r="D153" s="1" t="str">
        <f t="shared" si="144"/>
        <v>…</v>
      </c>
      <c r="E153" s="1" t="str">
        <f t="shared" si="144"/>
        <v>…</v>
      </c>
      <c r="F153" s="1" t="str">
        <f t="shared" si="144"/>
        <v>…</v>
      </c>
      <c r="G153" s="1" t="str">
        <f t="shared" si="144"/>
        <v>…</v>
      </c>
      <c r="H153" s="1" t="str">
        <f t="shared" si="144"/>
        <v>…</v>
      </c>
      <c r="I153" s="1" t="str">
        <f t="shared" si="144"/>
        <v>…</v>
      </c>
      <c r="J153" s="1" t="str">
        <f t="shared" si="144"/>
        <v>…</v>
      </c>
      <c r="K153" s="1">
        <f t="shared" si="144"/>
        <v>209.54499999999999</v>
      </c>
      <c r="L153" s="1">
        <f t="shared" si="144"/>
        <v>204.018</v>
      </c>
      <c r="M153" s="1">
        <f t="shared" si="144"/>
        <v>187.56899999999999</v>
      </c>
      <c r="N153" s="1">
        <f t="shared" si="144"/>
        <v>175.23</v>
      </c>
      <c r="O153" s="1">
        <f t="shared" si="144"/>
        <v>180.215</v>
      </c>
      <c r="P153" s="1">
        <f t="shared" si="144"/>
        <v>142.85</v>
      </c>
      <c r="Q153" s="62">
        <f t="shared" si="144"/>
        <v>129.58099999999999</v>
      </c>
      <c r="R153" s="62">
        <f t="shared" si="144"/>
        <v>115.45699999999999</v>
      </c>
      <c r="S153" s="62">
        <f t="shared" si="144"/>
        <v>118.465</v>
      </c>
      <c r="T153" s="62">
        <f t="shared" si="144"/>
        <v>96.320999999999998</v>
      </c>
      <c r="U153" s="62">
        <f t="shared" si="144"/>
        <v>102.786</v>
      </c>
      <c r="V153" s="62">
        <f t="shared" si="144"/>
        <v>130.017</v>
      </c>
      <c r="W153" s="62">
        <f t="shared" si="144"/>
        <v>161.25800000000001</v>
      </c>
      <c r="X153" s="62">
        <f t="shared" si="144"/>
        <v>192.77199999999999</v>
      </c>
      <c r="Y153" s="62">
        <f t="shared" si="144"/>
        <v>220.428</v>
      </c>
      <c r="Z153" s="62">
        <f t="shared" si="144"/>
        <v>157.34399999999999</v>
      </c>
      <c r="AA153" s="62">
        <f t="shared" si="144"/>
        <v>147.547</v>
      </c>
      <c r="AB153" s="62">
        <f t="shared" si="144"/>
        <v>154.19900000000001</v>
      </c>
      <c r="AC153" s="62">
        <f t="shared" si="144"/>
        <v>173.191</v>
      </c>
      <c r="AD153" s="62">
        <f t="shared" si="144"/>
        <v>194.68</v>
      </c>
      <c r="AE153" s="62">
        <f t="shared" si="144"/>
        <v>174.137</v>
      </c>
      <c r="AF153" s="62">
        <f t="shared" si="144"/>
        <v>168.64699999999999</v>
      </c>
      <c r="AG153" s="62">
        <f t="shared" si="144"/>
        <v>209.58500000000001</v>
      </c>
      <c r="AH153" s="62">
        <f t="shared" si="144"/>
        <v>262.01400000000001</v>
      </c>
      <c r="AI153" s="62">
        <f t="shared" si="144"/>
        <v>259.87700000000001</v>
      </c>
      <c r="AJ153" s="62">
        <f t="shared" ref="AJ153:AK153" si="145">IF(ISNUMBER(AJ42-AJ79-AJ116),IF(ROUND(AJ42-AJ79-AJ116,3)&lt;0,ROUND(AJ42-AJ79-AJ116,3)+0.001,ROUND(AJ42-AJ79-AJ116,3)),"…")</f>
        <v>251.7</v>
      </c>
      <c r="AK153" s="62">
        <f t="shared" si="145"/>
        <v>330.89100000000002</v>
      </c>
      <c r="AM153" t="s">
        <v>3</v>
      </c>
      <c r="AN153" s="35" t="str">
        <f t="shared" ref="AN153:BW153" si="146">IF(ISNUMBER(B153/B$5),B153/B$5,"…")</f>
        <v>…</v>
      </c>
      <c r="AO153" s="35" t="str">
        <f t="shared" si="146"/>
        <v>…</v>
      </c>
      <c r="AP153" s="35" t="str">
        <f t="shared" si="146"/>
        <v>…</v>
      </c>
      <c r="AQ153" s="35" t="str">
        <f t="shared" si="146"/>
        <v>…</v>
      </c>
      <c r="AR153" s="35" t="str">
        <f t="shared" si="146"/>
        <v>…</v>
      </c>
      <c r="AS153" s="35" t="str">
        <f t="shared" si="146"/>
        <v>…</v>
      </c>
      <c r="AT153" s="35" t="str">
        <f t="shared" si="146"/>
        <v>…</v>
      </c>
      <c r="AU153" s="35" t="str">
        <f t="shared" si="146"/>
        <v>…</v>
      </c>
      <c r="AV153" s="35" t="str">
        <f t="shared" si="146"/>
        <v>…</v>
      </c>
      <c r="AW153" s="35">
        <f t="shared" si="146"/>
        <v>0.25185031165041305</v>
      </c>
      <c r="AX153" s="35">
        <f t="shared" si="146"/>
        <v>0.24066389062555293</v>
      </c>
      <c r="AY153" s="35">
        <f t="shared" si="146"/>
        <v>0.22336317161437522</v>
      </c>
      <c r="AZ153" s="35">
        <f t="shared" si="146"/>
        <v>0.2063974614631687</v>
      </c>
      <c r="BA153" s="35">
        <f t="shared" si="146"/>
        <v>0.20667900673887216</v>
      </c>
      <c r="BB153" s="35">
        <f t="shared" si="146"/>
        <v>0.164552500138231</v>
      </c>
      <c r="BC153" s="35">
        <f t="shared" si="146"/>
        <v>0.14869482796607056</v>
      </c>
      <c r="BD153" s="35">
        <f t="shared" si="146"/>
        <v>0.13124796802495434</v>
      </c>
      <c r="BE153" s="35">
        <f t="shared" si="146"/>
        <v>0.13220935202741838</v>
      </c>
      <c r="BF153" s="35">
        <f t="shared" si="146"/>
        <v>0.1081052264159202</v>
      </c>
      <c r="BG153" s="35">
        <f t="shared" si="146"/>
        <v>0.10151904235145386</v>
      </c>
      <c r="BH153" s="35">
        <f t="shared" si="146"/>
        <v>0.11257331460820084</v>
      </c>
      <c r="BI153" s="35">
        <f t="shared" si="146"/>
        <v>0.12962788794596816</v>
      </c>
      <c r="BJ153" s="35">
        <f t="shared" si="146"/>
        <v>0.14419490083290634</v>
      </c>
      <c r="BK153" s="35">
        <f t="shared" si="146"/>
        <v>0.15436242550718143</v>
      </c>
      <c r="BL153" s="35">
        <f t="shared" si="146"/>
        <v>0.10429339277653717</v>
      </c>
      <c r="BM153" s="35">
        <f t="shared" si="146"/>
        <v>9.6364965153119236E-2</v>
      </c>
      <c r="BN153" s="35">
        <f t="shared" si="146"/>
        <v>9.4277236790860322E-2</v>
      </c>
      <c r="BO153" s="35">
        <f t="shared" si="146"/>
        <v>0.10342008651432312</v>
      </c>
      <c r="BP153" s="35">
        <f t="shared" si="146"/>
        <v>0.11165955650485171</v>
      </c>
      <c r="BQ153" s="35">
        <f t="shared" si="146"/>
        <v>9.6002544822449576E-2</v>
      </c>
      <c r="BR153" s="35">
        <f t="shared" si="146"/>
        <v>8.9607949612497823E-2</v>
      </c>
      <c r="BS153" s="35">
        <f t="shared" si="146"/>
        <v>8.9159876035079438E-2</v>
      </c>
      <c r="BT153" s="35">
        <f t="shared" si="146"/>
        <v>0.1026771438782612</v>
      </c>
      <c r="BU153" s="35">
        <f t="shared" si="146"/>
        <v>9.8921022139867448E-2</v>
      </c>
      <c r="BV153" s="35">
        <f t="shared" si="146"/>
        <v>9.1402831926279265E-2</v>
      </c>
      <c r="BW153" s="35">
        <f t="shared" si="146"/>
        <v>0.10977039482588861</v>
      </c>
    </row>
    <row r="154" spans="1:75">
      <c r="A154" t="s">
        <v>4</v>
      </c>
      <c r="B154" s="1" t="str">
        <f t="shared" ref="B154:AI154" si="147">IF(ISNUMBER(B43-B80-B117),IF(ROUND(B43-B80-B117,3)&lt;0,ROUND(B43-B80-B117,3)+0.001,ROUND(B43-B80-B117,3)),"…")</f>
        <v>…</v>
      </c>
      <c r="C154" s="1" t="str">
        <f t="shared" si="147"/>
        <v>…</v>
      </c>
      <c r="D154" s="1" t="str">
        <f t="shared" si="147"/>
        <v>…</v>
      </c>
      <c r="E154" s="1" t="str">
        <f t="shared" si="147"/>
        <v>…</v>
      </c>
      <c r="F154" s="1" t="str">
        <f t="shared" si="147"/>
        <v>…</v>
      </c>
      <c r="G154" s="1" t="str">
        <f t="shared" si="147"/>
        <v>…</v>
      </c>
      <c r="H154" s="1">
        <f t="shared" si="147"/>
        <v>48.273000000000003</v>
      </c>
      <c r="I154" s="1">
        <f t="shared" si="147"/>
        <v>43.473999999999997</v>
      </c>
      <c r="J154" s="1">
        <f t="shared" si="147"/>
        <v>43.594999999999999</v>
      </c>
      <c r="K154" s="1">
        <f t="shared" si="147"/>
        <v>29.861000000000001</v>
      </c>
      <c r="L154" s="1">
        <f t="shared" si="147"/>
        <v>19.765999999999998</v>
      </c>
      <c r="M154" s="1">
        <f t="shared" si="147"/>
        <v>15.791</v>
      </c>
      <c r="N154" s="1">
        <f t="shared" si="147"/>
        <v>10.433999999999999</v>
      </c>
      <c r="O154" s="1">
        <f t="shared" si="147"/>
        <v>20.007000000000001</v>
      </c>
      <c r="P154" s="1">
        <f t="shared" si="147"/>
        <v>23.783000000000001</v>
      </c>
      <c r="Q154" s="62">
        <f t="shared" si="147"/>
        <v>107.441</v>
      </c>
      <c r="R154" s="62">
        <f t="shared" si="147"/>
        <v>118.378</v>
      </c>
      <c r="S154" s="62">
        <f t="shared" si="147"/>
        <v>115.142</v>
      </c>
      <c r="T154" s="62">
        <f t="shared" si="147"/>
        <v>123.499</v>
      </c>
      <c r="U154" s="62">
        <f t="shared" si="147"/>
        <v>131.988</v>
      </c>
      <c r="V154" s="62">
        <f t="shared" si="147"/>
        <v>194.874</v>
      </c>
      <c r="W154" s="62">
        <f t="shared" si="147"/>
        <v>261.36399999999998</v>
      </c>
      <c r="X154" s="62">
        <f t="shared" si="147"/>
        <v>249.70500000000001</v>
      </c>
      <c r="Y154" s="62">
        <f t="shared" si="147"/>
        <v>313.601</v>
      </c>
      <c r="Z154" s="62">
        <f t="shared" si="147"/>
        <v>354.37</v>
      </c>
      <c r="AA154" s="62">
        <f t="shared" si="147"/>
        <v>334.94799999999998</v>
      </c>
      <c r="AB154" s="62">
        <f t="shared" si="147"/>
        <v>386.34399999999999</v>
      </c>
      <c r="AC154" s="62">
        <f t="shared" si="147"/>
        <v>524.24199999999996</v>
      </c>
      <c r="AD154" s="62">
        <f t="shared" si="147"/>
        <v>566.58000000000004</v>
      </c>
      <c r="AE154" s="62">
        <f t="shared" si="147"/>
        <v>448.59500000000003</v>
      </c>
      <c r="AF154" s="62">
        <f t="shared" si="147"/>
        <v>430.69900000000001</v>
      </c>
      <c r="AG154" s="62">
        <f t="shared" si="147"/>
        <v>446.15600000000001</v>
      </c>
      <c r="AH154" s="62">
        <f t="shared" si="147"/>
        <v>545.48599999999999</v>
      </c>
      <c r="AI154" s="62">
        <f t="shared" si="147"/>
        <v>506.34399999999999</v>
      </c>
      <c r="AJ154" s="62">
        <f t="shared" ref="AJ154:AK154" si="148">IF(ISNUMBER(AJ43-AJ80-AJ117),IF(ROUND(AJ43-AJ80-AJ117,3)&lt;0,ROUND(AJ43-AJ80-AJ117,3)+0.001,ROUND(AJ43-AJ80-AJ117,3)),"…")</f>
        <v>515.22799999999995</v>
      </c>
      <c r="AK154" s="62">
        <f t="shared" si="148"/>
        <v>515.54999999999995</v>
      </c>
      <c r="AM154" t="s">
        <v>4</v>
      </c>
      <c r="AN154" s="35" t="str">
        <f t="shared" ref="AN154:BW154" si="149">IF(ISNUMBER(B154/B$6),B154/B$6,"…")</f>
        <v>…</v>
      </c>
      <c r="AO154" s="35" t="str">
        <f t="shared" si="149"/>
        <v>…</v>
      </c>
      <c r="AP154" s="35" t="str">
        <f t="shared" si="149"/>
        <v>…</v>
      </c>
      <c r="AQ154" s="35" t="str">
        <f t="shared" si="149"/>
        <v>…</v>
      </c>
      <c r="AR154" s="35" t="str">
        <f t="shared" si="149"/>
        <v>…</v>
      </c>
      <c r="AS154" s="35" t="str">
        <f t="shared" si="149"/>
        <v>…</v>
      </c>
      <c r="AT154" s="35">
        <f t="shared" si="149"/>
        <v>0.22286703601108035</v>
      </c>
      <c r="AU154" s="35">
        <f t="shared" si="149"/>
        <v>0.20525967894239847</v>
      </c>
      <c r="AV154" s="35">
        <f t="shared" si="149"/>
        <v>0.18141905950894713</v>
      </c>
      <c r="AW154" s="35">
        <f t="shared" si="149"/>
        <v>9.9205980066445182E-2</v>
      </c>
      <c r="AX154" s="35">
        <f t="shared" si="149"/>
        <v>5.7778427360420923E-2</v>
      </c>
      <c r="AY154" s="35">
        <f t="shared" si="149"/>
        <v>3.8949923289049823E-2</v>
      </c>
      <c r="AZ154" s="35">
        <f t="shared" si="149"/>
        <v>1.781716656847929E-2</v>
      </c>
      <c r="BA154" s="35">
        <f t="shared" si="149"/>
        <v>2.8781542524955656E-2</v>
      </c>
      <c r="BB154" s="35">
        <f t="shared" si="149"/>
        <v>2.9914218152545788E-2</v>
      </c>
      <c r="BC154" s="35">
        <f t="shared" si="149"/>
        <v>0.12300155811208562</v>
      </c>
      <c r="BD154" s="35">
        <f t="shared" si="149"/>
        <v>0.13005955945123124</v>
      </c>
      <c r="BE154" s="35">
        <f t="shared" si="149"/>
        <v>0.11832408974552644</v>
      </c>
      <c r="BF154" s="35">
        <f t="shared" si="149"/>
        <v>0.11710139925452739</v>
      </c>
      <c r="BG154" s="35">
        <f t="shared" si="149"/>
        <v>0.11610751125553541</v>
      </c>
      <c r="BH154" s="35">
        <f t="shared" si="149"/>
        <v>0.14774352123802695</v>
      </c>
      <c r="BI154" s="35">
        <f t="shared" si="149"/>
        <v>0.17658572377350942</v>
      </c>
      <c r="BJ154" s="35">
        <f t="shared" si="149"/>
        <v>0.15474545285532798</v>
      </c>
      <c r="BK154" s="35">
        <f t="shared" si="149"/>
        <v>0.17371062096363665</v>
      </c>
      <c r="BL154" s="35">
        <f t="shared" si="149"/>
        <v>0.19256654133928761</v>
      </c>
      <c r="BM154" s="35">
        <f t="shared" si="149"/>
        <v>0.18414987618808853</v>
      </c>
      <c r="BN154" s="35">
        <f t="shared" si="149"/>
        <v>0.21042162864022543</v>
      </c>
      <c r="BO154" s="35">
        <f t="shared" si="149"/>
        <v>0.29875816147946954</v>
      </c>
      <c r="BP154" s="35">
        <f t="shared" si="149"/>
        <v>0.32381976787715677</v>
      </c>
      <c r="BQ154" s="35">
        <f t="shared" si="149"/>
        <v>0.25861552102441943</v>
      </c>
      <c r="BR154" s="35">
        <f t="shared" si="149"/>
        <v>0.24749075283448538</v>
      </c>
      <c r="BS154" s="35">
        <f t="shared" si="149"/>
        <v>0.20754772277411956</v>
      </c>
      <c r="BT154" s="35">
        <f t="shared" si="149"/>
        <v>0.21251994738876215</v>
      </c>
      <c r="BU154" s="35">
        <f t="shared" si="149"/>
        <v>0.16891466330757077</v>
      </c>
      <c r="BV154" s="35">
        <f t="shared" si="149"/>
        <v>0.15931099266504273</v>
      </c>
      <c r="BW154" s="35">
        <f t="shared" si="149"/>
        <v>0.14778680975132083</v>
      </c>
    </row>
    <row r="155" spans="1:75">
      <c r="A155" t="s">
        <v>5</v>
      </c>
      <c r="B155" s="1" t="str">
        <f t="shared" ref="B155:AI155" si="150">IF(ISNUMBER(B44-B81-B118),IF(ROUND(B44-B81-B118,3)&lt;0,ROUND(B44-B81-B118,3)+0.001,ROUND(B44-B81-B118,3)),"…")</f>
        <v>…</v>
      </c>
      <c r="C155" s="1" t="str">
        <f t="shared" si="150"/>
        <v>…</v>
      </c>
      <c r="D155" s="1" t="str">
        <f t="shared" si="150"/>
        <v>…</v>
      </c>
      <c r="E155" s="1" t="str">
        <f t="shared" si="150"/>
        <v>…</v>
      </c>
      <c r="F155" s="1" t="str">
        <f t="shared" si="150"/>
        <v>…</v>
      </c>
      <c r="G155" s="1" t="str">
        <f t="shared" si="150"/>
        <v>…</v>
      </c>
      <c r="H155" s="1" t="str">
        <f t="shared" si="150"/>
        <v>…</v>
      </c>
      <c r="I155" s="1" t="str">
        <f t="shared" si="150"/>
        <v>…</v>
      </c>
      <c r="J155" s="1">
        <f t="shared" si="150"/>
        <v>0</v>
      </c>
      <c r="K155" s="1">
        <f t="shared" si="150"/>
        <v>0</v>
      </c>
      <c r="L155" s="1">
        <f t="shared" si="150"/>
        <v>110.616</v>
      </c>
      <c r="M155" s="1">
        <f t="shared" si="150"/>
        <v>99.471000000000004</v>
      </c>
      <c r="N155" s="1">
        <f t="shared" si="150"/>
        <v>66.53</v>
      </c>
      <c r="O155" s="1">
        <f t="shared" si="150"/>
        <v>102.96899999999999</v>
      </c>
      <c r="P155" s="1">
        <f t="shared" si="150"/>
        <v>74.662999999999997</v>
      </c>
      <c r="Q155" s="62">
        <f t="shared" si="150"/>
        <v>49.826000000000001</v>
      </c>
      <c r="R155" s="62">
        <f t="shared" si="150"/>
        <v>10.226000000000001</v>
      </c>
      <c r="S155" s="62">
        <f t="shared" si="150"/>
        <v>10.218999999999999</v>
      </c>
      <c r="T155" s="62">
        <f t="shared" si="150"/>
        <v>16.742000000000001</v>
      </c>
      <c r="U155" s="62">
        <f t="shared" si="150"/>
        <v>59.314</v>
      </c>
      <c r="V155" s="62">
        <f t="shared" si="150"/>
        <v>44.014000000000003</v>
      </c>
      <c r="W155" s="62">
        <f t="shared" si="150"/>
        <v>20.081</v>
      </c>
      <c r="X155" s="62">
        <f t="shared" si="150"/>
        <v>30.469000000000001</v>
      </c>
      <c r="Y155" s="62">
        <f t="shared" si="150"/>
        <v>34.604999999999997</v>
      </c>
      <c r="Z155" s="62">
        <f t="shared" si="150"/>
        <v>43.734000000000002</v>
      </c>
      <c r="AA155" s="62">
        <f t="shared" si="150"/>
        <v>53.262999999999998</v>
      </c>
      <c r="AB155" s="62">
        <f t="shared" si="150"/>
        <v>8.5259999999999998</v>
      </c>
      <c r="AC155" s="62">
        <f t="shared" si="150"/>
        <v>0.35</v>
      </c>
      <c r="AD155" s="62">
        <f t="shared" si="150"/>
        <v>7.242</v>
      </c>
      <c r="AE155" s="62">
        <f t="shared" si="150"/>
        <v>3.18</v>
      </c>
      <c r="AF155" s="62">
        <f t="shared" si="150"/>
        <v>2.7349999999999999</v>
      </c>
      <c r="AG155" s="62">
        <f t="shared" si="150"/>
        <v>56.271000000000001</v>
      </c>
      <c r="AH155" s="62">
        <f t="shared" si="150"/>
        <v>74.277000000000001</v>
      </c>
      <c r="AI155" s="62">
        <f t="shared" si="150"/>
        <v>86.552999999999997</v>
      </c>
      <c r="AJ155" s="62">
        <f t="shared" ref="AJ155:AK155" si="151">IF(ISNUMBER(AJ44-AJ81-AJ118),IF(ROUND(AJ44-AJ81-AJ118,3)&lt;0,ROUND(AJ44-AJ81-AJ118,3)+0.001,ROUND(AJ44-AJ81-AJ118,3)),"…")</f>
        <v>75.302000000000007</v>
      </c>
      <c r="AK155" s="62">
        <f t="shared" si="151"/>
        <v>27.207000000000001</v>
      </c>
      <c r="AM155" t="s">
        <v>5</v>
      </c>
      <c r="AN155" s="35" t="str">
        <f t="shared" ref="AN155:BW155" si="152">IF(ISNUMBER(B155/B$7),B155/B$7,"…")</f>
        <v>…</v>
      </c>
      <c r="AO155" s="35" t="str">
        <f t="shared" si="152"/>
        <v>…</v>
      </c>
      <c r="AP155" s="35" t="str">
        <f t="shared" si="152"/>
        <v>…</v>
      </c>
      <c r="AQ155" s="35" t="str">
        <f t="shared" si="152"/>
        <v>…</v>
      </c>
      <c r="AR155" s="35" t="str">
        <f t="shared" si="152"/>
        <v>…</v>
      </c>
      <c r="AS155" s="35" t="str">
        <f t="shared" si="152"/>
        <v>…</v>
      </c>
      <c r="AT155" s="35" t="str">
        <f t="shared" si="152"/>
        <v>…</v>
      </c>
      <c r="AU155" s="35" t="str">
        <f t="shared" si="152"/>
        <v>…</v>
      </c>
      <c r="AV155" s="35">
        <f t="shared" si="152"/>
        <v>0</v>
      </c>
      <c r="AW155" s="35">
        <f t="shared" si="152"/>
        <v>0</v>
      </c>
      <c r="AX155" s="35">
        <f t="shared" si="152"/>
        <v>0.14988617886178862</v>
      </c>
      <c r="AY155" s="35">
        <f t="shared" si="152"/>
        <v>0.1400806649223065</v>
      </c>
      <c r="AZ155" s="35">
        <f t="shared" si="152"/>
        <v>9.6776258178633875E-2</v>
      </c>
      <c r="BA155" s="35">
        <f t="shared" si="152"/>
        <v>0.14497489630470226</v>
      </c>
      <c r="BB155" s="35">
        <f t="shared" si="152"/>
        <v>0.10773819487333405</v>
      </c>
      <c r="BC155" s="35">
        <f t="shared" si="152"/>
        <v>7.1414852844640525E-2</v>
      </c>
      <c r="BD155" s="35">
        <f t="shared" si="152"/>
        <v>1.6339274015984558E-2</v>
      </c>
      <c r="BE155" s="35">
        <f t="shared" si="152"/>
        <v>1.8269452524273751E-2</v>
      </c>
      <c r="BF155" s="35">
        <f t="shared" si="152"/>
        <v>3.2576737850853729E-2</v>
      </c>
      <c r="BG155" s="35">
        <f t="shared" si="152"/>
        <v>9.2222775048199521E-2</v>
      </c>
      <c r="BH155" s="35">
        <f t="shared" si="152"/>
        <v>5.9115616198436353E-2</v>
      </c>
      <c r="BI155" s="35">
        <f t="shared" si="152"/>
        <v>2.4015537566060365E-2</v>
      </c>
      <c r="BJ155" s="35">
        <f t="shared" si="152"/>
        <v>3.2974715668969312E-2</v>
      </c>
      <c r="BK155" s="35">
        <f t="shared" si="152"/>
        <v>3.7529566531066406E-2</v>
      </c>
      <c r="BL155" s="35">
        <f t="shared" si="152"/>
        <v>4.7299789209106942E-2</v>
      </c>
      <c r="BM155" s="35">
        <f t="shared" si="152"/>
        <v>5.5215760588990227E-2</v>
      </c>
      <c r="BN155" s="35">
        <f t="shared" si="152"/>
        <v>9.4265775088892417E-3</v>
      </c>
      <c r="BO155" s="35">
        <f t="shared" si="152"/>
        <v>3.9946813670940973E-4</v>
      </c>
      <c r="BP155" s="35">
        <f t="shared" si="152"/>
        <v>8.2372585238905515E-3</v>
      </c>
      <c r="BQ155" s="35">
        <f t="shared" si="152"/>
        <v>3.6778610115505653E-3</v>
      </c>
      <c r="BR155" s="35">
        <f t="shared" si="152"/>
        <v>3.0970760657735158E-3</v>
      </c>
      <c r="BS155" s="35">
        <f t="shared" si="152"/>
        <v>5.351263758313949E-2</v>
      </c>
      <c r="BT155" s="35">
        <f t="shared" si="152"/>
        <v>7.3411043332845746E-2</v>
      </c>
      <c r="BU155" s="35">
        <f t="shared" si="152"/>
        <v>9.1760402862443677E-2</v>
      </c>
      <c r="BV155" s="35">
        <f t="shared" si="152"/>
        <v>8.1937815963630589E-2</v>
      </c>
      <c r="BW155" s="35">
        <f t="shared" si="152"/>
        <v>3.0433668875150033E-2</v>
      </c>
    </row>
    <row r="156" spans="1:75">
      <c r="A156" t="s">
        <v>6</v>
      </c>
      <c r="B156" s="1" t="str">
        <f t="shared" ref="B156:AI156" si="153">IF(ISNUMBER(B45-B82-B119),IF(ROUND(B45-B82-B119,3)&lt;0,ROUND(B45-B82-B119,3)+0.001,ROUND(B45-B82-B119,3)),"…")</f>
        <v>…</v>
      </c>
      <c r="C156" s="1" t="str">
        <f t="shared" si="153"/>
        <v>…</v>
      </c>
      <c r="D156" s="1" t="str">
        <f t="shared" si="153"/>
        <v>…</v>
      </c>
      <c r="E156" s="1" t="str">
        <f t="shared" si="153"/>
        <v>…</v>
      </c>
      <c r="F156" s="1" t="str">
        <f t="shared" si="153"/>
        <v>…</v>
      </c>
      <c r="G156" s="1" t="str">
        <f t="shared" si="153"/>
        <v>…</v>
      </c>
      <c r="H156" s="1">
        <f t="shared" si="153"/>
        <v>0</v>
      </c>
      <c r="I156" s="1">
        <f t="shared" si="153"/>
        <v>0</v>
      </c>
      <c r="J156" s="1">
        <f t="shared" si="153"/>
        <v>0</v>
      </c>
      <c r="K156" s="1">
        <f t="shared" si="153"/>
        <v>0</v>
      </c>
      <c r="L156" s="1">
        <f t="shared" si="153"/>
        <v>29.795000000000002</v>
      </c>
      <c r="M156" s="1">
        <f t="shared" si="153"/>
        <v>27.297000000000001</v>
      </c>
      <c r="N156" s="1">
        <f t="shared" si="153"/>
        <v>30.082000000000001</v>
      </c>
      <c r="O156" s="1">
        <f t="shared" si="153"/>
        <v>36.664000000000001</v>
      </c>
      <c r="P156" s="1">
        <f t="shared" si="153"/>
        <v>38.35</v>
      </c>
      <c r="Q156" s="62">
        <f t="shared" si="153"/>
        <v>43.645000000000003</v>
      </c>
      <c r="R156" s="62">
        <f t="shared" si="153"/>
        <v>37.088999999999999</v>
      </c>
      <c r="S156" s="62">
        <f t="shared" si="153"/>
        <v>33.999000000000002</v>
      </c>
      <c r="T156" s="62">
        <f t="shared" si="153"/>
        <v>23.478999999999999</v>
      </c>
      <c r="U156" s="62">
        <f t="shared" si="153"/>
        <v>29.023</v>
      </c>
      <c r="V156" s="62">
        <f t="shared" si="153"/>
        <v>37.265999999999998</v>
      </c>
      <c r="W156" s="62">
        <f t="shared" si="153"/>
        <v>37.968000000000004</v>
      </c>
      <c r="X156" s="62">
        <f t="shared" si="153"/>
        <v>41.000999999999998</v>
      </c>
      <c r="Y156" s="62">
        <f t="shared" si="153"/>
        <v>50.823</v>
      </c>
      <c r="Z156" s="62">
        <f t="shared" si="153"/>
        <v>39.530999999999999</v>
      </c>
      <c r="AA156" s="62">
        <f t="shared" si="153"/>
        <v>34.545000000000002</v>
      </c>
      <c r="AB156" s="62">
        <f t="shared" si="153"/>
        <v>45.848999999999997</v>
      </c>
      <c r="AC156" s="62">
        <f t="shared" si="153"/>
        <v>35.085000000000001</v>
      </c>
      <c r="AD156" s="62">
        <f t="shared" si="153"/>
        <v>34.485999999999997</v>
      </c>
      <c r="AE156" s="62">
        <f t="shared" si="153"/>
        <v>28.372</v>
      </c>
      <c r="AF156" s="62">
        <f t="shared" si="153"/>
        <v>32.084000000000003</v>
      </c>
      <c r="AG156" s="62">
        <f t="shared" si="153"/>
        <v>32.271999999999998</v>
      </c>
      <c r="AH156" s="62">
        <f t="shared" si="153"/>
        <v>26.62</v>
      </c>
      <c r="AI156" s="62">
        <f t="shared" si="153"/>
        <v>25.526</v>
      </c>
      <c r="AJ156" s="62">
        <f t="shared" ref="AJ156:AK156" si="154">IF(ISNUMBER(AJ45-AJ82-AJ119),IF(ROUND(AJ45-AJ82-AJ119,3)&lt;0,ROUND(AJ45-AJ82-AJ119,3)+0.001,ROUND(AJ45-AJ82-AJ119,3)),"…")</f>
        <v>35.027999999999999</v>
      </c>
      <c r="AK156" s="62">
        <f t="shared" si="154"/>
        <v>39.235999999999997</v>
      </c>
      <c r="AM156" t="s">
        <v>6</v>
      </c>
      <c r="AN156" s="35" t="str">
        <f t="shared" ref="AN156:BW156" si="155">IF(ISNUMBER(B156/B$8),B156/B$8,"…")</f>
        <v>…</v>
      </c>
      <c r="AO156" s="35" t="str">
        <f t="shared" si="155"/>
        <v>…</v>
      </c>
      <c r="AP156" s="35" t="str">
        <f t="shared" si="155"/>
        <v>…</v>
      </c>
      <c r="AQ156" s="35" t="str">
        <f t="shared" si="155"/>
        <v>…</v>
      </c>
      <c r="AR156" s="35" t="str">
        <f t="shared" si="155"/>
        <v>…</v>
      </c>
      <c r="AS156" s="35" t="str">
        <f t="shared" si="155"/>
        <v>…</v>
      </c>
      <c r="AT156" s="35">
        <f t="shared" si="155"/>
        <v>0</v>
      </c>
      <c r="AU156" s="35">
        <f t="shared" si="155"/>
        <v>0</v>
      </c>
      <c r="AV156" s="35">
        <f t="shared" si="155"/>
        <v>0</v>
      </c>
      <c r="AW156" s="35">
        <f t="shared" si="155"/>
        <v>0</v>
      </c>
      <c r="AX156" s="35">
        <f t="shared" si="155"/>
        <v>0.53300536672629695</v>
      </c>
      <c r="AY156" s="35">
        <f t="shared" si="155"/>
        <v>0.44339224221947893</v>
      </c>
      <c r="AZ156" s="35">
        <f t="shared" si="155"/>
        <v>0.47882212495025867</v>
      </c>
      <c r="BA156" s="35">
        <f t="shared" si="155"/>
        <v>0.57921926096778786</v>
      </c>
      <c r="BB156" s="35">
        <f t="shared" si="155"/>
        <v>0.55978863782332</v>
      </c>
      <c r="BC156" s="35">
        <f t="shared" si="155"/>
        <v>0.61183149926403602</v>
      </c>
      <c r="BD156" s="35">
        <f t="shared" si="155"/>
        <v>0.53444673400867471</v>
      </c>
      <c r="BE156" s="35">
        <f t="shared" si="155"/>
        <v>0.48896910774895019</v>
      </c>
      <c r="BF156" s="35">
        <f t="shared" si="155"/>
        <v>0.34866349866349866</v>
      </c>
      <c r="BG156" s="35">
        <f t="shared" si="155"/>
        <v>0.43038481500704379</v>
      </c>
      <c r="BH156" s="35">
        <f t="shared" si="155"/>
        <v>0.46466334164588524</v>
      </c>
      <c r="BI156" s="35">
        <f t="shared" si="155"/>
        <v>0.40268968881912481</v>
      </c>
      <c r="BJ156" s="35">
        <f t="shared" si="155"/>
        <v>0.39872993027258846</v>
      </c>
      <c r="BK156" s="35">
        <f t="shared" si="155"/>
        <v>0.43839007685606096</v>
      </c>
      <c r="BL156" s="35">
        <f t="shared" si="155"/>
        <v>0.31944242424242425</v>
      </c>
      <c r="BM156" s="35">
        <f t="shared" si="155"/>
        <v>0.25891920251836309</v>
      </c>
      <c r="BN156" s="35">
        <f t="shared" si="155"/>
        <v>0.31721289358434168</v>
      </c>
      <c r="BO156" s="35">
        <f t="shared" si="155"/>
        <v>0.23691993949543516</v>
      </c>
      <c r="BP156" s="35">
        <f t="shared" si="155"/>
        <v>0.23050444151833754</v>
      </c>
      <c r="BQ156" s="35">
        <f t="shared" si="155"/>
        <v>0.18718867314556409</v>
      </c>
      <c r="BR156" s="35">
        <f t="shared" si="155"/>
        <v>0.2059055699240786</v>
      </c>
      <c r="BS156" s="35">
        <f t="shared" si="155"/>
        <v>0.18126263760952596</v>
      </c>
      <c r="BT156" s="35">
        <f t="shared" si="155"/>
        <v>0.14633529583147803</v>
      </c>
      <c r="BU156" s="35">
        <f t="shared" si="155"/>
        <v>0.12967629188596047</v>
      </c>
      <c r="BV156" s="35">
        <f t="shared" si="155"/>
        <v>0.16654542342419443</v>
      </c>
      <c r="BW156" s="35">
        <f t="shared" si="155"/>
        <v>0.17243031110056384</v>
      </c>
    </row>
    <row r="157" spans="1:75">
      <c r="A157" t="s">
        <v>7</v>
      </c>
      <c r="B157" s="1" t="str">
        <f t="shared" ref="B157:AI157" si="156">IF(ISNUMBER(B46-B83-B120),IF(ROUND(B46-B83-B120,3)&lt;0,ROUND(B46-B83-B120,3)+0.001,ROUND(B46-B83-B120,3)),"…")</f>
        <v>…</v>
      </c>
      <c r="C157" s="1" t="str">
        <f t="shared" si="156"/>
        <v>…</v>
      </c>
      <c r="D157" s="1" t="str">
        <f t="shared" si="156"/>
        <v>…</v>
      </c>
      <c r="E157" s="1" t="str">
        <f t="shared" si="156"/>
        <v>…</v>
      </c>
      <c r="F157" s="1" t="str">
        <f t="shared" si="156"/>
        <v>…</v>
      </c>
      <c r="G157" s="1" t="str">
        <f t="shared" si="156"/>
        <v>…</v>
      </c>
      <c r="H157" s="1">
        <f t="shared" si="156"/>
        <v>0</v>
      </c>
      <c r="I157" s="1">
        <f t="shared" si="156"/>
        <v>0</v>
      </c>
      <c r="J157" s="1">
        <f t="shared" si="156"/>
        <v>240.78</v>
      </c>
      <c r="K157" s="1">
        <f t="shared" si="156"/>
        <v>299.577</v>
      </c>
      <c r="L157" s="1">
        <f t="shared" si="156"/>
        <v>287.40899999999999</v>
      </c>
      <c r="M157" s="1">
        <f t="shared" si="156"/>
        <v>287.27300000000002</v>
      </c>
      <c r="N157" s="1">
        <f t="shared" si="156"/>
        <v>292.30099999999999</v>
      </c>
      <c r="O157" s="1">
        <f t="shared" si="156"/>
        <v>249.99600000000001</v>
      </c>
      <c r="P157" s="1">
        <f t="shared" si="156"/>
        <v>226.32499999999999</v>
      </c>
      <c r="Q157" s="62">
        <f t="shared" si="156"/>
        <v>294.46800000000002</v>
      </c>
      <c r="R157" s="62">
        <f t="shared" si="156"/>
        <v>287.892</v>
      </c>
      <c r="S157" s="62">
        <f t="shared" si="156"/>
        <v>319.51799999999997</v>
      </c>
      <c r="T157" s="62">
        <f t="shared" si="156"/>
        <v>336.49099999999999</v>
      </c>
      <c r="U157" s="62">
        <f t="shared" si="156"/>
        <v>358.74900000000002</v>
      </c>
      <c r="V157" s="62">
        <f t="shared" si="156"/>
        <v>313.947</v>
      </c>
      <c r="W157" s="62">
        <f t="shared" si="156"/>
        <v>294.18299999999999</v>
      </c>
      <c r="X157" s="62">
        <f t="shared" si="156"/>
        <v>306.62099999999998</v>
      </c>
      <c r="Y157" s="62">
        <f t="shared" si="156"/>
        <v>379.46499999999997</v>
      </c>
      <c r="Z157" s="62">
        <f t="shared" si="156"/>
        <v>453.99</v>
      </c>
      <c r="AA157" s="62">
        <f t="shared" si="156"/>
        <v>494.44299999999998</v>
      </c>
      <c r="AB157" s="62">
        <f t="shared" si="156"/>
        <v>528.04200000000003</v>
      </c>
      <c r="AC157" s="62">
        <f t="shared" si="156"/>
        <v>526.49599999999998</v>
      </c>
      <c r="AD157" s="62">
        <f t="shared" si="156"/>
        <v>535.39800000000002</v>
      </c>
      <c r="AE157" s="62">
        <f t="shared" si="156"/>
        <v>608.56100000000004</v>
      </c>
      <c r="AF157" s="62">
        <f t="shared" si="156"/>
        <v>648.71600000000001</v>
      </c>
      <c r="AG157" s="62">
        <f t="shared" si="156"/>
        <v>728.25800000000004</v>
      </c>
      <c r="AH157" s="62">
        <f t="shared" si="156"/>
        <v>656.33600000000001</v>
      </c>
      <c r="AI157" s="62">
        <f t="shared" si="156"/>
        <v>673.34699999999998</v>
      </c>
      <c r="AJ157" s="62">
        <f t="shared" ref="AJ157:AK157" si="157">IF(ISNUMBER(AJ46-AJ83-AJ120),IF(ROUND(AJ46-AJ83-AJ120,3)&lt;0,ROUND(AJ46-AJ83-AJ120,3)+0.001,ROUND(AJ46-AJ83-AJ120,3)),"…")</f>
        <v>772.30499999999995</v>
      </c>
      <c r="AK157" s="62">
        <f t="shared" si="157"/>
        <v>845.16899999999998</v>
      </c>
      <c r="AM157" t="s">
        <v>7</v>
      </c>
      <c r="AN157" s="35" t="str">
        <f t="shared" ref="AN157:BW157" si="158">IF(ISNUMBER(B157/B$9),B157/B$9,"…")</f>
        <v>…</v>
      </c>
      <c r="AO157" s="35" t="str">
        <f t="shared" si="158"/>
        <v>…</v>
      </c>
      <c r="AP157" s="35" t="str">
        <f t="shared" si="158"/>
        <v>…</v>
      </c>
      <c r="AQ157" s="35" t="str">
        <f t="shared" si="158"/>
        <v>…</v>
      </c>
      <c r="AR157" s="35" t="str">
        <f t="shared" si="158"/>
        <v>…</v>
      </c>
      <c r="AS157" s="35" t="str">
        <f t="shared" si="158"/>
        <v>…</v>
      </c>
      <c r="AT157" s="35">
        <f t="shared" si="158"/>
        <v>0</v>
      </c>
      <c r="AU157" s="35">
        <f t="shared" si="158"/>
        <v>0</v>
      </c>
      <c r="AV157" s="35">
        <f t="shared" si="158"/>
        <v>0.30363177805800756</v>
      </c>
      <c r="AW157" s="35">
        <f t="shared" si="158"/>
        <v>0.35830283458916395</v>
      </c>
      <c r="AX157" s="35">
        <f t="shared" si="158"/>
        <v>0.33540553156727737</v>
      </c>
      <c r="AY157" s="35">
        <f t="shared" si="158"/>
        <v>0.32644473610945396</v>
      </c>
      <c r="AZ157" s="35">
        <f t="shared" si="158"/>
        <v>0.32203337545569821</v>
      </c>
      <c r="BA157" s="35">
        <f t="shared" si="158"/>
        <v>0.25857473394819941</v>
      </c>
      <c r="BB157" s="35">
        <f t="shared" si="158"/>
        <v>0.21343240230628646</v>
      </c>
      <c r="BC157" s="35">
        <f t="shared" si="158"/>
        <v>0.25959252327550564</v>
      </c>
      <c r="BD157" s="35">
        <f t="shared" si="158"/>
        <v>0.23961627038854871</v>
      </c>
      <c r="BE157" s="35">
        <f t="shared" si="158"/>
        <v>0.26465216559417482</v>
      </c>
      <c r="BF157" s="35">
        <f t="shared" si="158"/>
        <v>0.26519179830067802</v>
      </c>
      <c r="BG157" s="35">
        <f t="shared" si="158"/>
        <v>0.25820388915519049</v>
      </c>
      <c r="BH157" s="35">
        <f t="shared" si="158"/>
        <v>0.19293908118452638</v>
      </c>
      <c r="BI157" s="35">
        <f t="shared" si="158"/>
        <v>0.17082091684222017</v>
      </c>
      <c r="BJ157" s="35">
        <f t="shared" si="158"/>
        <v>0.1675400079556929</v>
      </c>
      <c r="BK157" s="35">
        <f t="shared" si="158"/>
        <v>0.19806768328170221</v>
      </c>
      <c r="BL157" s="35">
        <f t="shared" si="158"/>
        <v>0.2264336709297651</v>
      </c>
      <c r="BM157" s="35">
        <f t="shared" si="158"/>
        <v>0.23873160721829922</v>
      </c>
      <c r="BN157" s="35">
        <f t="shared" si="158"/>
        <v>0.24734140845044034</v>
      </c>
      <c r="BO157" s="35">
        <f t="shared" si="158"/>
        <v>0.2403515139064836</v>
      </c>
      <c r="BP157" s="35">
        <f t="shared" si="158"/>
        <v>0.2365578190294996</v>
      </c>
      <c r="BQ157" s="35">
        <f t="shared" si="158"/>
        <v>0.26222747342762237</v>
      </c>
      <c r="BR157" s="35">
        <f t="shared" si="158"/>
        <v>0.27172500281687312</v>
      </c>
      <c r="BS157" s="35">
        <f t="shared" si="158"/>
        <v>0.27338530819279755</v>
      </c>
      <c r="BT157" s="35">
        <f t="shared" si="158"/>
        <v>0.23202078916678245</v>
      </c>
      <c r="BU157" s="35">
        <f t="shared" si="158"/>
        <v>0.22781774093520893</v>
      </c>
      <c r="BV157" s="35">
        <f t="shared" si="158"/>
        <v>0.24892652541045374</v>
      </c>
      <c r="BW157" s="35">
        <f t="shared" si="158"/>
        <v>0.25570408639315129</v>
      </c>
    </row>
    <row r="158" spans="1:75">
      <c r="A158" t="s">
        <v>8</v>
      </c>
      <c r="B158" s="1" t="str">
        <f t="shared" ref="B158:AI158" si="159">IF(ISNUMBER(B47-B84-B121),IF(ROUND(B47-B84-B121,3)&lt;0,ROUND(B47-B84-B121,3)+0.001,ROUND(B47-B84-B121,3)),"…")</f>
        <v>…</v>
      </c>
      <c r="C158" s="1" t="str">
        <f t="shared" si="159"/>
        <v>…</v>
      </c>
      <c r="D158" s="1">
        <f t="shared" si="159"/>
        <v>0</v>
      </c>
      <c r="E158" s="1">
        <f t="shared" si="159"/>
        <v>0</v>
      </c>
      <c r="F158" s="1">
        <f t="shared" si="159"/>
        <v>0</v>
      </c>
      <c r="G158" s="1">
        <f t="shared" si="159"/>
        <v>0</v>
      </c>
      <c r="H158" s="1">
        <f t="shared" si="159"/>
        <v>0</v>
      </c>
      <c r="I158" s="1">
        <f t="shared" si="159"/>
        <v>0</v>
      </c>
      <c r="J158" s="1">
        <f t="shared" si="159"/>
        <v>257.44400000000002</v>
      </c>
      <c r="K158" s="1">
        <f t="shared" si="159"/>
        <v>344.03300000000002</v>
      </c>
      <c r="L158" s="1">
        <f t="shared" si="159"/>
        <v>335.23399999999998</v>
      </c>
      <c r="M158" s="1">
        <f t="shared" si="159"/>
        <v>342.27300000000002</v>
      </c>
      <c r="N158" s="1">
        <f t="shared" si="159"/>
        <v>265.94200000000001</v>
      </c>
      <c r="O158" s="1">
        <f t="shared" si="159"/>
        <v>285.22300000000001</v>
      </c>
      <c r="P158" s="1">
        <f t="shared" si="159"/>
        <v>300.245</v>
      </c>
      <c r="Q158" s="62">
        <f t="shared" si="159"/>
        <v>299.93</v>
      </c>
      <c r="R158" s="62">
        <f t="shared" si="159"/>
        <v>266.589</v>
      </c>
      <c r="S158" s="62">
        <f t="shared" si="159"/>
        <v>291.16500000000002</v>
      </c>
      <c r="T158" s="62">
        <f t="shared" si="159"/>
        <v>215.06299999999999</v>
      </c>
      <c r="U158" s="62">
        <f t="shared" si="159"/>
        <v>264.62099999999998</v>
      </c>
      <c r="V158" s="62">
        <f t="shared" si="159"/>
        <v>336.78100000000001</v>
      </c>
      <c r="W158" s="62">
        <f t="shared" si="159"/>
        <v>403.70600000000002</v>
      </c>
      <c r="X158" s="62">
        <f t="shared" si="159"/>
        <v>513.99800000000005</v>
      </c>
      <c r="Y158" s="62">
        <f t="shared" si="159"/>
        <v>484.09</v>
      </c>
      <c r="Z158" s="62">
        <f t="shared" si="159"/>
        <v>413.12900000000002</v>
      </c>
      <c r="AA158" s="62">
        <f t="shared" si="159"/>
        <v>463.26400000000001</v>
      </c>
      <c r="AB158" s="62">
        <f t="shared" si="159"/>
        <v>437.18200000000002</v>
      </c>
      <c r="AC158" s="62">
        <f t="shared" si="159"/>
        <v>315.935</v>
      </c>
      <c r="AD158" s="62">
        <f t="shared" si="159"/>
        <v>264.64499999999998</v>
      </c>
      <c r="AE158" s="62">
        <f t="shared" si="159"/>
        <v>159.69499999999999</v>
      </c>
      <c r="AF158" s="62">
        <f t="shared" si="159"/>
        <v>171.15899999999999</v>
      </c>
      <c r="AG158" s="62">
        <f t="shared" si="159"/>
        <v>247.197</v>
      </c>
      <c r="AH158" s="62">
        <f t="shared" si="159"/>
        <v>225.64</v>
      </c>
      <c r="AI158" s="62">
        <f t="shared" si="159"/>
        <v>241.45599999999999</v>
      </c>
      <c r="AJ158" s="62">
        <f t="shared" ref="AJ158:AK158" si="160">IF(ISNUMBER(AJ47-AJ84-AJ121),IF(ROUND(AJ47-AJ84-AJ121,3)&lt;0,ROUND(AJ47-AJ84-AJ121,3)+0.001,ROUND(AJ47-AJ84-AJ121,3)),"…")</f>
        <v>352.58199999999999</v>
      </c>
      <c r="AK158" s="62">
        <f t="shared" si="160"/>
        <v>409.84300000000002</v>
      </c>
      <c r="AM158" t="s">
        <v>8</v>
      </c>
      <c r="AN158" s="35" t="str">
        <f t="shared" ref="AN158:BW158" si="161">IF(ISNUMBER(B158/B$10),B158/B$10,"…")</f>
        <v>…</v>
      </c>
      <c r="AO158" s="35" t="str">
        <f t="shared" si="161"/>
        <v>…</v>
      </c>
      <c r="AP158" s="35">
        <f t="shared" si="161"/>
        <v>0</v>
      </c>
      <c r="AQ158" s="35">
        <f t="shared" si="161"/>
        <v>0</v>
      </c>
      <c r="AR158" s="35">
        <f t="shared" si="161"/>
        <v>0</v>
      </c>
      <c r="AS158" s="35">
        <f t="shared" si="161"/>
        <v>0</v>
      </c>
      <c r="AT158" s="35">
        <f t="shared" si="161"/>
        <v>0</v>
      </c>
      <c r="AU158" s="35">
        <f t="shared" si="161"/>
        <v>0</v>
      </c>
      <c r="AV158" s="35">
        <f t="shared" si="161"/>
        <v>0.22480265455815579</v>
      </c>
      <c r="AW158" s="35">
        <f t="shared" si="161"/>
        <v>0.28621713810316141</v>
      </c>
      <c r="AX158" s="35">
        <f t="shared" si="161"/>
        <v>0.26741703892788771</v>
      </c>
      <c r="AY158" s="35">
        <f t="shared" si="161"/>
        <v>0.27130395494556453</v>
      </c>
      <c r="AZ158" s="35">
        <f t="shared" si="161"/>
        <v>0.2086213943184555</v>
      </c>
      <c r="BA158" s="35">
        <f t="shared" si="161"/>
        <v>0.21444000111271252</v>
      </c>
      <c r="BB158" s="35">
        <f t="shared" si="161"/>
        <v>0.21152564487335024</v>
      </c>
      <c r="BC158" s="35">
        <f t="shared" si="161"/>
        <v>0.20133975891320968</v>
      </c>
      <c r="BD158" s="35">
        <f t="shared" si="161"/>
        <v>0.17077861220316704</v>
      </c>
      <c r="BE158" s="35">
        <f t="shared" si="161"/>
        <v>0.18074633870174761</v>
      </c>
      <c r="BF158" s="35">
        <f t="shared" si="161"/>
        <v>0.13283160342543379</v>
      </c>
      <c r="BG158" s="35">
        <f t="shared" si="161"/>
        <v>0.15681783433149107</v>
      </c>
      <c r="BH158" s="35">
        <f t="shared" si="161"/>
        <v>0.18661370114412623</v>
      </c>
      <c r="BI158" s="35">
        <f t="shared" si="161"/>
        <v>0.19049546960658575</v>
      </c>
      <c r="BJ158" s="35">
        <f t="shared" si="161"/>
        <v>0.23841723735502413</v>
      </c>
      <c r="BK158" s="35">
        <f t="shared" si="161"/>
        <v>0.21661417136096559</v>
      </c>
      <c r="BL158" s="35">
        <f t="shared" si="161"/>
        <v>0.18607059196561157</v>
      </c>
      <c r="BM158" s="35">
        <f t="shared" si="161"/>
        <v>0.20824972129319957</v>
      </c>
      <c r="BN158" s="35">
        <f t="shared" si="161"/>
        <v>0.19894751883298734</v>
      </c>
      <c r="BO158" s="35">
        <f t="shared" si="161"/>
        <v>0.1447665960249728</v>
      </c>
      <c r="BP158" s="35">
        <f t="shared" si="161"/>
        <v>0.12408429545607992</v>
      </c>
      <c r="BQ158" s="35">
        <f t="shared" si="161"/>
        <v>7.653975782580022E-2</v>
      </c>
      <c r="BR158" s="35">
        <f t="shared" si="161"/>
        <v>8.2453522071235325E-2</v>
      </c>
      <c r="BS158" s="35">
        <f t="shared" si="161"/>
        <v>0.10528263748132936</v>
      </c>
      <c r="BT158" s="35">
        <f t="shared" si="161"/>
        <v>9.0193982617552168E-2</v>
      </c>
      <c r="BU158" s="35">
        <f t="shared" si="161"/>
        <v>9.3986639398438182E-2</v>
      </c>
      <c r="BV158" s="35">
        <f t="shared" si="161"/>
        <v>0.13403254807893344</v>
      </c>
      <c r="BW158" s="35">
        <f t="shared" si="161"/>
        <v>0.15214419885811015</v>
      </c>
    </row>
    <row r="159" spans="1:75">
      <c r="A159" t="s">
        <v>9</v>
      </c>
      <c r="B159" s="1" t="str">
        <f t="shared" ref="B159:AI159" si="162">IF(ISNUMBER(B48-B85-B122),IF(ROUND(B48-B85-B122,3)&lt;0,ROUND(B48-B85-B122,3)+0.001,ROUND(B48-B85-B122,3)),"…")</f>
        <v>…</v>
      </c>
      <c r="C159" s="1" t="str">
        <f t="shared" si="162"/>
        <v>…</v>
      </c>
      <c r="D159" s="1" t="str">
        <f t="shared" si="162"/>
        <v>…</v>
      </c>
      <c r="E159" s="1" t="str">
        <f t="shared" si="162"/>
        <v>…</v>
      </c>
      <c r="F159" s="1" t="str">
        <f t="shared" si="162"/>
        <v>…</v>
      </c>
      <c r="G159" s="1" t="str">
        <f t="shared" si="162"/>
        <v>…</v>
      </c>
      <c r="H159" s="1" t="str">
        <f t="shared" si="162"/>
        <v>…</v>
      </c>
      <c r="I159" s="1" t="str">
        <f t="shared" si="162"/>
        <v>…</v>
      </c>
      <c r="J159" s="1" t="str">
        <f t="shared" si="162"/>
        <v>…</v>
      </c>
      <c r="K159" s="1" t="str">
        <f t="shared" si="162"/>
        <v>…</v>
      </c>
      <c r="L159" s="1" t="str">
        <f t="shared" si="162"/>
        <v>…</v>
      </c>
      <c r="M159" s="1" t="str">
        <f t="shared" si="162"/>
        <v>…</v>
      </c>
      <c r="N159" s="1" t="str">
        <f t="shared" si="162"/>
        <v>…</v>
      </c>
      <c r="O159" s="1" t="str">
        <f t="shared" si="162"/>
        <v>…</v>
      </c>
      <c r="P159" s="1">
        <f t="shared" si="162"/>
        <v>15.678000000000001</v>
      </c>
      <c r="Q159" s="62">
        <f t="shared" si="162"/>
        <v>12.564</v>
      </c>
      <c r="R159" s="62">
        <f t="shared" si="162"/>
        <v>26.663</v>
      </c>
      <c r="S159" s="62">
        <f t="shared" si="162"/>
        <v>45.067999999999998</v>
      </c>
      <c r="T159" s="62">
        <f t="shared" si="162"/>
        <v>74.584999999999994</v>
      </c>
      <c r="U159" s="62">
        <f t="shared" si="162"/>
        <v>95.935000000000002</v>
      </c>
      <c r="V159" s="62">
        <f t="shared" si="162"/>
        <v>114.511</v>
      </c>
      <c r="W159" s="62">
        <f t="shared" si="162"/>
        <v>78.855999999999995</v>
      </c>
      <c r="X159" s="62">
        <f t="shared" si="162"/>
        <v>91.454999999999998</v>
      </c>
      <c r="Y159" s="62">
        <f t="shared" si="162"/>
        <v>2.2349999999999999</v>
      </c>
      <c r="Z159" s="62">
        <f t="shared" si="162"/>
        <v>2.7829999999999999</v>
      </c>
      <c r="AA159" s="62">
        <f t="shared" si="162"/>
        <v>9.7949999999999999</v>
      </c>
      <c r="AB159" s="62">
        <f t="shared" si="162"/>
        <v>6.1420000000000003</v>
      </c>
      <c r="AC159" s="62">
        <f t="shared" si="162"/>
        <v>4.7350000000000003</v>
      </c>
      <c r="AD159" s="62">
        <f t="shared" si="162"/>
        <v>6.4969999999999999</v>
      </c>
      <c r="AE159" s="62">
        <f t="shared" si="162"/>
        <v>7.6420000000000003</v>
      </c>
      <c r="AF159" s="62">
        <f t="shared" si="162"/>
        <v>10.036</v>
      </c>
      <c r="AG159" s="62">
        <f t="shared" si="162"/>
        <v>6.7000000000000004E-2</v>
      </c>
      <c r="AH159" s="62">
        <f t="shared" si="162"/>
        <v>4.5999999999999999E-2</v>
      </c>
      <c r="AI159" s="62">
        <f t="shared" si="162"/>
        <v>3.5999999999999997E-2</v>
      </c>
      <c r="AJ159" s="62">
        <f t="shared" ref="AJ159:AK159" si="163">IF(ISNUMBER(AJ48-AJ85-AJ122),IF(ROUND(AJ48-AJ85-AJ122,3)&lt;0,ROUND(AJ48-AJ85-AJ122,3)+0.001,ROUND(AJ48-AJ85-AJ122,3)),"…")</f>
        <v>3.7999999999999999E-2</v>
      </c>
      <c r="AK159" s="62">
        <f t="shared" si="163"/>
        <v>2.1110000000000002</v>
      </c>
      <c r="AM159" t="s">
        <v>9</v>
      </c>
      <c r="AN159" s="35" t="str">
        <f t="shared" ref="AN159:BW159" si="164">IF(ISNUMBER(B159/B$11),B159/B$11,"…")</f>
        <v>…</v>
      </c>
      <c r="AO159" s="35" t="str">
        <f t="shared" si="164"/>
        <v>…</v>
      </c>
      <c r="AP159" s="35" t="str">
        <f t="shared" si="164"/>
        <v>…</v>
      </c>
      <c r="AQ159" s="35" t="str">
        <f t="shared" si="164"/>
        <v>…</v>
      </c>
      <c r="AR159" s="35" t="str">
        <f t="shared" si="164"/>
        <v>…</v>
      </c>
      <c r="AS159" s="35" t="str">
        <f t="shared" si="164"/>
        <v>…</v>
      </c>
      <c r="AT159" s="35" t="str">
        <f t="shared" si="164"/>
        <v>…</v>
      </c>
      <c r="AU159" s="35" t="str">
        <f t="shared" si="164"/>
        <v>…</v>
      </c>
      <c r="AV159" s="35" t="str">
        <f t="shared" si="164"/>
        <v>…</v>
      </c>
      <c r="AW159" s="35" t="str">
        <f t="shared" si="164"/>
        <v>…</v>
      </c>
      <c r="AX159" s="35" t="str">
        <f t="shared" si="164"/>
        <v>…</v>
      </c>
      <c r="AY159" s="35" t="str">
        <f t="shared" si="164"/>
        <v>…</v>
      </c>
      <c r="AZ159" s="35" t="str">
        <f t="shared" si="164"/>
        <v>…</v>
      </c>
      <c r="BA159" s="35" t="str">
        <f t="shared" si="164"/>
        <v>…</v>
      </c>
      <c r="BB159" s="35">
        <f t="shared" si="164"/>
        <v>8.6375406313701733E-2</v>
      </c>
      <c r="BC159" s="35">
        <f t="shared" si="164"/>
        <v>6.3046336347487478E-2</v>
      </c>
      <c r="BD159" s="35">
        <f t="shared" si="164"/>
        <v>0.12460743260926459</v>
      </c>
      <c r="BE159" s="35">
        <f t="shared" si="164"/>
        <v>0.19965445443671642</v>
      </c>
      <c r="BF159" s="35">
        <f t="shared" si="164"/>
        <v>0.31088093699852032</v>
      </c>
      <c r="BG159" s="35">
        <f t="shared" si="164"/>
        <v>0.36232650363516195</v>
      </c>
      <c r="BH159" s="35">
        <f t="shared" si="164"/>
        <v>0.38035687001348556</v>
      </c>
      <c r="BI159" s="35">
        <f t="shared" si="164"/>
        <v>0.23854554254772059</v>
      </c>
      <c r="BJ159" s="35">
        <f t="shared" si="164"/>
        <v>0.25672659901469536</v>
      </c>
      <c r="BK159" s="35">
        <f t="shared" si="164"/>
        <v>7.32582722847731E-3</v>
      </c>
      <c r="BL159" s="35">
        <f t="shared" si="164"/>
        <v>8.6628462570465387E-3</v>
      </c>
      <c r="BM159" s="35">
        <f t="shared" si="164"/>
        <v>3.0454153983913244E-2</v>
      </c>
      <c r="BN159" s="35">
        <f t="shared" si="164"/>
        <v>1.949921742802084E-2</v>
      </c>
      <c r="BO159" s="35">
        <f t="shared" si="164"/>
        <v>1.4823510996321516E-2</v>
      </c>
      <c r="BP159" s="35">
        <f t="shared" si="164"/>
        <v>2.0114301990068233E-2</v>
      </c>
      <c r="BQ159" s="35">
        <f t="shared" si="164"/>
        <v>2.238325093141505E-2</v>
      </c>
      <c r="BR159" s="35">
        <f t="shared" si="164"/>
        <v>2.9587176924596326E-2</v>
      </c>
      <c r="BS159" s="35">
        <f t="shared" si="164"/>
        <v>1.9099310714428247E-4</v>
      </c>
      <c r="BT159" s="35">
        <f t="shared" si="164"/>
        <v>1.2632469290741773E-4</v>
      </c>
      <c r="BU159" s="35">
        <f t="shared" si="164"/>
        <v>9.7824757815790538E-5</v>
      </c>
      <c r="BV159" s="35">
        <f t="shared" si="164"/>
        <v>1.0295034000704396E-4</v>
      </c>
      <c r="BW159" s="35">
        <f t="shared" si="164"/>
        <v>5.7841162851232321E-3</v>
      </c>
    </row>
    <row r="160" spans="1:75">
      <c r="A160" t="s">
        <v>10</v>
      </c>
      <c r="B160" s="1" t="str">
        <f t="shared" ref="B160:AI160" si="165">IF(ISNUMBER(B49-B86-B123),IF(ROUND(B49-B86-B123,3)&lt;0,ROUND(B49-B86-B123,3)+0.001,ROUND(B49-B86-B123,3)),"…")</f>
        <v>…</v>
      </c>
      <c r="C160" s="1" t="str">
        <f t="shared" si="165"/>
        <v>…</v>
      </c>
      <c r="D160" s="1" t="str">
        <f t="shared" si="165"/>
        <v>…</v>
      </c>
      <c r="E160" s="1" t="str">
        <f t="shared" si="165"/>
        <v>…</v>
      </c>
      <c r="F160" s="1" t="str">
        <f t="shared" si="165"/>
        <v>…</v>
      </c>
      <c r="G160" s="1" t="str">
        <f t="shared" si="165"/>
        <v>…</v>
      </c>
      <c r="H160" s="1" t="str">
        <f t="shared" si="165"/>
        <v>…</v>
      </c>
      <c r="I160" s="1" t="str">
        <f t="shared" si="165"/>
        <v>…</v>
      </c>
      <c r="J160" s="1" t="str">
        <f t="shared" si="165"/>
        <v>…</v>
      </c>
      <c r="K160" s="1" t="str">
        <f t="shared" si="165"/>
        <v>…</v>
      </c>
      <c r="L160" s="1" t="str">
        <f t="shared" si="165"/>
        <v>…</v>
      </c>
      <c r="M160" s="1" t="str">
        <f t="shared" si="165"/>
        <v>…</v>
      </c>
      <c r="N160" s="1" t="str">
        <f t="shared" si="165"/>
        <v>…</v>
      </c>
      <c r="O160" s="1">
        <f t="shared" si="165"/>
        <v>10.247999999999999</v>
      </c>
      <c r="P160" s="1">
        <f t="shared" si="165"/>
        <v>13.71</v>
      </c>
      <c r="Q160" s="62">
        <f t="shared" si="165"/>
        <v>11.99</v>
      </c>
      <c r="R160" s="62">
        <f t="shared" si="165"/>
        <v>2.4430000000000001</v>
      </c>
      <c r="S160" s="62">
        <f t="shared" si="165"/>
        <v>0.16900000000000001</v>
      </c>
      <c r="T160" s="62">
        <f t="shared" si="165"/>
        <v>0.155</v>
      </c>
      <c r="U160" s="62">
        <f t="shared" si="165"/>
        <v>17.169</v>
      </c>
      <c r="V160" s="62">
        <f t="shared" si="165"/>
        <v>26.393999999999998</v>
      </c>
      <c r="W160" s="62">
        <f t="shared" si="165"/>
        <v>28.695</v>
      </c>
      <c r="X160" s="62">
        <f t="shared" si="165"/>
        <v>24.088999999999999</v>
      </c>
      <c r="Y160" s="62">
        <f t="shared" si="165"/>
        <v>28.853999999999999</v>
      </c>
      <c r="Z160" s="62">
        <f t="shared" si="165"/>
        <v>28.434000000000001</v>
      </c>
      <c r="AA160" s="62">
        <f t="shared" si="165"/>
        <v>38.695</v>
      </c>
      <c r="AB160" s="62">
        <f t="shared" si="165"/>
        <v>41.860999999999997</v>
      </c>
      <c r="AC160" s="62">
        <f t="shared" si="165"/>
        <v>35.229999999999997</v>
      </c>
      <c r="AD160" s="62">
        <f t="shared" si="165"/>
        <v>40.207000000000001</v>
      </c>
      <c r="AE160" s="62">
        <f t="shared" si="165"/>
        <v>38.776000000000003</v>
      </c>
      <c r="AF160" s="62">
        <f t="shared" si="165"/>
        <v>52.283000000000001</v>
      </c>
      <c r="AG160" s="62">
        <f t="shared" si="165"/>
        <v>40.167000000000002</v>
      </c>
      <c r="AH160" s="62">
        <f t="shared" si="165"/>
        <v>33.86</v>
      </c>
      <c r="AI160" s="62">
        <f t="shared" si="165"/>
        <v>30.780999999999999</v>
      </c>
      <c r="AJ160" s="62">
        <f t="shared" ref="AJ160:AK160" si="166">IF(ISNUMBER(AJ49-AJ86-AJ123),IF(ROUND(AJ49-AJ86-AJ123,3)&lt;0,ROUND(AJ49-AJ86-AJ123,3)+0.001,ROUND(AJ49-AJ86-AJ123,3)),"…")</f>
        <v>34.728000000000002</v>
      </c>
      <c r="AK160" s="62">
        <f t="shared" si="166"/>
        <v>36.149000000000001</v>
      </c>
      <c r="AM160" t="s">
        <v>10</v>
      </c>
      <c r="AN160" s="35" t="str">
        <f t="shared" ref="AN160:BW160" si="167">IF(ISNUMBER(B160/B$12),B160/B$12,"…")</f>
        <v>…</v>
      </c>
      <c r="AO160" s="35" t="str">
        <f t="shared" si="167"/>
        <v>…</v>
      </c>
      <c r="AP160" s="35" t="str">
        <f t="shared" si="167"/>
        <v>…</v>
      </c>
      <c r="AQ160" s="35" t="str">
        <f t="shared" si="167"/>
        <v>…</v>
      </c>
      <c r="AR160" s="35" t="str">
        <f t="shared" si="167"/>
        <v>…</v>
      </c>
      <c r="AS160" s="35" t="str">
        <f t="shared" si="167"/>
        <v>…</v>
      </c>
      <c r="AT160" s="35" t="str">
        <f t="shared" si="167"/>
        <v>…</v>
      </c>
      <c r="AU160" s="35" t="str">
        <f t="shared" si="167"/>
        <v>…</v>
      </c>
      <c r="AV160" s="35" t="str">
        <f t="shared" si="167"/>
        <v>…</v>
      </c>
      <c r="AW160" s="35" t="str">
        <f t="shared" si="167"/>
        <v>…</v>
      </c>
      <c r="AX160" s="35" t="str">
        <f t="shared" si="167"/>
        <v>…</v>
      </c>
      <c r="AY160" s="35" t="str">
        <f t="shared" si="167"/>
        <v>…</v>
      </c>
      <c r="AZ160" s="35" t="str">
        <f t="shared" si="167"/>
        <v>…</v>
      </c>
      <c r="BA160" s="35">
        <f t="shared" si="167"/>
        <v>0.24394772548739554</v>
      </c>
      <c r="BB160" s="35">
        <f t="shared" si="167"/>
        <v>0.3156876741347947</v>
      </c>
      <c r="BC160" s="35">
        <f t="shared" si="167"/>
        <v>0.27303365669262647</v>
      </c>
      <c r="BD160" s="35">
        <f t="shared" si="167"/>
        <v>5.5046078276740046E-2</v>
      </c>
      <c r="BE160" s="35">
        <f t="shared" si="167"/>
        <v>3.8638286197672563E-3</v>
      </c>
      <c r="BF160" s="35">
        <f t="shared" si="167"/>
        <v>3.2842462125225128E-3</v>
      </c>
      <c r="BG160" s="35">
        <f t="shared" si="167"/>
        <v>0.21563406638952037</v>
      </c>
      <c r="BH160" s="35">
        <f t="shared" si="167"/>
        <v>0.25208446749376806</v>
      </c>
      <c r="BI160" s="35">
        <f t="shared" si="167"/>
        <v>0.19895719941481138</v>
      </c>
      <c r="BJ160" s="35">
        <f t="shared" si="167"/>
        <v>0.12696864919567372</v>
      </c>
      <c r="BK160" s="35">
        <f t="shared" si="167"/>
        <v>0.13738495307656781</v>
      </c>
      <c r="BL160" s="35">
        <f t="shared" si="167"/>
        <v>0.13210431195090108</v>
      </c>
      <c r="BM160" s="35">
        <f t="shared" si="167"/>
        <v>0.19026148354295944</v>
      </c>
      <c r="BN160" s="35">
        <f t="shared" si="167"/>
        <v>0.2076696018851544</v>
      </c>
      <c r="BO160" s="35">
        <f t="shared" si="167"/>
        <v>0.17566078471456992</v>
      </c>
      <c r="BP160" s="35">
        <f t="shared" si="167"/>
        <v>0.19991348534720219</v>
      </c>
      <c r="BQ160" s="35">
        <f t="shared" si="167"/>
        <v>0.18863041553564308</v>
      </c>
      <c r="BR160" s="35">
        <f t="shared" si="167"/>
        <v>0.25763294831868178</v>
      </c>
      <c r="BS160" s="35">
        <f t="shared" si="167"/>
        <v>0.18493689943966887</v>
      </c>
      <c r="BT160" s="35">
        <f t="shared" si="167"/>
        <v>0.14397360342203061</v>
      </c>
      <c r="BU160" s="35">
        <f t="shared" si="167"/>
        <v>0.13765484548991547</v>
      </c>
      <c r="BV160" s="35">
        <f t="shared" si="167"/>
        <v>0.15851816011575734</v>
      </c>
      <c r="BW160" s="35">
        <f t="shared" si="167"/>
        <v>0.16783823939084411</v>
      </c>
    </row>
    <row r="161" spans="1:75">
      <c r="A161" t="s">
        <v>11</v>
      </c>
      <c r="B161" s="1">
        <f t="shared" ref="B161:AI161" si="168">IF(ISNUMBER(B50-B87-B124),IF(ROUND(B50-B87-B124,3)&lt;0,ROUND(B50-B87-B124,3)+0.001,ROUND(B50-B87-B124,3)),"…")</f>
        <v>0</v>
      </c>
      <c r="C161" s="1">
        <f t="shared" si="168"/>
        <v>0</v>
      </c>
      <c r="D161" s="1">
        <f t="shared" si="168"/>
        <v>0</v>
      </c>
      <c r="E161" s="1">
        <f t="shared" si="168"/>
        <v>0</v>
      </c>
      <c r="F161" s="1">
        <f t="shared" si="168"/>
        <v>0</v>
      </c>
      <c r="G161" s="1">
        <f t="shared" si="168"/>
        <v>0</v>
      </c>
      <c r="H161" s="1">
        <f t="shared" si="168"/>
        <v>0</v>
      </c>
      <c r="I161" s="1">
        <f t="shared" si="168"/>
        <v>0</v>
      </c>
      <c r="J161" s="1">
        <f t="shared" si="168"/>
        <v>208.29900000000001</v>
      </c>
      <c r="K161" s="1">
        <f t="shared" si="168"/>
        <v>264.57299999999998</v>
      </c>
      <c r="L161" s="1">
        <f t="shared" si="168"/>
        <v>203.636</v>
      </c>
      <c r="M161" s="1">
        <f t="shared" si="168"/>
        <v>264.51799999999997</v>
      </c>
      <c r="N161" s="1">
        <f t="shared" si="168"/>
        <v>209.37100000000001</v>
      </c>
      <c r="O161" s="1">
        <f t="shared" si="168"/>
        <v>223.73599999999999</v>
      </c>
      <c r="P161" s="1">
        <f t="shared" si="168"/>
        <v>252.56399999999999</v>
      </c>
      <c r="Q161" s="62">
        <f t="shared" si="168"/>
        <v>243.459</v>
      </c>
      <c r="R161" s="62">
        <f t="shared" si="168"/>
        <v>263.791</v>
      </c>
      <c r="S161" s="62">
        <f t="shared" si="168"/>
        <v>353.81799999999998</v>
      </c>
      <c r="T161" s="62">
        <f t="shared" si="168"/>
        <v>386.608</v>
      </c>
      <c r="U161" s="62">
        <f t="shared" si="168"/>
        <v>372.92099999999999</v>
      </c>
      <c r="V161" s="62">
        <f t="shared" si="168"/>
        <v>430.57299999999998</v>
      </c>
      <c r="W161" s="62">
        <f t="shared" si="168"/>
        <v>485.84</v>
      </c>
      <c r="X161" s="62">
        <f t="shared" si="168"/>
        <v>405.00900000000001</v>
      </c>
      <c r="Y161" s="62">
        <f t="shared" si="168"/>
        <v>364.16800000000001</v>
      </c>
      <c r="Z161" s="62">
        <f t="shared" si="168"/>
        <v>412.42899999999997</v>
      </c>
      <c r="AA161" s="62">
        <f t="shared" si="168"/>
        <v>484.52100000000002</v>
      </c>
      <c r="AB161" s="62">
        <f t="shared" si="168"/>
        <v>505.346</v>
      </c>
      <c r="AC161" s="62">
        <f t="shared" si="168"/>
        <v>490.23200000000003</v>
      </c>
      <c r="AD161" s="62">
        <f t="shared" si="168"/>
        <v>467.28899999999999</v>
      </c>
      <c r="AE161" s="62">
        <f t="shared" si="168"/>
        <v>398.77199999999999</v>
      </c>
      <c r="AF161" s="62">
        <f t="shared" si="168"/>
        <v>472.14499999999998</v>
      </c>
      <c r="AG161" s="62">
        <f t="shared" si="168"/>
        <v>425.52300000000002</v>
      </c>
      <c r="AH161" s="62">
        <f t="shared" si="168"/>
        <v>419.55</v>
      </c>
      <c r="AI161" s="62">
        <f t="shared" si="168"/>
        <v>370.49799999999999</v>
      </c>
      <c r="AJ161" s="62">
        <f t="shared" ref="AJ161:AK161" si="169">IF(ISNUMBER(AJ50-AJ87-AJ124),IF(ROUND(AJ50-AJ87-AJ124,3)&lt;0,ROUND(AJ50-AJ87-AJ124,3)+0.001,ROUND(AJ50-AJ87-AJ124,3)),"…")</f>
        <v>419.74799999999999</v>
      </c>
      <c r="AK161" s="62">
        <f t="shared" si="169"/>
        <v>568.66499999999996</v>
      </c>
      <c r="AM161" t="s">
        <v>11</v>
      </c>
      <c r="AN161" s="35">
        <f t="shared" ref="AN161:BW161" si="170">IF(ISNUMBER(B161/B$13),B161/B$13,"…")</f>
        <v>0</v>
      </c>
      <c r="AO161" s="35">
        <f t="shared" si="170"/>
        <v>0</v>
      </c>
      <c r="AP161" s="35">
        <f t="shared" si="170"/>
        <v>0</v>
      </c>
      <c r="AQ161" s="35">
        <f t="shared" si="170"/>
        <v>0</v>
      </c>
      <c r="AR161" s="35">
        <f t="shared" si="170"/>
        <v>0</v>
      </c>
      <c r="AS161" s="35">
        <f t="shared" si="170"/>
        <v>0</v>
      </c>
      <c r="AT161" s="35">
        <f t="shared" si="170"/>
        <v>0</v>
      </c>
      <c r="AU161" s="35">
        <f t="shared" si="170"/>
        <v>0</v>
      </c>
      <c r="AV161" s="35">
        <f t="shared" si="170"/>
        <v>0.16376995046780407</v>
      </c>
      <c r="AW161" s="35">
        <f t="shared" si="170"/>
        <v>0.20356466876971607</v>
      </c>
      <c r="AX161" s="35">
        <f t="shared" si="170"/>
        <v>0.15296026440321492</v>
      </c>
      <c r="AY161" s="35">
        <f t="shared" si="170"/>
        <v>0.19542261975562383</v>
      </c>
      <c r="AZ161" s="35">
        <f t="shared" si="170"/>
        <v>0.14744156273084949</v>
      </c>
      <c r="BA161" s="35">
        <f t="shared" si="170"/>
        <v>0.15578960854845827</v>
      </c>
      <c r="BB161" s="35">
        <f t="shared" si="170"/>
        <v>0.17170198185654925</v>
      </c>
      <c r="BC161" s="35">
        <f t="shared" si="170"/>
        <v>0.1594920289688922</v>
      </c>
      <c r="BD161" s="35">
        <f t="shared" si="170"/>
        <v>0.16573253073664279</v>
      </c>
      <c r="BE161" s="35">
        <f t="shared" si="170"/>
        <v>0.21346846281566143</v>
      </c>
      <c r="BF161" s="35">
        <f t="shared" si="170"/>
        <v>0.23041319752784747</v>
      </c>
      <c r="BG161" s="35">
        <f t="shared" si="170"/>
        <v>0.21443308098087402</v>
      </c>
      <c r="BH161" s="35">
        <f t="shared" si="170"/>
        <v>0.23403263073846653</v>
      </c>
      <c r="BI161" s="35">
        <f t="shared" si="170"/>
        <v>0.25285294881476478</v>
      </c>
      <c r="BJ161" s="35">
        <f t="shared" si="170"/>
        <v>0.20513047781170657</v>
      </c>
      <c r="BK161" s="35">
        <f t="shared" si="170"/>
        <v>0.17713924650347862</v>
      </c>
      <c r="BL161" s="35">
        <f t="shared" si="170"/>
        <v>0.19293163898498145</v>
      </c>
      <c r="BM161" s="35">
        <f t="shared" si="170"/>
        <v>0.21972705142251797</v>
      </c>
      <c r="BN161" s="35">
        <f t="shared" si="170"/>
        <v>0.22540668085087404</v>
      </c>
      <c r="BO161" s="35">
        <f t="shared" si="170"/>
        <v>0.21420409932444034</v>
      </c>
      <c r="BP161" s="35">
        <f t="shared" si="170"/>
        <v>0.20028442515130981</v>
      </c>
      <c r="BQ161" s="35">
        <f t="shared" si="170"/>
        <v>0.16714904932542576</v>
      </c>
      <c r="BR161" s="35">
        <f t="shared" si="170"/>
        <v>0.19545370246179475</v>
      </c>
      <c r="BS161" s="35">
        <f t="shared" si="170"/>
        <v>0.16504884871559761</v>
      </c>
      <c r="BT161" s="35">
        <f t="shared" si="170"/>
        <v>0.15615642664369947</v>
      </c>
      <c r="BU161" s="35">
        <f t="shared" si="170"/>
        <v>0.13402217364520214</v>
      </c>
      <c r="BV161" s="35">
        <f t="shared" si="170"/>
        <v>0.14625681809154065</v>
      </c>
      <c r="BW161" s="35">
        <f t="shared" si="170"/>
        <v>0.19166878727567185</v>
      </c>
    </row>
    <row r="162" spans="1:75">
      <c r="A162" t="s">
        <v>12</v>
      </c>
      <c r="B162" s="1" t="str">
        <f t="shared" ref="B162:AI162" si="171">IF(ISNUMBER(B51-B88-B125),IF(ROUND(B51-B88-B125,3)&lt;0,ROUND(B51-B88-B125,3)+0.001,ROUND(B51-B88-B125,3)),"…")</f>
        <v>…</v>
      </c>
      <c r="C162" s="1" t="str">
        <f t="shared" si="171"/>
        <v>…</v>
      </c>
      <c r="D162" s="1" t="str">
        <f t="shared" si="171"/>
        <v>…</v>
      </c>
      <c r="E162" s="1" t="str">
        <f t="shared" si="171"/>
        <v>…</v>
      </c>
      <c r="F162" s="1" t="str">
        <f t="shared" si="171"/>
        <v>…</v>
      </c>
      <c r="G162" s="1" t="str">
        <f t="shared" si="171"/>
        <v>…</v>
      </c>
      <c r="H162" s="1" t="str">
        <f t="shared" si="171"/>
        <v>…</v>
      </c>
      <c r="I162" s="1" t="str">
        <f t="shared" si="171"/>
        <v>…</v>
      </c>
      <c r="J162" s="1" t="str">
        <f t="shared" si="171"/>
        <v>…</v>
      </c>
      <c r="K162" s="1" t="str">
        <f t="shared" si="171"/>
        <v>…</v>
      </c>
      <c r="L162" s="1" t="str">
        <f t="shared" si="171"/>
        <v>…</v>
      </c>
      <c r="M162" s="1" t="str">
        <f t="shared" si="171"/>
        <v>…</v>
      </c>
      <c r="N162" s="1" t="str">
        <f t="shared" si="171"/>
        <v>…</v>
      </c>
      <c r="O162" s="1" t="str">
        <f t="shared" si="171"/>
        <v>…</v>
      </c>
      <c r="P162" s="1">
        <f t="shared" si="171"/>
        <v>9934.5660000000007</v>
      </c>
      <c r="Q162" s="62">
        <f t="shared" si="171"/>
        <v>18106.580000000002</v>
      </c>
      <c r="R162" s="62">
        <f t="shared" si="171"/>
        <v>22432.368999999999</v>
      </c>
      <c r="S162" s="62">
        <f t="shared" si="171"/>
        <v>28813.487000000001</v>
      </c>
      <c r="T162" s="62">
        <f t="shared" si="171"/>
        <v>45161.190999999999</v>
      </c>
      <c r="U162" s="62">
        <f t="shared" si="171"/>
        <v>42011.881999999998</v>
      </c>
      <c r="V162" s="62">
        <f t="shared" si="171"/>
        <v>39408.781000000003</v>
      </c>
      <c r="W162" s="62">
        <f t="shared" si="171"/>
        <v>41068.597999999998</v>
      </c>
      <c r="X162" s="62">
        <f t="shared" si="171"/>
        <v>59887.067000000003</v>
      </c>
      <c r="Y162" s="62">
        <f t="shared" si="171"/>
        <v>55764.228000000003</v>
      </c>
      <c r="Z162" s="62">
        <f t="shared" si="171"/>
        <v>51983.491000000002</v>
      </c>
      <c r="AA162" s="62">
        <f t="shared" si="171"/>
        <v>54211.953000000001</v>
      </c>
      <c r="AB162" s="62">
        <f t="shared" si="171"/>
        <v>66690.97</v>
      </c>
      <c r="AC162" s="62">
        <f t="shared" si="171"/>
        <v>72500.891000000003</v>
      </c>
      <c r="AD162" s="62">
        <f t="shared" si="171"/>
        <v>69479.808000000005</v>
      </c>
      <c r="AE162" s="62">
        <f t="shared" si="171"/>
        <v>81679.983999999997</v>
      </c>
      <c r="AF162" s="62">
        <f t="shared" si="171"/>
        <v>79638.112999999998</v>
      </c>
      <c r="AG162" s="62">
        <f t="shared" si="171"/>
        <v>92316.546000000002</v>
      </c>
      <c r="AH162" s="62">
        <f t="shared" si="171"/>
        <v>105776.344</v>
      </c>
      <c r="AI162" s="62">
        <f t="shared" si="171"/>
        <v>107247.64599999999</v>
      </c>
      <c r="AJ162" s="62">
        <f t="shared" ref="AJ162:AK162" si="172">IF(ISNUMBER(AJ51-AJ88-AJ125),IF(ROUND(AJ51-AJ88-AJ125,3)&lt;0,ROUND(AJ51-AJ88-AJ125,3)+0.001,ROUND(AJ51-AJ88-AJ125,3)),"…")</f>
        <v>91805.83</v>
      </c>
      <c r="AK162" s="62">
        <f t="shared" si="172"/>
        <v>69434.043999999994</v>
      </c>
      <c r="AM162" t="s">
        <v>12</v>
      </c>
      <c r="AN162" s="35" t="str">
        <f t="shared" ref="AN162:BW162" si="173">IF(ISNUMBER(B162/B$14),B162/B$14,"…")</f>
        <v>…</v>
      </c>
      <c r="AO162" s="35" t="str">
        <f t="shared" si="173"/>
        <v>…</v>
      </c>
      <c r="AP162" s="35" t="str">
        <f t="shared" si="173"/>
        <v>…</v>
      </c>
      <c r="AQ162" s="35" t="str">
        <f t="shared" si="173"/>
        <v>…</v>
      </c>
      <c r="AR162" s="35" t="str">
        <f t="shared" si="173"/>
        <v>…</v>
      </c>
      <c r="AS162" s="35" t="str">
        <f t="shared" si="173"/>
        <v>…</v>
      </c>
      <c r="AT162" s="35" t="str">
        <f t="shared" si="173"/>
        <v>…</v>
      </c>
      <c r="AU162" s="35" t="str">
        <f t="shared" si="173"/>
        <v>…</v>
      </c>
      <c r="AV162" s="35" t="str">
        <f t="shared" si="173"/>
        <v>…</v>
      </c>
      <c r="AW162" s="35" t="str">
        <f t="shared" si="173"/>
        <v>…</v>
      </c>
      <c r="AX162" s="35" t="str">
        <f t="shared" si="173"/>
        <v>…</v>
      </c>
      <c r="AY162" s="35" t="str">
        <f t="shared" si="173"/>
        <v>…</v>
      </c>
      <c r="AZ162" s="35" t="str">
        <f t="shared" si="173"/>
        <v>…</v>
      </c>
      <c r="BA162" s="35" t="str">
        <f t="shared" si="173"/>
        <v>…</v>
      </c>
      <c r="BB162" s="35">
        <f t="shared" si="173"/>
        <v>1.3837875637430205E-2</v>
      </c>
      <c r="BC162" s="35">
        <f t="shared" si="173"/>
        <v>2.3777441244247594E-2</v>
      </c>
      <c r="BD162" s="35">
        <f t="shared" si="173"/>
        <v>2.8861366541611377E-2</v>
      </c>
      <c r="BE162" s="35">
        <f t="shared" si="173"/>
        <v>3.7347023407126409E-2</v>
      </c>
      <c r="BF162" s="35">
        <f t="shared" si="173"/>
        <v>5.8901905962456862E-2</v>
      </c>
      <c r="BG162" s="35">
        <f t="shared" si="173"/>
        <v>5.4827182049541665E-2</v>
      </c>
      <c r="BH162" s="35">
        <f t="shared" si="173"/>
        <v>4.8420911565801208E-2</v>
      </c>
      <c r="BI162" s="35">
        <f t="shared" si="173"/>
        <v>4.753001008638142E-2</v>
      </c>
      <c r="BJ162" s="35">
        <f t="shared" si="173"/>
        <v>6.5723959962325787E-2</v>
      </c>
      <c r="BK162" s="35">
        <f t="shared" si="173"/>
        <v>5.8645449000200883E-2</v>
      </c>
      <c r="BL162" s="35">
        <f t="shared" si="173"/>
        <v>5.2521877535269566E-2</v>
      </c>
      <c r="BM162" s="35">
        <f t="shared" si="173"/>
        <v>5.2610422299447387E-2</v>
      </c>
      <c r="BN162" s="35">
        <f t="shared" si="173"/>
        <v>6.3315788909046558E-2</v>
      </c>
      <c r="BO162" s="35">
        <f t="shared" si="173"/>
        <v>6.7093638238121256E-2</v>
      </c>
      <c r="BP162" s="35">
        <f t="shared" si="173"/>
        <v>6.3011478704378496E-2</v>
      </c>
      <c r="BQ162" s="35">
        <f t="shared" si="173"/>
        <v>7.3157511413129317E-2</v>
      </c>
      <c r="BR162" s="35">
        <f t="shared" si="173"/>
        <v>7.0154373935513839E-2</v>
      </c>
      <c r="BS162" s="35">
        <f t="shared" si="173"/>
        <v>7.5611976205711334E-2</v>
      </c>
      <c r="BT162" s="35">
        <f t="shared" si="173"/>
        <v>8.6614459166536373E-2</v>
      </c>
      <c r="BU162" s="35">
        <f t="shared" si="173"/>
        <v>8.4299910466420852E-2</v>
      </c>
      <c r="BV162" s="35">
        <f t="shared" si="173"/>
        <v>7.0801978454922532E-2</v>
      </c>
      <c r="BW162" s="35">
        <f t="shared" si="173"/>
        <v>5.3700309708145794E-2</v>
      </c>
    </row>
    <row r="163" spans="1:75">
      <c r="A163" t="s">
        <v>13</v>
      </c>
      <c r="B163" s="1" t="str">
        <f t="shared" ref="B163:AI163" si="174">IF(ISNUMBER(B52-B89-B126),IF(ROUND(B52-B89-B126,3)&lt;0,ROUND(B52-B89-B126,3)+0.001,ROUND(B52-B89-B126,3)),"…")</f>
        <v>…</v>
      </c>
      <c r="C163" s="1" t="str">
        <f t="shared" si="174"/>
        <v>…</v>
      </c>
      <c r="D163" s="1" t="str">
        <f t="shared" si="174"/>
        <v>…</v>
      </c>
      <c r="E163" s="1" t="str">
        <f t="shared" si="174"/>
        <v>…</v>
      </c>
      <c r="F163" s="1" t="str">
        <f t="shared" si="174"/>
        <v>…</v>
      </c>
      <c r="G163" s="1">
        <f t="shared" si="174"/>
        <v>0</v>
      </c>
      <c r="H163" s="1">
        <f t="shared" si="174"/>
        <v>0</v>
      </c>
      <c r="I163" s="1">
        <f t="shared" si="174"/>
        <v>0</v>
      </c>
      <c r="J163" s="1">
        <f t="shared" si="174"/>
        <v>0</v>
      </c>
      <c r="K163" s="1">
        <f t="shared" si="174"/>
        <v>2052.3159999999998</v>
      </c>
      <c r="L163" s="1">
        <f t="shared" si="174"/>
        <v>2299.0929999999998</v>
      </c>
      <c r="M163" s="1">
        <f t="shared" si="174"/>
        <v>1745.6210000000001</v>
      </c>
      <c r="N163" s="1">
        <f t="shared" si="174"/>
        <v>136.91300000000001</v>
      </c>
      <c r="O163" s="1">
        <f t="shared" si="174"/>
        <v>129.27799999999999</v>
      </c>
      <c r="P163" s="1">
        <f t="shared" si="174"/>
        <v>146.13800000000001</v>
      </c>
      <c r="Q163" s="62">
        <f t="shared" si="174"/>
        <v>266.34899999999999</v>
      </c>
      <c r="R163" s="62">
        <f t="shared" si="174"/>
        <v>606.12199999999996</v>
      </c>
      <c r="S163" s="62">
        <f t="shared" si="174"/>
        <v>2453.5210000000002</v>
      </c>
      <c r="T163" s="62">
        <f t="shared" si="174"/>
        <v>11886.764999999999</v>
      </c>
      <c r="U163" s="62">
        <f t="shared" si="174"/>
        <v>10936.584999999999</v>
      </c>
      <c r="V163" s="62">
        <f t="shared" si="174"/>
        <v>19458.170999999998</v>
      </c>
      <c r="W163" s="62">
        <f t="shared" si="174"/>
        <v>30787.875</v>
      </c>
      <c r="X163" s="62">
        <f t="shared" si="174"/>
        <v>34898.603000000003</v>
      </c>
      <c r="Y163" s="62">
        <f t="shared" si="174"/>
        <v>28007.823</v>
      </c>
      <c r="Z163" s="62">
        <f t="shared" si="174"/>
        <v>23075.26</v>
      </c>
      <c r="AA163" s="62">
        <f t="shared" si="174"/>
        <v>14192.018</v>
      </c>
      <c r="AB163" s="62">
        <f t="shared" si="174"/>
        <v>10840.749</v>
      </c>
      <c r="AC163" s="62">
        <f t="shared" si="174"/>
        <v>8907.7810000000009</v>
      </c>
      <c r="AD163" s="62">
        <f t="shared" si="174"/>
        <v>13688.936</v>
      </c>
      <c r="AE163" s="62">
        <f t="shared" si="174"/>
        <v>1115.5</v>
      </c>
      <c r="AF163" s="62">
        <f t="shared" si="174"/>
        <v>672.93799999999999</v>
      </c>
      <c r="AG163" s="62">
        <f t="shared" si="174"/>
        <v>17753.191999999999</v>
      </c>
      <c r="AH163" s="62">
        <f t="shared" si="174"/>
        <v>41072.828000000001</v>
      </c>
      <c r="AI163" s="62">
        <f t="shared" si="174"/>
        <v>60951.264999999999</v>
      </c>
      <c r="AJ163" s="62">
        <f t="shared" ref="AJ163:AK163" si="175">IF(ISNUMBER(AJ52-AJ89-AJ126),IF(ROUND(AJ52-AJ89-AJ126,3)&lt;0,ROUND(AJ52-AJ89-AJ126,3)+0.001,ROUND(AJ52-AJ89-AJ126,3)),"…")</f>
        <v>91760.957999999999</v>
      </c>
      <c r="AK163" s="62">
        <f t="shared" si="175"/>
        <v>68978.827000000005</v>
      </c>
      <c r="AM163" t="s">
        <v>13</v>
      </c>
      <c r="AN163" s="35" t="str">
        <f t="shared" ref="AN163:BW163" si="176">IF(ISNUMBER(B163/B$15),B163/B$15,"…")</f>
        <v>…</v>
      </c>
      <c r="AO163" s="35" t="str">
        <f t="shared" si="176"/>
        <v>…</v>
      </c>
      <c r="AP163" s="35" t="str">
        <f t="shared" si="176"/>
        <v>…</v>
      </c>
      <c r="AQ163" s="35" t="str">
        <f t="shared" si="176"/>
        <v>…</v>
      </c>
      <c r="AR163" s="35" t="str">
        <f t="shared" si="176"/>
        <v>…</v>
      </c>
      <c r="AS163" s="35">
        <f t="shared" si="176"/>
        <v>0</v>
      </c>
      <c r="AT163" s="35">
        <f t="shared" si="176"/>
        <v>0</v>
      </c>
      <c r="AU163" s="35">
        <f t="shared" si="176"/>
        <v>0</v>
      </c>
      <c r="AV163" s="35">
        <f t="shared" si="176"/>
        <v>0</v>
      </c>
      <c r="AW163" s="35">
        <f t="shared" si="176"/>
        <v>3.2949083939765887E-2</v>
      </c>
      <c r="AX163" s="35">
        <f t="shared" si="176"/>
        <v>2.9901946911273337E-2</v>
      </c>
      <c r="AY163" s="35">
        <f t="shared" si="176"/>
        <v>2.0436980134864419E-2</v>
      </c>
      <c r="AZ163" s="35">
        <f t="shared" si="176"/>
        <v>1.4730651458818981E-3</v>
      </c>
      <c r="BA163" s="35">
        <f t="shared" si="176"/>
        <v>1.3466139213888422E-3</v>
      </c>
      <c r="BB163" s="35">
        <f t="shared" si="176"/>
        <v>1.3205598668520561E-3</v>
      </c>
      <c r="BC163" s="35">
        <f t="shared" si="176"/>
        <v>1.8405943272718226E-3</v>
      </c>
      <c r="BD163" s="35">
        <f t="shared" si="176"/>
        <v>3.3637247029169163E-3</v>
      </c>
      <c r="BE163" s="35">
        <f t="shared" si="176"/>
        <v>1.1195341500166572E-2</v>
      </c>
      <c r="BF163" s="35">
        <f t="shared" si="176"/>
        <v>5.0814579759349499E-2</v>
      </c>
      <c r="BG163" s="35">
        <f t="shared" si="176"/>
        <v>4.141287365583865E-2</v>
      </c>
      <c r="BH163" s="35">
        <f t="shared" si="176"/>
        <v>6.3605319028963409E-2</v>
      </c>
      <c r="BI163" s="35">
        <f t="shared" si="176"/>
        <v>8.5214086453844637E-2</v>
      </c>
      <c r="BJ163" s="35">
        <f t="shared" si="176"/>
        <v>8.5522984180555331E-2</v>
      </c>
      <c r="BK163" s="35">
        <f t="shared" si="176"/>
        <v>6.0891774014606027E-2</v>
      </c>
      <c r="BL163" s="35">
        <f t="shared" si="176"/>
        <v>4.5808331761739804E-2</v>
      </c>
      <c r="BM163" s="35">
        <f t="shared" si="176"/>
        <v>2.4989876049174634E-2</v>
      </c>
      <c r="BN163" s="35">
        <f t="shared" si="176"/>
        <v>1.7208324761512909E-2</v>
      </c>
      <c r="BO163" s="35">
        <f t="shared" si="176"/>
        <v>1.3570051859346947E-2</v>
      </c>
      <c r="BP163" s="35">
        <f t="shared" si="176"/>
        <v>2.0763160832508204E-2</v>
      </c>
      <c r="BQ163" s="35">
        <f t="shared" si="176"/>
        <v>1.6016087589262231E-3</v>
      </c>
      <c r="BR163" s="35">
        <f t="shared" si="176"/>
        <v>8.892360415069672E-4</v>
      </c>
      <c r="BS163" s="35">
        <f t="shared" si="176"/>
        <v>2.049494887458515E-2</v>
      </c>
      <c r="BT163" s="35">
        <f t="shared" si="176"/>
        <v>4.3429549896979558E-2</v>
      </c>
      <c r="BU163" s="35">
        <f t="shared" si="176"/>
        <v>6.3266844149230672E-2</v>
      </c>
      <c r="BV163" s="35">
        <f t="shared" si="176"/>
        <v>8.6862643252998528E-2</v>
      </c>
      <c r="BW163" s="35">
        <f t="shared" si="176"/>
        <v>6.1930826453908794E-2</v>
      </c>
    </row>
    <row r="164" spans="1:75">
      <c r="A164" t="s">
        <v>14</v>
      </c>
      <c r="B164" s="1" t="str">
        <f t="shared" ref="B164:AI164" si="177">IF(ISNUMBER(B53-B90-B127),IF(ROUND(B53-B90-B127,3)&lt;0,ROUND(B53-B90-B127,3)+0.001,ROUND(B53-B90-B127,3)),"…")</f>
        <v>…</v>
      </c>
      <c r="C164" s="1" t="str">
        <f t="shared" si="177"/>
        <v>…</v>
      </c>
      <c r="D164" s="1" t="str">
        <f t="shared" si="177"/>
        <v>…</v>
      </c>
      <c r="E164" s="1" t="str">
        <f t="shared" si="177"/>
        <v>…</v>
      </c>
      <c r="F164" s="1" t="str">
        <f t="shared" si="177"/>
        <v>…</v>
      </c>
      <c r="G164" s="1" t="str">
        <f t="shared" si="177"/>
        <v>…</v>
      </c>
      <c r="H164" s="1">
        <f t="shared" si="177"/>
        <v>0</v>
      </c>
      <c r="I164" s="1">
        <f t="shared" si="177"/>
        <v>0</v>
      </c>
      <c r="J164" s="1">
        <f t="shared" si="177"/>
        <v>0</v>
      </c>
      <c r="K164" s="1">
        <f t="shared" si="177"/>
        <v>0</v>
      </c>
      <c r="L164" s="1">
        <f t="shared" si="177"/>
        <v>64.286000000000001</v>
      </c>
      <c r="M164" s="1">
        <f t="shared" si="177"/>
        <v>71.004000000000005</v>
      </c>
      <c r="N164" s="1">
        <f t="shared" si="177"/>
        <v>77.164000000000001</v>
      </c>
      <c r="O164" s="1">
        <f t="shared" si="177"/>
        <v>83.831000000000003</v>
      </c>
      <c r="P164" s="1">
        <f t="shared" si="177"/>
        <v>92.759</v>
      </c>
      <c r="Q164" s="62">
        <f t="shared" si="177"/>
        <v>96.01</v>
      </c>
      <c r="R164" s="62">
        <f t="shared" si="177"/>
        <v>86.317999999999998</v>
      </c>
      <c r="S164" s="62">
        <f t="shared" si="177"/>
        <v>75.992000000000004</v>
      </c>
      <c r="T164" s="62">
        <f t="shared" si="177"/>
        <v>77.158000000000001</v>
      </c>
      <c r="U164" s="62">
        <f t="shared" si="177"/>
        <v>125.93</v>
      </c>
      <c r="V164" s="62">
        <f t="shared" si="177"/>
        <v>114.538</v>
      </c>
      <c r="W164" s="62">
        <f t="shared" si="177"/>
        <v>93.338999999999999</v>
      </c>
      <c r="X164" s="62">
        <f t="shared" si="177"/>
        <v>71.751000000000005</v>
      </c>
      <c r="Y164" s="62">
        <f t="shared" si="177"/>
        <v>80.840999999999994</v>
      </c>
      <c r="Z164" s="62">
        <f t="shared" si="177"/>
        <v>65.998999999999995</v>
      </c>
      <c r="AA164" s="62">
        <f t="shared" si="177"/>
        <v>50.402000000000001</v>
      </c>
      <c r="AB164" s="62">
        <f t="shared" si="177"/>
        <v>30.18</v>
      </c>
      <c r="AC164" s="62">
        <f t="shared" si="177"/>
        <v>3.351</v>
      </c>
      <c r="AD164" s="62">
        <f t="shared" si="177"/>
        <v>1.518</v>
      </c>
      <c r="AE164" s="62">
        <f t="shared" si="177"/>
        <v>0.98199999999999998</v>
      </c>
      <c r="AF164" s="62">
        <f t="shared" si="177"/>
        <v>1.1240000000000001</v>
      </c>
      <c r="AG164" s="62">
        <f t="shared" si="177"/>
        <v>3.653</v>
      </c>
      <c r="AH164" s="62">
        <f t="shared" si="177"/>
        <v>1.111</v>
      </c>
      <c r="AI164" s="62">
        <f t="shared" si="177"/>
        <v>16.137</v>
      </c>
      <c r="AJ164" s="62">
        <f t="shared" ref="AJ164:AK164" si="178">IF(ISNUMBER(AJ53-AJ90-AJ127),IF(ROUND(AJ53-AJ90-AJ127,3)&lt;0,ROUND(AJ53-AJ90-AJ127,3)+0.001,ROUND(AJ53-AJ90-AJ127,3)),"…")</f>
        <v>56.143000000000001</v>
      </c>
      <c r="AK164" s="62">
        <f t="shared" si="178"/>
        <v>77.45</v>
      </c>
      <c r="AM164" t="s">
        <v>14</v>
      </c>
      <c r="AN164" s="35" t="str">
        <f t="shared" ref="AN164:BW164" si="179">IF(ISNUMBER(B164/B$16),B164/B$16,"…")</f>
        <v>…</v>
      </c>
      <c r="AO164" s="35" t="str">
        <f t="shared" si="179"/>
        <v>…</v>
      </c>
      <c r="AP164" s="35" t="str">
        <f t="shared" si="179"/>
        <v>…</v>
      </c>
      <c r="AQ164" s="35" t="str">
        <f t="shared" si="179"/>
        <v>…</v>
      </c>
      <c r="AR164" s="35" t="str">
        <f t="shared" si="179"/>
        <v>…</v>
      </c>
      <c r="AS164" s="35" t="str">
        <f t="shared" si="179"/>
        <v>…</v>
      </c>
      <c r="AT164" s="35">
        <f t="shared" si="179"/>
        <v>0</v>
      </c>
      <c r="AU164" s="35">
        <f t="shared" si="179"/>
        <v>0</v>
      </c>
      <c r="AV164" s="35">
        <f t="shared" si="179"/>
        <v>0</v>
      </c>
      <c r="AW164" s="35">
        <f t="shared" si="179"/>
        <v>0</v>
      </c>
      <c r="AX164" s="35">
        <f t="shared" si="179"/>
        <v>0.26068937550689375</v>
      </c>
      <c r="AY164" s="35">
        <f t="shared" si="179"/>
        <v>0.30056765989510359</v>
      </c>
      <c r="AZ164" s="35">
        <f t="shared" si="179"/>
        <v>0.32281194961449483</v>
      </c>
      <c r="BA164" s="35">
        <f t="shared" si="179"/>
        <v>0.34181437128190079</v>
      </c>
      <c r="BB164" s="35">
        <f t="shared" si="179"/>
        <v>0.36118011696817248</v>
      </c>
      <c r="BC164" s="35">
        <f t="shared" si="179"/>
        <v>0.36004515095945788</v>
      </c>
      <c r="BD164" s="35">
        <f t="shared" si="179"/>
        <v>0.3143431488940196</v>
      </c>
      <c r="BE164" s="35">
        <f t="shared" si="179"/>
        <v>0.28733476511691225</v>
      </c>
      <c r="BF164" s="35">
        <f t="shared" si="179"/>
        <v>0.28947457277382804</v>
      </c>
      <c r="BG164" s="35">
        <f t="shared" si="179"/>
        <v>0.35586917081607167</v>
      </c>
      <c r="BH164" s="35">
        <f t="shared" si="179"/>
        <v>0.32259045730685493</v>
      </c>
      <c r="BI164" s="35">
        <f t="shared" si="179"/>
        <v>0.24624910630192351</v>
      </c>
      <c r="BJ164" s="35">
        <f t="shared" si="179"/>
        <v>0.17867219152395919</v>
      </c>
      <c r="BK164" s="35">
        <f t="shared" si="179"/>
        <v>0.18681928161895714</v>
      </c>
      <c r="BL164" s="35">
        <f t="shared" si="179"/>
        <v>0.14756788784670594</v>
      </c>
      <c r="BM164" s="35">
        <f t="shared" si="179"/>
        <v>0.11052391519818958</v>
      </c>
      <c r="BN164" s="35">
        <f t="shared" si="179"/>
        <v>6.7641014032484723E-2</v>
      </c>
      <c r="BO164" s="35">
        <f t="shared" si="179"/>
        <v>7.6444018614837119E-3</v>
      </c>
      <c r="BP164" s="35">
        <f t="shared" si="179"/>
        <v>3.6119723320064056E-3</v>
      </c>
      <c r="BQ164" s="35">
        <f t="shared" si="179"/>
        <v>2.4194939266267523E-3</v>
      </c>
      <c r="BR164" s="35">
        <f t="shared" si="179"/>
        <v>2.8426837564902467E-3</v>
      </c>
      <c r="BS164" s="35">
        <f t="shared" si="179"/>
        <v>8.3766536037037966E-3</v>
      </c>
      <c r="BT164" s="35">
        <f t="shared" si="179"/>
        <v>2.4675783306199596E-3</v>
      </c>
      <c r="BU164" s="35">
        <f t="shared" si="179"/>
        <v>3.353874611603571E-2</v>
      </c>
      <c r="BV164" s="35">
        <f t="shared" si="179"/>
        <v>0.11660480891250122</v>
      </c>
      <c r="BW164" s="35">
        <f t="shared" si="179"/>
        <v>0.15772164014214293</v>
      </c>
    </row>
    <row r="165" spans="1:75">
      <c r="A165" t="s">
        <v>15</v>
      </c>
      <c r="B165" s="1" t="str">
        <f t="shared" ref="B165:AI165" si="180">IF(ISNUMBER(B54-B91-B128),IF(ROUND(B54-B91-B128,3)&lt;0,ROUND(B54-B91-B128,3)+0.001,ROUND(B54-B91-B128,3)),"…")</f>
        <v>…</v>
      </c>
      <c r="C165" s="1" t="str">
        <f t="shared" si="180"/>
        <v>…</v>
      </c>
      <c r="D165" s="1" t="str">
        <f t="shared" si="180"/>
        <v>…</v>
      </c>
      <c r="E165" s="1" t="str">
        <f t="shared" si="180"/>
        <v>…</v>
      </c>
      <c r="F165" s="1" t="str">
        <f t="shared" si="180"/>
        <v>…</v>
      </c>
      <c r="G165" s="1" t="str">
        <f t="shared" si="180"/>
        <v>…</v>
      </c>
      <c r="H165" s="1" t="str">
        <f t="shared" si="180"/>
        <v>…</v>
      </c>
      <c r="I165" s="1" t="str">
        <f t="shared" si="180"/>
        <v>…</v>
      </c>
      <c r="J165" s="1">
        <f t="shared" si="180"/>
        <v>11.962999999999999</v>
      </c>
      <c r="K165" s="1">
        <f t="shared" si="180"/>
        <v>10.603999999999999</v>
      </c>
      <c r="L165" s="1">
        <f t="shared" si="180"/>
        <v>8.4830000000000005</v>
      </c>
      <c r="M165" s="1">
        <f t="shared" si="180"/>
        <v>6.7089999999999996</v>
      </c>
      <c r="N165" s="1">
        <f t="shared" si="180"/>
        <v>7.734</v>
      </c>
      <c r="O165" s="1">
        <f t="shared" si="180"/>
        <v>10.455</v>
      </c>
      <c r="P165" s="1">
        <f t="shared" si="180"/>
        <v>11.6</v>
      </c>
      <c r="Q165" s="62">
        <f t="shared" si="180"/>
        <v>12.821</v>
      </c>
      <c r="R165" s="62">
        <f t="shared" si="180"/>
        <v>12.74</v>
      </c>
      <c r="S165" s="62">
        <f t="shared" si="180"/>
        <v>10.802</v>
      </c>
      <c r="T165" s="62">
        <f t="shared" si="180"/>
        <v>13.143000000000001</v>
      </c>
      <c r="U165" s="62">
        <f t="shared" si="180"/>
        <v>11.79</v>
      </c>
      <c r="V165" s="62">
        <f t="shared" si="180"/>
        <v>14.308999999999999</v>
      </c>
      <c r="W165" s="62">
        <f t="shared" si="180"/>
        <v>23.007000000000001</v>
      </c>
      <c r="X165" s="62">
        <f t="shared" si="180"/>
        <v>29.762</v>
      </c>
      <c r="Y165" s="62">
        <f t="shared" si="180"/>
        <v>36.76</v>
      </c>
      <c r="Z165" s="62">
        <f t="shared" si="180"/>
        <v>39.14</v>
      </c>
      <c r="AA165" s="62">
        <f t="shared" si="180"/>
        <v>38.771000000000001</v>
      </c>
      <c r="AB165" s="62">
        <f t="shared" si="180"/>
        <v>39.381999999999998</v>
      </c>
      <c r="AC165" s="62">
        <f t="shared" si="180"/>
        <v>38.890999999999998</v>
      </c>
      <c r="AD165" s="62">
        <f t="shared" si="180"/>
        <v>34.247</v>
      </c>
      <c r="AE165" s="62">
        <f t="shared" si="180"/>
        <v>30.54</v>
      </c>
      <c r="AF165" s="62">
        <f t="shared" si="180"/>
        <v>26.981000000000002</v>
      </c>
      <c r="AG165" s="62">
        <f t="shared" si="180"/>
        <v>21.241</v>
      </c>
      <c r="AH165" s="62">
        <f t="shared" si="180"/>
        <v>31.75</v>
      </c>
      <c r="AI165" s="62">
        <f t="shared" si="180"/>
        <v>46.585000000000001</v>
      </c>
      <c r="AJ165" s="62">
        <f t="shared" ref="AJ165:AK165" si="181">IF(ISNUMBER(AJ54-AJ91-AJ128),IF(ROUND(AJ54-AJ91-AJ128,3)&lt;0,ROUND(AJ54-AJ91-AJ128,3)+0.001,ROUND(AJ54-AJ91-AJ128,3)),"…")</f>
        <v>50.753</v>
      </c>
      <c r="AK165" s="62">
        <f t="shared" si="181"/>
        <v>63.823</v>
      </c>
      <c r="AM165" t="s">
        <v>15</v>
      </c>
      <c r="AN165" s="35" t="str">
        <f t="shared" ref="AN165:BW165" si="182">IF(ISNUMBER(B165/B$17),B165/B$17,"…")</f>
        <v>…</v>
      </c>
      <c r="AO165" s="35" t="str">
        <f t="shared" si="182"/>
        <v>…</v>
      </c>
      <c r="AP165" s="35" t="str">
        <f t="shared" si="182"/>
        <v>…</v>
      </c>
      <c r="AQ165" s="35" t="str">
        <f t="shared" si="182"/>
        <v>…</v>
      </c>
      <c r="AR165" s="35" t="str">
        <f t="shared" si="182"/>
        <v>…</v>
      </c>
      <c r="AS165" s="35" t="str">
        <f t="shared" si="182"/>
        <v>…</v>
      </c>
      <c r="AT165" s="35" t="str">
        <f t="shared" si="182"/>
        <v>…</v>
      </c>
      <c r="AU165" s="35" t="str">
        <f t="shared" si="182"/>
        <v>…</v>
      </c>
      <c r="AV165" s="35">
        <f t="shared" si="182"/>
        <v>0.38809407948094077</v>
      </c>
      <c r="AW165" s="35">
        <f t="shared" si="182"/>
        <v>0.32851079649307591</v>
      </c>
      <c r="AX165" s="35">
        <f t="shared" si="182"/>
        <v>0.25651648019352891</v>
      </c>
      <c r="AY165" s="35">
        <f t="shared" si="182"/>
        <v>0.20064599096808924</v>
      </c>
      <c r="AZ165" s="35">
        <f t="shared" si="182"/>
        <v>0.22477330853289931</v>
      </c>
      <c r="BA165" s="35">
        <f t="shared" si="182"/>
        <v>0.29073162592808877</v>
      </c>
      <c r="BB165" s="35">
        <f t="shared" si="182"/>
        <v>0.30956447480785654</v>
      </c>
      <c r="BC165" s="35">
        <f t="shared" si="182"/>
        <v>0.36174595113142599</v>
      </c>
      <c r="BD165" s="35">
        <f t="shared" si="182"/>
        <v>0.36201409411229823</v>
      </c>
      <c r="BE165" s="35">
        <f t="shared" si="182"/>
        <v>0.36494476164735296</v>
      </c>
      <c r="BF165" s="35">
        <f t="shared" si="182"/>
        <v>0.42348960850652489</v>
      </c>
      <c r="BG165" s="35">
        <f t="shared" si="182"/>
        <v>0.36839145106861643</v>
      </c>
      <c r="BH165" s="35">
        <f t="shared" si="182"/>
        <v>0.33108889814429171</v>
      </c>
      <c r="BI165" s="35">
        <f t="shared" si="182"/>
        <v>0.43967741319013132</v>
      </c>
      <c r="BJ165" s="35">
        <f t="shared" si="182"/>
        <v>0.42061675004946442</v>
      </c>
      <c r="BK165" s="35">
        <f t="shared" si="182"/>
        <v>0.46491039471853696</v>
      </c>
      <c r="BL165" s="35">
        <f t="shared" si="182"/>
        <v>0.49845903059015306</v>
      </c>
      <c r="BM165" s="35">
        <f t="shared" si="182"/>
        <v>0.47082468092340951</v>
      </c>
      <c r="BN165" s="35">
        <f t="shared" si="182"/>
        <v>0.48002827854365498</v>
      </c>
      <c r="BO165" s="35">
        <f t="shared" si="182"/>
        <v>0.46189384672026984</v>
      </c>
      <c r="BP165" s="35">
        <f t="shared" si="182"/>
        <v>0.41822778008450773</v>
      </c>
      <c r="BQ165" s="35">
        <f t="shared" si="182"/>
        <v>0.33935595706380423</v>
      </c>
      <c r="BR165" s="35">
        <f t="shared" si="182"/>
        <v>0.30461191081004801</v>
      </c>
      <c r="BS165" s="35">
        <f t="shared" si="182"/>
        <v>0.14629291642274184</v>
      </c>
      <c r="BT165" s="35">
        <f t="shared" si="182"/>
        <v>0.19131577044517825</v>
      </c>
      <c r="BU165" s="35">
        <f t="shared" si="182"/>
        <v>0.2592751316272805</v>
      </c>
      <c r="BV165" s="35">
        <f t="shared" si="182"/>
        <v>0.26384383447702225</v>
      </c>
      <c r="BW165" s="35">
        <f t="shared" si="182"/>
        <v>0.29153971596541156</v>
      </c>
    </row>
    <row r="166" spans="1:75">
      <c r="A166" t="s">
        <v>17</v>
      </c>
      <c r="B166" s="1" t="str">
        <f t="shared" ref="B166:AI166" si="183">IF(ISNUMBER(B55-B92-B129),IF(ROUND(B55-B92-B129,3)&lt;0,ROUND(B55-B92-B129,3)+0.001,ROUND(B55-B92-B129,3)),"…")</f>
        <v>…</v>
      </c>
      <c r="C166" s="1" t="str">
        <f t="shared" si="183"/>
        <v>…</v>
      </c>
      <c r="D166" s="1" t="str">
        <f t="shared" si="183"/>
        <v>…</v>
      </c>
      <c r="E166" s="1" t="str">
        <f t="shared" si="183"/>
        <v>…</v>
      </c>
      <c r="F166" s="1" t="str">
        <f t="shared" si="183"/>
        <v>…</v>
      </c>
      <c r="G166" s="1" t="str">
        <f t="shared" si="183"/>
        <v>…</v>
      </c>
      <c r="H166" s="1" t="str">
        <f t="shared" si="183"/>
        <v>…</v>
      </c>
      <c r="I166" s="1" t="str">
        <f t="shared" si="183"/>
        <v>…</v>
      </c>
      <c r="J166" s="1" t="str">
        <f t="shared" si="183"/>
        <v>…</v>
      </c>
      <c r="K166" s="1" t="str">
        <f t="shared" si="183"/>
        <v>…</v>
      </c>
      <c r="L166" s="1" t="str">
        <f t="shared" si="183"/>
        <v>…</v>
      </c>
      <c r="M166" s="1" t="str">
        <f t="shared" si="183"/>
        <v>…</v>
      </c>
      <c r="N166" s="1" t="str">
        <f t="shared" si="183"/>
        <v>…</v>
      </c>
      <c r="O166" s="1" t="str">
        <f t="shared" si="183"/>
        <v>…</v>
      </c>
      <c r="P166" s="1">
        <f t="shared" si="183"/>
        <v>325.416</v>
      </c>
      <c r="Q166" s="62">
        <f t="shared" si="183"/>
        <v>424.48500000000001</v>
      </c>
      <c r="R166" s="62">
        <f t="shared" si="183"/>
        <v>451.28399999999999</v>
      </c>
      <c r="S166" s="62">
        <f t="shared" si="183"/>
        <v>748.04499999999996</v>
      </c>
      <c r="T166" s="62">
        <f t="shared" si="183"/>
        <v>718.28200000000004</v>
      </c>
      <c r="U166" s="62">
        <f t="shared" si="183"/>
        <v>688.39</v>
      </c>
      <c r="V166" s="62">
        <f t="shared" si="183"/>
        <v>314.98399999999998</v>
      </c>
      <c r="W166" s="62">
        <f t="shared" si="183"/>
        <v>397.60199999999998</v>
      </c>
      <c r="X166" s="62">
        <f t="shared" si="183"/>
        <v>145.262</v>
      </c>
      <c r="Y166" s="62">
        <f t="shared" si="183"/>
        <v>166.29599999999999</v>
      </c>
      <c r="Z166" s="62">
        <f t="shared" si="183"/>
        <v>166.81800000000001</v>
      </c>
      <c r="AA166" s="62">
        <f t="shared" si="183"/>
        <v>23.574000000000002</v>
      </c>
      <c r="AB166" s="62">
        <f t="shared" si="183"/>
        <v>105.285</v>
      </c>
      <c r="AC166" s="62">
        <f t="shared" si="183"/>
        <v>209.23699999999999</v>
      </c>
      <c r="AD166" s="62">
        <f t="shared" si="183"/>
        <v>282.78800000000001</v>
      </c>
      <c r="AE166" s="62">
        <f t="shared" si="183"/>
        <v>333.767</v>
      </c>
      <c r="AF166" s="62">
        <f t="shared" si="183"/>
        <v>358.33600000000001</v>
      </c>
      <c r="AG166" s="62">
        <f t="shared" si="183"/>
        <v>376.58</v>
      </c>
      <c r="AH166" s="62">
        <f t="shared" si="183"/>
        <v>549.95299999999997</v>
      </c>
      <c r="AI166" s="62">
        <f t="shared" si="183"/>
        <v>745.41700000000003</v>
      </c>
      <c r="AJ166" s="62">
        <f t="shared" ref="AJ166:AK166" si="184">IF(ISNUMBER(AJ55-AJ92-AJ129),IF(ROUND(AJ55-AJ92-AJ129,3)&lt;0,ROUND(AJ55-AJ92-AJ129,3)+0.001,ROUND(AJ55-AJ92-AJ129,3)),"…")</f>
        <v>801.22299999999996</v>
      </c>
      <c r="AK166" s="62">
        <f t="shared" si="184"/>
        <v>1251.3130000000001</v>
      </c>
      <c r="AM166" t="s">
        <v>17</v>
      </c>
      <c r="AN166" s="35" t="str">
        <f t="shared" ref="AN166:BW166" si="185">IF(ISNUMBER(B166/B$18),B166/B$18,"…")</f>
        <v>…</v>
      </c>
      <c r="AO166" s="35" t="str">
        <f t="shared" si="185"/>
        <v>…</v>
      </c>
      <c r="AP166" s="35" t="str">
        <f t="shared" si="185"/>
        <v>…</v>
      </c>
      <c r="AQ166" s="35" t="str">
        <f t="shared" si="185"/>
        <v>…</v>
      </c>
      <c r="AR166" s="35" t="str">
        <f t="shared" si="185"/>
        <v>…</v>
      </c>
      <c r="AS166" s="35" t="str">
        <f t="shared" si="185"/>
        <v>…</v>
      </c>
      <c r="AT166" s="35" t="str">
        <f t="shared" si="185"/>
        <v>…</v>
      </c>
      <c r="AU166" s="35" t="str">
        <f t="shared" si="185"/>
        <v>…</v>
      </c>
      <c r="AV166" s="35" t="str">
        <f t="shared" si="185"/>
        <v>…</v>
      </c>
      <c r="AW166" s="35" t="str">
        <f t="shared" si="185"/>
        <v>…</v>
      </c>
      <c r="AX166" s="35" t="str">
        <f t="shared" si="185"/>
        <v>…</v>
      </c>
      <c r="AY166" s="35" t="str">
        <f t="shared" si="185"/>
        <v>…</v>
      </c>
      <c r="AZ166" s="35" t="str">
        <f t="shared" si="185"/>
        <v>…</v>
      </c>
      <c r="BA166" s="35" t="str">
        <f t="shared" si="185"/>
        <v>…</v>
      </c>
      <c r="BB166" s="35">
        <f t="shared" si="185"/>
        <v>0.48010339272119967</v>
      </c>
      <c r="BC166" s="35">
        <f t="shared" si="185"/>
        <v>0.55264360453535288</v>
      </c>
      <c r="BD166" s="35">
        <f t="shared" si="185"/>
        <v>0.54347862739383546</v>
      </c>
      <c r="BE166" s="35">
        <f t="shared" si="185"/>
        <v>0.64398977598596396</v>
      </c>
      <c r="BF166" s="35">
        <f t="shared" si="185"/>
        <v>0.61683963742695092</v>
      </c>
      <c r="BG166" s="35">
        <f t="shared" si="185"/>
        <v>0.55805918399277532</v>
      </c>
      <c r="BH166" s="35">
        <f t="shared" si="185"/>
        <v>0.30643894988252574</v>
      </c>
      <c r="BI166" s="35">
        <f t="shared" si="185"/>
        <v>0.35872386611438867</v>
      </c>
      <c r="BJ166" s="35">
        <f t="shared" si="185"/>
        <v>0.17920438591946153</v>
      </c>
      <c r="BK166" s="35">
        <f t="shared" si="185"/>
        <v>0.18635945939888382</v>
      </c>
      <c r="BL166" s="35">
        <f t="shared" si="185"/>
        <v>0.17603724664399253</v>
      </c>
      <c r="BM166" s="35">
        <f t="shared" si="185"/>
        <v>2.6241997660105241E-2</v>
      </c>
      <c r="BN166" s="35">
        <f t="shared" si="185"/>
        <v>0.10153001396357128</v>
      </c>
      <c r="BO166" s="35">
        <f t="shared" si="185"/>
        <v>0.1816985813170123</v>
      </c>
      <c r="BP166" s="35">
        <f t="shared" si="185"/>
        <v>0.22766120514207694</v>
      </c>
      <c r="BQ166" s="35">
        <f t="shared" si="185"/>
        <v>0.24051777687140322</v>
      </c>
      <c r="BR166" s="35">
        <f t="shared" si="185"/>
        <v>0.25018659126215287</v>
      </c>
      <c r="BS166" s="35">
        <f t="shared" si="185"/>
        <v>0.24126257630350212</v>
      </c>
      <c r="BT166" s="35">
        <f t="shared" si="185"/>
        <v>0.3081839354080928</v>
      </c>
      <c r="BU166" s="35">
        <f t="shared" si="185"/>
        <v>0.35828501995180034</v>
      </c>
      <c r="BV166" s="35">
        <f t="shared" si="185"/>
        <v>0.35351062773690423</v>
      </c>
      <c r="BW166" s="35">
        <f t="shared" si="185"/>
        <v>0.4373333324013346</v>
      </c>
    </row>
    <row r="167" spans="1:75">
      <c r="A167" t="s">
        <v>16</v>
      </c>
      <c r="B167" s="1" t="str">
        <f t="shared" ref="B167:AI167" si="186">IF(ISNUMBER(B56-B93-B130),IF(ROUND(B56-B93-B130,3)&lt;0,ROUND(B56-B93-B130,3)+0.001,ROUND(B56-B93-B130,3)),"…")</f>
        <v>…</v>
      </c>
      <c r="C167" s="1" t="str">
        <f t="shared" si="186"/>
        <v>…</v>
      </c>
      <c r="D167" s="1" t="str">
        <f t="shared" si="186"/>
        <v>…</v>
      </c>
      <c r="E167" s="1" t="str">
        <f t="shared" si="186"/>
        <v>…</v>
      </c>
      <c r="F167" s="1" t="str">
        <f t="shared" si="186"/>
        <v>…</v>
      </c>
      <c r="G167" s="1" t="str">
        <f t="shared" si="186"/>
        <v>…</v>
      </c>
      <c r="H167" s="1" t="str">
        <f t="shared" si="186"/>
        <v>…</v>
      </c>
      <c r="I167" s="1" t="str">
        <f t="shared" si="186"/>
        <v>…</v>
      </c>
      <c r="J167" s="1" t="str">
        <f t="shared" si="186"/>
        <v>…</v>
      </c>
      <c r="K167" s="1">
        <f t="shared" si="186"/>
        <v>13.443</v>
      </c>
      <c r="L167" s="1">
        <f t="shared" si="186"/>
        <v>9.69</v>
      </c>
      <c r="M167" s="1">
        <f t="shared" si="186"/>
        <v>17.029</v>
      </c>
      <c r="N167" s="1">
        <f t="shared" si="186"/>
        <v>21.332000000000001</v>
      </c>
      <c r="O167" s="1">
        <f t="shared" si="186"/>
        <v>18.77</v>
      </c>
      <c r="P167" s="1">
        <f t="shared" si="186"/>
        <v>15.282999999999999</v>
      </c>
      <c r="Q167" s="62">
        <f t="shared" si="186"/>
        <v>15.058999999999999</v>
      </c>
      <c r="R167" s="62">
        <f t="shared" si="186"/>
        <v>20.358000000000001</v>
      </c>
      <c r="S167" s="62">
        <f t="shared" si="186"/>
        <v>35.829000000000001</v>
      </c>
      <c r="T167" s="62">
        <f t="shared" si="186"/>
        <v>40.795999999999999</v>
      </c>
      <c r="U167" s="62">
        <f t="shared" si="186"/>
        <v>50.631</v>
      </c>
      <c r="V167" s="62">
        <f t="shared" si="186"/>
        <v>54.780999999999999</v>
      </c>
      <c r="W167" s="62">
        <f t="shared" si="186"/>
        <v>44.896000000000001</v>
      </c>
      <c r="X167" s="62">
        <f t="shared" si="186"/>
        <v>30.986999999999998</v>
      </c>
      <c r="Y167" s="62">
        <f t="shared" si="186"/>
        <v>19.652000000000001</v>
      </c>
      <c r="Z167" s="62">
        <f t="shared" si="186"/>
        <v>23.114000000000001</v>
      </c>
      <c r="AA167" s="62">
        <f t="shared" si="186"/>
        <v>32.49</v>
      </c>
      <c r="AB167" s="62">
        <f t="shared" si="186"/>
        <v>30.727</v>
      </c>
      <c r="AC167" s="62">
        <f t="shared" si="186"/>
        <v>22.227</v>
      </c>
      <c r="AD167" s="62">
        <f t="shared" si="186"/>
        <v>32.561999999999998</v>
      </c>
      <c r="AE167" s="62">
        <f t="shared" si="186"/>
        <v>33.42</v>
      </c>
      <c r="AF167" s="62">
        <f t="shared" si="186"/>
        <v>36.048999999999999</v>
      </c>
      <c r="AG167" s="62">
        <f t="shared" si="186"/>
        <v>35.369999999999997</v>
      </c>
      <c r="AH167" s="62">
        <f t="shared" si="186"/>
        <v>22.905000000000001</v>
      </c>
      <c r="AI167" s="62">
        <f t="shared" si="186"/>
        <v>24.359000000000002</v>
      </c>
      <c r="AJ167" s="62">
        <f t="shared" ref="AJ167:AK167" si="187">IF(ISNUMBER(AJ56-AJ93-AJ130),IF(ROUND(AJ56-AJ93-AJ130,3)&lt;0,ROUND(AJ56-AJ93-AJ130,3)+0.001,ROUND(AJ56-AJ93-AJ130,3)),"…")</f>
        <v>19.245999999999999</v>
      </c>
      <c r="AK167" s="62">
        <f t="shared" si="187"/>
        <v>26.981999999999999</v>
      </c>
      <c r="AM167" t="s">
        <v>16</v>
      </c>
      <c r="AN167" s="35" t="str">
        <f t="shared" ref="AN167:BW167" si="188">IF(ISNUMBER(B167/B$19),B167/B$19,"…")</f>
        <v>…</v>
      </c>
      <c r="AO167" s="35" t="str">
        <f t="shared" si="188"/>
        <v>…</v>
      </c>
      <c r="AP167" s="35" t="str">
        <f t="shared" si="188"/>
        <v>…</v>
      </c>
      <c r="AQ167" s="35" t="str">
        <f t="shared" si="188"/>
        <v>…</v>
      </c>
      <c r="AR167" s="35" t="str">
        <f t="shared" si="188"/>
        <v>…</v>
      </c>
      <c r="AS167" s="35" t="str">
        <f t="shared" si="188"/>
        <v>…</v>
      </c>
      <c r="AT167" s="35" t="str">
        <f t="shared" si="188"/>
        <v>…</v>
      </c>
      <c r="AU167" s="35" t="str">
        <f t="shared" si="188"/>
        <v>…</v>
      </c>
      <c r="AV167" s="35" t="str">
        <f t="shared" si="188"/>
        <v>…</v>
      </c>
      <c r="AW167" s="35">
        <f t="shared" si="188"/>
        <v>0.21717285945072698</v>
      </c>
      <c r="AX167" s="35">
        <f t="shared" si="188"/>
        <v>0.14615384615384616</v>
      </c>
      <c r="AY167" s="35">
        <f t="shared" si="188"/>
        <v>0.2446976663984366</v>
      </c>
      <c r="AZ167" s="35">
        <f t="shared" si="188"/>
        <v>0.27381013503106227</v>
      </c>
      <c r="BA167" s="35">
        <f t="shared" si="188"/>
        <v>0.21946285968173793</v>
      </c>
      <c r="BB167" s="35">
        <f t="shared" si="188"/>
        <v>0.16376806935202151</v>
      </c>
      <c r="BC167" s="35">
        <f t="shared" si="188"/>
        <v>0.14741324457931573</v>
      </c>
      <c r="BD167" s="35">
        <f t="shared" si="188"/>
        <v>0.17773237997957098</v>
      </c>
      <c r="BE167" s="35">
        <f t="shared" si="188"/>
        <v>0.29256044485453225</v>
      </c>
      <c r="BF167" s="35">
        <f t="shared" si="188"/>
        <v>0.31979054800855994</v>
      </c>
      <c r="BG167" s="35">
        <f t="shared" si="188"/>
        <v>0.37446471758536781</v>
      </c>
      <c r="BH167" s="35">
        <f t="shared" si="188"/>
        <v>0.35659141800760297</v>
      </c>
      <c r="BI167" s="35">
        <f t="shared" si="188"/>
        <v>0.24990398156446039</v>
      </c>
      <c r="BJ167" s="35">
        <f t="shared" si="188"/>
        <v>0.15413043910785698</v>
      </c>
      <c r="BK167" s="35">
        <f t="shared" si="188"/>
        <v>9.0667921585996569E-2</v>
      </c>
      <c r="BL167" s="35">
        <f t="shared" si="188"/>
        <v>0.10350494597269305</v>
      </c>
      <c r="BM167" s="35">
        <f t="shared" si="188"/>
        <v>0.14163589678758104</v>
      </c>
      <c r="BN167" s="35">
        <f t="shared" si="188"/>
        <v>0.13072760225657956</v>
      </c>
      <c r="BO167" s="35">
        <f t="shared" si="188"/>
        <v>9.0909834556943903E-2</v>
      </c>
      <c r="BP167" s="35">
        <f t="shared" si="188"/>
        <v>0.13215151035515565</v>
      </c>
      <c r="BQ167" s="35">
        <f t="shared" si="188"/>
        <v>0.13460771638129992</v>
      </c>
      <c r="BR167" s="35">
        <f t="shared" si="188"/>
        <v>0.14474952217278875</v>
      </c>
      <c r="BS167" s="35">
        <f t="shared" si="188"/>
        <v>0.1312050686628731</v>
      </c>
      <c r="BT167" s="35">
        <f t="shared" si="188"/>
        <v>8.5406187427523123E-2</v>
      </c>
      <c r="BU167" s="35">
        <f t="shared" si="188"/>
        <v>8.9767023636671855E-2</v>
      </c>
      <c r="BV167" s="35">
        <f t="shared" si="188"/>
        <v>7.3496165948736744E-2</v>
      </c>
      <c r="BW167" s="35">
        <f t="shared" si="188"/>
        <v>9.9608315090390254E-2</v>
      </c>
    </row>
    <row r="168" spans="1:75">
      <c r="A168" t="s">
        <v>18</v>
      </c>
      <c r="B168" s="1" t="str">
        <f t="shared" ref="B168:AI168" si="189">IF(ISNUMBER(B57-B94-B131),IF(ROUND(B57-B94-B131,3)&lt;0,ROUND(B57-B94-B131,3)+0.001,ROUND(B57-B94-B131,3)),"…")</f>
        <v>…</v>
      </c>
      <c r="C168" s="1" t="str">
        <f t="shared" si="189"/>
        <v>…</v>
      </c>
      <c r="D168" s="1" t="str">
        <f t="shared" si="189"/>
        <v>…</v>
      </c>
      <c r="E168" s="1" t="str">
        <f t="shared" si="189"/>
        <v>…</v>
      </c>
      <c r="F168" s="1" t="str">
        <f t="shared" si="189"/>
        <v>…</v>
      </c>
      <c r="G168" s="1" t="str">
        <f t="shared" si="189"/>
        <v>…</v>
      </c>
      <c r="H168" s="1">
        <f t="shared" si="189"/>
        <v>0</v>
      </c>
      <c r="I168" s="1">
        <f t="shared" si="189"/>
        <v>0.23200000000000001</v>
      </c>
      <c r="J168" s="1">
        <f t="shared" si="189"/>
        <v>0.38800000000000001</v>
      </c>
      <c r="K168" s="1">
        <f t="shared" si="189"/>
        <v>0.48599999999999999</v>
      </c>
      <c r="L168" s="1">
        <f t="shared" si="189"/>
        <v>0.17199999999999999</v>
      </c>
      <c r="M168" s="1">
        <f t="shared" si="189"/>
        <v>0.25900000000000001</v>
      </c>
      <c r="N168" s="1">
        <f t="shared" si="189"/>
        <v>0.36299999999999999</v>
      </c>
      <c r="O168" s="1">
        <f t="shared" si="189"/>
        <v>0.59</v>
      </c>
      <c r="P168" s="1">
        <f t="shared" si="189"/>
        <v>0.55800000000000005</v>
      </c>
      <c r="Q168" s="62">
        <f t="shared" si="189"/>
        <v>0.34899999999999998</v>
      </c>
      <c r="R168" s="62">
        <f t="shared" si="189"/>
        <v>0.01</v>
      </c>
      <c r="S168" s="62">
        <f t="shared" si="189"/>
        <v>1.2999999999999999E-2</v>
      </c>
      <c r="T168" s="62">
        <f t="shared" si="189"/>
        <v>0.84799999999999998</v>
      </c>
      <c r="U168" s="62">
        <f t="shared" si="189"/>
        <v>1.109</v>
      </c>
      <c r="V168" s="62">
        <f t="shared" si="189"/>
        <v>3.32</v>
      </c>
      <c r="W168" s="62">
        <f t="shared" si="189"/>
        <v>3.4620000000000002</v>
      </c>
      <c r="X168" s="62">
        <f t="shared" si="189"/>
        <v>4.4509999999999996</v>
      </c>
      <c r="Y168" s="62">
        <f t="shared" si="189"/>
        <v>5.8630000000000004</v>
      </c>
      <c r="Z168" s="62">
        <f t="shared" si="189"/>
        <v>10.202999999999999</v>
      </c>
      <c r="AA168" s="62">
        <f t="shared" si="189"/>
        <v>14.956</v>
      </c>
      <c r="AB168" s="62">
        <f t="shared" si="189"/>
        <v>13.867000000000001</v>
      </c>
      <c r="AC168" s="62">
        <f t="shared" si="189"/>
        <v>13.37</v>
      </c>
      <c r="AD168" s="62">
        <f t="shared" si="189"/>
        <v>13.712999999999999</v>
      </c>
      <c r="AE168" s="62">
        <f t="shared" si="189"/>
        <v>12.961</v>
      </c>
      <c r="AF168" s="62">
        <f t="shared" si="189"/>
        <v>11.583</v>
      </c>
      <c r="AG168" s="62">
        <f t="shared" si="189"/>
        <v>12.109</v>
      </c>
      <c r="AH168" s="62">
        <f t="shared" si="189"/>
        <v>9.4350000000000005</v>
      </c>
      <c r="AI168" s="62">
        <f t="shared" si="189"/>
        <v>7.46</v>
      </c>
      <c r="AJ168" s="62">
        <f t="shared" ref="AJ168:AK168" si="190">IF(ISNUMBER(AJ57-AJ94-AJ131),IF(ROUND(AJ57-AJ94-AJ131,3)&lt;0,ROUND(AJ57-AJ94-AJ131,3)+0.001,ROUND(AJ57-AJ94-AJ131,3)),"…")</f>
        <v>8.4640000000000004</v>
      </c>
      <c r="AK168" s="62">
        <f t="shared" si="190"/>
        <v>8.1639999999999997</v>
      </c>
      <c r="AM168" t="s">
        <v>18</v>
      </c>
      <c r="AN168" s="35" t="str">
        <f t="shared" ref="AN168:BW168" si="191">IF(ISNUMBER(B168/B$20),B168/B$20,"…")</f>
        <v>…</v>
      </c>
      <c r="AO168" s="35" t="str">
        <f t="shared" si="191"/>
        <v>…</v>
      </c>
      <c r="AP168" s="35" t="str">
        <f t="shared" si="191"/>
        <v>…</v>
      </c>
      <c r="AQ168" s="35" t="str">
        <f t="shared" si="191"/>
        <v>…</v>
      </c>
      <c r="AR168" s="35" t="str">
        <f t="shared" si="191"/>
        <v>…</v>
      </c>
      <c r="AS168" s="35" t="str">
        <f t="shared" si="191"/>
        <v>…</v>
      </c>
      <c r="AT168" s="35">
        <f t="shared" si="191"/>
        <v>0</v>
      </c>
      <c r="AU168" s="35">
        <f t="shared" si="191"/>
        <v>6.5536723163841806E-2</v>
      </c>
      <c r="AV168" s="35">
        <f t="shared" si="191"/>
        <v>9.9106002554278413E-2</v>
      </c>
      <c r="AW168" s="35">
        <f t="shared" si="191"/>
        <v>0.10973131632422668</v>
      </c>
      <c r="AX168" s="35">
        <f t="shared" si="191"/>
        <v>3.495224547856126E-2</v>
      </c>
      <c r="AY168" s="35">
        <f t="shared" si="191"/>
        <v>4.7228300510576221E-2</v>
      </c>
      <c r="AZ168" s="35">
        <f t="shared" si="191"/>
        <v>6.0139165009940362E-2</v>
      </c>
      <c r="BA168" s="35">
        <f t="shared" si="191"/>
        <v>8.7954680977936781E-2</v>
      </c>
      <c r="BB168" s="35">
        <f t="shared" si="191"/>
        <v>8.0357142857142863E-2</v>
      </c>
      <c r="BC168" s="35">
        <f t="shared" si="191"/>
        <v>4.6984383414108773E-2</v>
      </c>
      <c r="BD168" s="35">
        <f t="shared" si="191"/>
        <v>1.3003901170351106E-3</v>
      </c>
      <c r="BE168" s="35">
        <f t="shared" si="191"/>
        <v>1.5849792733479639E-3</v>
      </c>
      <c r="BF168" s="35">
        <f t="shared" si="191"/>
        <v>0.10578842315369261</v>
      </c>
      <c r="BG168" s="35">
        <f t="shared" si="191"/>
        <v>0.13421275565775143</v>
      </c>
      <c r="BH168" s="35">
        <f t="shared" si="191"/>
        <v>0.26519690071091939</v>
      </c>
      <c r="BI168" s="35">
        <f t="shared" si="191"/>
        <v>0.2487426354361259</v>
      </c>
      <c r="BJ168" s="35">
        <f t="shared" si="191"/>
        <v>0.25847851335656213</v>
      </c>
      <c r="BK168" s="35">
        <f t="shared" si="191"/>
        <v>0.30173434203077559</v>
      </c>
      <c r="BL168" s="35">
        <f t="shared" si="191"/>
        <v>0.399647473560517</v>
      </c>
      <c r="BM168" s="35">
        <f t="shared" si="191"/>
        <v>0.49459307516782958</v>
      </c>
      <c r="BN168" s="35">
        <f t="shared" si="191"/>
        <v>0.43184578493351194</v>
      </c>
      <c r="BO168" s="35">
        <f t="shared" si="191"/>
        <v>0.42066513544976869</v>
      </c>
      <c r="BP168" s="35">
        <f t="shared" si="191"/>
        <v>0.42957834722135202</v>
      </c>
      <c r="BQ168" s="35">
        <f t="shared" si="191"/>
        <v>0.40150552956847685</v>
      </c>
      <c r="BR168" s="35">
        <f t="shared" si="191"/>
        <v>0.36432548045167179</v>
      </c>
      <c r="BS168" s="35">
        <f t="shared" si="191"/>
        <v>0.32316519882572725</v>
      </c>
      <c r="BT168" s="35">
        <f t="shared" si="191"/>
        <v>0.2423580786026201</v>
      </c>
      <c r="BU168" s="35">
        <f t="shared" si="191"/>
        <v>0.18021500181181302</v>
      </c>
      <c r="BV168" s="35">
        <f t="shared" si="191"/>
        <v>0.19351151146573997</v>
      </c>
      <c r="BW168" s="35">
        <f t="shared" si="191"/>
        <v>0.18180603496269901</v>
      </c>
    </row>
    <row r="169" spans="1:75">
      <c r="A169" t="s">
        <v>19</v>
      </c>
      <c r="B169" s="1" t="str">
        <f t="shared" ref="B169:AI169" si="192">IF(ISNUMBER(B58-B95-B132),IF(ROUND(B58-B95-B132,3)&lt;0,ROUND(B58-B95-B132,3)+0.001,ROUND(B58-B95-B132,3)),"…")</f>
        <v>…</v>
      </c>
      <c r="C169" s="1" t="str">
        <f t="shared" si="192"/>
        <v>…</v>
      </c>
      <c r="D169" s="1" t="str">
        <f t="shared" si="192"/>
        <v>…</v>
      </c>
      <c r="E169" s="1" t="str">
        <f t="shared" si="192"/>
        <v>…</v>
      </c>
      <c r="F169" s="1" t="str">
        <f t="shared" si="192"/>
        <v>…</v>
      </c>
      <c r="G169" s="1" t="str">
        <f t="shared" si="192"/>
        <v>…</v>
      </c>
      <c r="H169" s="1">
        <f t="shared" si="192"/>
        <v>0</v>
      </c>
      <c r="I169" s="1">
        <f t="shared" si="192"/>
        <v>0</v>
      </c>
      <c r="J169" s="1">
        <f t="shared" si="192"/>
        <v>0</v>
      </c>
      <c r="K169" s="1">
        <f t="shared" si="192"/>
        <v>0</v>
      </c>
      <c r="L169" s="1">
        <f t="shared" si="192"/>
        <v>75.591999999999999</v>
      </c>
      <c r="M169" s="1">
        <f t="shared" si="192"/>
        <v>105.187</v>
      </c>
      <c r="N169" s="1">
        <f t="shared" si="192"/>
        <v>104.01600000000001</v>
      </c>
      <c r="O169" s="1">
        <f t="shared" si="192"/>
        <v>107.968</v>
      </c>
      <c r="P169" s="1">
        <f t="shared" si="192"/>
        <v>87.730999999999995</v>
      </c>
      <c r="Q169" s="62">
        <f t="shared" si="192"/>
        <v>97.063000000000002</v>
      </c>
      <c r="R169" s="62">
        <f t="shared" si="192"/>
        <v>94.046000000000006</v>
      </c>
      <c r="S169" s="62">
        <f t="shared" si="192"/>
        <v>88.894999999999996</v>
      </c>
      <c r="T169" s="62">
        <f t="shared" si="192"/>
        <v>68.697999999999993</v>
      </c>
      <c r="U169" s="62">
        <f t="shared" si="192"/>
        <v>80.171000000000006</v>
      </c>
      <c r="V169" s="62">
        <f t="shared" si="192"/>
        <v>120.598</v>
      </c>
      <c r="W169" s="62">
        <f t="shared" si="192"/>
        <v>165.02</v>
      </c>
      <c r="X169" s="62">
        <f t="shared" si="192"/>
        <v>138.11600000000001</v>
      </c>
      <c r="Y169" s="62">
        <f t="shared" si="192"/>
        <v>217.04900000000001</v>
      </c>
      <c r="Z169" s="62">
        <f t="shared" si="192"/>
        <v>272.09500000000003</v>
      </c>
      <c r="AA169" s="62">
        <f t="shared" si="192"/>
        <v>325.86900000000003</v>
      </c>
      <c r="AB169" s="62">
        <f t="shared" si="192"/>
        <v>329.97800000000001</v>
      </c>
      <c r="AC169" s="62">
        <f t="shared" si="192"/>
        <v>315.99</v>
      </c>
      <c r="AD169" s="62">
        <f t="shared" si="192"/>
        <v>319.952</v>
      </c>
      <c r="AE169" s="62">
        <f t="shared" si="192"/>
        <v>315.44900000000001</v>
      </c>
      <c r="AF169" s="62">
        <f t="shared" si="192"/>
        <v>335.03399999999999</v>
      </c>
      <c r="AG169" s="62">
        <f t="shared" si="192"/>
        <v>298.71499999999997</v>
      </c>
      <c r="AH169" s="62">
        <f t="shared" si="192"/>
        <v>277.54599999999999</v>
      </c>
      <c r="AI169" s="62">
        <f t="shared" si="192"/>
        <v>271.53800000000001</v>
      </c>
      <c r="AJ169" s="62">
        <f t="shared" ref="AJ169:AK169" si="193">IF(ISNUMBER(AJ58-AJ95-AJ132),IF(ROUND(AJ58-AJ95-AJ132,3)&lt;0,ROUND(AJ58-AJ95-AJ132,3)+0.001,ROUND(AJ58-AJ95-AJ132,3)),"…")</f>
        <v>300.90199999999999</v>
      </c>
      <c r="AK169" s="62">
        <f t="shared" si="193"/>
        <v>350.27499999999998</v>
      </c>
      <c r="AM169" t="s">
        <v>19</v>
      </c>
      <c r="AN169" s="35" t="str">
        <f t="shared" ref="AN169:BW169" si="194">IF(ISNUMBER(B169/B$21),B169/B$21,"…")</f>
        <v>…</v>
      </c>
      <c r="AO169" s="35" t="str">
        <f t="shared" si="194"/>
        <v>…</v>
      </c>
      <c r="AP169" s="35" t="str">
        <f t="shared" si="194"/>
        <v>…</v>
      </c>
      <c r="AQ169" s="35" t="str">
        <f t="shared" si="194"/>
        <v>…</v>
      </c>
      <c r="AR169" s="35" t="str">
        <f t="shared" si="194"/>
        <v>…</v>
      </c>
      <c r="AS169" s="35" t="str">
        <f t="shared" si="194"/>
        <v>…</v>
      </c>
      <c r="AT169" s="35">
        <f t="shared" si="194"/>
        <v>0</v>
      </c>
      <c r="AU169" s="35">
        <f t="shared" si="194"/>
        <v>0</v>
      </c>
      <c r="AV169" s="35">
        <f t="shared" si="194"/>
        <v>0</v>
      </c>
      <c r="AW169" s="35">
        <f t="shared" si="194"/>
        <v>0</v>
      </c>
      <c r="AX169" s="35">
        <f t="shared" si="194"/>
        <v>0.20870237437879624</v>
      </c>
      <c r="AY169" s="35">
        <f t="shared" si="194"/>
        <v>0.28083042100401273</v>
      </c>
      <c r="AZ169" s="35">
        <f t="shared" si="194"/>
        <v>0.27453329919790542</v>
      </c>
      <c r="BA169" s="35">
        <f t="shared" si="194"/>
        <v>0.28106053703679601</v>
      </c>
      <c r="BB169" s="35">
        <f t="shared" si="194"/>
        <v>0.22919730912415909</v>
      </c>
      <c r="BC169" s="35">
        <f t="shared" si="194"/>
        <v>0.24895098079448458</v>
      </c>
      <c r="BD169" s="35">
        <f t="shared" si="194"/>
        <v>0.23901148472980771</v>
      </c>
      <c r="BE169" s="35">
        <f t="shared" si="194"/>
        <v>0.22669662256587067</v>
      </c>
      <c r="BF169" s="35">
        <f t="shared" si="194"/>
        <v>0.17859315450967342</v>
      </c>
      <c r="BG169" s="35">
        <f t="shared" si="194"/>
        <v>0.18195002053919357</v>
      </c>
      <c r="BH169" s="35">
        <f t="shared" si="194"/>
        <v>0.21174818053324204</v>
      </c>
      <c r="BI169" s="35">
        <f t="shared" si="194"/>
        <v>0.25420817588457578</v>
      </c>
      <c r="BJ169" s="35">
        <f t="shared" si="194"/>
        <v>0.18587887914965892</v>
      </c>
      <c r="BK169" s="35">
        <f t="shared" si="194"/>
        <v>0.23393614877135804</v>
      </c>
      <c r="BL169" s="35">
        <f t="shared" si="194"/>
        <v>0.26525021812137783</v>
      </c>
      <c r="BM169" s="35">
        <f t="shared" si="194"/>
        <v>0.30029442527173289</v>
      </c>
      <c r="BN169" s="35">
        <f t="shared" si="194"/>
        <v>0.2961757570263408</v>
      </c>
      <c r="BO169" s="35">
        <f t="shared" si="194"/>
        <v>0.27581601791115129</v>
      </c>
      <c r="BP169" s="35">
        <f t="shared" si="194"/>
        <v>0.27019595523532536</v>
      </c>
      <c r="BQ169" s="35">
        <f t="shared" si="194"/>
        <v>0.26075725237281999</v>
      </c>
      <c r="BR169" s="35">
        <f t="shared" si="194"/>
        <v>0.27363921186836593</v>
      </c>
      <c r="BS169" s="35">
        <f t="shared" si="194"/>
        <v>0.22177700762334102</v>
      </c>
      <c r="BT169" s="35">
        <f t="shared" si="194"/>
        <v>0.19416903828448778</v>
      </c>
      <c r="BU169" s="35">
        <f t="shared" si="194"/>
        <v>0.18053127939871219</v>
      </c>
      <c r="BV169" s="35">
        <f t="shared" si="194"/>
        <v>0.19100316940008646</v>
      </c>
      <c r="BW169" s="35">
        <f t="shared" si="194"/>
        <v>0.21614268533413797</v>
      </c>
    </row>
    <row r="170" spans="1:75">
      <c r="A170" t="s">
        <v>20</v>
      </c>
      <c r="B170" s="1" t="str">
        <f t="shared" ref="B170:AI170" si="195">IF(ISNUMBER(B59-B96-B133),IF(ROUND(B59-B96-B133,3)&lt;0,ROUND(B59-B96-B133,3)+0.001,ROUND(B59-B96-B133,3)),"…")</f>
        <v>…</v>
      </c>
      <c r="C170" s="1" t="str">
        <f t="shared" si="195"/>
        <v>…</v>
      </c>
      <c r="D170" s="1" t="str">
        <f t="shared" si="195"/>
        <v>…</v>
      </c>
      <c r="E170" s="1" t="str">
        <f t="shared" si="195"/>
        <v>…</v>
      </c>
      <c r="F170" s="1" t="str">
        <f t="shared" si="195"/>
        <v>…</v>
      </c>
      <c r="G170" s="1" t="str">
        <f t="shared" si="195"/>
        <v>…</v>
      </c>
      <c r="H170" s="1" t="str">
        <f t="shared" si="195"/>
        <v>…</v>
      </c>
      <c r="I170" s="1" t="str">
        <f t="shared" si="195"/>
        <v>…</v>
      </c>
      <c r="J170" s="1">
        <f t="shared" si="195"/>
        <v>0</v>
      </c>
      <c r="K170" s="1">
        <f t="shared" si="195"/>
        <v>0</v>
      </c>
      <c r="L170" s="1">
        <f t="shared" si="195"/>
        <v>378.24599999999998</v>
      </c>
      <c r="M170" s="1">
        <f t="shared" si="195"/>
        <v>287.70800000000003</v>
      </c>
      <c r="N170" s="1">
        <f t="shared" si="195"/>
        <v>292.49700000000001</v>
      </c>
      <c r="O170" s="1">
        <f t="shared" si="195"/>
        <v>296.904</v>
      </c>
      <c r="P170" s="1">
        <f t="shared" si="195"/>
        <v>302.43200000000002</v>
      </c>
      <c r="Q170" s="62">
        <f t="shared" si="195"/>
        <v>244.09399999999999</v>
      </c>
      <c r="R170" s="62">
        <f t="shared" si="195"/>
        <v>178.816</v>
      </c>
      <c r="S170" s="62">
        <f t="shared" si="195"/>
        <v>88.965000000000003</v>
      </c>
      <c r="T170" s="62">
        <f t="shared" si="195"/>
        <v>76.465000000000003</v>
      </c>
      <c r="U170" s="62">
        <f t="shared" si="195"/>
        <v>90.456000000000003</v>
      </c>
      <c r="V170" s="62">
        <f t="shared" si="195"/>
        <v>31.353000000000002</v>
      </c>
      <c r="W170" s="62">
        <f t="shared" si="195"/>
        <v>93.14</v>
      </c>
      <c r="X170" s="62">
        <f t="shared" si="195"/>
        <v>128.88200000000001</v>
      </c>
      <c r="Y170" s="62">
        <f t="shared" si="195"/>
        <v>150.673</v>
      </c>
      <c r="Z170" s="62">
        <f t="shared" si="195"/>
        <v>181.62700000000001</v>
      </c>
      <c r="AA170" s="62">
        <f t="shared" si="195"/>
        <v>205.93700000000001</v>
      </c>
      <c r="AB170" s="62">
        <f t="shared" si="195"/>
        <v>54.725999999999999</v>
      </c>
      <c r="AC170" s="62">
        <f t="shared" si="195"/>
        <v>15.499000000000001</v>
      </c>
      <c r="AD170" s="62">
        <f t="shared" si="195"/>
        <v>14.765000000000001</v>
      </c>
      <c r="AE170" s="62">
        <f t="shared" si="195"/>
        <v>7.4269999999999996</v>
      </c>
      <c r="AF170" s="62">
        <f t="shared" si="195"/>
        <v>4.2619999999999996</v>
      </c>
      <c r="AG170" s="62">
        <f t="shared" si="195"/>
        <v>193.95599999999999</v>
      </c>
      <c r="AH170" s="62">
        <f t="shared" si="195"/>
        <v>56.570999999999998</v>
      </c>
      <c r="AI170" s="62">
        <f t="shared" si="195"/>
        <v>7.3220000000000001</v>
      </c>
      <c r="AJ170" s="62">
        <f t="shared" ref="AJ170:AK170" si="196">IF(ISNUMBER(AJ59-AJ96-AJ133),IF(ROUND(AJ59-AJ96-AJ133,3)&lt;0,ROUND(AJ59-AJ96-AJ133,3)+0.001,ROUND(AJ59-AJ96-AJ133,3)),"…")</f>
        <v>13.66</v>
      </c>
      <c r="AK170" s="62">
        <f t="shared" si="196"/>
        <v>5.9930000000000003</v>
      </c>
      <c r="AM170" t="s">
        <v>20</v>
      </c>
      <c r="AN170" s="35" t="str">
        <f t="shared" ref="AN170:BW170" si="197">IF(ISNUMBER(B170/B$22),B170/B$22,"…")</f>
        <v>…</v>
      </c>
      <c r="AO170" s="35" t="str">
        <f t="shared" si="197"/>
        <v>…</v>
      </c>
      <c r="AP170" s="35" t="str">
        <f t="shared" si="197"/>
        <v>…</v>
      </c>
      <c r="AQ170" s="35" t="str">
        <f t="shared" si="197"/>
        <v>…</v>
      </c>
      <c r="AR170" s="35" t="str">
        <f t="shared" si="197"/>
        <v>…</v>
      </c>
      <c r="AS170" s="35" t="str">
        <f t="shared" si="197"/>
        <v>…</v>
      </c>
      <c r="AT170" s="35" t="str">
        <f t="shared" si="197"/>
        <v>…</v>
      </c>
      <c r="AU170" s="35" t="str">
        <f t="shared" si="197"/>
        <v>…</v>
      </c>
      <c r="AV170" s="35">
        <f t="shared" si="197"/>
        <v>0</v>
      </c>
      <c r="AW170" s="35">
        <f t="shared" si="197"/>
        <v>0</v>
      </c>
      <c r="AX170" s="35">
        <f t="shared" si="197"/>
        <v>0.27472476391215106</v>
      </c>
      <c r="AY170" s="35">
        <f t="shared" si="197"/>
        <v>0.23677994808597913</v>
      </c>
      <c r="AZ170" s="35">
        <f t="shared" si="197"/>
        <v>0.22460083990057569</v>
      </c>
      <c r="BA170" s="35">
        <f t="shared" si="197"/>
        <v>0.22878754253587807</v>
      </c>
      <c r="BB170" s="35">
        <f t="shared" si="197"/>
        <v>0.22638447454267541</v>
      </c>
      <c r="BC170" s="35">
        <f t="shared" si="197"/>
        <v>0.17742316501341429</v>
      </c>
      <c r="BD170" s="35">
        <f t="shared" si="197"/>
        <v>0.12468639436144384</v>
      </c>
      <c r="BE170" s="35">
        <f t="shared" si="197"/>
        <v>6.4960478998192808E-2</v>
      </c>
      <c r="BF170" s="35">
        <f t="shared" si="197"/>
        <v>5.8770722319193461E-2</v>
      </c>
      <c r="BG170" s="35">
        <f t="shared" si="197"/>
        <v>7.0110766888830847E-2</v>
      </c>
      <c r="BH170" s="35">
        <f t="shared" si="197"/>
        <v>2.2837276483789273E-2</v>
      </c>
      <c r="BI170" s="35">
        <f t="shared" si="197"/>
        <v>6.7746212823774743E-2</v>
      </c>
      <c r="BJ170" s="35">
        <f t="shared" si="197"/>
        <v>9.2039571831243408E-2</v>
      </c>
      <c r="BK170" s="35">
        <f t="shared" si="197"/>
        <v>0.10611125861208083</v>
      </c>
      <c r="BL170" s="35">
        <f t="shared" si="197"/>
        <v>0.11593254699006358</v>
      </c>
      <c r="BM170" s="35">
        <f t="shared" si="197"/>
        <v>0.11278527384262518</v>
      </c>
      <c r="BN170" s="35">
        <f t="shared" si="197"/>
        <v>2.8878043220498629E-2</v>
      </c>
      <c r="BO170" s="35">
        <f t="shared" si="197"/>
        <v>8.1712638702973323E-3</v>
      </c>
      <c r="BP170" s="35">
        <f t="shared" si="197"/>
        <v>7.6999055047153771E-3</v>
      </c>
      <c r="BQ170" s="35">
        <f t="shared" si="197"/>
        <v>3.8697226377471718E-3</v>
      </c>
      <c r="BR170" s="35">
        <f t="shared" si="197"/>
        <v>2.3566869471503826E-3</v>
      </c>
      <c r="BS170" s="35">
        <f t="shared" si="197"/>
        <v>9.5665186643688657E-2</v>
      </c>
      <c r="BT170" s="35">
        <f t="shared" si="197"/>
        <v>2.8037577719019571E-2</v>
      </c>
      <c r="BU170" s="35">
        <f t="shared" si="197"/>
        <v>3.687602363449928E-3</v>
      </c>
      <c r="BV170" s="35">
        <f t="shared" si="197"/>
        <v>6.9489627681086361E-3</v>
      </c>
      <c r="BW170" s="35">
        <f t="shared" si="197"/>
        <v>2.7593376852872464E-3</v>
      </c>
    </row>
    <row r="171" spans="1:75">
      <c r="A171" t="s">
        <v>21</v>
      </c>
      <c r="B171" s="1" t="str">
        <f t="shared" ref="B171:AI171" si="198">IF(ISNUMBER(B60-B97-B134),IF(ROUND(B60-B97-B134,3)&lt;0,ROUND(B60-B97-B134,3)+0.001,ROUND(B60-B97-B134,3)),"…")</f>
        <v>…</v>
      </c>
      <c r="C171" s="1" t="str">
        <f t="shared" si="198"/>
        <v>…</v>
      </c>
      <c r="D171" s="1" t="str">
        <f t="shared" si="198"/>
        <v>…</v>
      </c>
      <c r="E171" s="1" t="str">
        <f t="shared" si="198"/>
        <v>…</v>
      </c>
      <c r="F171" s="1" t="str">
        <f t="shared" si="198"/>
        <v>…</v>
      </c>
      <c r="G171" s="1" t="str">
        <f t="shared" si="198"/>
        <v>…</v>
      </c>
      <c r="H171" s="1" t="str">
        <f t="shared" si="198"/>
        <v>…</v>
      </c>
      <c r="I171" s="1" t="str">
        <f t="shared" si="198"/>
        <v>…</v>
      </c>
      <c r="J171" s="1" t="str">
        <f t="shared" si="198"/>
        <v>…</v>
      </c>
      <c r="K171" s="1" t="str">
        <f t="shared" si="198"/>
        <v>…</v>
      </c>
      <c r="L171" s="1">
        <f t="shared" si="198"/>
        <v>0</v>
      </c>
      <c r="M171" s="1">
        <f t="shared" si="198"/>
        <v>0</v>
      </c>
      <c r="N171" s="1">
        <f t="shared" si="198"/>
        <v>0</v>
      </c>
      <c r="O171" s="1">
        <f t="shared" si="198"/>
        <v>1E-3</v>
      </c>
      <c r="P171" s="1">
        <f t="shared" si="198"/>
        <v>1.841</v>
      </c>
      <c r="Q171" s="62">
        <f t="shared" si="198"/>
        <v>9.5709999999999997</v>
      </c>
      <c r="R171" s="62">
        <f t="shared" si="198"/>
        <v>25.27</v>
      </c>
      <c r="S171" s="62">
        <f t="shared" si="198"/>
        <v>35.777999999999999</v>
      </c>
      <c r="T171" s="62">
        <f t="shared" si="198"/>
        <v>24.001000000000001</v>
      </c>
      <c r="U171" s="62">
        <f t="shared" si="198"/>
        <v>2.2970000000000002</v>
      </c>
      <c r="V171" s="62">
        <f t="shared" si="198"/>
        <v>0.09</v>
      </c>
      <c r="W171" s="62">
        <f t="shared" si="198"/>
        <v>0.08</v>
      </c>
      <c r="X171" s="62">
        <f t="shared" si="198"/>
        <v>6.7949999999999999</v>
      </c>
      <c r="Y171" s="62">
        <f t="shared" si="198"/>
        <v>4.4880000000000004</v>
      </c>
      <c r="Z171" s="62">
        <f t="shared" si="198"/>
        <v>2.3969999999999998</v>
      </c>
      <c r="AA171" s="62">
        <f t="shared" si="198"/>
        <v>4.2889999999999997</v>
      </c>
      <c r="AB171" s="62">
        <f t="shared" si="198"/>
        <v>3.5760000000000001</v>
      </c>
      <c r="AC171" s="62">
        <f t="shared" si="198"/>
        <v>4.617</v>
      </c>
      <c r="AD171" s="62">
        <f t="shared" si="198"/>
        <v>4.5270000000000001</v>
      </c>
      <c r="AE171" s="62">
        <f t="shared" si="198"/>
        <v>6.9960000000000004</v>
      </c>
      <c r="AF171" s="62">
        <f t="shared" si="198"/>
        <v>6.4790000000000001</v>
      </c>
      <c r="AG171" s="62">
        <f t="shared" si="198"/>
        <v>1.99</v>
      </c>
      <c r="AH171" s="62">
        <f t="shared" si="198"/>
        <v>1.5109999999999999</v>
      </c>
      <c r="AI171" s="62">
        <f t="shared" si="198"/>
        <v>0.91300000000000003</v>
      </c>
      <c r="AJ171" s="62">
        <f t="shared" ref="AJ171:AK171" si="199">IF(ISNUMBER(AJ60-AJ97-AJ134),IF(ROUND(AJ60-AJ97-AJ134,3)&lt;0,ROUND(AJ60-AJ97-AJ134,3)+0.001,ROUND(AJ60-AJ97-AJ134,3)),"…")</f>
        <v>2.625</v>
      </c>
      <c r="AK171" s="62">
        <f t="shared" si="199"/>
        <v>6.3860000000000001</v>
      </c>
      <c r="AM171" t="s">
        <v>21</v>
      </c>
      <c r="AN171" s="35" t="str">
        <f t="shared" ref="AN171:BW171" si="200">IF(ISNUMBER(B171/B$23),B171/B$23,"…")</f>
        <v>…</v>
      </c>
      <c r="AO171" s="35" t="str">
        <f t="shared" si="200"/>
        <v>…</v>
      </c>
      <c r="AP171" s="35" t="str">
        <f t="shared" si="200"/>
        <v>…</v>
      </c>
      <c r="AQ171" s="35" t="str">
        <f t="shared" si="200"/>
        <v>…</v>
      </c>
      <c r="AR171" s="35" t="str">
        <f t="shared" si="200"/>
        <v>…</v>
      </c>
      <c r="AS171" s="35" t="str">
        <f t="shared" si="200"/>
        <v>…</v>
      </c>
      <c r="AT171" s="35" t="str">
        <f t="shared" si="200"/>
        <v>…</v>
      </c>
      <c r="AU171" s="35" t="str">
        <f t="shared" si="200"/>
        <v>…</v>
      </c>
      <c r="AV171" s="35" t="str">
        <f t="shared" si="200"/>
        <v>…</v>
      </c>
      <c r="AW171" s="35" t="str">
        <f t="shared" si="200"/>
        <v>…</v>
      </c>
      <c r="AX171" s="35">
        <f t="shared" si="200"/>
        <v>0</v>
      </c>
      <c r="AY171" s="35">
        <f t="shared" si="200"/>
        <v>0</v>
      </c>
      <c r="AZ171" s="35">
        <f t="shared" si="200"/>
        <v>0</v>
      </c>
      <c r="BA171" s="35">
        <f t="shared" si="200"/>
        <v>4.5090135180225273E-6</v>
      </c>
      <c r="BB171" s="35">
        <f t="shared" si="200"/>
        <v>8.13593777620647E-3</v>
      </c>
      <c r="BC171" s="35">
        <f t="shared" si="200"/>
        <v>4.1670113416200444E-2</v>
      </c>
      <c r="BD171" s="35">
        <f t="shared" si="200"/>
        <v>0.11178398750779656</v>
      </c>
      <c r="BE171" s="35">
        <f t="shared" si="200"/>
        <v>0.16879998112806963</v>
      </c>
      <c r="BF171" s="35">
        <f t="shared" si="200"/>
        <v>0.11890925124973371</v>
      </c>
      <c r="BG171" s="35">
        <f t="shared" si="200"/>
        <v>1.1631263133908904E-2</v>
      </c>
      <c r="BH171" s="35">
        <f t="shared" si="200"/>
        <v>4.8597949166545167E-4</v>
      </c>
      <c r="BI171" s="35">
        <f t="shared" si="200"/>
        <v>4.3763676148796495E-4</v>
      </c>
      <c r="BJ171" s="35">
        <f t="shared" si="200"/>
        <v>3.7403395204438868E-2</v>
      </c>
      <c r="BK171" s="35">
        <f t="shared" si="200"/>
        <v>2.3831269514241415E-2</v>
      </c>
      <c r="BL171" s="35">
        <f t="shared" si="200"/>
        <v>1.2546059793987102E-2</v>
      </c>
      <c r="BM171" s="35">
        <f t="shared" si="200"/>
        <v>2.1945466360347728E-2</v>
      </c>
      <c r="BN171" s="35">
        <f t="shared" si="200"/>
        <v>1.8554839513091125E-2</v>
      </c>
      <c r="BO171" s="35">
        <f t="shared" si="200"/>
        <v>2.4548847793953443E-2</v>
      </c>
      <c r="BP171" s="35">
        <f t="shared" si="200"/>
        <v>2.4198203976908274E-2</v>
      </c>
      <c r="BQ171" s="35">
        <f t="shared" si="200"/>
        <v>3.8662186657235073E-2</v>
      </c>
      <c r="BR171" s="35">
        <f t="shared" si="200"/>
        <v>3.6207060348826162E-2</v>
      </c>
      <c r="BS171" s="35">
        <f t="shared" si="200"/>
        <v>1.036312601873695E-2</v>
      </c>
      <c r="BT171" s="35">
        <f t="shared" si="200"/>
        <v>7.7076500084166926E-3</v>
      </c>
      <c r="BU171" s="35">
        <f t="shared" si="200"/>
        <v>4.5642012647786638E-3</v>
      </c>
      <c r="BV171" s="35">
        <f t="shared" si="200"/>
        <v>1.2685817014942685E-2</v>
      </c>
      <c r="BW171" s="35">
        <f t="shared" si="200"/>
        <v>3.0463778348105673E-2</v>
      </c>
    </row>
    <row r="172" spans="1:75">
      <c r="A172" t="s">
        <v>22</v>
      </c>
      <c r="B172" s="1">
        <f t="shared" ref="B172:AI172" si="201">IF(ISNUMBER(B61-B98-B135),IF(ROUND(B61-B98-B135,3)&lt;0,ROUND(B61-B98-B135,3)+0.001,ROUND(B61-B98-B135,3)),"…")</f>
        <v>0</v>
      </c>
      <c r="C172" s="1">
        <f t="shared" si="201"/>
        <v>0</v>
      </c>
      <c r="D172" s="1">
        <f t="shared" si="201"/>
        <v>0</v>
      </c>
      <c r="E172" s="1">
        <f t="shared" si="201"/>
        <v>0</v>
      </c>
      <c r="F172" s="1">
        <f t="shared" si="201"/>
        <v>0</v>
      </c>
      <c r="G172" s="1">
        <f t="shared" si="201"/>
        <v>0</v>
      </c>
      <c r="H172" s="1">
        <f t="shared" si="201"/>
        <v>0</v>
      </c>
      <c r="I172" s="1">
        <f t="shared" si="201"/>
        <v>0</v>
      </c>
      <c r="J172" s="1">
        <f t="shared" si="201"/>
        <v>44.005000000000003</v>
      </c>
      <c r="K172" s="1">
        <f t="shared" si="201"/>
        <v>45.561</v>
      </c>
      <c r="L172" s="1">
        <f t="shared" si="201"/>
        <v>32.110999999999997</v>
      </c>
      <c r="M172" s="1">
        <f t="shared" si="201"/>
        <v>30.024999999999999</v>
      </c>
      <c r="N172" s="1">
        <f t="shared" si="201"/>
        <v>26.931000000000001</v>
      </c>
      <c r="O172" s="1">
        <f t="shared" si="201"/>
        <v>18.763999999999999</v>
      </c>
      <c r="P172" s="1">
        <f t="shared" si="201"/>
        <v>25.841999999999999</v>
      </c>
      <c r="Q172" s="62">
        <f t="shared" si="201"/>
        <v>39.295000000000002</v>
      </c>
      <c r="R172" s="62">
        <f t="shared" si="201"/>
        <v>43.433999999999997</v>
      </c>
      <c r="S172" s="62">
        <f t="shared" si="201"/>
        <v>47.423000000000002</v>
      </c>
      <c r="T172" s="62">
        <f t="shared" si="201"/>
        <v>44.414000000000001</v>
      </c>
      <c r="U172" s="62">
        <f t="shared" si="201"/>
        <v>54.134999999999998</v>
      </c>
      <c r="V172" s="62">
        <f t="shared" si="201"/>
        <v>72.918000000000006</v>
      </c>
      <c r="W172" s="62">
        <f t="shared" si="201"/>
        <v>150.73400000000001</v>
      </c>
      <c r="X172" s="62">
        <f t="shared" si="201"/>
        <v>194.77099999999999</v>
      </c>
      <c r="Y172" s="62">
        <f t="shared" si="201"/>
        <v>196.89599999999999</v>
      </c>
      <c r="Z172" s="62">
        <f t="shared" si="201"/>
        <v>198.87700000000001</v>
      </c>
      <c r="AA172" s="62">
        <f t="shared" si="201"/>
        <v>182.34399999999999</v>
      </c>
      <c r="AB172" s="62">
        <f t="shared" si="201"/>
        <v>186.31100000000001</v>
      </c>
      <c r="AC172" s="62">
        <f t="shared" si="201"/>
        <v>210.733</v>
      </c>
      <c r="AD172" s="62">
        <f t="shared" si="201"/>
        <v>220.62299999999999</v>
      </c>
      <c r="AE172" s="62">
        <f t="shared" si="201"/>
        <v>219.74600000000001</v>
      </c>
      <c r="AF172" s="62">
        <f t="shared" si="201"/>
        <v>259.04000000000002</v>
      </c>
      <c r="AG172" s="62">
        <f t="shared" si="201"/>
        <v>280.73099999999999</v>
      </c>
      <c r="AH172" s="62">
        <f t="shared" si="201"/>
        <v>319.17599999999999</v>
      </c>
      <c r="AI172" s="62">
        <f t="shared" si="201"/>
        <v>253.864</v>
      </c>
      <c r="AJ172" s="62">
        <f t="shared" ref="AJ172:AK172" si="202">IF(ISNUMBER(AJ61-AJ98-AJ135),IF(ROUND(AJ61-AJ98-AJ135,3)&lt;0,ROUND(AJ61-AJ98-AJ135,3)+0.001,ROUND(AJ61-AJ98-AJ135,3)),"…")</f>
        <v>296.08800000000002</v>
      </c>
      <c r="AK172" s="62">
        <f t="shared" si="202"/>
        <v>393.75799999999998</v>
      </c>
      <c r="AM172" t="s">
        <v>22</v>
      </c>
      <c r="AN172" s="35">
        <f t="shared" ref="AN172:BW172" si="203">IF(ISNUMBER(B172/B$24),B172/B$24,"…")</f>
        <v>0</v>
      </c>
      <c r="AO172" s="35">
        <f t="shared" si="203"/>
        <v>0</v>
      </c>
      <c r="AP172" s="35">
        <f t="shared" si="203"/>
        <v>0</v>
      </c>
      <c r="AQ172" s="35">
        <f t="shared" si="203"/>
        <v>0</v>
      </c>
      <c r="AR172" s="35">
        <f t="shared" si="203"/>
        <v>0</v>
      </c>
      <c r="AS172" s="35">
        <f t="shared" si="203"/>
        <v>0</v>
      </c>
      <c r="AT172" s="35">
        <f t="shared" si="203"/>
        <v>0</v>
      </c>
      <c r="AU172" s="35">
        <f t="shared" si="203"/>
        <v>0</v>
      </c>
      <c r="AV172" s="35">
        <f t="shared" si="203"/>
        <v>0.10458530695864834</v>
      </c>
      <c r="AW172" s="35">
        <f t="shared" si="203"/>
        <v>0.10872034476669547</v>
      </c>
      <c r="AX172" s="35">
        <f t="shared" si="203"/>
        <v>7.6169308353930737E-2</v>
      </c>
      <c r="AY172" s="35">
        <f t="shared" si="203"/>
        <v>7.2379744760453779E-2</v>
      </c>
      <c r="AZ172" s="35">
        <f t="shared" si="203"/>
        <v>6.7216089331932322E-2</v>
      </c>
      <c r="BA172" s="35">
        <f t="shared" si="203"/>
        <v>4.4445497181297075E-2</v>
      </c>
      <c r="BB172" s="35">
        <f t="shared" si="203"/>
        <v>5.5861308661723695E-2</v>
      </c>
      <c r="BC172" s="35">
        <f t="shared" si="203"/>
        <v>7.4644302186425551E-2</v>
      </c>
      <c r="BD172" s="35">
        <f t="shared" si="203"/>
        <v>7.5735885180813006E-2</v>
      </c>
      <c r="BE172" s="35">
        <f t="shared" si="203"/>
        <v>7.6598170934593632E-2</v>
      </c>
      <c r="BF172" s="35">
        <f t="shared" si="203"/>
        <v>6.6599688099808069E-2</v>
      </c>
      <c r="BG172" s="35">
        <f t="shared" si="203"/>
        <v>6.6834571010574273E-2</v>
      </c>
      <c r="BH172" s="35">
        <f t="shared" si="203"/>
        <v>7.2525996986289115E-2</v>
      </c>
      <c r="BI172" s="35">
        <f t="shared" si="203"/>
        <v>0.12352694361492546</v>
      </c>
      <c r="BJ172" s="35">
        <f t="shared" si="203"/>
        <v>0.14387356742122892</v>
      </c>
      <c r="BK172" s="35">
        <f t="shared" si="203"/>
        <v>0.13599753003023227</v>
      </c>
      <c r="BL172" s="35">
        <f t="shared" si="203"/>
        <v>0.13085846898282458</v>
      </c>
      <c r="BM172" s="35">
        <f t="shared" si="203"/>
        <v>0.11240918660169097</v>
      </c>
      <c r="BN172" s="35">
        <f t="shared" si="203"/>
        <v>0.11064058482240949</v>
      </c>
      <c r="BO172" s="35">
        <f t="shared" si="203"/>
        <v>0.12047613493958272</v>
      </c>
      <c r="BP172" s="35">
        <f t="shared" si="203"/>
        <v>0.12215680064493838</v>
      </c>
      <c r="BQ172" s="35">
        <f t="shared" si="203"/>
        <v>0.11823804617151958</v>
      </c>
      <c r="BR172" s="35">
        <f t="shared" si="203"/>
        <v>0.13536852963877863</v>
      </c>
      <c r="BS172" s="35">
        <f t="shared" si="203"/>
        <v>0.12609014157636145</v>
      </c>
      <c r="BT172" s="35">
        <f t="shared" si="203"/>
        <v>0.13284000149830816</v>
      </c>
      <c r="BU172" s="35">
        <f t="shared" si="203"/>
        <v>0.10087189677581369</v>
      </c>
      <c r="BV172" s="35">
        <f t="shared" si="203"/>
        <v>0.10881415692438524</v>
      </c>
      <c r="BW172" s="35">
        <f t="shared" si="203"/>
        <v>0.13635096562224813</v>
      </c>
    </row>
    <row r="173" spans="1:75">
      <c r="A173" t="s">
        <v>23</v>
      </c>
      <c r="B173" s="1" t="str">
        <f t="shared" ref="B173:AI173" si="204">IF(ISNUMBER(B62-B99-B136),IF(ROUND(B62-B99-B136,3)&lt;0,ROUND(B62-B99-B136,3)+0.001,ROUND(B62-B99-B136,3)),"…")</f>
        <v>…</v>
      </c>
      <c r="C173" s="1" t="str">
        <f t="shared" si="204"/>
        <v>…</v>
      </c>
      <c r="D173" s="1" t="str">
        <f t="shared" si="204"/>
        <v>…</v>
      </c>
      <c r="E173" s="1" t="str">
        <f t="shared" si="204"/>
        <v>…</v>
      </c>
      <c r="F173" s="1" t="str">
        <f t="shared" si="204"/>
        <v>…</v>
      </c>
      <c r="G173" s="1">
        <f t="shared" si="204"/>
        <v>0</v>
      </c>
      <c r="H173" s="1">
        <f t="shared" si="204"/>
        <v>0</v>
      </c>
      <c r="I173" s="1">
        <f t="shared" si="204"/>
        <v>0</v>
      </c>
      <c r="J173" s="1">
        <f t="shared" si="204"/>
        <v>454.55599999999998</v>
      </c>
      <c r="K173" s="1">
        <f t="shared" si="204"/>
        <v>485.99599999999998</v>
      </c>
      <c r="L173" s="1">
        <f t="shared" si="204"/>
        <v>373.524</v>
      </c>
      <c r="M173" s="1">
        <f t="shared" si="204"/>
        <v>343.63900000000001</v>
      </c>
      <c r="N173" s="1">
        <f t="shared" si="204"/>
        <v>398.18200000000002</v>
      </c>
      <c r="O173" s="1">
        <f t="shared" si="204"/>
        <v>433.45699999999999</v>
      </c>
      <c r="P173" s="1">
        <f t="shared" si="204"/>
        <v>423.36799999999999</v>
      </c>
      <c r="Q173" s="62">
        <f t="shared" si="204"/>
        <v>548.92100000000005</v>
      </c>
      <c r="R173" s="62">
        <f t="shared" si="204"/>
        <v>580.25300000000004</v>
      </c>
      <c r="S173" s="62">
        <f t="shared" si="204"/>
        <v>572.4</v>
      </c>
      <c r="T173" s="62">
        <f t="shared" si="204"/>
        <v>663.226</v>
      </c>
      <c r="U173" s="62">
        <f t="shared" si="204"/>
        <v>789.06200000000001</v>
      </c>
      <c r="V173" s="62">
        <f t="shared" si="204"/>
        <v>766.81700000000001</v>
      </c>
      <c r="W173" s="62">
        <f t="shared" si="204"/>
        <v>887.65099999999995</v>
      </c>
      <c r="X173" s="62">
        <f t="shared" si="204"/>
        <v>976.7</v>
      </c>
      <c r="Y173" s="62">
        <f t="shared" si="204"/>
        <v>1011.775</v>
      </c>
      <c r="Z173" s="62">
        <f t="shared" si="204"/>
        <v>801.43</v>
      </c>
      <c r="AA173" s="62">
        <f t="shared" si="204"/>
        <v>1017.3390000000001</v>
      </c>
      <c r="AB173" s="62">
        <f t="shared" si="204"/>
        <v>829.22900000000004</v>
      </c>
      <c r="AC173" s="62">
        <f t="shared" si="204"/>
        <v>1062.6669999999999</v>
      </c>
      <c r="AD173" s="62">
        <f t="shared" si="204"/>
        <v>1074.9169999999999</v>
      </c>
      <c r="AE173" s="62">
        <f t="shared" si="204"/>
        <v>1029.117</v>
      </c>
      <c r="AF173" s="62">
        <f t="shared" si="204"/>
        <v>1248.8710000000001</v>
      </c>
      <c r="AG173" s="62">
        <f t="shared" si="204"/>
        <v>1147.538</v>
      </c>
      <c r="AH173" s="62">
        <f t="shared" si="204"/>
        <v>1919.7639999999999</v>
      </c>
      <c r="AI173" s="62">
        <f t="shared" si="204"/>
        <v>1849.289</v>
      </c>
      <c r="AJ173" s="62">
        <f t="shared" ref="AJ173:AK173" si="205">IF(ISNUMBER(AJ62-AJ99-AJ136),IF(ROUND(AJ62-AJ99-AJ136,3)&lt;0,ROUND(AJ62-AJ99-AJ136,3)+0.001,ROUND(AJ62-AJ99-AJ136,3)),"…")</f>
        <v>2049.0250000000001</v>
      </c>
      <c r="AK173" s="62">
        <f t="shared" si="205"/>
        <v>2400.4</v>
      </c>
      <c r="AM173" t="s">
        <v>23</v>
      </c>
      <c r="AN173" s="35" t="str">
        <f t="shared" ref="AN173:BW173" si="206">IF(ISNUMBER(B173/B$25),B173/B$25,"…")</f>
        <v>…</v>
      </c>
      <c r="AO173" s="35" t="str">
        <f t="shared" si="206"/>
        <v>…</v>
      </c>
      <c r="AP173" s="35" t="str">
        <f t="shared" si="206"/>
        <v>…</v>
      </c>
      <c r="AQ173" s="35" t="str">
        <f t="shared" si="206"/>
        <v>…</v>
      </c>
      <c r="AR173" s="35" t="str">
        <f t="shared" si="206"/>
        <v>…</v>
      </c>
      <c r="AS173" s="35">
        <f t="shared" si="206"/>
        <v>0</v>
      </c>
      <c r="AT173" s="35">
        <f t="shared" si="206"/>
        <v>0</v>
      </c>
      <c r="AU173" s="35">
        <f t="shared" si="206"/>
        <v>0</v>
      </c>
      <c r="AV173" s="35">
        <f t="shared" si="206"/>
        <v>8.6518055397471497E-2</v>
      </c>
      <c r="AW173" s="35">
        <f t="shared" si="206"/>
        <v>9.2290280006456574E-2</v>
      </c>
      <c r="AX173" s="35">
        <f t="shared" si="206"/>
        <v>7.112938203107326E-2</v>
      </c>
      <c r="AY173" s="35">
        <f t="shared" si="206"/>
        <v>6.8867339002286435E-2</v>
      </c>
      <c r="AZ173" s="35">
        <f t="shared" si="206"/>
        <v>7.7586956072730057E-2</v>
      </c>
      <c r="BA173" s="35">
        <f t="shared" si="206"/>
        <v>7.8348987815026708E-2</v>
      </c>
      <c r="BB173" s="35">
        <f t="shared" si="206"/>
        <v>7.0094062945053964E-2</v>
      </c>
      <c r="BC173" s="35">
        <f t="shared" si="206"/>
        <v>7.4806361281959458E-2</v>
      </c>
      <c r="BD173" s="35">
        <f t="shared" si="206"/>
        <v>7.5352150171091675E-2</v>
      </c>
      <c r="BE173" s="35">
        <f t="shared" si="206"/>
        <v>7.1728082897814543E-2</v>
      </c>
      <c r="BF173" s="35">
        <f t="shared" si="206"/>
        <v>7.9612258366701882E-2</v>
      </c>
      <c r="BG173" s="35">
        <f t="shared" si="206"/>
        <v>8.0877906302159075E-2</v>
      </c>
      <c r="BH173" s="35">
        <f t="shared" si="206"/>
        <v>6.7351396539947025E-2</v>
      </c>
      <c r="BI173" s="35">
        <f t="shared" si="206"/>
        <v>6.7787752825352016E-2</v>
      </c>
      <c r="BJ173" s="35">
        <f t="shared" si="206"/>
        <v>6.8619776462664928E-2</v>
      </c>
      <c r="BK173" s="35">
        <f t="shared" si="206"/>
        <v>6.5732819177981627E-2</v>
      </c>
      <c r="BL173" s="35">
        <f t="shared" si="206"/>
        <v>4.951035755716366E-2</v>
      </c>
      <c r="BM173" s="35">
        <f t="shared" si="206"/>
        <v>6.0178014329425364E-2</v>
      </c>
      <c r="BN173" s="35">
        <f t="shared" si="206"/>
        <v>4.6844795322463335E-2</v>
      </c>
      <c r="BO173" s="35">
        <f t="shared" si="206"/>
        <v>5.7317007196644204E-2</v>
      </c>
      <c r="BP173" s="35">
        <f t="shared" si="206"/>
        <v>5.6268490206642222E-2</v>
      </c>
      <c r="BQ173" s="35">
        <f t="shared" si="206"/>
        <v>5.0602400041382056E-2</v>
      </c>
      <c r="BR173" s="35">
        <f t="shared" si="206"/>
        <v>5.8148717692990466E-2</v>
      </c>
      <c r="BS173" s="35">
        <f t="shared" si="206"/>
        <v>4.439243641376079E-2</v>
      </c>
      <c r="BT173" s="35">
        <f t="shared" si="206"/>
        <v>7.0515721355784378E-2</v>
      </c>
      <c r="BU173" s="35">
        <f t="shared" si="206"/>
        <v>6.4445751047158203E-2</v>
      </c>
      <c r="BV173" s="35">
        <f t="shared" si="206"/>
        <v>6.5657436488740825E-2</v>
      </c>
      <c r="BW173" s="35">
        <f t="shared" si="206"/>
        <v>7.2033184959696656E-2</v>
      </c>
    </row>
    <row r="174" spans="1:75">
      <c r="A174" t="s">
        <v>145</v>
      </c>
      <c r="B174" s="1" t="str">
        <f t="shared" ref="B174:AI174" si="207">IF(ISNUMBER(B63-B100-B137),IF(ROUND(B63-B100-B137,3)&lt;0,ROUND(B63-B100-B137,3)+0.001,ROUND(B63-B100-B137,3)),"…")</f>
        <v>…</v>
      </c>
      <c r="C174" s="1" t="str">
        <f t="shared" si="207"/>
        <v>…</v>
      </c>
      <c r="D174" s="1" t="str">
        <f t="shared" si="207"/>
        <v>…</v>
      </c>
      <c r="E174" s="1" t="str">
        <f t="shared" si="207"/>
        <v>…</v>
      </c>
      <c r="F174" s="1" t="str">
        <f t="shared" si="207"/>
        <v>…</v>
      </c>
      <c r="G174" s="1" t="str">
        <f t="shared" si="207"/>
        <v>…</v>
      </c>
      <c r="H174" s="1" t="str">
        <f t="shared" si="207"/>
        <v>…</v>
      </c>
      <c r="I174" s="1" t="str">
        <f t="shared" si="207"/>
        <v>…</v>
      </c>
      <c r="J174" s="1" t="str">
        <f t="shared" si="207"/>
        <v>…</v>
      </c>
      <c r="K174" s="1" t="str">
        <f t="shared" si="207"/>
        <v>…</v>
      </c>
      <c r="L174" s="1" t="str">
        <f t="shared" si="207"/>
        <v>…</v>
      </c>
      <c r="M174" s="1" t="str">
        <f t="shared" si="207"/>
        <v>…</v>
      </c>
      <c r="N174" s="1" t="str">
        <f t="shared" si="207"/>
        <v>…</v>
      </c>
      <c r="O174" s="1" t="str">
        <f t="shared" si="207"/>
        <v>…</v>
      </c>
      <c r="P174" s="1" t="str">
        <f t="shared" si="207"/>
        <v>…</v>
      </c>
      <c r="Q174" s="1" t="str">
        <f t="shared" si="207"/>
        <v>…</v>
      </c>
      <c r="R174" s="1" t="str">
        <f t="shared" si="207"/>
        <v>…</v>
      </c>
      <c r="S174" s="1" t="str">
        <f t="shared" si="207"/>
        <v>…</v>
      </c>
      <c r="T174" s="1" t="str">
        <f t="shared" si="207"/>
        <v>…</v>
      </c>
      <c r="U174" s="1">
        <f t="shared" si="207"/>
        <v>2.476</v>
      </c>
      <c r="V174" s="1">
        <f t="shared" si="207"/>
        <v>4.056</v>
      </c>
      <c r="W174" s="1">
        <f t="shared" si="207"/>
        <v>5.1180000000000003</v>
      </c>
      <c r="X174" s="1">
        <f t="shared" si="207"/>
        <v>6.02</v>
      </c>
      <c r="Y174" s="1">
        <f t="shared" si="207"/>
        <v>4.7450000000000001</v>
      </c>
      <c r="Z174" s="1">
        <f t="shared" si="207"/>
        <v>3.56</v>
      </c>
      <c r="AA174" s="1">
        <f t="shared" si="207"/>
        <v>4.1109999999999998</v>
      </c>
      <c r="AB174" s="1">
        <f t="shared" si="207"/>
        <v>4.8920000000000003</v>
      </c>
      <c r="AC174" s="1">
        <f t="shared" si="207"/>
        <v>5.649</v>
      </c>
      <c r="AD174" s="1">
        <f t="shared" si="207"/>
        <v>5.2409999999999997</v>
      </c>
      <c r="AE174" s="1">
        <f t="shared" si="207"/>
        <v>5.0880000000000001</v>
      </c>
      <c r="AF174" s="1">
        <f t="shared" si="207"/>
        <v>7.3680000000000003</v>
      </c>
      <c r="AG174" s="1">
        <f t="shared" si="207"/>
        <v>10.936</v>
      </c>
      <c r="AH174" s="1">
        <f t="shared" si="207"/>
        <v>4.8920000000000003</v>
      </c>
      <c r="AI174" s="1">
        <f t="shared" si="207"/>
        <v>4.2359999999999998</v>
      </c>
      <c r="AJ174" s="1">
        <f t="shared" ref="AJ174:AK174" si="208">IF(ISNUMBER(AJ63-AJ100-AJ137),IF(ROUND(AJ63-AJ100-AJ137,3)&lt;0,ROUND(AJ63-AJ100-AJ137,3)+0.001,ROUND(AJ63-AJ100-AJ137,3)),"…")</f>
        <v>3.9660000000000002</v>
      </c>
      <c r="AK174" s="1">
        <f t="shared" si="208"/>
        <v>3.3090000000000002</v>
      </c>
      <c r="AM174" t="s">
        <v>145</v>
      </c>
      <c r="AN174" s="35" t="str">
        <f t="shared" ref="AN174:BW174" si="209">IF(ISNUMBER(B174/B$26),B174/B$26,"…")</f>
        <v>…</v>
      </c>
      <c r="AO174" s="35" t="str">
        <f t="shared" si="209"/>
        <v>…</v>
      </c>
      <c r="AP174" s="35" t="str">
        <f t="shared" si="209"/>
        <v>…</v>
      </c>
      <c r="AQ174" s="35" t="str">
        <f t="shared" si="209"/>
        <v>…</v>
      </c>
      <c r="AR174" s="35" t="str">
        <f t="shared" si="209"/>
        <v>…</v>
      </c>
      <c r="AS174" s="35" t="str">
        <f t="shared" si="209"/>
        <v>…</v>
      </c>
      <c r="AT174" s="35" t="str">
        <f t="shared" si="209"/>
        <v>…</v>
      </c>
      <c r="AU174" s="35" t="str">
        <f t="shared" si="209"/>
        <v>…</v>
      </c>
      <c r="AV174" s="35" t="str">
        <f t="shared" si="209"/>
        <v>…</v>
      </c>
      <c r="AW174" s="35" t="str">
        <f t="shared" si="209"/>
        <v>…</v>
      </c>
      <c r="AX174" s="35" t="str">
        <f t="shared" si="209"/>
        <v>…</v>
      </c>
      <c r="AY174" s="35" t="str">
        <f t="shared" si="209"/>
        <v>…</v>
      </c>
      <c r="AZ174" s="35" t="str">
        <f t="shared" si="209"/>
        <v>…</v>
      </c>
      <c r="BA174" s="35" t="str">
        <f t="shared" si="209"/>
        <v>…</v>
      </c>
      <c r="BB174" s="35" t="str">
        <f t="shared" si="209"/>
        <v>…</v>
      </c>
      <c r="BC174" s="35" t="str">
        <f t="shared" si="209"/>
        <v>…</v>
      </c>
      <c r="BD174" s="35" t="str">
        <f t="shared" si="209"/>
        <v>…</v>
      </c>
      <c r="BE174" s="35" t="str">
        <f t="shared" si="209"/>
        <v>…</v>
      </c>
      <c r="BF174" s="35" t="str">
        <f t="shared" si="209"/>
        <v>…</v>
      </c>
      <c r="BG174" s="35">
        <f t="shared" si="209"/>
        <v>0.2764935790061418</v>
      </c>
      <c r="BH174" s="35">
        <f t="shared" si="209"/>
        <v>0.37677659080352993</v>
      </c>
      <c r="BI174" s="35">
        <f t="shared" si="209"/>
        <v>0.43769776789532205</v>
      </c>
      <c r="BJ174" s="35">
        <f t="shared" si="209"/>
        <v>0.43381134250918779</v>
      </c>
      <c r="BK174" s="35">
        <f t="shared" si="209"/>
        <v>0.28853754940711462</v>
      </c>
      <c r="BL174" s="35">
        <f t="shared" si="209"/>
        <v>0.18225566989197767</v>
      </c>
      <c r="BM174" s="35">
        <f t="shared" si="209"/>
        <v>0.20720766129032256</v>
      </c>
      <c r="BN174" s="35">
        <f t="shared" si="209"/>
        <v>0.24429463171036209</v>
      </c>
      <c r="BO174" s="35">
        <f t="shared" si="209"/>
        <v>0.27786522380718154</v>
      </c>
      <c r="BP174" s="35">
        <f t="shared" si="209"/>
        <v>0.2674388937082206</v>
      </c>
      <c r="BQ174" s="35">
        <f t="shared" si="209"/>
        <v>0.23164124743910769</v>
      </c>
      <c r="BR174" s="35">
        <f t="shared" si="209"/>
        <v>0.34114269839799982</v>
      </c>
      <c r="BS174" s="35">
        <f t="shared" si="209"/>
        <v>0.43026320966282405</v>
      </c>
      <c r="BT174" s="35">
        <f t="shared" si="209"/>
        <v>0.19744914433322572</v>
      </c>
      <c r="BU174" s="35">
        <f t="shared" si="209"/>
        <v>0.17788602863981859</v>
      </c>
      <c r="BV174" s="35">
        <f t="shared" si="209"/>
        <v>0.17183708838821493</v>
      </c>
      <c r="BW174" s="35">
        <f t="shared" si="209"/>
        <v>0.15162901525913028</v>
      </c>
    </row>
    <row r="175" spans="1:75">
      <c r="A175" t="s">
        <v>146</v>
      </c>
      <c r="B175" s="1" t="str">
        <f t="shared" ref="B175:AI175" si="210">IF(ISNUMBER(B64-B101-B138),IF(ROUND(B64-B101-B138,3)&lt;0,ROUND(B64-B101-B138,3)+0.001,ROUND(B64-B101-B138,3)),"…")</f>
        <v>…</v>
      </c>
      <c r="C175" s="1" t="str">
        <f t="shared" si="210"/>
        <v>…</v>
      </c>
      <c r="D175" s="1" t="str">
        <f t="shared" si="210"/>
        <v>…</v>
      </c>
      <c r="E175" s="1" t="str">
        <f t="shared" si="210"/>
        <v>…</v>
      </c>
      <c r="F175" s="1" t="str">
        <f t="shared" si="210"/>
        <v>…</v>
      </c>
      <c r="G175" s="1" t="str">
        <f t="shared" si="210"/>
        <v>…</v>
      </c>
      <c r="H175" s="1">
        <f t="shared" si="210"/>
        <v>0</v>
      </c>
      <c r="I175" s="1">
        <f t="shared" si="210"/>
        <v>0.16200000000000001</v>
      </c>
      <c r="J175" s="1">
        <f t="shared" si="210"/>
        <v>0.17100000000000001</v>
      </c>
      <c r="K175" s="1">
        <f t="shared" si="210"/>
        <v>0.19900000000000001</v>
      </c>
      <c r="L175" s="1">
        <f t="shared" si="210"/>
        <v>0.19900000000000001</v>
      </c>
      <c r="M175" s="1">
        <f t="shared" si="210"/>
        <v>0.20100000000000001</v>
      </c>
      <c r="N175" s="1">
        <f t="shared" si="210"/>
        <v>0.13600000000000001</v>
      </c>
      <c r="O175" s="1">
        <f t="shared" si="210"/>
        <v>0.21199999999999999</v>
      </c>
      <c r="P175" s="1">
        <f t="shared" si="210"/>
        <v>0.23599999999999999</v>
      </c>
      <c r="Q175" s="1">
        <f t="shared" si="210"/>
        <v>0.249</v>
      </c>
      <c r="R175" s="1">
        <f t="shared" si="210"/>
        <v>0.245</v>
      </c>
      <c r="S175" s="1">
        <f t="shared" si="210"/>
        <v>0.28699999999999998</v>
      </c>
      <c r="T175" s="1">
        <f t="shared" si="210"/>
        <v>0.19500000000000001</v>
      </c>
      <c r="U175" s="1">
        <f t="shared" si="210"/>
        <v>0.19600000000000001</v>
      </c>
      <c r="V175" s="1">
        <f t="shared" si="210"/>
        <v>0.34699999999999998</v>
      </c>
      <c r="W175" s="1">
        <f t="shared" si="210"/>
        <v>0.34200000000000003</v>
      </c>
      <c r="X175" s="1">
        <f t="shared" si="210"/>
        <v>0.33300000000000002</v>
      </c>
      <c r="Y175" s="1">
        <f t="shared" si="210"/>
        <v>0.98399999999999999</v>
      </c>
      <c r="Z175" s="1">
        <f t="shared" si="210"/>
        <v>1.1519999999999999</v>
      </c>
      <c r="AA175" s="1">
        <f t="shared" si="210"/>
        <v>1.3180000000000001</v>
      </c>
      <c r="AB175" s="1">
        <f t="shared" si="210"/>
        <v>1.3</v>
      </c>
      <c r="AC175" s="1">
        <f t="shared" si="210"/>
        <v>1.325</v>
      </c>
      <c r="AD175" s="1">
        <f t="shared" si="210"/>
        <v>1.302</v>
      </c>
      <c r="AE175" s="1">
        <f t="shared" si="210"/>
        <v>1.2669999999999999</v>
      </c>
      <c r="AF175" s="1">
        <f t="shared" si="210"/>
        <v>1.643</v>
      </c>
      <c r="AG175" s="1">
        <f t="shared" si="210"/>
        <v>3.3479999999999999</v>
      </c>
      <c r="AH175" s="1">
        <f t="shared" si="210"/>
        <v>3.5550000000000002</v>
      </c>
      <c r="AI175" s="1">
        <f t="shared" si="210"/>
        <v>4.46</v>
      </c>
      <c r="AJ175" s="1">
        <f t="shared" ref="AJ175:AK175" si="211">IF(ISNUMBER(AJ64-AJ101-AJ138),IF(ROUND(AJ64-AJ101-AJ138,3)&lt;0,ROUND(AJ64-AJ101-AJ138,3)+0.001,ROUND(AJ64-AJ101-AJ138,3)),"…")</f>
        <v>5.2380000000000004</v>
      </c>
      <c r="AK175" s="1">
        <f t="shared" si="211"/>
        <v>6.734</v>
      </c>
      <c r="AM175" t="s">
        <v>146</v>
      </c>
      <c r="AN175" s="35" t="str">
        <f t="shared" ref="AN175:BW175" si="212">IF(ISNUMBER(B175/B$27),B175/B$27,"…")</f>
        <v>…</v>
      </c>
      <c r="AO175" s="35" t="str">
        <f t="shared" si="212"/>
        <v>…</v>
      </c>
      <c r="AP175" s="35" t="str">
        <f t="shared" si="212"/>
        <v>…</v>
      </c>
      <c r="AQ175" s="35" t="str">
        <f t="shared" si="212"/>
        <v>…</v>
      </c>
      <c r="AR175" s="35" t="str">
        <f t="shared" si="212"/>
        <v>…</v>
      </c>
      <c r="AS175" s="35" t="str">
        <f t="shared" si="212"/>
        <v>…</v>
      </c>
      <c r="AT175" s="35">
        <f t="shared" si="212"/>
        <v>0</v>
      </c>
      <c r="AU175" s="35">
        <f t="shared" si="212"/>
        <v>0.58483754512635377</v>
      </c>
      <c r="AV175" s="35">
        <f t="shared" si="212"/>
        <v>0.54983922829581999</v>
      </c>
      <c r="AW175" s="35">
        <f t="shared" si="212"/>
        <v>0.65894039735099341</v>
      </c>
      <c r="AX175" s="35">
        <f t="shared" si="212"/>
        <v>0.57183908045977017</v>
      </c>
      <c r="AY175" s="35">
        <f t="shared" si="212"/>
        <v>0.63607594936708867</v>
      </c>
      <c r="AZ175" s="35">
        <f t="shared" si="212"/>
        <v>0.39534883720930236</v>
      </c>
      <c r="BA175" s="35">
        <f t="shared" si="212"/>
        <v>0.47855530474040631</v>
      </c>
      <c r="BB175" s="35">
        <f t="shared" si="212"/>
        <v>0.48163265306122449</v>
      </c>
      <c r="BC175" s="35">
        <f t="shared" si="212"/>
        <v>0.49306930693069306</v>
      </c>
      <c r="BD175" s="35">
        <f t="shared" si="212"/>
        <v>0.45623836126629419</v>
      </c>
      <c r="BE175" s="35">
        <f t="shared" si="212"/>
        <v>0.44843749999999993</v>
      </c>
      <c r="BF175" s="35">
        <f t="shared" si="212"/>
        <v>0.30421216848673949</v>
      </c>
      <c r="BG175" s="35">
        <f t="shared" si="212"/>
        <v>0.25225225225225223</v>
      </c>
      <c r="BH175" s="35">
        <f t="shared" si="212"/>
        <v>0.30789707187222715</v>
      </c>
      <c r="BI175" s="35">
        <f t="shared" si="212"/>
        <v>0.29032258064516131</v>
      </c>
      <c r="BJ175" s="35">
        <f t="shared" si="212"/>
        <v>0.2617924528301887</v>
      </c>
      <c r="BK175" s="35">
        <f t="shared" si="212"/>
        <v>0.48809523809523808</v>
      </c>
      <c r="BL175" s="35">
        <f t="shared" si="212"/>
        <v>0.52578731172980375</v>
      </c>
      <c r="BM175" s="35">
        <f t="shared" si="212"/>
        <v>0.55966029723991506</v>
      </c>
      <c r="BN175" s="35">
        <f t="shared" si="212"/>
        <v>0.57344508160564622</v>
      </c>
      <c r="BO175" s="35">
        <f t="shared" si="212"/>
        <v>0.58318661971830987</v>
      </c>
      <c r="BP175" s="35">
        <f t="shared" si="212"/>
        <v>0.56756756756756754</v>
      </c>
      <c r="BQ175" s="35">
        <f t="shared" si="212"/>
        <v>0.56336149399733204</v>
      </c>
      <c r="BR175" s="35">
        <f t="shared" si="212"/>
        <v>0.6378105590062112</v>
      </c>
      <c r="BS175" s="35">
        <f t="shared" si="212"/>
        <v>0.62920503664724681</v>
      </c>
      <c r="BT175" s="35">
        <f t="shared" si="212"/>
        <v>0.61345987920621226</v>
      </c>
      <c r="BU175" s="35">
        <f t="shared" si="212"/>
        <v>0.64034458004307249</v>
      </c>
      <c r="BV175" s="35">
        <f t="shared" si="212"/>
        <v>0.67709410548086879</v>
      </c>
      <c r="BW175" s="35">
        <f t="shared" si="212"/>
        <v>0.71998289318935105</v>
      </c>
    </row>
    <row r="176" spans="1:75">
      <c r="A176" t="s">
        <v>147</v>
      </c>
      <c r="B176" s="1" t="str">
        <f t="shared" ref="B176:AI176" si="213">IF(ISNUMBER(B65-B102-B139),IF(ROUND(B65-B102-B139,3)&lt;0,ROUND(B65-B102-B139,3)+0.001,ROUND(B65-B102-B139,3)),"…")</f>
        <v>…</v>
      </c>
      <c r="C176" s="1" t="str">
        <f t="shared" si="213"/>
        <v>…</v>
      </c>
      <c r="D176" s="1" t="str">
        <f t="shared" si="213"/>
        <v>…</v>
      </c>
      <c r="E176" s="1" t="str">
        <f t="shared" si="213"/>
        <v>…</v>
      </c>
      <c r="F176" s="1" t="str">
        <f t="shared" si="213"/>
        <v>…</v>
      </c>
      <c r="G176" s="1" t="str">
        <f t="shared" si="213"/>
        <v>…</v>
      </c>
      <c r="H176" s="1">
        <f t="shared" si="213"/>
        <v>113.563</v>
      </c>
      <c r="I176" s="1">
        <f t="shared" si="213"/>
        <v>118.887</v>
      </c>
      <c r="J176" s="1">
        <f t="shared" si="213"/>
        <v>120.15600000000001</v>
      </c>
      <c r="K176" s="1">
        <f t="shared" si="213"/>
        <v>110.483</v>
      </c>
      <c r="L176" s="1">
        <f t="shared" si="213"/>
        <v>96.656999999999996</v>
      </c>
      <c r="M176" s="1">
        <f t="shared" si="213"/>
        <v>115.23099999999999</v>
      </c>
      <c r="N176" s="1">
        <f t="shared" si="213"/>
        <v>161.952</v>
      </c>
      <c r="O176" s="1">
        <f t="shared" si="213"/>
        <v>146.60599999999999</v>
      </c>
      <c r="P176" s="1">
        <f t="shared" si="213"/>
        <v>127.096</v>
      </c>
      <c r="Q176" s="1">
        <f t="shared" si="213"/>
        <v>117.017</v>
      </c>
      <c r="R176" s="1">
        <f t="shared" si="213"/>
        <v>83.924000000000007</v>
      </c>
      <c r="S176" s="1">
        <f t="shared" si="213"/>
        <v>152.136</v>
      </c>
      <c r="T176" s="1">
        <f t="shared" si="213"/>
        <v>146.577</v>
      </c>
      <c r="U176" s="1">
        <f t="shared" si="213"/>
        <v>313.85899999999998</v>
      </c>
      <c r="V176" s="1">
        <f t="shared" si="213"/>
        <v>446.55799999999999</v>
      </c>
      <c r="W176" s="1">
        <f t="shared" si="213"/>
        <v>428.86799999999999</v>
      </c>
      <c r="X176" s="1">
        <f t="shared" si="213"/>
        <v>625.66800000000001</v>
      </c>
      <c r="Y176" s="1">
        <f t="shared" si="213"/>
        <v>516.43299999999999</v>
      </c>
      <c r="Z176" s="1">
        <f t="shared" si="213"/>
        <v>419.99099999999999</v>
      </c>
      <c r="AA176" s="1">
        <f t="shared" si="213"/>
        <v>473.303</v>
      </c>
      <c r="AB176" s="1">
        <f t="shared" si="213"/>
        <v>473.916</v>
      </c>
      <c r="AC176" s="1">
        <f t="shared" si="213"/>
        <v>351.03500000000003</v>
      </c>
      <c r="AD176" s="1">
        <f t="shared" si="213"/>
        <v>215.471</v>
      </c>
      <c r="AE176" s="1">
        <f t="shared" si="213"/>
        <v>231.00800000000001</v>
      </c>
      <c r="AF176" s="1">
        <f t="shared" si="213"/>
        <v>274.73899999999998</v>
      </c>
      <c r="AG176" s="1">
        <f t="shared" si="213"/>
        <v>277.59399999999999</v>
      </c>
      <c r="AH176" s="1">
        <f t="shared" si="213"/>
        <v>333.12799999999999</v>
      </c>
      <c r="AI176" s="1">
        <f t="shared" si="213"/>
        <v>248.55199999999999</v>
      </c>
      <c r="AJ176" s="1">
        <f t="shared" ref="AJ176:AK176" si="214">IF(ISNUMBER(AJ65-AJ102-AJ139),IF(ROUND(AJ65-AJ102-AJ139,3)&lt;0,ROUND(AJ65-AJ102-AJ139,3)+0.001,ROUND(AJ65-AJ102-AJ139,3)),"…")</f>
        <v>232.077</v>
      </c>
      <c r="AK176" s="1">
        <f t="shared" si="214"/>
        <v>320.46600000000001</v>
      </c>
      <c r="AM176" t="s">
        <v>147</v>
      </c>
      <c r="AN176" s="35" t="str">
        <f t="shared" ref="AN176:BW176" si="215">IF(ISNUMBER(B176/B$28),B176/B$28,"…")</f>
        <v>…</v>
      </c>
      <c r="AO176" s="35" t="str">
        <f t="shared" si="215"/>
        <v>…</v>
      </c>
      <c r="AP176" s="35" t="str">
        <f t="shared" si="215"/>
        <v>…</v>
      </c>
      <c r="AQ176" s="35" t="str">
        <f t="shared" si="215"/>
        <v>…</v>
      </c>
      <c r="AR176" s="35" t="str">
        <f t="shared" si="215"/>
        <v>…</v>
      </c>
      <c r="AS176" s="35" t="str">
        <f t="shared" si="215"/>
        <v>…</v>
      </c>
      <c r="AT176" s="35">
        <f t="shared" si="215"/>
        <v>0.4243584904955327</v>
      </c>
      <c r="AU176" s="35">
        <f t="shared" si="215"/>
        <v>0.43318746424628435</v>
      </c>
      <c r="AV176" s="35">
        <f t="shared" si="215"/>
        <v>0.43012554098607131</v>
      </c>
      <c r="AW176" s="35">
        <f t="shared" si="215"/>
        <v>0.41657743122586871</v>
      </c>
      <c r="AX176" s="35">
        <f t="shared" si="215"/>
        <v>0.1942311595353258</v>
      </c>
      <c r="AY176" s="35">
        <f t="shared" si="215"/>
        <v>0.21425530055538922</v>
      </c>
      <c r="AZ176" s="35">
        <f t="shared" si="215"/>
        <v>0.2420951925376704</v>
      </c>
      <c r="BA176" s="35">
        <f t="shared" si="215"/>
        <v>0.208911581008349</v>
      </c>
      <c r="BB176" s="35">
        <f t="shared" si="215"/>
        <v>0.17041154812568216</v>
      </c>
      <c r="BC176" s="35">
        <f t="shared" si="215"/>
        <v>0.14912399196631559</v>
      </c>
      <c r="BD176" s="35">
        <f t="shared" si="215"/>
        <v>0.11470464824172115</v>
      </c>
      <c r="BE176" s="35">
        <f t="shared" si="215"/>
        <v>0.17568052878758308</v>
      </c>
      <c r="BF176" s="35">
        <f t="shared" si="215"/>
        <v>0.15449730430520639</v>
      </c>
      <c r="BG176" s="35">
        <f t="shared" si="215"/>
        <v>0.17891278187859588</v>
      </c>
      <c r="BH176" s="35">
        <f t="shared" si="215"/>
        <v>0.21321951643415307</v>
      </c>
      <c r="BI176" s="35">
        <f t="shared" si="215"/>
        <v>0.19162506065526452</v>
      </c>
      <c r="BJ176" s="35">
        <f t="shared" si="215"/>
        <v>0.25654569408036765</v>
      </c>
      <c r="BK176" s="35">
        <f t="shared" si="215"/>
        <v>0.20898649241986766</v>
      </c>
      <c r="BL176" s="35">
        <f t="shared" si="215"/>
        <v>0.17479261660165907</v>
      </c>
      <c r="BM176" s="35">
        <f t="shared" si="215"/>
        <v>0.19675417938895598</v>
      </c>
      <c r="BN176" s="35">
        <f t="shared" si="215"/>
        <v>0.21072429975108783</v>
      </c>
      <c r="BO176" s="35">
        <f t="shared" si="215"/>
        <v>0.16944051589734185</v>
      </c>
      <c r="BP176" s="35">
        <f t="shared" si="215"/>
        <v>0.11368095722224479</v>
      </c>
      <c r="BQ176" s="35">
        <f t="shared" si="215"/>
        <v>0.12842539243439413</v>
      </c>
      <c r="BR176" s="35">
        <f t="shared" si="215"/>
        <v>0.13646880588118418</v>
      </c>
      <c r="BS176" s="35">
        <f t="shared" si="215"/>
        <v>0.1222642991981297</v>
      </c>
      <c r="BT176" s="35">
        <f t="shared" si="215"/>
        <v>0.13587982233911464</v>
      </c>
      <c r="BU176" s="35">
        <f t="shared" si="215"/>
        <v>9.479463235195966E-2</v>
      </c>
      <c r="BV176" s="35">
        <f t="shared" si="215"/>
        <v>8.6265768016129327E-2</v>
      </c>
      <c r="BW176" s="35">
        <f t="shared" si="215"/>
        <v>0.11579386288841129</v>
      </c>
    </row>
    <row r="177" spans="1:75">
      <c r="A177" t="s">
        <v>148</v>
      </c>
      <c r="B177" s="1" t="str">
        <f t="shared" ref="B177:AI177" si="216">IF(ISNUMBER(B66-B103-B140),IF(ROUND(B66-B103-B140,3)&lt;0,ROUND(B66-B103-B140,3)+0.001,ROUND(B66-B103-B140,3)),"…")</f>
        <v>…</v>
      </c>
      <c r="C177" s="1" t="str">
        <f t="shared" si="216"/>
        <v>…</v>
      </c>
      <c r="D177" s="1" t="str">
        <f t="shared" si="216"/>
        <v>…</v>
      </c>
      <c r="E177" s="1" t="str">
        <f t="shared" si="216"/>
        <v>…</v>
      </c>
      <c r="F177" s="1" t="str">
        <f t="shared" si="216"/>
        <v>…</v>
      </c>
      <c r="G177" s="1" t="str">
        <f t="shared" si="216"/>
        <v>…</v>
      </c>
      <c r="H177" s="1" t="str">
        <f t="shared" si="216"/>
        <v>…</v>
      </c>
      <c r="I177" s="1" t="str">
        <f t="shared" si="216"/>
        <v>…</v>
      </c>
      <c r="J177" s="1" t="str">
        <f t="shared" si="216"/>
        <v>…</v>
      </c>
      <c r="K177" s="1">
        <f t="shared" si="216"/>
        <v>113.2</v>
      </c>
      <c r="L177" s="1">
        <f t="shared" si="216"/>
        <v>112.339</v>
      </c>
      <c r="M177" s="1">
        <f t="shared" si="216"/>
        <v>107.583</v>
      </c>
      <c r="N177" s="1">
        <f t="shared" si="216"/>
        <v>114.477</v>
      </c>
      <c r="O177" s="1">
        <f t="shared" si="216"/>
        <v>124.952</v>
      </c>
      <c r="P177" s="1">
        <f t="shared" si="216"/>
        <v>125.491</v>
      </c>
      <c r="Q177" s="1">
        <f t="shared" si="216"/>
        <v>129.92699999999999</v>
      </c>
      <c r="R177" s="1">
        <f t="shared" si="216"/>
        <v>137.51499999999999</v>
      </c>
      <c r="S177" s="1">
        <f t="shared" si="216"/>
        <v>134.30099999999999</v>
      </c>
      <c r="T177" s="1">
        <f t="shared" si="216"/>
        <v>117.89400000000001</v>
      </c>
      <c r="U177" s="1">
        <f t="shared" si="216"/>
        <v>102.878</v>
      </c>
      <c r="V177" s="1">
        <f t="shared" si="216"/>
        <v>105.889</v>
      </c>
      <c r="W177" s="1">
        <f t="shared" si="216"/>
        <v>94.013000000000005</v>
      </c>
      <c r="X177" s="1">
        <f t="shared" si="216"/>
        <v>111.40900000000001</v>
      </c>
      <c r="Y177" s="1">
        <f t="shared" si="216"/>
        <v>107.92100000000001</v>
      </c>
      <c r="Z177" s="1">
        <f t="shared" si="216"/>
        <v>96.116</v>
      </c>
      <c r="AA177" s="1">
        <f t="shared" si="216"/>
        <v>104.77</v>
      </c>
      <c r="AB177" s="1">
        <f t="shared" si="216"/>
        <v>97.575999999999993</v>
      </c>
      <c r="AC177" s="1">
        <f t="shared" si="216"/>
        <v>94.513999999999996</v>
      </c>
      <c r="AD177" s="1">
        <f t="shared" si="216"/>
        <v>95.8</v>
      </c>
      <c r="AE177" s="1">
        <f t="shared" si="216"/>
        <v>114.779</v>
      </c>
      <c r="AF177" s="1">
        <f t="shared" si="216"/>
        <v>111.14700000000001</v>
      </c>
      <c r="AG177" s="1">
        <f t="shared" si="216"/>
        <v>156.999</v>
      </c>
      <c r="AH177" s="1">
        <f t="shared" si="216"/>
        <v>156.28100000000001</v>
      </c>
      <c r="AI177" s="1">
        <f t="shared" si="216"/>
        <v>143.97399999999999</v>
      </c>
      <c r="AJ177" s="1">
        <f t="shared" ref="AJ177:AK177" si="217">IF(ISNUMBER(AJ66-AJ103-AJ140),IF(ROUND(AJ66-AJ103-AJ140,3)&lt;0,ROUND(AJ66-AJ103-AJ140,3)+0.001,ROUND(AJ66-AJ103-AJ140,3)),"…")</f>
        <v>172.529</v>
      </c>
      <c r="AK177" s="1">
        <f t="shared" si="217"/>
        <v>186.36199999999999</v>
      </c>
      <c r="AM177" t="s">
        <v>148</v>
      </c>
      <c r="AN177" s="35" t="str">
        <f t="shared" ref="AN177:BW177" si="218">IF(ISNUMBER(B177/B$29),B177/B$29,"…")</f>
        <v>…</v>
      </c>
      <c r="AO177" s="35" t="str">
        <f t="shared" si="218"/>
        <v>…</v>
      </c>
      <c r="AP177" s="35" t="str">
        <f t="shared" si="218"/>
        <v>…</v>
      </c>
      <c r="AQ177" s="35" t="str">
        <f t="shared" si="218"/>
        <v>…</v>
      </c>
      <c r="AR177" s="35" t="str">
        <f t="shared" si="218"/>
        <v>…</v>
      </c>
      <c r="AS177" s="35" t="str">
        <f t="shared" si="218"/>
        <v>…</v>
      </c>
      <c r="AT177" s="35" t="str">
        <f t="shared" si="218"/>
        <v>…</v>
      </c>
      <c r="AU177" s="35" t="str">
        <f t="shared" si="218"/>
        <v>…</v>
      </c>
      <c r="AV177" s="35" t="str">
        <f t="shared" si="218"/>
        <v>…</v>
      </c>
      <c r="AW177" s="35">
        <f t="shared" si="218"/>
        <v>0.26776168264090605</v>
      </c>
      <c r="AX177" s="35">
        <f t="shared" si="218"/>
        <v>0.25778774200802695</v>
      </c>
      <c r="AY177" s="35">
        <f t="shared" si="218"/>
        <v>0.25006857052536646</v>
      </c>
      <c r="AZ177" s="35">
        <f t="shared" si="218"/>
        <v>0.24838571093811024</v>
      </c>
      <c r="BA177" s="35">
        <f t="shared" si="218"/>
        <v>0.24095493376014807</v>
      </c>
      <c r="BB177" s="35">
        <f t="shared" si="218"/>
        <v>0.23349508601794411</v>
      </c>
      <c r="BC177" s="35">
        <f t="shared" si="218"/>
        <v>0.23454135843252785</v>
      </c>
      <c r="BD177" s="35">
        <f t="shared" si="218"/>
        <v>0.24369561750163923</v>
      </c>
      <c r="BE177" s="35">
        <f t="shared" si="218"/>
        <v>0.24429156882040612</v>
      </c>
      <c r="BF177" s="35">
        <f t="shared" si="218"/>
        <v>0.21955252954519211</v>
      </c>
      <c r="BG177" s="35">
        <f t="shared" si="218"/>
        <v>0.18453916331531195</v>
      </c>
      <c r="BH177" s="35">
        <f t="shared" si="218"/>
        <v>0.17403187793164882</v>
      </c>
      <c r="BI177" s="35">
        <f t="shared" si="218"/>
        <v>0.15199424441821741</v>
      </c>
      <c r="BJ177" s="35">
        <f t="shared" si="218"/>
        <v>0.17279893040829369</v>
      </c>
      <c r="BK177" s="35">
        <f t="shared" si="218"/>
        <v>0.15883231660203248</v>
      </c>
      <c r="BL177" s="35">
        <f t="shared" si="218"/>
        <v>0.13542137779938149</v>
      </c>
      <c r="BM177" s="35">
        <f t="shared" si="218"/>
        <v>0.14352074454896513</v>
      </c>
      <c r="BN177" s="35">
        <f t="shared" si="218"/>
        <v>0.13158526421969355</v>
      </c>
      <c r="BO177" s="35">
        <f t="shared" si="218"/>
        <v>0.12544829508501348</v>
      </c>
      <c r="BP177" s="35">
        <f t="shared" si="218"/>
        <v>0.12576436641277494</v>
      </c>
      <c r="BQ177" s="35">
        <f t="shared" si="218"/>
        <v>0.14282816668657666</v>
      </c>
      <c r="BR177" s="35">
        <f t="shared" si="218"/>
        <v>0.13267687444716478</v>
      </c>
      <c r="BS177" s="35">
        <f t="shared" si="218"/>
        <v>0.1570780102391503</v>
      </c>
      <c r="BT177" s="35">
        <f t="shared" si="218"/>
        <v>0.14746606830122591</v>
      </c>
      <c r="BU177" s="35">
        <f t="shared" si="218"/>
        <v>0.13666177506345475</v>
      </c>
      <c r="BV177" s="35">
        <f t="shared" si="218"/>
        <v>0.15091495950035863</v>
      </c>
      <c r="BW177" s="35">
        <f t="shared" si="218"/>
        <v>0.13837197128938633</v>
      </c>
    </row>
    <row r="178" spans="1:75">
      <c r="A178" t="s">
        <v>196</v>
      </c>
      <c r="B178" s="1" t="str">
        <f t="shared" ref="B178:AI178" si="219">IF(ISNUMBER(B67-B104-B141),IF(ROUND(B67-B104-B141,3)&lt;0,ROUND(B67-B104-B141,3)+0.001,ROUND(B67-B104-B141,3)),"…")</f>
        <v>…</v>
      </c>
      <c r="C178" s="1" t="str">
        <f t="shared" si="219"/>
        <v>…</v>
      </c>
      <c r="D178" s="1" t="str">
        <f t="shared" si="219"/>
        <v>…</v>
      </c>
      <c r="E178" s="1">
        <f t="shared" si="219"/>
        <v>0</v>
      </c>
      <c r="F178" s="1">
        <f t="shared" si="219"/>
        <v>0</v>
      </c>
      <c r="G178" s="1">
        <f t="shared" si="219"/>
        <v>0</v>
      </c>
      <c r="H178" s="1">
        <f t="shared" si="219"/>
        <v>0.03</v>
      </c>
      <c r="I178" s="1">
        <f t="shared" si="219"/>
        <v>2.7E-2</v>
      </c>
      <c r="J178" s="1">
        <f t="shared" si="219"/>
        <v>0</v>
      </c>
      <c r="K178" s="1">
        <f t="shared" si="219"/>
        <v>0</v>
      </c>
      <c r="L178" s="1">
        <f t="shared" si="219"/>
        <v>0.22600000000000001</v>
      </c>
      <c r="M178" s="1">
        <f t="shared" si="219"/>
        <v>0.224</v>
      </c>
      <c r="N178" s="1">
        <f t="shared" si="219"/>
        <v>0.42499999999999999</v>
      </c>
      <c r="O178" s="1">
        <f t="shared" si="219"/>
        <v>0.42499999999999999</v>
      </c>
      <c r="P178" s="1">
        <f t="shared" si="219"/>
        <v>0.438</v>
      </c>
      <c r="Q178" s="1">
        <f t="shared" si="219"/>
        <v>0.60099999999999998</v>
      </c>
      <c r="R178" s="1">
        <f t="shared" si="219"/>
        <v>0.60099999999999998</v>
      </c>
      <c r="S178" s="1">
        <f t="shared" si="219"/>
        <v>0.61099999999999999</v>
      </c>
      <c r="T178" s="1">
        <f t="shared" si="219"/>
        <v>0.623</v>
      </c>
      <c r="U178" s="1">
        <f t="shared" si="219"/>
        <v>1.1879999999999999</v>
      </c>
      <c r="V178" s="1">
        <f t="shared" si="219"/>
        <v>1.45</v>
      </c>
      <c r="W178" s="1">
        <f t="shared" si="219"/>
        <v>1.4179999999999999</v>
      </c>
      <c r="X178" s="1">
        <f t="shared" si="219"/>
        <v>1.5129999999999999</v>
      </c>
      <c r="Y178" s="1">
        <f t="shared" si="219"/>
        <v>2.16</v>
      </c>
      <c r="Z178" s="1">
        <f t="shared" si="219"/>
        <v>2.081</v>
      </c>
      <c r="AA178" s="1">
        <f t="shared" si="219"/>
        <v>2.5659999999999998</v>
      </c>
      <c r="AB178" s="1">
        <f t="shared" si="219"/>
        <v>2.218</v>
      </c>
      <c r="AC178" s="1">
        <f t="shared" si="219"/>
        <v>3.1240000000000001</v>
      </c>
      <c r="AD178" s="1">
        <f t="shared" si="219"/>
        <v>3.21</v>
      </c>
      <c r="AE178" s="1">
        <f t="shared" si="219"/>
        <v>3.4159999999999999</v>
      </c>
      <c r="AF178" s="1">
        <f t="shared" si="219"/>
        <v>3.923</v>
      </c>
      <c r="AG178" s="1">
        <f t="shared" si="219"/>
        <v>3.4609999999999999</v>
      </c>
      <c r="AH178" s="1">
        <f t="shared" si="219"/>
        <v>3.6970000000000001</v>
      </c>
      <c r="AI178" s="1">
        <f t="shared" si="219"/>
        <v>3.7280000000000002</v>
      </c>
      <c r="AJ178" s="1">
        <f t="shared" ref="AJ178:AK178" si="220">IF(ISNUMBER(AJ67-AJ104-AJ141),IF(ROUND(AJ67-AJ104-AJ141,3)&lt;0,ROUND(AJ67-AJ104-AJ141,3)+0.001,ROUND(AJ67-AJ104-AJ141,3)),"…")</f>
        <v>5.24</v>
      </c>
      <c r="AK178" s="1">
        <f t="shared" si="220"/>
        <v>5.69</v>
      </c>
      <c r="AM178" t="s">
        <v>196</v>
      </c>
      <c r="AN178" s="35" t="str">
        <f t="shared" ref="AN178:BW178" si="221">IF(ISNUMBER(B178/B$30),B178/B$30,"…")</f>
        <v>…</v>
      </c>
      <c r="AO178" s="35" t="str">
        <f t="shared" si="221"/>
        <v>…</v>
      </c>
      <c r="AP178" s="35" t="str">
        <f t="shared" si="221"/>
        <v>…</v>
      </c>
      <c r="AQ178" s="35" t="str">
        <f t="shared" si="221"/>
        <v>…</v>
      </c>
      <c r="AR178" s="35" t="str">
        <f t="shared" si="221"/>
        <v>…</v>
      </c>
      <c r="AS178" s="35" t="str">
        <f t="shared" si="221"/>
        <v>…</v>
      </c>
      <c r="AT178" s="35">
        <f t="shared" si="221"/>
        <v>5.3475935828876997E-2</v>
      </c>
      <c r="AU178" s="35">
        <f t="shared" si="221"/>
        <v>4.3130990415335461E-2</v>
      </c>
      <c r="AV178" s="35">
        <f t="shared" si="221"/>
        <v>0</v>
      </c>
      <c r="AW178" s="35">
        <f t="shared" si="221"/>
        <v>0</v>
      </c>
      <c r="AX178" s="35">
        <f t="shared" si="221"/>
        <v>0.24972375690607734</v>
      </c>
      <c r="AY178" s="35">
        <f t="shared" si="221"/>
        <v>0.22156280909990111</v>
      </c>
      <c r="AZ178" s="35">
        <f t="shared" si="221"/>
        <v>0.32592024539877301</v>
      </c>
      <c r="BA178" s="35">
        <f t="shared" si="221"/>
        <v>0.33945686900958466</v>
      </c>
      <c r="BB178" s="35">
        <f t="shared" si="221"/>
        <v>0.31063829787234043</v>
      </c>
      <c r="BC178" s="35">
        <f t="shared" si="221"/>
        <v>0.36893799877225292</v>
      </c>
      <c r="BD178" s="35">
        <f t="shared" si="221"/>
        <v>0.3666870042708969</v>
      </c>
      <c r="BE178" s="35">
        <f t="shared" si="221"/>
        <v>0.35175590097869885</v>
      </c>
      <c r="BF178" s="35">
        <f t="shared" si="221"/>
        <v>0.32196382428940568</v>
      </c>
      <c r="BG178" s="35">
        <f t="shared" si="221"/>
        <v>0.26335624030148524</v>
      </c>
      <c r="BH178" s="35">
        <f t="shared" si="221"/>
        <v>0.20842317090700013</v>
      </c>
      <c r="BI178" s="35">
        <f t="shared" si="221"/>
        <v>0.16608104942609508</v>
      </c>
      <c r="BJ178" s="35">
        <f t="shared" si="221"/>
        <v>0.16906916973963571</v>
      </c>
      <c r="BK178" s="35">
        <f t="shared" si="221"/>
        <v>0.23067065356685176</v>
      </c>
      <c r="BL178" s="35">
        <f t="shared" si="221"/>
        <v>0.22688617531617966</v>
      </c>
      <c r="BM178" s="35">
        <f t="shared" si="221"/>
        <v>0.26135669179058874</v>
      </c>
      <c r="BN178" s="35">
        <f t="shared" si="221"/>
        <v>0.24403124656177796</v>
      </c>
      <c r="BO178" s="35">
        <f t="shared" si="221"/>
        <v>0.30555555555555558</v>
      </c>
      <c r="BP178" s="35">
        <f t="shared" si="221"/>
        <v>0.30591823120175354</v>
      </c>
      <c r="BQ178" s="35">
        <f t="shared" si="221"/>
        <v>0.31676557863501481</v>
      </c>
      <c r="BR178" s="35">
        <f t="shared" si="221"/>
        <v>0.34998661789633334</v>
      </c>
      <c r="BS178" s="35">
        <f t="shared" si="221"/>
        <v>0.26891996891996894</v>
      </c>
      <c r="BT178" s="35">
        <f t="shared" si="221"/>
        <v>0.24962862930452395</v>
      </c>
      <c r="BU178" s="35">
        <f t="shared" si="221"/>
        <v>0.23243344348151379</v>
      </c>
      <c r="BV178" s="35">
        <f t="shared" si="221"/>
        <v>0.29808293987143752</v>
      </c>
      <c r="BW178" s="35">
        <f t="shared" si="221"/>
        <v>0.30262738006595047</v>
      </c>
    </row>
    <row r="179" spans="1:75">
      <c r="A179" t="s">
        <v>197</v>
      </c>
      <c r="B179" s="1" t="str">
        <f t="shared" ref="B179:AI179" si="222">IF(ISNUMBER(B68-B105-B142),IF(ROUND(B68-B105-B142,3)&lt;0,ROUND(B68-B105-B142,3)+0.001,ROUND(B68-B105-B142,3)),"…")</f>
        <v>…</v>
      </c>
      <c r="C179" s="1" t="str">
        <f t="shared" si="222"/>
        <v>…</v>
      </c>
      <c r="D179" s="1" t="str">
        <f t="shared" si="222"/>
        <v>…</v>
      </c>
      <c r="E179" s="1">
        <f t="shared" si="222"/>
        <v>0</v>
      </c>
      <c r="F179" s="1">
        <f t="shared" si="222"/>
        <v>0</v>
      </c>
      <c r="G179" s="1">
        <f t="shared" si="222"/>
        <v>0</v>
      </c>
      <c r="H179" s="1">
        <f t="shared" si="222"/>
        <v>0.443</v>
      </c>
      <c r="I179" s="1">
        <f t="shared" si="222"/>
        <v>0.66100000000000003</v>
      </c>
      <c r="J179" s="1">
        <f t="shared" si="222"/>
        <v>0.52900000000000003</v>
      </c>
      <c r="K179" s="1">
        <f t="shared" si="222"/>
        <v>0.63900000000000001</v>
      </c>
      <c r="L179" s="1">
        <f t="shared" si="222"/>
        <v>1.1619999999999999</v>
      </c>
      <c r="M179" s="1">
        <f t="shared" si="222"/>
        <v>1.21</v>
      </c>
      <c r="N179" s="1">
        <f t="shared" si="222"/>
        <v>1.0629999999999999</v>
      </c>
      <c r="O179" s="1">
        <f t="shared" si="222"/>
        <v>1.0089999999999999</v>
      </c>
      <c r="P179" s="1">
        <f t="shared" si="222"/>
        <v>1.502</v>
      </c>
      <c r="Q179" s="1">
        <f t="shared" si="222"/>
        <v>1.575</v>
      </c>
      <c r="R179" s="1">
        <f t="shared" si="222"/>
        <v>1.796</v>
      </c>
      <c r="S179" s="1">
        <f t="shared" si="222"/>
        <v>2.4300000000000002</v>
      </c>
      <c r="T179" s="1">
        <f t="shared" si="222"/>
        <v>2.7610000000000001</v>
      </c>
      <c r="U179" s="1">
        <f t="shared" si="222"/>
        <v>2.7280000000000002</v>
      </c>
      <c r="V179" s="1">
        <f t="shared" si="222"/>
        <v>4.3159999999999998</v>
      </c>
      <c r="W179" s="1">
        <f t="shared" si="222"/>
        <v>6.1639999999999997</v>
      </c>
      <c r="X179" s="1">
        <f t="shared" si="222"/>
        <v>7.1849999999999996</v>
      </c>
      <c r="Y179" s="1">
        <f t="shared" si="222"/>
        <v>6.8250000000000002</v>
      </c>
      <c r="Z179" s="1">
        <f t="shared" si="222"/>
        <v>6.5119999999999996</v>
      </c>
      <c r="AA179" s="1">
        <f t="shared" si="222"/>
        <v>7.375</v>
      </c>
      <c r="AB179" s="1">
        <f t="shared" si="222"/>
        <v>6.8520000000000003</v>
      </c>
      <c r="AC179" s="1">
        <f t="shared" si="222"/>
        <v>6.5579999999999998</v>
      </c>
      <c r="AD179" s="1">
        <f t="shared" si="222"/>
        <v>7.37</v>
      </c>
      <c r="AE179" s="1">
        <f t="shared" si="222"/>
        <v>6.3460000000000001</v>
      </c>
      <c r="AF179" s="1">
        <f t="shared" si="222"/>
        <v>7.3419999999999996</v>
      </c>
      <c r="AG179" s="1">
        <f t="shared" si="222"/>
        <v>7.84</v>
      </c>
      <c r="AH179" s="1">
        <f t="shared" si="222"/>
        <v>6.0739999999999998</v>
      </c>
      <c r="AI179" s="1">
        <f t="shared" si="222"/>
        <v>4.3559999999999999</v>
      </c>
      <c r="AJ179" s="1">
        <f t="shared" ref="AJ179:AK179" si="223">IF(ISNUMBER(AJ68-AJ105-AJ142),IF(ROUND(AJ68-AJ105-AJ142,3)&lt;0,ROUND(AJ68-AJ105-AJ142,3)+0.001,ROUND(AJ68-AJ105-AJ142,3)),"…")</f>
        <v>5.3410000000000002</v>
      </c>
      <c r="AK179" s="1">
        <f t="shared" si="223"/>
        <v>7.0869999999999997</v>
      </c>
      <c r="AM179" t="s">
        <v>197</v>
      </c>
      <c r="AN179" s="35" t="str">
        <f t="shared" ref="AN179:BW179" si="224">IF(ISNUMBER(B179/B$31),B179/B$31,"…")</f>
        <v>…</v>
      </c>
      <c r="AO179" s="35" t="str">
        <f t="shared" si="224"/>
        <v>…</v>
      </c>
      <c r="AP179" s="35" t="str">
        <f t="shared" si="224"/>
        <v>…</v>
      </c>
      <c r="AQ179" s="35" t="str">
        <f t="shared" si="224"/>
        <v>…</v>
      </c>
      <c r="AR179" s="35">
        <f t="shared" si="224"/>
        <v>0</v>
      </c>
      <c r="AS179" s="35">
        <f t="shared" si="224"/>
        <v>0</v>
      </c>
      <c r="AT179" s="35">
        <f t="shared" si="224"/>
        <v>0.49497206703910612</v>
      </c>
      <c r="AU179" s="35">
        <f t="shared" si="224"/>
        <v>0.48890532544378695</v>
      </c>
      <c r="AV179" s="35">
        <f t="shared" si="224"/>
        <v>0.29356270810210877</v>
      </c>
      <c r="AW179" s="35">
        <f t="shared" si="224"/>
        <v>0.2966573816155989</v>
      </c>
      <c r="AX179" s="35">
        <f t="shared" si="224"/>
        <v>0.40263340263340258</v>
      </c>
      <c r="AY179" s="35">
        <f t="shared" si="224"/>
        <v>0.41552197802197804</v>
      </c>
      <c r="AZ179" s="35">
        <f t="shared" si="224"/>
        <v>0.33375196232339088</v>
      </c>
      <c r="BA179" s="35">
        <f t="shared" si="224"/>
        <v>0.29976232917409384</v>
      </c>
      <c r="BB179" s="35">
        <f t="shared" si="224"/>
        <v>0.44241531664212075</v>
      </c>
      <c r="BC179" s="35">
        <f t="shared" si="224"/>
        <v>0.46255506607929514</v>
      </c>
      <c r="BD179" s="35">
        <f t="shared" si="224"/>
        <v>0.48514316585629391</v>
      </c>
      <c r="BE179" s="35">
        <f t="shared" si="224"/>
        <v>0.58526011560693647</v>
      </c>
      <c r="BF179" s="35">
        <f t="shared" si="224"/>
        <v>0.59891540130151844</v>
      </c>
      <c r="BG179" s="35">
        <f t="shared" si="224"/>
        <v>0.57286854262914755</v>
      </c>
      <c r="BH179" s="35">
        <f t="shared" si="224"/>
        <v>0.57325009961482265</v>
      </c>
      <c r="BI179" s="35">
        <f t="shared" si="224"/>
        <v>0.60705140831199522</v>
      </c>
      <c r="BJ179" s="35">
        <f t="shared" si="224"/>
        <v>0.6176925722145804</v>
      </c>
      <c r="BK179" s="35">
        <f t="shared" si="224"/>
        <v>0.51447308909995482</v>
      </c>
      <c r="BL179" s="35">
        <f t="shared" si="224"/>
        <v>0.48048402567697185</v>
      </c>
      <c r="BM179" s="35">
        <f t="shared" si="224"/>
        <v>0.49733630049227862</v>
      </c>
      <c r="BN179" s="35">
        <f t="shared" si="224"/>
        <v>0.43143180959576882</v>
      </c>
      <c r="BO179" s="35">
        <f t="shared" si="224"/>
        <v>0.42452097358881408</v>
      </c>
      <c r="BP179" s="35">
        <f t="shared" si="224"/>
        <v>0.44553258372627247</v>
      </c>
      <c r="BQ179" s="35">
        <f t="shared" si="224"/>
        <v>0.41414866540494683</v>
      </c>
      <c r="BR179" s="35">
        <f t="shared" si="224"/>
        <v>0.41892046102932784</v>
      </c>
      <c r="BS179" s="35">
        <f t="shared" si="224"/>
        <v>0.33993842951914321</v>
      </c>
      <c r="BT179" s="35">
        <f t="shared" si="224"/>
        <v>0.2472120472120472</v>
      </c>
      <c r="BU179" s="35">
        <f t="shared" si="224"/>
        <v>0.16947438042251878</v>
      </c>
      <c r="BV179" s="35">
        <f t="shared" si="224"/>
        <v>0.193647801022443</v>
      </c>
      <c r="BW179" s="35">
        <f t="shared" si="224"/>
        <v>0.23629634569218458</v>
      </c>
    </row>
    <row r="180" spans="1:75">
      <c r="A180" t="s">
        <v>149</v>
      </c>
      <c r="B180" s="1" t="str">
        <f t="shared" ref="B180:AI180" si="225">IF(ISNUMBER(B69-B106-B143),IF(ROUND(B69-B106-B143,3)&lt;0,ROUND(B69-B106-B143,3)+0.001,ROUND(B69-B106-B143,3)),"…")</f>
        <v>…</v>
      </c>
      <c r="C180" s="1" t="str">
        <f t="shared" si="225"/>
        <v>…</v>
      </c>
      <c r="D180" s="1" t="str">
        <f t="shared" si="225"/>
        <v>…</v>
      </c>
      <c r="E180" s="1" t="str">
        <f t="shared" si="225"/>
        <v>…</v>
      </c>
      <c r="F180" s="1" t="str">
        <f t="shared" si="225"/>
        <v>…</v>
      </c>
      <c r="G180" s="1" t="str">
        <f t="shared" si="225"/>
        <v>…</v>
      </c>
      <c r="H180" s="1">
        <f t="shared" si="225"/>
        <v>0</v>
      </c>
      <c r="I180" s="1">
        <f t="shared" si="225"/>
        <v>0</v>
      </c>
      <c r="J180" s="1">
        <f t="shared" si="225"/>
        <v>0</v>
      </c>
      <c r="K180" s="1">
        <f t="shared" si="225"/>
        <v>0</v>
      </c>
      <c r="L180" s="1">
        <f t="shared" si="225"/>
        <v>0</v>
      </c>
      <c r="M180" s="1">
        <f t="shared" si="225"/>
        <v>0</v>
      </c>
      <c r="N180" s="1">
        <f t="shared" si="225"/>
        <v>0</v>
      </c>
      <c r="O180" s="1">
        <f t="shared" si="225"/>
        <v>0</v>
      </c>
      <c r="P180" s="1">
        <f t="shared" si="225"/>
        <v>0</v>
      </c>
      <c r="Q180" s="1">
        <f t="shared" si="225"/>
        <v>0</v>
      </c>
      <c r="R180" s="1">
        <f t="shared" si="225"/>
        <v>0</v>
      </c>
      <c r="S180" s="1">
        <f t="shared" si="225"/>
        <v>0</v>
      </c>
      <c r="T180" s="1">
        <f t="shared" si="225"/>
        <v>0</v>
      </c>
      <c r="U180" s="1">
        <f t="shared" si="225"/>
        <v>4.2000000000000003E-2</v>
      </c>
      <c r="V180" s="1">
        <f t="shared" si="225"/>
        <v>5.2999999999999999E-2</v>
      </c>
      <c r="W180" s="1">
        <f t="shared" si="225"/>
        <v>0.55200000000000005</v>
      </c>
      <c r="X180" s="1">
        <f t="shared" si="225"/>
        <v>0.10299999999999999</v>
      </c>
      <c r="Y180" s="1">
        <f t="shared" si="225"/>
        <v>0.13200000000000001</v>
      </c>
      <c r="Z180" s="1">
        <f t="shared" si="225"/>
        <v>0.18</v>
      </c>
      <c r="AA180" s="1">
        <f t="shared" si="225"/>
        <v>0.186</v>
      </c>
      <c r="AB180" s="1">
        <f t="shared" si="225"/>
        <v>0.17499999999999999</v>
      </c>
      <c r="AC180" s="1">
        <f t="shared" si="225"/>
        <v>0.49099999999999999</v>
      </c>
      <c r="AD180" s="1">
        <f t="shared" si="225"/>
        <v>2.387</v>
      </c>
      <c r="AE180" s="1">
        <f t="shared" si="225"/>
        <v>2.1360000000000001</v>
      </c>
      <c r="AF180" s="1">
        <f t="shared" si="225"/>
        <v>1.738</v>
      </c>
      <c r="AG180" s="1">
        <f t="shared" si="225"/>
        <v>2.1389999999999998</v>
      </c>
      <c r="AH180" s="1">
        <f t="shared" si="225"/>
        <v>4.0460000000000003</v>
      </c>
      <c r="AI180" s="1">
        <f t="shared" si="225"/>
        <v>5.53</v>
      </c>
      <c r="AJ180" s="1">
        <f t="shared" ref="AJ180:AK180" si="226">IF(ISNUMBER(AJ69-AJ106-AJ143),IF(ROUND(AJ69-AJ106-AJ143,3)&lt;0,ROUND(AJ69-AJ106-AJ143,3)+0.001,ROUND(AJ69-AJ106-AJ143,3)),"…")</f>
        <v>8.4939999999999998</v>
      </c>
      <c r="AK180" s="1">
        <f t="shared" si="226"/>
        <v>7.6719999999999997</v>
      </c>
      <c r="AM180" t="s">
        <v>149</v>
      </c>
      <c r="AN180" s="35" t="str">
        <f t="shared" ref="AN180:BW180" si="227">IF(ISNUMBER(B180/B$32),B180/B$32,"…")</f>
        <v>…</v>
      </c>
      <c r="AO180" s="35" t="str">
        <f t="shared" si="227"/>
        <v>…</v>
      </c>
      <c r="AP180" s="35" t="str">
        <f t="shared" si="227"/>
        <v>…</v>
      </c>
      <c r="AQ180" s="35" t="str">
        <f t="shared" si="227"/>
        <v>…</v>
      </c>
      <c r="AR180" s="35" t="str">
        <f t="shared" si="227"/>
        <v>…</v>
      </c>
      <c r="AS180" s="35" t="str">
        <f t="shared" si="227"/>
        <v>…</v>
      </c>
      <c r="AT180" s="35">
        <f t="shared" si="227"/>
        <v>0</v>
      </c>
      <c r="AU180" s="35">
        <f t="shared" si="227"/>
        <v>0</v>
      </c>
      <c r="AV180" s="35">
        <f t="shared" si="227"/>
        <v>0</v>
      </c>
      <c r="AW180" s="35">
        <f t="shared" si="227"/>
        <v>0</v>
      </c>
      <c r="AX180" s="35">
        <f t="shared" si="227"/>
        <v>0</v>
      </c>
      <c r="AY180" s="35">
        <f t="shared" si="227"/>
        <v>0</v>
      </c>
      <c r="AZ180" s="35">
        <f t="shared" si="227"/>
        <v>0</v>
      </c>
      <c r="BA180" s="35">
        <f t="shared" si="227"/>
        <v>0</v>
      </c>
      <c r="BB180" s="35">
        <f t="shared" si="227"/>
        <v>0</v>
      </c>
      <c r="BC180" s="35">
        <f t="shared" si="227"/>
        <v>0</v>
      </c>
      <c r="BD180" s="35">
        <f t="shared" si="227"/>
        <v>0</v>
      </c>
      <c r="BE180" s="35">
        <f t="shared" si="227"/>
        <v>0</v>
      </c>
      <c r="BF180" s="35">
        <f t="shared" si="227"/>
        <v>0</v>
      </c>
      <c r="BG180" s="35">
        <f t="shared" si="227"/>
        <v>7.1770334928229667E-3</v>
      </c>
      <c r="BH180" s="35">
        <f t="shared" si="227"/>
        <v>8.8792092477801964E-3</v>
      </c>
      <c r="BI180" s="35">
        <f t="shared" si="227"/>
        <v>6.8190240889437925E-2</v>
      </c>
      <c r="BJ180" s="35">
        <f t="shared" si="227"/>
        <v>1.255944397024753E-2</v>
      </c>
      <c r="BK180" s="35">
        <f t="shared" si="227"/>
        <v>1.3608247422680414E-2</v>
      </c>
      <c r="BL180" s="35">
        <f t="shared" si="227"/>
        <v>1.636214889555495E-2</v>
      </c>
      <c r="BM180" s="35">
        <f t="shared" si="227"/>
        <v>1.6426742029497482E-2</v>
      </c>
      <c r="BN180" s="35">
        <f t="shared" si="227"/>
        <v>1.5294528928509001E-2</v>
      </c>
      <c r="BO180" s="35">
        <f t="shared" si="227"/>
        <v>4.4575578756241484E-2</v>
      </c>
      <c r="BP180" s="35">
        <f t="shared" si="227"/>
        <v>0.18821952373442674</v>
      </c>
      <c r="BQ180" s="35">
        <f t="shared" si="227"/>
        <v>0.17003661837287057</v>
      </c>
      <c r="BR180" s="35">
        <f t="shared" si="227"/>
        <v>0.124650362188912</v>
      </c>
      <c r="BS180" s="35">
        <f t="shared" si="227"/>
        <v>0.13518296151172343</v>
      </c>
      <c r="BT180" s="35">
        <f t="shared" si="227"/>
        <v>0.2290534420289855</v>
      </c>
      <c r="BU180" s="35">
        <f t="shared" si="227"/>
        <v>0.28942272465588531</v>
      </c>
      <c r="BV180" s="35">
        <f t="shared" si="227"/>
        <v>0.41908427077165972</v>
      </c>
      <c r="BW180" s="35">
        <f t="shared" si="227"/>
        <v>0.33873460196918181</v>
      </c>
    </row>
    <row r="181" spans="1:75">
      <c r="A181" t="s">
        <v>150</v>
      </c>
      <c r="B181" s="1" t="str">
        <f t="shared" ref="B181:AI181" si="228">IF(ISNUMBER(B70-B107-B144),IF(ROUND(B70-B107-B144,3)&lt;0,ROUND(B70-B107-B144,3)+0.001,ROUND(B70-B107-B144,3)),"…")</f>
        <v>…</v>
      </c>
      <c r="C181" s="1" t="str">
        <f t="shared" si="228"/>
        <v>…</v>
      </c>
      <c r="D181" s="1" t="str">
        <f t="shared" si="228"/>
        <v>…</v>
      </c>
      <c r="E181" s="1" t="str">
        <f t="shared" si="228"/>
        <v>…</v>
      </c>
      <c r="F181" s="1" t="str">
        <f t="shared" si="228"/>
        <v>…</v>
      </c>
      <c r="G181" s="1" t="str">
        <f t="shared" si="228"/>
        <v>…</v>
      </c>
      <c r="H181" s="1">
        <f t="shared" si="228"/>
        <v>0.11600000000000001</v>
      </c>
      <c r="I181" s="1">
        <f t="shared" si="228"/>
        <v>0.11</v>
      </c>
      <c r="J181" s="1">
        <f t="shared" si="228"/>
        <v>0.105</v>
      </c>
      <c r="K181" s="1">
        <f t="shared" si="228"/>
        <v>0.14699999999999999</v>
      </c>
      <c r="L181" s="1">
        <f t="shared" si="228"/>
        <v>0.41399999999999998</v>
      </c>
      <c r="M181" s="1">
        <f t="shared" si="228"/>
        <v>0.41299999999999998</v>
      </c>
      <c r="N181" s="1">
        <f t="shared" si="228"/>
        <v>0.41599999999999998</v>
      </c>
      <c r="O181" s="1">
        <f t="shared" si="228"/>
        <v>0.39</v>
      </c>
      <c r="P181" s="1">
        <f t="shared" si="228"/>
        <v>0.36699999999999999</v>
      </c>
      <c r="Q181" s="1">
        <f t="shared" si="228"/>
        <v>0.38100000000000001</v>
      </c>
      <c r="R181" s="1">
        <f t="shared" si="228"/>
        <v>0.28899999999999998</v>
      </c>
      <c r="S181" s="1">
        <f t="shared" si="228"/>
        <v>0.27800000000000002</v>
      </c>
      <c r="T181" s="1">
        <f t="shared" si="228"/>
        <v>0.16300000000000001</v>
      </c>
      <c r="U181" s="1">
        <f t="shared" si="228"/>
        <v>0.16600000000000001</v>
      </c>
      <c r="V181" s="1">
        <f t="shared" si="228"/>
        <v>3.6999999999999998E-2</v>
      </c>
      <c r="W181" s="1">
        <f t="shared" si="228"/>
        <v>7.9000000000000001E-2</v>
      </c>
      <c r="X181" s="1">
        <f t="shared" si="228"/>
        <v>0.02</v>
      </c>
      <c r="Y181" s="1">
        <f t="shared" si="228"/>
        <v>7.4999999999999997E-2</v>
      </c>
      <c r="Z181" s="1">
        <f t="shared" si="228"/>
        <v>0.01</v>
      </c>
      <c r="AA181" s="1">
        <f t="shared" si="228"/>
        <v>0.28100000000000003</v>
      </c>
      <c r="AB181" s="1">
        <f t="shared" si="228"/>
        <v>0.45500000000000002</v>
      </c>
      <c r="AC181" s="1">
        <f t="shared" si="228"/>
        <v>0.48599999999999999</v>
      </c>
      <c r="AD181" s="1">
        <f t="shared" si="228"/>
        <v>0.56999999999999995</v>
      </c>
      <c r="AE181" s="1">
        <f t="shared" si="228"/>
        <v>0.59599999999999997</v>
      </c>
      <c r="AF181" s="1">
        <f t="shared" si="228"/>
        <v>0.66700000000000004</v>
      </c>
      <c r="AG181" s="1">
        <f t="shared" si="228"/>
        <v>0.99</v>
      </c>
      <c r="AH181" s="1">
        <f t="shared" si="228"/>
        <v>2.3210000000000002</v>
      </c>
      <c r="AI181" s="1">
        <f t="shared" si="228"/>
        <v>2.6360000000000001</v>
      </c>
      <c r="AJ181" s="1">
        <f t="shared" ref="AJ181:AK181" si="229">IF(ISNUMBER(AJ70-AJ107-AJ144),IF(ROUND(AJ70-AJ107-AJ144,3)&lt;0,ROUND(AJ70-AJ107-AJ144,3)+0.001,ROUND(AJ70-AJ107-AJ144,3)),"…")</f>
        <v>3.302</v>
      </c>
      <c r="AK181" s="1">
        <f t="shared" si="229"/>
        <v>3.5459999999999998</v>
      </c>
      <c r="AM181" t="s">
        <v>150</v>
      </c>
      <c r="AN181" s="35" t="str">
        <f t="shared" ref="AN181:BW181" si="230">IF(ISNUMBER(B181/B$33),B181/B$33,"…")</f>
        <v>…</v>
      </c>
      <c r="AO181" s="35" t="str">
        <f t="shared" si="230"/>
        <v>…</v>
      </c>
      <c r="AP181" s="35" t="str">
        <f t="shared" si="230"/>
        <v>…</v>
      </c>
      <c r="AQ181" s="35" t="str">
        <f t="shared" si="230"/>
        <v>…</v>
      </c>
      <c r="AR181" s="35" t="str">
        <f t="shared" si="230"/>
        <v>…</v>
      </c>
      <c r="AS181" s="35" t="str">
        <f t="shared" si="230"/>
        <v>…</v>
      </c>
      <c r="AT181" s="35">
        <f t="shared" si="230"/>
        <v>0.11983471074380166</v>
      </c>
      <c r="AU181" s="35">
        <f t="shared" si="230"/>
        <v>9.3457943925233641E-2</v>
      </c>
      <c r="AV181" s="35">
        <f t="shared" si="230"/>
        <v>6.6921606118546847E-2</v>
      </c>
      <c r="AW181" s="35">
        <f t="shared" si="230"/>
        <v>8.2122905027932958E-2</v>
      </c>
      <c r="AX181" s="35">
        <f t="shared" si="230"/>
        <v>0.16953316953316952</v>
      </c>
      <c r="AY181" s="35">
        <f t="shared" si="230"/>
        <v>0.15561416729464958</v>
      </c>
      <c r="AZ181" s="35">
        <f t="shared" si="230"/>
        <v>0.13917698226831715</v>
      </c>
      <c r="BA181" s="35">
        <f t="shared" si="230"/>
        <v>0.13324222753672701</v>
      </c>
      <c r="BB181" s="35">
        <f t="shared" si="230"/>
        <v>0.11233547597183961</v>
      </c>
      <c r="BC181" s="35">
        <f t="shared" si="230"/>
        <v>0.11043478260869564</v>
      </c>
      <c r="BD181" s="35">
        <f t="shared" si="230"/>
        <v>8.0144204104270658E-2</v>
      </c>
      <c r="BE181" s="35">
        <f t="shared" si="230"/>
        <v>8.0046069680391602E-2</v>
      </c>
      <c r="BF181" s="35">
        <f t="shared" si="230"/>
        <v>4.5467224546722459E-2</v>
      </c>
      <c r="BG181" s="35">
        <f t="shared" si="230"/>
        <v>4.3262965858743813E-2</v>
      </c>
      <c r="BH181" s="35">
        <f t="shared" si="230"/>
        <v>8.9092222489766445E-3</v>
      </c>
      <c r="BI181" s="35">
        <f t="shared" si="230"/>
        <v>1.7701097916199865E-2</v>
      </c>
      <c r="BJ181" s="35">
        <f t="shared" si="230"/>
        <v>4.1254125412541259E-3</v>
      </c>
      <c r="BK181" s="35">
        <f t="shared" si="230"/>
        <v>1.5284287752190748E-2</v>
      </c>
      <c r="BL181" s="35">
        <f t="shared" si="230"/>
        <v>1.893939393939394E-3</v>
      </c>
      <c r="BM181" s="35">
        <f t="shared" si="230"/>
        <v>5.1692420897718916E-2</v>
      </c>
      <c r="BN181" s="35">
        <f t="shared" si="230"/>
        <v>8.0860138617380492E-2</v>
      </c>
      <c r="BO181" s="35">
        <f t="shared" si="230"/>
        <v>8.4170419120193976E-2</v>
      </c>
      <c r="BP181" s="35">
        <f t="shared" si="230"/>
        <v>9.980738924881806E-2</v>
      </c>
      <c r="BQ181" s="35">
        <f t="shared" si="230"/>
        <v>0.10513318045510672</v>
      </c>
      <c r="BR181" s="35">
        <f t="shared" si="230"/>
        <v>0.11640488656195462</v>
      </c>
      <c r="BS181" s="35">
        <f t="shared" si="230"/>
        <v>0.14114627887082976</v>
      </c>
      <c r="BT181" s="35">
        <f t="shared" si="230"/>
        <v>0.27947019867549672</v>
      </c>
      <c r="BU181" s="35">
        <f t="shared" si="230"/>
        <v>0.29133510167992926</v>
      </c>
      <c r="BV181" s="35">
        <f t="shared" si="230"/>
        <v>0.33604722165682882</v>
      </c>
      <c r="BW181" s="35">
        <f t="shared" si="230"/>
        <v>0.33305156382079454</v>
      </c>
    </row>
    <row r="182" spans="1:75">
      <c r="A182" s="63" t="s">
        <v>151</v>
      </c>
      <c r="B182" s="1" t="str">
        <f t="shared" ref="B182:AI182" si="231">IF(ISNUMBER(B71-B108-B145),IF(ROUND(B71-B108-B145,3)&lt;0,ROUND(B71-B108-B145,3)+0.001,ROUND(B71-B108-B145,3)),"…")</f>
        <v>…</v>
      </c>
      <c r="C182" s="1" t="str">
        <f t="shared" si="231"/>
        <v>…</v>
      </c>
      <c r="D182" s="1" t="str">
        <f t="shared" si="231"/>
        <v>…</v>
      </c>
      <c r="E182" s="1" t="str">
        <f t="shared" si="231"/>
        <v>…</v>
      </c>
      <c r="F182" s="1" t="str">
        <f t="shared" si="231"/>
        <v>…</v>
      </c>
      <c r="G182" s="1" t="str">
        <f t="shared" si="231"/>
        <v>…</v>
      </c>
      <c r="H182" s="1" t="str">
        <f t="shared" si="231"/>
        <v>…</v>
      </c>
      <c r="I182" s="1" t="str">
        <f t="shared" si="231"/>
        <v>…</v>
      </c>
      <c r="J182" s="1" t="str">
        <f t="shared" si="231"/>
        <v>…</v>
      </c>
      <c r="K182" s="1" t="str">
        <f t="shared" si="231"/>
        <v>…</v>
      </c>
      <c r="L182" s="1" t="str">
        <f t="shared" si="231"/>
        <v>…</v>
      </c>
      <c r="M182" s="1" t="str">
        <f t="shared" si="231"/>
        <v>…</v>
      </c>
      <c r="N182" s="1" t="str">
        <f t="shared" si="231"/>
        <v>…</v>
      </c>
      <c r="O182" s="1" t="str">
        <f t="shared" si="231"/>
        <v>…</v>
      </c>
      <c r="P182" s="1" t="str">
        <f t="shared" si="231"/>
        <v>…</v>
      </c>
      <c r="Q182" s="1" t="str">
        <f t="shared" si="231"/>
        <v>…</v>
      </c>
      <c r="R182" s="1" t="str">
        <f t="shared" si="231"/>
        <v>…</v>
      </c>
      <c r="S182" s="1" t="str">
        <f t="shared" si="231"/>
        <v>…</v>
      </c>
      <c r="T182" s="1" t="str">
        <f t="shared" si="231"/>
        <v>…</v>
      </c>
      <c r="U182" s="1" t="str">
        <f t="shared" si="231"/>
        <v>…</v>
      </c>
      <c r="V182" s="1" t="str">
        <f t="shared" si="231"/>
        <v>…</v>
      </c>
      <c r="W182" s="1" t="str">
        <f t="shared" si="231"/>
        <v>…</v>
      </c>
      <c r="X182" s="1" t="str">
        <f t="shared" si="231"/>
        <v>…</v>
      </c>
      <c r="Y182" s="1" t="str">
        <f t="shared" si="231"/>
        <v>…</v>
      </c>
      <c r="Z182" s="1" t="str">
        <f t="shared" si="231"/>
        <v>…</v>
      </c>
      <c r="AA182" s="1" t="str">
        <f t="shared" si="231"/>
        <v>…</v>
      </c>
      <c r="AB182" s="1" t="str">
        <f t="shared" si="231"/>
        <v>…</v>
      </c>
      <c r="AC182" s="1" t="str">
        <f t="shared" si="231"/>
        <v>…</v>
      </c>
      <c r="AD182" s="1" t="str">
        <f t="shared" si="231"/>
        <v>…</v>
      </c>
      <c r="AE182" s="1" t="str">
        <f t="shared" si="231"/>
        <v>…</v>
      </c>
      <c r="AF182" s="1" t="str">
        <f t="shared" si="231"/>
        <v>…</v>
      </c>
      <c r="AG182" s="1" t="str">
        <f t="shared" si="231"/>
        <v>…</v>
      </c>
      <c r="AH182" s="1" t="str">
        <f t="shared" si="231"/>
        <v>…</v>
      </c>
      <c r="AI182" s="1" t="str">
        <f t="shared" si="231"/>
        <v>…</v>
      </c>
      <c r="AJ182" s="1" t="str">
        <f t="shared" ref="AJ182:AK182" si="232">IF(ISNUMBER(AJ71-AJ108-AJ145),IF(ROUND(AJ71-AJ108-AJ145,3)&lt;0,ROUND(AJ71-AJ108-AJ145,3)+0.001,ROUND(AJ71-AJ108-AJ145,3)),"…")</f>
        <v>…</v>
      </c>
      <c r="AK182" s="1" t="str">
        <f t="shared" si="232"/>
        <v>…</v>
      </c>
      <c r="AM182" s="63" t="s">
        <v>151</v>
      </c>
      <c r="AN182" s="35" t="str">
        <f t="shared" ref="AN182:BW182" si="233">IF(ISNUMBER(B182/B$34),B182/B$34,"…")</f>
        <v>…</v>
      </c>
      <c r="AO182" s="35" t="str">
        <f t="shared" si="233"/>
        <v>…</v>
      </c>
      <c r="AP182" s="35" t="str">
        <f t="shared" si="233"/>
        <v>…</v>
      </c>
      <c r="AQ182" s="35" t="str">
        <f t="shared" si="233"/>
        <v>…</v>
      </c>
      <c r="AR182" s="35" t="str">
        <f t="shared" si="233"/>
        <v>…</v>
      </c>
      <c r="AS182" s="35" t="str">
        <f t="shared" si="233"/>
        <v>…</v>
      </c>
      <c r="AT182" s="35" t="str">
        <f t="shared" si="233"/>
        <v>…</v>
      </c>
      <c r="AU182" s="35" t="str">
        <f t="shared" si="233"/>
        <v>…</v>
      </c>
      <c r="AV182" s="35" t="str">
        <f t="shared" si="233"/>
        <v>…</v>
      </c>
      <c r="AW182" s="35" t="str">
        <f t="shared" si="233"/>
        <v>…</v>
      </c>
      <c r="AX182" s="35" t="str">
        <f t="shared" si="233"/>
        <v>…</v>
      </c>
      <c r="AY182" s="35" t="str">
        <f t="shared" si="233"/>
        <v>…</v>
      </c>
      <c r="AZ182" s="35" t="str">
        <f t="shared" si="233"/>
        <v>…</v>
      </c>
      <c r="BA182" s="35" t="str">
        <f t="shared" si="233"/>
        <v>…</v>
      </c>
      <c r="BB182" s="35" t="str">
        <f t="shared" si="233"/>
        <v>…</v>
      </c>
      <c r="BC182" s="35" t="str">
        <f t="shared" si="233"/>
        <v>…</v>
      </c>
      <c r="BD182" s="35" t="str">
        <f t="shared" si="233"/>
        <v>…</v>
      </c>
      <c r="BE182" s="35" t="str">
        <f t="shared" si="233"/>
        <v>…</v>
      </c>
      <c r="BF182" s="35" t="str">
        <f t="shared" si="233"/>
        <v>…</v>
      </c>
      <c r="BG182" s="35" t="str">
        <f t="shared" si="233"/>
        <v>…</v>
      </c>
      <c r="BH182" s="35" t="str">
        <f t="shared" si="233"/>
        <v>…</v>
      </c>
      <c r="BI182" s="35" t="str">
        <f t="shared" si="233"/>
        <v>…</v>
      </c>
      <c r="BJ182" s="35" t="str">
        <f t="shared" si="233"/>
        <v>…</v>
      </c>
      <c r="BK182" s="35" t="str">
        <f t="shared" si="233"/>
        <v>…</v>
      </c>
      <c r="BL182" s="35" t="str">
        <f t="shared" si="233"/>
        <v>…</v>
      </c>
      <c r="BM182" s="35" t="str">
        <f t="shared" si="233"/>
        <v>…</v>
      </c>
      <c r="BN182" s="35" t="str">
        <f t="shared" si="233"/>
        <v>…</v>
      </c>
      <c r="BO182" s="35" t="str">
        <f t="shared" si="233"/>
        <v>…</v>
      </c>
      <c r="BP182" s="35" t="str">
        <f t="shared" si="233"/>
        <v>…</v>
      </c>
      <c r="BQ182" s="35" t="str">
        <f t="shared" si="233"/>
        <v>…</v>
      </c>
      <c r="BR182" s="35" t="str">
        <f t="shared" si="233"/>
        <v>…</v>
      </c>
      <c r="BS182" s="35" t="str">
        <f t="shared" si="233"/>
        <v>…</v>
      </c>
      <c r="BT182" s="35" t="str">
        <f t="shared" si="233"/>
        <v>…</v>
      </c>
      <c r="BU182" s="35" t="str">
        <f t="shared" si="233"/>
        <v>…</v>
      </c>
      <c r="BV182" s="35" t="str">
        <f t="shared" si="233"/>
        <v>…</v>
      </c>
      <c r="BW182" s="35" t="str">
        <f t="shared" si="233"/>
        <v>…</v>
      </c>
    </row>
    <row r="183" spans="1:75">
      <c r="A183" t="s">
        <v>152</v>
      </c>
      <c r="B183" s="1" t="str">
        <f t="shared" ref="B183:AI183" si="234">IF(ISNUMBER(B72-B109-B146),IF(ROUND(B72-B109-B146,3)&lt;0,ROUND(B72-B109-B146,3)+0.001,ROUND(B72-B109-B146,3)),"…")</f>
        <v>…</v>
      </c>
      <c r="C183" s="1" t="str">
        <f t="shared" si="234"/>
        <v>…</v>
      </c>
      <c r="D183" s="1" t="str">
        <f t="shared" si="234"/>
        <v>…</v>
      </c>
      <c r="E183" s="1" t="str">
        <f t="shared" si="234"/>
        <v>…</v>
      </c>
      <c r="F183" s="1" t="str">
        <f t="shared" si="234"/>
        <v>…</v>
      </c>
      <c r="G183" s="1" t="str">
        <f t="shared" si="234"/>
        <v>…</v>
      </c>
      <c r="H183" s="1" t="str">
        <f t="shared" si="234"/>
        <v>…</v>
      </c>
      <c r="I183" s="1" t="str">
        <f t="shared" si="234"/>
        <v>…</v>
      </c>
      <c r="J183" s="1" t="str">
        <f t="shared" si="234"/>
        <v>…</v>
      </c>
      <c r="K183" s="1" t="str">
        <f t="shared" si="234"/>
        <v>…</v>
      </c>
      <c r="L183" s="1" t="str">
        <f t="shared" si="234"/>
        <v>…</v>
      </c>
      <c r="M183" s="1" t="str">
        <f t="shared" si="234"/>
        <v>…</v>
      </c>
      <c r="N183" s="1" t="str">
        <f t="shared" si="234"/>
        <v>…</v>
      </c>
      <c r="O183" s="1" t="str">
        <f t="shared" si="234"/>
        <v>…</v>
      </c>
      <c r="P183" s="1" t="str">
        <f t="shared" si="234"/>
        <v>…</v>
      </c>
      <c r="Q183" s="1" t="str">
        <f t="shared" si="234"/>
        <v>…</v>
      </c>
      <c r="R183" s="1" t="str">
        <f t="shared" si="234"/>
        <v>…</v>
      </c>
      <c r="S183" s="1" t="str">
        <f t="shared" si="234"/>
        <v>…</v>
      </c>
      <c r="T183" s="1" t="str">
        <f t="shared" si="234"/>
        <v>…</v>
      </c>
      <c r="U183" s="1" t="str">
        <f t="shared" si="234"/>
        <v>…</v>
      </c>
      <c r="V183" s="1" t="str">
        <f t="shared" si="234"/>
        <v>…</v>
      </c>
      <c r="W183" s="1" t="str">
        <f t="shared" si="234"/>
        <v>…</v>
      </c>
      <c r="X183" s="1" t="str">
        <f t="shared" si="234"/>
        <v>…</v>
      </c>
      <c r="Y183" s="1" t="str">
        <f t="shared" si="234"/>
        <v>…</v>
      </c>
      <c r="Z183" s="1" t="str">
        <f t="shared" si="234"/>
        <v>…</v>
      </c>
      <c r="AA183" s="1" t="str">
        <f t="shared" si="234"/>
        <v>…</v>
      </c>
      <c r="AB183" s="1" t="str">
        <f t="shared" si="234"/>
        <v>…</v>
      </c>
      <c r="AC183" s="1" t="str">
        <f t="shared" si="234"/>
        <v>…</v>
      </c>
      <c r="AD183" s="1" t="str">
        <f t="shared" si="234"/>
        <v>…</v>
      </c>
      <c r="AE183" s="1" t="str">
        <f t="shared" si="234"/>
        <v>…</v>
      </c>
      <c r="AF183" s="1" t="str">
        <f t="shared" si="234"/>
        <v>…</v>
      </c>
      <c r="AG183" s="1" t="str">
        <f t="shared" si="234"/>
        <v>…</v>
      </c>
      <c r="AH183" s="1" t="str">
        <f t="shared" si="234"/>
        <v>…</v>
      </c>
      <c r="AI183" s="1" t="str">
        <f t="shared" si="234"/>
        <v>…</v>
      </c>
      <c r="AJ183" s="1" t="str">
        <f t="shared" ref="AJ183:AK183" si="235">IF(ISNUMBER(AJ72-AJ109-AJ146),IF(ROUND(AJ72-AJ109-AJ146,3)&lt;0,ROUND(AJ72-AJ109-AJ146,3)+0.001,ROUND(AJ72-AJ109-AJ146,3)),"…")</f>
        <v>…</v>
      </c>
      <c r="AK183" s="1" t="str">
        <f t="shared" si="235"/>
        <v>…</v>
      </c>
      <c r="AM183" t="s">
        <v>152</v>
      </c>
      <c r="AN183" s="35" t="str">
        <f t="shared" ref="AN183:BW183" si="236">IF(ISNUMBER(B183/B$35),B183/B$35,"…")</f>
        <v>…</v>
      </c>
      <c r="AO183" s="35" t="str">
        <f t="shared" si="236"/>
        <v>…</v>
      </c>
      <c r="AP183" s="35" t="str">
        <f t="shared" si="236"/>
        <v>…</v>
      </c>
      <c r="AQ183" s="35" t="str">
        <f t="shared" si="236"/>
        <v>…</v>
      </c>
      <c r="AR183" s="35" t="str">
        <f t="shared" si="236"/>
        <v>…</v>
      </c>
      <c r="AS183" s="35" t="str">
        <f t="shared" si="236"/>
        <v>…</v>
      </c>
      <c r="AT183" s="35" t="str">
        <f t="shared" si="236"/>
        <v>…</v>
      </c>
      <c r="AU183" s="35" t="str">
        <f t="shared" si="236"/>
        <v>…</v>
      </c>
      <c r="AV183" s="35" t="str">
        <f t="shared" si="236"/>
        <v>…</v>
      </c>
      <c r="AW183" s="35" t="str">
        <f t="shared" si="236"/>
        <v>…</v>
      </c>
      <c r="AX183" s="35" t="str">
        <f t="shared" si="236"/>
        <v>…</v>
      </c>
      <c r="AY183" s="35" t="str">
        <f t="shared" si="236"/>
        <v>…</v>
      </c>
      <c r="AZ183" s="35" t="str">
        <f t="shared" si="236"/>
        <v>…</v>
      </c>
      <c r="BA183" s="35" t="str">
        <f t="shared" si="236"/>
        <v>…</v>
      </c>
      <c r="BB183" s="35" t="str">
        <f t="shared" si="236"/>
        <v>…</v>
      </c>
      <c r="BC183" s="35" t="str">
        <f t="shared" si="236"/>
        <v>…</v>
      </c>
      <c r="BD183" s="35" t="str">
        <f t="shared" si="236"/>
        <v>…</v>
      </c>
      <c r="BE183" s="35" t="str">
        <f t="shared" si="236"/>
        <v>…</v>
      </c>
      <c r="BF183" s="35" t="str">
        <f t="shared" si="236"/>
        <v>…</v>
      </c>
      <c r="BG183" s="35" t="str">
        <f t="shared" si="236"/>
        <v>…</v>
      </c>
      <c r="BH183" s="35" t="str">
        <f t="shared" si="236"/>
        <v>…</v>
      </c>
      <c r="BI183" s="35" t="str">
        <f t="shared" si="236"/>
        <v>…</v>
      </c>
      <c r="BJ183" s="35" t="str">
        <f t="shared" si="236"/>
        <v>…</v>
      </c>
      <c r="BK183" s="35" t="str">
        <f t="shared" si="236"/>
        <v>…</v>
      </c>
      <c r="BL183" s="35" t="str">
        <f t="shared" si="236"/>
        <v>…</v>
      </c>
      <c r="BM183" s="35" t="str">
        <f t="shared" si="236"/>
        <v>…</v>
      </c>
      <c r="BN183" s="35" t="str">
        <f t="shared" si="236"/>
        <v>…</v>
      </c>
      <c r="BO183" s="35" t="str">
        <f t="shared" si="236"/>
        <v>…</v>
      </c>
      <c r="BP183" s="35" t="str">
        <f t="shared" si="236"/>
        <v>…</v>
      </c>
      <c r="BQ183" s="35" t="str">
        <f t="shared" si="236"/>
        <v>…</v>
      </c>
      <c r="BR183" s="35" t="str">
        <f t="shared" si="236"/>
        <v>…</v>
      </c>
      <c r="BS183" s="35" t="str">
        <f t="shared" si="236"/>
        <v>…</v>
      </c>
      <c r="BT183" s="35" t="str">
        <f t="shared" si="236"/>
        <v>…</v>
      </c>
      <c r="BU183" s="35" t="str">
        <f t="shared" si="236"/>
        <v>…</v>
      </c>
      <c r="BV183" s="35" t="str">
        <f t="shared" si="236"/>
        <v>…</v>
      </c>
      <c r="BW183" s="35" t="str">
        <f t="shared" si="236"/>
        <v>…</v>
      </c>
    </row>
    <row r="184" spans="1:75">
      <c r="A184" t="s">
        <v>153</v>
      </c>
      <c r="B184" s="1" t="str">
        <f t="shared" ref="B184:AI184" si="237">IF(ISNUMBER(B73-B110-B147),IF(ROUND(B73-B110-B147,3)&lt;0,ROUND(B73-B110-B147,3)+0.001,ROUND(B73-B110-B147,3)),"…")</f>
        <v>…</v>
      </c>
      <c r="C184" s="1" t="str">
        <f t="shared" si="237"/>
        <v>…</v>
      </c>
      <c r="D184" s="1" t="str">
        <f t="shared" si="237"/>
        <v>…</v>
      </c>
      <c r="E184" s="1" t="str">
        <f t="shared" si="237"/>
        <v>…</v>
      </c>
      <c r="F184" s="1" t="str">
        <f t="shared" si="237"/>
        <v>…</v>
      </c>
      <c r="G184" s="1" t="str">
        <f t="shared" si="237"/>
        <v>…</v>
      </c>
      <c r="H184" s="1">
        <f t="shared" si="237"/>
        <v>1.3859999999999999</v>
      </c>
      <c r="I184" s="1">
        <f t="shared" si="237"/>
        <v>1.663</v>
      </c>
      <c r="J184" s="1">
        <f t="shared" si="237"/>
        <v>2.012</v>
      </c>
      <c r="K184" s="1">
        <f t="shared" si="237"/>
        <v>3.032</v>
      </c>
      <c r="L184" s="1">
        <f t="shared" si="237"/>
        <v>4.2359999999999998</v>
      </c>
      <c r="M184" s="1">
        <f t="shared" si="237"/>
        <v>5.5949999999999998</v>
      </c>
      <c r="N184" s="1">
        <f t="shared" si="237"/>
        <v>6.1470000000000002</v>
      </c>
      <c r="O184" s="1">
        <f t="shared" si="237"/>
        <v>5.5750000000000002</v>
      </c>
      <c r="P184" s="1">
        <f t="shared" si="237"/>
        <v>5.43</v>
      </c>
      <c r="Q184" s="1">
        <f t="shared" si="237"/>
        <v>6.2140000000000004</v>
      </c>
      <c r="R184" s="1">
        <f t="shared" si="237"/>
        <v>5.3970000000000002</v>
      </c>
      <c r="S184" s="1">
        <f t="shared" si="237"/>
        <v>5.4509999999999996</v>
      </c>
      <c r="T184" s="1">
        <f t="shared" si="237"/>
        <v>4.9009999999999998</v>
      </c>
      <c r="U184" s="1">
        <f t="shared" si="237"/>
        <v>4.9039999999999999</v>
      </c>
      <c r="V184" s="1">
        <f t="shared" si="237"/>
        <v>4.2080000000000002</v>
      </c>
      <c r="W184" s="1">
        <f t="shared" si="237"/>
        <v>5.4569999999999999</v>
      </c>
      <c r="X184" s="1">
        <f t="shared" si="237"/>
        <v>7.5460000000000003</v>
      </c>
      <c r="Y184" s="1">
        <f t="shared" si="237"/>
        <v>9.6359999999999992</v>
      </c>
      <c r="Z184" s="1">
        <f t="shared" si="237"/>
        <v>16.812999999999999</v>
      </c>
      <c r="AA184" s="1">
        <f t="shared" si="237"/>
        <v>17.867000000000001</v>
      </c>
      <c r="AB184" s="1">
        <f t="shared" si="237"/>
        <v>15.666</v>
      </c>
      <c r="AC184" s="1">
        <f t="shared" si="237"/>
        <v>15.021000000000001</v>
      </c>
      <c r="AD184" s="1">
        <f t="shared" si="237"/>
        <v>18.228999999999999</v>
      </c>
      <c r="AE184" s="1">
        <f t="shared" si="237"/>
        <v>17.486000000000001</v>
      </c>
      <c r="AF184" s="1">
        <f t="shared" si="237"/>
        <v>16.98</v>
      </c>
      <c r="AG184" s="1">
        <f t="shared" si="237"/>
        <v>17.724</v>
      </c>
      <c r="AH184" s="1">
        <f t="shared" si="237"/>
        <v>15.016</v>
      </c>
      <c r="AI184" s="1">
        <f t="shared" si="237"/>
        <v>12.776999999999999</v>
      </c>
      <c r="AJ184" s="1">
        <f t="shared" ref="AJ184:AK184" si="238">IF(ISNUMBER(AJ73-AJ110-AJ147),IF(ROUND(AJ73-AJ110-AJ147,3)&lt;0,ROUND(AJ73-AJ110-AJ147,3)+0.001,ROUND(AJ73-AJ110-AJ147,3)),"…")</f>
        <v>16.718</v>
      </c>
      <c r="AK184" s="1">
        <f t="shared" si="238"/>
        <v>21.899000000000001</v>
      </c>
      <c r="AM184" t="s">
        <v>153</v>
      </c>
      <c r="AN184" s="35" t="str">
        <f t="shared" ref="AN184:BW184" si="239">IF(ISNUMBER(B184/B$36),B184/B$36,"…")</f>
        <v>…</v>
      </c>
      <c r="AO184" s="35" t="str">
        <f t="shared" si="239"/>
        <v>…</v>
      </c>
      <c r="AP184" s="35" t="str">
        <f t="shared" si="239"/>
        <v>…</v>
      </c>
      <c r="AQ184" s="35" t="str">
        <f t="shared" si="239"/>
        <v>…</v>
      </c>
      <c r="AR184" s="35" t="str">
        <f t="shared" si="239"/>
        <v>…</v>
      </c>
      <c r="AS184" s="35" t="str">
        <f t="shared" si="239"/>
        <v>…</v>
      </c>
      <c r="AT184" s="35">
        <f t="shared" si="239"/>
        <v>0.41885766092475063</v>
      </c>
      <c r="AU184" s="35">
        <f t="shared" si="239"/>
        <v>0.32671905697445974</v>
      </c>
      <c r="AV184" s="35">
        <f t="shared" si="239"/>
        <v>0.3181530676786844</v>
      </c>
      <c r="AW184" s="35">
        <f t="shared" si="239"/>
        <v>0.47936758893280629</v>
      </c>
      <c r="AX184" s="35">
        <f t="shared" si="239"/>
        <v>0.44212503913996454</v>
      </c>
      <c r="AY184" s="35">
        <f t="shared" si="239"/>
        <v>0.50979498861047834</v>
      </c>
      <c r="AZ184" s="35">
        <f t="shared" si="239"/>
        <v>0.4954860551346123</v>
      </c>
      <c r="BA184" s="35">
        <f t="shared" si="239"/>
        <v>0.45141700404858304</v>
      </c>
      <c r="BB184" s="35">
        <f t="shared" si="239"/>
        <v>0.41261398176291791</v>
      </c>
      <c r="BC184" s="35">
        <f t="shared" si="239"/>
        <v>0.41371504660452735</v>
      </c>
      <c r="BD184" s="35">
        <f t="shared" si="239"/>
        <v>0.38583071203889052</v>
      </c>
      <c r="BE184" s="35">
        <f t="shared" si="239"/>
        <v>0.35068193515182705</v>
      </c>
      <c r="BF184" s="35">
        <f t="shared" si="239"/>
        <v>0.28471011967003601</v>
      </c>
      <c r="BG184" s="35">
        <f t="shared" si="239"/>
        <v>0.24982170147733063</v>
      </c>
      <c r="BH184" s="35">
        <f t="shared" si="239"/>
        <v>0.18043823163672226</v>
      </c>
      <c r="BI184" s="35">
        <f t="shared" si="239"/>
        <v>0.19531138153185396</v>
      </c>
      <c r="BJ184" s="35">
        <f t="shared" si="239"/>
        <v>0.24346647738271926</v>
      </c>
      <c r="BK184" s="35">
        <f t="shared" si="239"/>
        <v>0.25286029180224623</v>
      </c>
      <c r="BL184" s="35">
        <f t="shared" si="239"/>
        <v>0.41245737556117068</v>
      </c>
      <c r="BM184" s="35">
        <f t="shared" si="239"/>
        <v>0.4370810705024708</v>
      </c>
      <c r="BN184" s="35">
        <f t="shared" si="239"/>
        <v>0.37773062641655014</v>
      </c>
      <c r="BO184" s="35">
        <f t="shared" si="239"/>
        <v>0.35298679325092824</v>
      </c>
      <c r="BP184" s="35">
        <f t="shared" si="239"/>
        <v>0.41757914509552385</v>
      </c>
      <c r="BQ184" s="35">
        <f t="shared" si="239"/>
        <v>0.39312934193664428</v>
      </c>
      <c r="BR184" s="35">
        <f t="shared" si="239"/>
        <v>0.37407472682410997</v>
      </c>
      <c r="BS184" s="35">
        <f t="shared" si="239"/>
        <v>0.32172224138243993</v>
      </c>
      <c r="BT184" s="35">
        <f t="shared" si="239"/>
        <v>0.24473564117608709</v>
      </c>
      <c r="BU184" s="35">
        <f t="shared" si="239"/>
        <v>0.20118408414555417</v>
      </c>
      <c r="BV184" s="35">
        <f t="shared" si="239"/>
        <v>0.2427049156528556</v>
      </c>
      <c r="BW184" s="35">
        <f t="shared" si="239"/>
        <v>0.28171351386119509</v>
      </c>
    </row>
    <row r="185" spans="1:75">
      <c r="AM185" s="41"/>
    </row>
    <row r="186" spans="1:75">
      <c r="A186" s="36" t="s">
        <v>163</v>
      </c>
      <c r="B186" s="37">
        <f t="shared" ref="B186:AE186" si="240">B149</f>
        <v>1989</v>
      </c>
      <c r="C186" s="37">
        <f t="shared" si="240"/>
        <v>1990</v>
      </c>
      <c r="D186" s="37">
        <f t="shared" si="240"/>
        <v>1991</v>
      </c>
      <c r="E186" s="37">
        <f t="shared" si="240"/>
        <v>1992</v>
      </c>
      <c r="F186" s="37">
        <f t="shared" si="240"/>
        <v>1993</v>
      </c>
      <c r="G186" s="37">
        <f t="shared" si="240"/>
        <v>1994</v>
      </c>
      <c r="H186" s="37">
        <f t="shared" si="240"/>
        <v>1995</v>
      </c>
      <c r="I186" s="37">
        <f t="shared" si="240"/>
        <v>1996</v>
      </c>
      <c r="J186" s="37">
        <f t="shared" si="240"/>
        <v>1997</v>
      </c>
      <c r="K186" s="37">
        <f t="shared" si="240"/>
        <v>1998</v>
      </c>
      <c r="L186" s="37">
        <f t="shared" si="240"/>
        <v>1999</v>
      </c>
      <c r="M186" s="37">
        <f t="shared" si="240"/>
        <v>2000</v>
      </c>
      <c r="N186" s="37">
        <f t="shared" si="240"/>
        <v>2001</v>
      </c>
      <c r="O186" s="37">
        <f t="shared" si="240"/>
        <v>2002</v>
      </c>
      <c r="P186" s="37">
        <f t="shared" si="240"/>
        <v>2003</v>
      </c>
      <c r="Q186" s="37">
        <f t="shared" si="240"/>
        <v>2004</v>
      </c>
      <c r="R186" s="37">
        <f t="shared" si="240"/>
        <v>2005</v>
      </c>
      <c r="S186" s="37">
        <f t="shared" si="240"/>
        <v>2006</v>
      </c>
      <c r="T186" s="37">
        <f t="shared" si="240"/>
        <v>2007</v>
      </c>
      <c r="U186" s="37">
        <f t="shared" si="240"/>
        <v>2008</v>
      </c>
      <c r="V186" s="37">
        <f t="shared" si="240"/>
        <v>2009</v>
      </c>
      <c r="W186" s="37">
        <f t="shared" si="240"/>
        <v>2010</v>
      </c>
      <c r="X186" s="37">
        <f t="shared" si="240"/>
        <v>2011</v>
      </c>
      <c r="Y186" s="37">
        <f t="shared" si="240"/>
        <v>2012</v>
      </c>
      <c r="Z186" s="37">
        <f t="shared" si="240"/>
        <v>2013</v>
      </c>
      <c r="AA186" s="37">
        <f t="shared" si="240"/>
        <v>2014</v>
      </c>
      <c r="AB186" s="37">
        <f t="shared" si="240"/>
        <v>2015</v>
      </c>
      <c r="AC186" s="37">
        <f t="shared" si="240"/>
        <v>2016</v>
      </c>
      <c r="AD186" s="37">
        <f t="shared" si="240"/>
        <v>2017</v>
      </c>
      <c r="AE186" s="37">
        <f t="shared" si="240"/>
        <v>2018</v>
      </c>
      <c r="AF186" s="37">
        <f t="shared" ref="AF186:AG186" si="241">AF149</f>
        <v>2019</v>
      </c>
      <c r="AG186" s="37">
        <f t="shared" si="241"/>
        <v>2020</v>
      </c>
      <c r="AH186" s="37">
        <f t="shared" ref="AH186:AI186" si="242">AH149</f>
        <v>2021</v>
      </c>
      <c r="AI186" s="37">
        <f t="shared" si="242"/>
        <v>2022</v>
      </c>
      <c r="AJ186" s="37">
        <f t="shared" ref="AJ186:AK186" si="243">AJ149</f>
        <v>2023</v>
      </c>
      <c r="AK186" s="37">
        <f t="shared" si="243"/>
        <v>2024</v>
      </c>
      <c r="AM186" s="36" t="s">
        <v>171</v>
      </c>
      <c r="AN186" s="37">
        <f t="shared" ref="AN186:BQ186" si="244">AN149</f>
        <v>1989</v>
      </c>
      <c r="AO186" s="37">
        <f t="shared" si="244"/>
        <v>1990</v>
      </c>
      <c r="AP186" s="37">
        <f t="shared" si="244"/>
        <v>1991</v>
      </c>
      <c r="AQ186" s="37">
        <f t="shared" si="244"/>
        <v>1992</v>
      </c>
      <c r="AR186" s="37">
        <f t="shared" si="244"/>
        <v>1993</v>
      </c>
      <c r="AS186" s="37">
        <f t="shared" si="244"/>
        <v>1994</v>
      </c>
      <c r="AT186" s="37">
        <f t="shared" si="244"/>
        <v>1995</v>
      </c>
      <c r="AU186" s="37">
        <f t="shared" si="244"/>
        <v>1996</v>
      </c>
      <c r="AV186" s="37">
        <f t="shared" si="244"/>
        <v>1997</v>
      </c>
      <c r="AW186" s="37">
        <f t="shared" si="244"/>
        <v>1998</v>
      </c>
      <c r="AX186" s="37">
        <f t="shared" si="244"/>
        <v>1999</v>
      </c>
      <c r="AY186" s="37">
        <f t="shared" si="244"/>
        <v>2000</v>
      </c>
      <c r="AZ186" s="37">
        <f t="shared" si="244"/>
        <v>2001</v>
      </c>
      <c r="BA186" s="37">
        <f t="shared" si="244"/>
        <v>2002</v>
      </c>
      <c r="BB186" s="37">
        <f t="shared" si="244"/>
        <v>2003</v>
      </c>
      <c r="BC186" s="37">
        <f t="shared" si="244"/>
        <v>2004</v>
      </c>
      <c r="BD186" s="37">
        <f t="shared" si="244"/>
        <v>2005</v>
      </c>
      <c r="BE186" s="37">
        <f t="shared" si="244"/>
        <v>2006</v>
      </c>
      <c r="BF186" s="37">
        <f t="shared" si="244"/>
        <v>2007</v>
      </c>
      <c r="BG186" s="37">
        <f t="shared" si="244"/>
        <v>2008</v>
      </c>
      <c r="BH186" s="37">
        <f t="shared" si="244"/>
        <v>2009</v>
      </c>
      <c r="BI186" s="37">
        <f t="shared" si="244"/>
        <v>2010</v>
      </c>
      <c r="BJ186" s="37">
        <f t="shared" si="244"/>
        <v>2011</v>
      </c>
      <c r="BK186" s="37">
        <f t="shared" si="244"/>
        <v>2012</v>
      </c>
      <c r="BL186" s="37">
        <f t="shared" si="244"/>
        <v>2013</v>
      </c>
      <c r="BM186" s="37">
        <f t="shared" si="244"/>
        <v>2014</v>
      </c>
      <c r="BN186" s="37">
        <f t="shared" si="244"/>
        <v>2015</v>
      </c>
      <c r="BO186" s="37">
        <f t="shared" si="244"/>
        <v>2016</v>
      </c>
      <c r="BP186" s="37">
        <f t="shared" si="244"/>
        <v>2017</v>
      </c>
      <c r="BQ186" s="37">
        <f t="shared" si="244"/>
        <v>2018</v>
      </c>
      <c r="BR186" s="37">
        <f t="shared" ref="BR186:BS186" si="245">BR149</f>
        <v>2019</v>
      </c>
      <c r="BS186" s="37">
        <f t="shared" si="245"/>
        <v>2020</v>
      </c>
      <c r="BT186" s="37">
        <f t="shared" ref="BT186:BU186" si="246">BT149</f>
        <v>2021</v>
      </c>
      <c r="BU186" s="37">
        <f t="shared" si="246"/>
        <v>2022</v>
      </c>
      <c r="BV186" s="37">
        <f t="shared" ref="BV186:BW186" si="247">BV149</f>
        <v>2023</v>
      </c>
      <c r="BW186" s="37">
        <f t="shared" si="247"/>
        <v>2024</v>
      </c>
    </row>
    <row r="187" spans="1:75">
      <c r="A187" t="s">
        <v>0</v>
      </c>
      <c r="B187" s="1">
        <v>3.1379999999999999</v>
      </c>
      <c r="C187" s="1">
        <v>4.4930000000000003</v>
      </c>
      <c r="D187" s="1">
        <v>5.5910000000000002</v>
      </c>
      <c r="E187" s="1">
        <v>13.608000000000001</v>
      </c>
      <c r="F187" s="1">
        <v>13.87</v>
      </c>
      <c r="G187" s="1">
        <v>14.077999999999999</v>
      </c>
      <c r="H187" s="1">
        <v>16.314</v>
      </c>
      <c r="I187" s="1">
        <v>20.963000000000001</v>
      </c>
      <c r="J187" s="1">
        <v>13.619</v>
      </c>
      <c r="K187" s="1">
        <v>17.196000000000002</v>
      </c>
      <c r="L187" s="1">
        <v>9.1110000000000007</v>
      </c>
      <c r="M187" s="1">
        <v>12.906000000000001</v>
      </c>
      <c r="N187" s="1">
        <v>9.5359999999999996</v>
      </c>
      <c r="O187" s="1">
        <v>10.286</v>
      </c>
      <c r="P187" s="1">
        <v>5.1580000000000004</v>
      </c>
      <c r="Q187" s="62">
        <f>'Table 3.1 DomesticCentralBank'!E2</f>
        <v>3.306</v>
      </c>
      <c r="R187" s="62">
        <f>'Table 3.1 DomesticCentralBank'!I2</f>
        <v>4.4859999999999998</v>
      </c>
      <c r="S187" s="62">
        <f>'Table 3.1 DomesticCentralBank'!M2</f>
        <v>7.5309999999999997</v>
      </c>
      <c r="T187" s="62">
        <f>'Table 3.1 DomesticCentralBank'!Q2</f>
        <v>1.004</v>
      </c>
      <c r="U187" s="62">
        <f>'Table 3.1 DomesticCentralBank'!U2</f>
        <v>1.016</v>
      </c>
      <c r="V187" s="62">
        <f>'Table 3.1 DomesticCentralBank'!Y2</f>
        <v>3.903</v>
      </c>
      <c r="W187" s="62">
        <f>'Table 3.1 DomesticCentralBank'!AC2</f>
        <v>8.4689999999999994</v>
      </c>
      <c r="X187" s="62">
        <f>'Table 3.1 DomesticCentralBank'!AG2</f>
        <v>11.375999999999999</v>
      </c>
      <c r="Y187" s="62">
        <f>'Table 3.1 DomesticCentralBank'!AK2</f>
        <v>20.321000000000002</v>
      </c>
      <c r="Z187" s="62">
        <f>'Table 3.1 DomesticCentralBank'!AO2</f>
        <v>23.504000000000001</v>
      </c>
      <c r="AA187" s="62">
        <f>'Table 3.1 DomesticCentralBank'!AS2</f>
        <v>31.997</v>
      </c>
      <c r="AB187" s="62">
        <f>'Table 3.1 DomesticCentralBank'!AW2</f>
        <v>30.24</v>
      </c>
      <c r="AC187" s="62">
        <f>'Table 3.1 DomesticCentralBank'!BA2</f>
        <v>45.438000000000002</v>
      </c>
      <c r="AD187" s="62">
        <f>'Table 3.1 DomesticCentralBank'!BE2</f>
        <v>43.811999999999998</v>
      </c>
      <c r="AE187" s="62">
        <f>'Table 3.1 DomesticCentralBank'!BI2</f>
        <v>46.531999999999996</v>
      </c>
      <c r="AF187" s="62">
        <f>'Table 3.1 DomesticCentralBank'!BM2</f>
        <v>36.713999999999999</v>
      </c>
      <c r="AG187" s="62">
        <f>'Table 3.1 DomesticCentralBank'!BQ2</f>
        <v>114.167</v>
      </c>
      <c r="AH187" s="62">
        <f>'Table 3.1 DomesticCentralBank'!BU2</f>
        <v>282.33999999999997</v>
      </c>
      <c r="AI187" s="62">
        <f>'Table 3.1 DomesticCentralBank'!BY2</f>
        <v>262.93299999999999</v>
      </c>
      <c r="AJ187" s="62">
        <f>'Table 3.1 DomesticCentralBank'!CC2</f>
        <v>258.24900000000002</v>
      </c>
      <c r="AK187" s="62">
        <f>'Table 3.1 DomesticCentralBank'!CG2</f>
        <v>227.768</v>
      </c>
      <c r="AM187" t="s">
        <v>0</v>
      </c>
      <c r="AN187" s="35">
        <f t="shared" ref="AN187:BW187" si="248">IF(ISNUMBER(B187/B$2),B187/B$2,"…")</f>
        <v>3.8190049654366662E-2</v>
      </c>
      <c r="AO187" s="35">
        <f t="shared" si="248"/>
        <v>5.2824021820917992E-2</v>
      </c>
      <c r="AP187" s="35">
        <f t="shared" si="248"/>
        <v>5.5437121354843195E-2</v>
      </c>
      <c r="AQ187" s="35">
        <f t="shared" si="248"/>
        <v>0.11236623067776458</v>
      </c>
      <c r="AR187" s="35">
        <f t="shared" si="248"/>
        <v>9.4785110468731851E-2</v>
      </c>
      <c r="AS187" s="35">
        <f t="shared" si="248"/>
        <v>8.4785777092542841E-2</v>
      </c>
      <c r="AT187" s="35">
        <f t="shared" si="248"/>
        <v>9.3997937277090535E-2</v>
      </c>
      <c r="AU187" s="35">
        <f t="shared" si="248"/>
        <v>0.12563377242925122</v>
      </c>
      <c r="AV187" s="35">
        <f t="shared" si="248"/>
        <v>8.8432767980052465E-2</v>
      </c>
      <c r="AW187" s="35">
        <f t="shared" si="248"/>
        <v>0.11985697458022876</v>
      </c>
      <c r="AX187" s="35">
        <f t="shared" si="248"/>
        <v>6.8693829543398283E-2</v>
      </c>
      <c r="AY187" s="35">
        <f t="shared" si="248"/>
        <v>0.11166484971188288</v>
      </c>
      <c r="AZ187" s="35">
        <f t="shared" si="248"/>
        <v>8.5502425378152766E-2</v>
      </c>
      <c r="BA187" s="35">
        <f t="shared" si="248"/>
        <v>9.7519814934203045E-2</v>
      </c>
      <c r="BB187" s="35">
        <f t="shared" si="248"/>
        <v>5.0933651956669858E-2</v>
      </c>
      <c r="BC187" s="35">
        <f t="shared" si="248"/>
        <v>3.3607465614866175E-2</v>
      </c>
      <c r="BD187" s="35">
        <f t="shared" si="248"/>
        <v>4.6890352252534753E-2</v>
      </c>
      <c r="BE187" s="35">
        <f t="shared" si="248"/>
        <v>7.9802057835563892E-2</v>
      </c>
      <c r="BF187" s="35">
        <f t="shared" si="248"/>
        <v>9.8450676603255537E-3</v>
      </c>
      <c r="BG187" s="35">
        <f t="shared" si="248"/>
        <v>7.2855042845362296E-3</v>
      </c>
      <c r="BH187" s="35">
        <f t="shared" si="248"/>
        <v>1.9725072016980847E-2</v>
      </c>
      <c r="BI187" s="35">
        <f t="shared" si="248"/>
        <v>3.3161307500743961E-2</v>
      </c>
      <c r="BJ187" s="35">
        <f t="shared" si="248"/>
        <v>3.4765069906027957E-2</v>
      </c>
      <c r="BK187" s="35">
        <f t="shared" si="248"/>
        <v>5.3314967860422412E-2</v>
      </c>
      <c r="BL187" s="35">
        <f t="shared" si="248"/>
        <v>5.3454871298027291E-2</v>
      </c>
      <c r="BM187" s="35">
        <f t="shared" si="248"/>
        <v>6.3582494098196468E-2</v>
      </c>
      <c r="BN187" s="35">
        <f t="shared" si="248"/>
        <v>5.4081508559328702E-2</v>
      </c>
      <c r="BO187" s="35">
        <f t="shared" si="248"/>
        <v>7.312680752994645E-2</v>
      </c>
      <c r="BP187" s="35">
        <f t="shared" si="248"/>
        <v>6.4176762949388941E-2</v>
      </c>
      <c r="BQ187" s="35">
        <f t="shared" si="248"/>
        <v>6.5389106780754255E-2</v>
      </c>
      <c r="BR187" s="35">
        <f t="shared" si="248"/>
        <v>4.5249727619169691E-2</v>
      </c>
      <c r="BS187" s="35">
        <f t="shared" si="248"/>
        <v>0.10984799647461124</v>
      </c>
      <c r="BT187" s="35">
        <f t="shared" si="248"/>
        <v>0.23830262762534643</v>
      </c>
      <c r="BU187" s="35">
        <f t="shared" si="248"/>
        <v>0.20865098555180031</v>
      </c>
      <c r="BV187" s="35">
        <f t="shared" si="248"/>
        <v>0.19865506347371167</v>
      </c>
      <c r="BW187" s="35">
        <f t="shared" si="248"/>
        <v>0.16469208448632786</v>
      </c>
    </row>
    <row r="188" spans="1:75">
      <c r="A188" t="s">
        <v>1</v>
      </c>
      <c r="B188" s="1" t="s">
        <v>216</v>
      </c>
      <c r="C188" s="1" t="s">
        <v>216</v>
      </c>
      <c r="D188" s="1" t="s">
        <v>216</v>
      </c>
      <c r="E188" s="1" t="s">
        <v>216</v>
      </c>
      <c r="F188" s="1" t="s">
        <v>216</v>
      </c>
      <c r="G188" s="1" t="s">
        <v>216</v>
      </c>
      <c r="H188" s="1">
        <v>1.871</v>
      </c>
      <c r="I188" s="1">
        <v>1.645</v>
      </c>
      <c r="J188" s="1">
        <v>3.9159999999999999</v>
      </c>
      <c r="K188" s="1">
        <v>1.091</v>
      </c>
      <c r="L188" s="1">
        <v>1.2999999999999999E-2</v>
      </c>
      <c r="M188" s="1">
        <v>1.4E-2</v>
      </c>
      <c r="N188" s="1">
        <v>0.124</v>
      </c>
      <c r="O188" s="1">
        <v>0.51900000000000002</v>
      </c>
      <c r="P188" s="1">
        <v>0.78300000000000003</v>
      </c>
      <c r="Q188" s="62">
        <f>'Table 3.1 DomesticCentralBank'!E3</f>
        <v>0.81699999999999995</v>
      </c>
      <c r="R188" s="62">
        <f>'Table 3.1 DomesticCentralBank'!I3</f>
        <v>0.83</v>
      </c>
      <c r="S188" s="62">
        <f>'Table 3.1 DomesticCentralBank'!M3</f>
        <v>0.874</v>
      </c>
      <c r="T188" s="62">
        <f>'Table 3.1 DomesticCentralBank'!Q3</f>
        <v>1.1020000000000001</v>
      </c>
      <c r="U188" s="62">
        <f>'Table 3.1 DomesticCentralBank'!U3</f>
        <v>1.169</v>
      </c>
      <c r="V188" s="62">
        <f>'Table 3.1 DomesticCentralBank'!Y3</f>
        <v>1.9950000000000001</v>
      </c>
      <c r="W188" s="62">
        <f>'Table 3.1 DomesticCentralBank'!AC3</f>
        <v>2.302</v>
      </c>
      <c r="X188" s="62">
        <f>'Table 3.1 DomesticCentralBank'!AG3</f>
        <v>2.73</v>
      </c>
      <c r="Y188" s="62">
        <f>'Table 3.1 DomesticCentralBank'!AK3</f>
        <v>3.0710000000000002</v>
      </c>
      <c r="Z188" s="62">
        <f>'Table 3.1 DomesticCentralBank'!AO3</f>
        <v>3.3519999999999999</v>
      </c>
      <c r="AA188" s="62">
        <f>'Table 3.1 DomesticCentralBank'!AS3</f>
        <v>3.1509999999999998</v>
      </c>
      <c r="AB188" s="62">
        <f>'Table 3.1 DomesticCentralBank'!AW3</f>
        <v>12.956</v>
      </c>
      <c r="AC188" s="62">
        <f>'Table 3.1 DomesticCentralBank'!BA3</f>
        <v>27.260999999999999</v>
      </c>
      <c r="AD188" s="62">
        <f>'Table 3.1 DomesticCentralBank'!BE3</f>
        <v>41.125999999999998</v>
      </c>
      <c r="AE188" s="62">
        <f>'Table 3.1 DomesticCentralBank'!BI3</f>
        <v>46.118000000000002</v>
      </c>
      <c r="AF188" s="62">
        <f>'Table 3.1 DomesticCentralBank'!BM3</f>
        <v>46.798000000000002</v>
      </c>
      <c r="AG188" s="62">
        <f>'Table 3.1 DomesticCentralBank'!BQ3</f>
        <v>67.638999999999996</v>
      </c>
      <c r="AH188" s="62">
        <f>'Table 3.1 DomesticCentralBank'!BU3</f>
        <v>86.048000000000002</v>
      </c>
      <c r="AI188" s="62">
        <f>'Table 3.1 DomesticCentralBank'!BY3</f>
        <v>91.489000000000004</v>
      </c>
      <c r="AJ188" s="62">
        <f>'Table 3.1 DomesticCentralBank'!CC3</f>
        <v>87.457999999999998</v>
      </c>
      <c r="AK188" s="62">
        <f>'Table 3.1 DomesticCentralBank'!CG3</f>
        <v>80.183999999999997</v>
      </c>
      <c r="AM188" t="s">
        <v>1</v>
      </c>
      <c r="AN188" s="35" t="str">
        <f t="shared" ref="AN188:BW188" si="249">IF(ISNUMBER(B188/B$3),B188/B$3,"…")</f>
        <v>…</v>
      </c>
      <c r="AO188" s="35" t="str">
        <f t="shared" si="249"/>
        <v>…</v>
      </c>
      <c r="AP188" s="35" t="str">
        <f t="shared" si="249"/>
        <v>…</v>
      </c>
      <c r="AQ188" s="35" t="str">
        <f t="shared" si="249"/>
        <v>…</v>
      </c>
      <c r="AR188" s="35" t="str">
        <f t="shared" si="249"/>
        <v>…</v>
      </c>
      <c r="AS188" s="35" t="str">
        <f t="shared" si="249"/>
        <v>…</v>
      </c>
      <c r="AT188" s="35">
        <f t="shared" si="249"/>
        <v>1.4944089456869009E-2</v>
      </c>
      <c r="AU188" s="35">
        <f t="shared" si="249"/>
        <v>1.3138977635782747E-2</v>
      </c>
      <c r="AV188" s="35">
        <f t="shared" si="249"/>
        <v>3.2962962962962965E-2</v>
      </c>
      <c r="AW188" s="35">
        <f t="shared" si="249"/>
        <v>8.6793953858392992E-3</v>
      </c>
      <c r="AX188" s="35">
        <f t="shared" si="249"/>
        <v>9.5447870778267251E-5</v>
      </c>
      <c r="AY188" s="35">
        <f t="shared" si="249"/>
        <v>9.8909871911715867E-5</v>
      </c>
      <c r="AZ188" s="35">
        <f t="shared" si="249"/>
        <v>8.4066086791455101E-4</v>
      </c>
      <c r="BA188" s="35">
        <f t="shared" si="249"/>
        <v>3.41897233201581E-3</v>
      </c>
      <c r="BB188" s="35">
        <f t="shared" si="249"/>
        <v>5.1140705519669254E-3</v>
      </c>
      <c r="BC188" s="35">
        <f t="shared" si="249"/>
        <v>5.1530786017938007E-3</v>
      </c>
      <c r="BD188" s="35">
        <f t="shared" si="249"/>
        <v>4.7373347640464825E-3</v>
      </c>
      <c r="BE188" s="35">
        <f t="shared" si="249"/>
        <v>4.8206327494153467E-3</v>
      </c>
      <c r="BF188" s="35">
        <f t="shared" si="249"/>
        <v>5.9333441016529379E-3</v>
      </c>
      <c r="BG188" s="35">
        <f t="shared" si="249"/>
        <v>5.7610329448291161E-3</v>
      </c>
      <c r="BH188" s="35">
        <f t="shared" si="249"/>
        <v>8.6299005506698459E-3</v>
      </c>
      <c r="BI188" s="35">
        <f t="shared" si="249"/>
        <v>9.3582942049311949E-3</v>
      </c>
      <c r="BJ188" s="35">
        <f t="shared" si="249"/>
        <v>1.0627695853252154E-2</v>
      </c>
      <c r="BK188" s="35">
        <f t="shared" si="249"/>
        <v>1.169615142916992E-2</v>
      </c>
      <c r="BL188" s="35">
        <f t="shared" si="249"/>
        <v>1.266047491888911E-2</v>
      </c>
      <c r="BM188" s="35">
        <f t="shared" si="249"/>
        <v>1.1202002211248929E-2</v>
      </c>
      <c r="BN188" s="35">
        <f t="shared" si="249"/>
        <v>4.4237453649009467E-2</v>
      </c>
      <c r="BO188" s="35">
        <f t="shared" si="249"/>
        <v>9.1882855342053912E-2</v>
      </c>
      <c r="BP188" s="35">
        <f t="shared" si="249"/>
        <v>0.14163162552992187</v>
      </c>
      <c r="BQ188" s="35">
        <f t="shared" si="249"/>
        <v>0.16134200951581307</v>
      </c>
      <c r="BR188" s="35">
        <f t="shared" si="249"/>
        <v>0.16655574339354035</v>
      </c>
      <c r="BS188" s="35">
        <f t="shared" si="249"/>
        <v>0.21380389429763558</v>
      </c>
      <c r="BT188" s="35">
        <f t="shared" si="249"/>
        <v>0.25706612175149601</v>
      </c>
      <c r="BU188" s="35">
        <f t="shared" si="249"/>
        <v>0.26054107931083587</v>
      </c>
      <c r="BV188" s="35">
        <f t="shared" si="249"/>
        <v>0.23539322818539052</v>
      </c>
      <c r="BW188" s="35">
        <f t="shared" si="249"/>
        <v>0.2031044195424426</v>
      </c>
    </row>
    <row r="189" spans="1:75">
      <c r="A189" t="s">
        <v>2</v>
      </c>
      <c r="B189" s="1" t="s">
        <v>216</v>
      </c>
      <c r="C189" s="1" t="s">
        <v>216</v>
      </c>
      <c r="D189" s="1" t="s">
        <v>216</v>
      </c>
      <c r="E189" s="1" t="s">
        <v>216</v>
      </c>
      <c r="F189" s="1" t="s">
        <v>216</v>
      </c>
      <c r="G189" s="1" t="s">
        <v>216</v>
      </c>
      <c r="H189" s="1">
        <v>2.2170000000000001</v>
      </c>
      <c r="I189" s="1">
        <v>2.3180000000000001</v>
      </c>
      <c r="J189" s="1">
        <v>2.4180000000000001</v>
      </c>
      <c r="K189" s="1">
        <v>2.4870000000000001</v>
      </c>
      <c r="L189" s="1">
        <v>2.9969999999999999</v>
      </c>
      <c r="M189" s="1">
        <v>3.0950000000000002</v>
      </c>
      <c r="N189" s="1">
        <v>3.0470000000000002</v>
      </c>
      <c r="O189" s="1">
        <v>2.8650000000000002</v>
      </c>
      <c r="P189" s="1">
        <v>2.863</v>
      </c>
      <c r="Q189" s="62">
        <f>'Table 3.1 DomesticCentralBank'!E4</f>
        <v>2.8530000000000002</v>
      </c>
      <c r="R189" s="62">
        <f>'Table 3.1 DomesticCentralBank'!I4</f>
        <v>3.22</v>
      </c>
      <c r="S189" s="62">
        <f>'Table 3.1 DomesticCentralBank'!M4</f>
        <v>3.4590000000000001</v>
      </c>
      <c r="T189" s="62">
        <f>'Table 3.1 DomesticCentralBank'!Q4</f>
        <v>4.5839999999999996</v>
      </c>
      <c r="U189" s="62">
        <f>'Table 3.1 DomesticCentralBank'!U4</f>
        <v>4.891</v>
      </c>
      <c r="V189" s="62">
        <f>'Table 3.1 DomesticCentralBank'!Y4</f>
        <v>5.1630000000000003</v>
      </c>
      <c r="W189" s="62">
        <f>'Table 3.1 DomesticCentralBank'!AC4</f>
        <v>6.319</v>
      </c>
      <c r="X189" s="62">
        <f>'Table 3.1 DomesticCentralBank'!AG4</f>
        <v>7.4370000000000003</v>
      </c>
      <c r="Y189" s="62">
        <f>'Table 3.1 DomesticCentralBank'!AK4</f>
        <v>8.3650000000000002</v>
      </c>
      <c r="Z189" s="62">
        <f>'Table 3.1 DomesticCentralBank'!AO4</f>
        <v>8.32</v>
      </c>
      <c r="AA189" s="62">
        <f>'Table 3.1 DomesticCentralBank'!AS4</f>
        <v>7.0590000000000002</v>
      </c>
      <c r="AB189" s="62">
        <f>'Table 3.1 DomesticCentralBank'!AW4</f>
        <v>19.161000000000001</v>
      </c>
      <c r="AC189" s="62">
        <f>'Table 3.1 DomesticCentralBank'!BA4</f>
        <v>37.252000000000002</v>
      </c>
      <c r="AD189" s="62">
        <f>'Table 3.1 DomesticCentralBank'!BE4</f>
        <v>55.469000000000001</v>
      </c>
      <c r="AE189" s="62">
        <f>'Table 3.1 DomesticCentralBank'!BI4</f>
        <v>59.847999999999999</v>
      </c>
      <c r="AF189" s="62">
        <f>'Table 3.1 DomesticCentralBank'!BM4</f>
        <v>59.921999999999997</v>
      </c>
      <c r="AG189" s="62">
        <f>'Table 3.1 DomesticCentralBank'!BQ4</f>
        <v>85.965000000000003</v>
      </c>
      <c r="AH189" s="62">
        <f>'Table 3.1 DomesticCentralBank'!BU4</f>
        <v>113.61199999999999</v>
      </c>
      <c r="AI189" s="62">
        <f>'Table 3.1 DomesticCentralBank'!BY4</f>
        <v>119.137</v>
      </c>
      <c r="AJ189" s="62">
        <f>'Table 3.1 DomesticCentralBank'!CC4</f>
        <v>115.515</v>
      </c>
      <c r="AK189" s="62">
        <f>'Table 3.1 DomesticCentralBank'!CG4</f>
        <v>106.643</v>
      </c>
      <c r="AM189" t="s">
        <v>2</v>
      </c>
      <c r="AN189" s="35" t="str">
        <f t="shared" ref="AN189:BW189" si="250">IF(ISNUMBER(B189/B$4),B189/B$4,"…")</f>
        <v>…</v>
      </c>
      <c r="AO189" s="35" t="str">
        <f t="shared" si="250"/>
        <v>…</v>
      </c>
      <c r="AP189" s="35" t="str">
        <f t="shared" si="250"/>
        <v>…</v>
      </c>
      <c r="AQ189" s="35" t="str">
        <f t="shared" si="250"/>
        <v>…</v>
      </c>
      <c r="AR189" s="35" t="str">
        <f t="shared" si="250"/>
        <v>…</v>
      </c>
      <c r="AS189" s="35" t="str">
        <f t="shared" si="250"/>
        <v>…</v>
      </c>
      <c r="AT189" s="35">
        <f t="shared" si="250"/>
        <v>7.684575389948007E-3</v>
      </c>
      <c r="AU189" s="35">
        <f t="shared" si="250"/>
        <v>8.3231597845601444E-3</v>
      </c>
      <c r="AV189" s="35">
        <f t="shared" si="250"/>
        <v>8.7704026115342781E-3</v>
      </c>
      <c r="AW189" s="35">
        <f t="shared" si="250"/>
        <v>8.95893371757925E-3</v>
      </c>
      <c r="AX189" s="35">
        <f t="shared" si="250"/>
        <v>1.0718884120171673E-2</v>
      </c>
      <c r="AY189" s="35">
        <f t="shared" si="250"/>
        <v>1.0999868499148798E-2</v>
      </c>
      <c r="AZ189" s="35">
        <f t="shared" si="250"/>
        <v>1.0626203163797672E-2</v>
      </c>
      <c r="BA189" s="35">
        <f t="shared" si="250"/>
        <v>9.9310545636055458E-3</v>
      </c>
      <c r="BB189" s="35">
        <f t="shared" si="250"/>
        <v>9.9972414178413922E-3</v>
      </c>
      <c r="BC189" s="35">
        <f t="shared" si="250"/>
        <v>9.8876420070561667E-3</v>
      </c>
      <c r="BD189" s="35">
        <f t="shared" si="250"/>
        <v>1.0904719169615794E-2</v>
      </c>
      <c r="BE189" s="35">
        <f t="shared" si="250"/>
        <v>1.1623374441345476E-2</v>
      </c>
      <c r="BF189" s="35">
        <f t="shared" si="250"/>
        <v>1.5249551728382328E-2</v>
      </c>
      <c r="BG189" s="35">
        <f t="shared" si="250"/>
        <v>1.4924189025487988E-2</v>
      </c>
      <c r="BH189" s="35">
        <f t="shared" si="250"/>
        <v>1.4865339544739981E-2</v>
      </c>
      <c r="BI189" s="35">
        <f t="shared" si="250"/>
        <v>1.7343118742315124E-2</v>
      </c>
      <c r="BJ189" s="35">
        <f t="shared" si="250"/>
        <v>1.9091945288753801E-2</v>
      </c>
      <c r="BK189" s="35">
        <f t="shared" si="250"/>
        <v>2.0659524127064101E-2</v>
      </c>
      <c r="BL189" s="35">
        <f t="shared" si="250"/>
        <v>2.0066083013771316E-2</v>
      </c>
      <c r="BM189" s="35">
        <f t="shared" si="250"/>
        <v>1.634542355926866E-2</v>
      </c>
      <c r="BN189" s="35">
        <f t="shared" si="250"/>
        <v>4.3627744522339841E-2</v>
      </c>
      <c r="BO189" s="35">
        <f t="shared" si="250"/>
        <v>8.2198974829708324E-2</v>
      </c>
      <c r="BP189" s="35">
        <f t="shared" si="250"/>
        <v>0.12188953053995376</v>
      </c>
      <c r="BQ189" s="35">
        <f t="shared" si="250"/>
        <v>0.13004497946589602</v>
      </c>
      <c r="BR189" s="35">
        <f t="shared" si="250"/>
        <v>0.12793321733189578</v>
      </c>
      <c r="BS189" s="35">
        <f t="shared" si="250"/>
        <v>0.16645721953609238</v>
      </c>
      <c r="BT189" s="35">
        <f t="shared" si="250"/>
        <v>0.20646253991157212</v>
      </c>
      <c r="BU189" s="35">
        <f t="shared" si="250"/>
        <v>0.20530349114332833</v>
      </c>
      <c r="BV189" s="35">
        <f t="shared" si="250"/>
        <v>0.18718644265546611</v>
      </c>
      <c r="BW189" s="35">
        <f t="shared" si="250"/>
        <v>0.16549244411062727</v>
      </c>
    </row>
    <row r="190" spans="1:75">
      <c r="A190" t="s">
        <v>3</v>
      </c>
      <c r="B190" s="1" t="s">
        <v>216</v>
      </c>
      <c r="C190" s="1" t="s">
        <v>216</v>
      </c>
      <c r="D190" s="1" t="s">
        <v>216</v>
      </c>
      <c r="E190" s="1" t="s">
        <v>216</v>
      </c>
      <c r="F190" s="1" t="s">
        <v>216</v>
      </c>
      <c r="G190" s="1" t="s">
        <v>216</v>
      </c>
      <c r="H190" s="1" t="s">
        <v>216</v>
      </c>
      <c r="I190" s="1" t="s">
        <v>216</v>
      </c>
      <c r="J190" s="1" t="s">
        <v>216</v>
      </c>
      <c r="K190" s="1" t="s">
        <v>216</v>
      </c>
      <c r="L190" s="1" t="s">
        <v>216</v>
      </c>
      <c r="M190" s="1" t="s">
        <v>216</v>
      </c>
      <c r="N190" s="1">
        <v>38.380000000000003</v>
      </c>
      <c r="O190" s="1">
        <v>40.33</v>
      </c>
      <c r="P190" s="1">
        <v>41.18</v>
      </c>
      <c r="Q190" s="62">
        <f>'Table 3.1 DomesticCentralBank'!E5</f>
        <v>43.19</v>
      </c>
      <c r="R190" s="62">
        <f>'Table 3.1 DomesticCentralBank'!I5</f>
        <v>46.41</v>
      </c>
      <c r="S190" s="62">
        <f>'Table 3.1 DomesticCentralBank'!M5</f>
        <v>48.27</v>
      </c>
      <c r="T190" s="62">
        <f>'Table 3.1 DomesticCentralBank'!Q5</f>
        <v>49.68</v>
      </c>
      <c r="U190" s="62">
        <f>'Table 3.1 DomesticCentralBank'!U5</f>
        <v>40.99</v>
      </c>
      <c r="V190" s="62">
        <f>'Table 3.1 DomesticCentralBank'!Y5</f>
        <v>45.67</v>
      </c>
      <c r="W190" s="62">
        <f>'Table 3.1 DomesticCentralBank'!AC5</f>
        <v>58.46</v>
      </c>
      <c r="X190" s="62">
        <f>'Table 3.1 DomesticCentralBank'!AG5</f>
        <v>62.1</v>
      </c>
      <c r="Y190" s="62">
        <f>'Table 3.1 DomesticCentralBank'!AK5</f>
        <v>75.27</v>
      </c>
      <c r="Z190" s="62">
        <f>'Table 3.1 DomesticCentralBank'!AO5</f>
        <v>88.25</v>
      </c>
      <c r="AA190" s="62">
        <f>'Table 3.1 DomesticCentralBank'!AS5</f>
        <v>90.47</v>
      </c>
      <c r="AB190" s="62">
        <f>'Table 3.1 DomesticCentralBank'!AW5</f>
        <v>94.11</v>
      </c>
      <c r="AC190" s="62">
        <f>'Table 3.1 DomesticCentralBank'!BA5</f>
        <v>96.64</v>
      </c>
      <c r="AD190" s="62">
        <f>'Table 3.1 DomesticCentralBank'!BE5</f>
        <v>100.46</v>
      </c>
      <c r="AE190" s="62">
        <f>'Table 3.1 DomesticCentralBank'!BI5</f>
        <v>104.1</v>
      </c>
      <c r="AF190" s="62">
        <f>'Table 3.1 DomesticCentralBank'!BM5</f>
        <v>102.91</v>
      </c>
      <c r="AG190" s="62">
        <f>'Table 3.1 DomesticCentralBank'!BQ5</f>
        <v>390.77</v>
      </c>
      <c r="AH190" s="62">
        <f>'Table 3.1 DomesticCentralBank'!BU5</f>
        <v>467.64</v>
      </c>
      <c r="AI190" s="62">
        <f>'Table 3.1 DomesticCentralBank'!BY5</f>
        <v>377.64</v>
      </c>
      <c r="AJ190" s="62">
        <f>'Table 3.1 DomesticCentralBank'!CC5</f>
        <v>291.39999999999998</v>
      </c>
      <c r="AK190" s="62">
        <f>'Table 3.1 DomesticCentralBank'!CG5</f>
        <v>236.33</v>
      </c>
      <c r="AM190" t="s">
        <v>3</v>
      </c>
      <c r="AN190" s="35" t="str">
        <f t="shared" ref="AN190:BW190" si="251">IF(ISNUMBER(B190/B$5),B190/B$5,"…")</f>
        <v>…</v>
      </c>
      <c r="AO190" s="35" t="str">
        <f t="shared" si="251"/>
        <v>…</v>
      </c>
      <c r="AP190" s="35" t="str">
        <f t="shared" si="251"/>
        <v>…</v>
      </c>
      <c r="AQ190" s="35" t="str">
        <f t="shared" si="251"/>
        <v>…</v>
      </c>
      <c r="AR190" s="35" t="str">
        <f t="shared" si="251"/>
        <v>…</v>
      </c>
      <c r="AS190" s="35" t="str">
        <f t="shared" si="251"/>
        <v>…</v>
      </c>
      <c r="AT190" s="35" t="str">
        <f t="shared" si="251"/>
        <v>…</v>
      </c>
      <c r="AU190" s="35" t="str">
        <f t="shared" si="251"/>
        <v>…</v>
      </c>
      <c r="AV190" s="35" t="str">
        <f t="shared" si="251"/>
        <v>…</v>
      </c>
      <c r="AW190" s="35" t="str">
        <f t="shared" si="251"/>
        <v>…</v>
      </c>
      <c r="AX190" s="35" t="str">
        <f t="shared" si="251"/>
        <v>…</v>
      </c>
      <c r="AY190" s="35" t="str">
        <f t="shared" si="251"/>
        <v>…</v>
      </c>
      <c r="AZ190" s="35">
        <f t="shared" si="251"/>
        <v>4.5206497580074279E-2</v>
      </c>
      <c r="BA190" s="35">
        <f t="shared" si="251"/>
        <v>4.6252333833358562E-2</v>
      </c>
      <c r="BB190" s="35">
        <f t="shared" si="251"/>
        <v>4.7436275503621651E-2</v>
      </c>
      <c r="BC190" s="35">
        <f t="shared" si="251"/>
        <v>4.9560735137516979E-2</v>
      </c>
      <c r="BD190" s="35">
        <f t="shared" si="251"/>
        <v>5.2757461185013739E-2</v>
      </c>
      <c r="BE190" s="35">
        <f t="shared" si="251"/>
        <v>5.3870302809804461E-2</v>
      </c>
      <c r="BF190" s="35">
        <f t="shared" si="251"/>
        <v>5.5758013811556317E-2</v>
      </c>
      <c r="BG190" s="35">
        <f t="shared" si="251"/>
        <v>4.0484750316055626E-2</v>
      </c>
      <c r="BH190" s="35">
        <f t="shared" si="251"/>
        <v>3.9542700401920775E-2</v>
      </c>
      <c r="BI190" s="35">
        <f t="shared" si="251"/>
        <v>4.6993304700053938E-2</v>
      </c>
      <c r="BJ190" s="35">
        <f t="shared" si="251"/>
        <v>4.6451265441679726E-2</v>
      </c>
      <c r="BK190" s="35">
        <f t="shared" si="251"/>
        <v>5.2710453154433852E-2</v>
      </c>
      <c r="BL190" s="35">
        <f t="shared" si="251"/>
        <v>5.8495347217112859E-2</v>
      </c>
      <c r="BM190" s="35">
        <f t="shared" si="251"/>
        <v>5.9087195248989796E-2</v>
      </c>
      <c r="BN190" s="35">
        <f t="shared" si="251"/>
        <v>5.7538834586397213E-2</v>
      </c>
      <c r="BO190" s="35">
        <f t="shared" si="251"/>
        <v>5.7708063125359782E-2</v>
      </c>
      <c r="BP190" s="35">
        <f t="shared" si="251"/>
        <v>5.7619267754660988E-2</v>
      </c>
      <c r="BQ190" s="35">
        <f t="shared" si="251"/>
        <v>5.7390818240908019E-2</v>
      </c>
      <c r="BR190" s="35">
        <f t="shared" si="251"/>
        <v>5.4679621307358872E-2</v>
      </c>
      <c r="BS190" s="35">
        <f t="shared" si="251"/>
        <v>0.16623806454769183</v>
      </c>
      <c r="BT190" s="35">
        <f t="shared" si="251"/>
        <v>0.18325715253089553</v>
      </c>
      <c r="BU190" s="35">
        <f t="shared" si="251"/>
        <v>0.14374698338406069</v>
      </c>
      <c r="BV190" s="35">
        <f t="shared" si="251"/>
        <v>0.10581956783201342</v>
      </c>
      <c r="BW190" s="35">
        <f t="shared" si="251"/>
        <v>7.840055308002411E-2</v>
      </c>
    </row>
    <row r="191" spans="1:75">
      <c r="A191" t="s">
        <v>4</v>
      </c>
      <c r="B191" s="1" t="s">
        <v>216</v>
      </c>
      <c r="C191" s="1" t="s">
        <v>216</v>
      </c>
      <c r="D191" s="1" t="s">
        <v>216</v>
      </c>
      <c r="E191" s="1" t="s">
        <v>216</v>
      </c>
      <c r="F191" s="1" t="s">
        <v>216</v>
      </c>
      <c r="G191" s="1" t="s">
        <v>216</v>
      </c>
      <c r="H191" s="1">
        <v>0</v>
      </c>
      <c r="I191" s="1">
        <v>0</v>
      </c>
      <c r="J191" s="1">
        <v>0</v>
      </c>
      <c r="K191" s="1">
        <v>0</v>
      </c>
      <c r="L191" s="1">
        <v>0</v>
      </c>
      <c r="M191" s="1">
        <v>0</v>
      </c>
      <c r="N191" s="1">
        <v>0</v>
      </c>
      <c r="O191" s="1">
        <v>0</v>
      </c>
      <c r="P191" s="1">
        <v>0</v>
      </c>
      <c r="Q191" s="62">
        <f>'Table 3.1 DomesticCentralBank'!E6</f>
        <v>0</v>
      </c>
      <c r="R191" s="62">
        <f>'Table 3.1 DomesticCentralBank'!I6</f>
        <v>0</v>
      </c>
      <c r="S191" s="62">
        <f>'Table 3.1 DomesticCentralBank'!M6</f>
        <v>0</v>
      </c>
      <c r="T191" s="62">
        <f>'Table 3.1 DomesticCentralBank'!Q6</f>
        <v>0</v>
      </c>
      <c r="U191" s="62">
        <f>'Table 3.1 DomesticCentralBank'!U6</f>
        <v>0</v>
      </c>
      <c r="V191" s="62">
        <f>'Table 3.1 DomesticCentralBank'!Y6</f>
        <v>0</v>
      </c>
      <c r="W191" s="62">
        <f>'Table 3.1 DomesticCentralBank'!AC6</f>
        <v>0</v>
      </c>
      <c r="X191" s="62">
        <f>'Table 3.1 DomesticCentralBank'!AG6</f>
        <v>0</v>
      </c>
      <c r="Y191" s="62">
        <f>'Table 3.1 DomesticCentralBank'!AK6</f>
        <v>0</v>
      </c>
      <c r="Z191" s="62">
        <f>'Table 3.1 DomesticCentralBank'!AO6</f>
        <v>0</v>
      </c>
      <c r="AA191" s="62">
        <f>'Table 3.1 DomesticCentralBank'!AS6</f>
        <v>0</v>
      </c>
      <c r="AB191" s="62">
        <f>'Table 3.1 DomesticCentralBank'!AW6</f>
        <v>0</v>
      </c>
      <c r="AC191" s="62">
        <f>'Table 3.1 DomesticCentralBank'!BA6</f>
        <v>0</v>
      </c>
      <c r="AD191" s="62">
        <f>'Table 3.1 DomesticCentralBank'!BE6</f>
        <v>0</v>
      </c>
      <c r="AE191" s="62">
        <f>'Table 3.1 DomesticCentralBank'!BI6</f>
        <v>0</v>
      </c>
      <c r="AF191" s="62">
        <f>'Table 3.1 DomesticCentralBank'!BM6</f>
        <v>0</v>
      </c>
      <c r="AG191" s="62">
        <f>'Table 3.1 DomesticCentralBank'!BQ6</f>
        <v>0</v>
      </c>
      <c r="AH191" s="62">
        <f>'Table 3.1 DomesticCentralBank'!BU6</f>
        <v>0</v>
      </c>
      <c r="AI191" s="62">
        <f>'Table 3.1 DomesticCentralBank'!BY6</f>
        <v>2.8</v>
      </c>
      <c r="AJ191" s="62">
        <f>'Table 3.1 DomesticCentralBank'!CC6</f>
        <v>2.8</v>
      </c>
      <c r="AK191" s="62">
        <f>'Table 3.1 DomesticCentralBank'!CG6</f>
        <v>0</v>
      </c>
      <c r="AM191" t="s">
        <v>4</v>
      </c>
      <c r="AN191" s="35" t="str">
        <f t="shared" ref="AN191:BW191" si="252">IF(ISNUMBER(B191/B$6),B191/B$6,"…")</f>
        <v>…</v>
      </c>
      <c r="AO191" s="35" t="str">
        <f t="shared" si="252"/>
        <v>…</v>
      </c>
      <c r="AP191" s="35" t="str">
        <f t="shared" si="252"/>
        <v>…</v>
      </c>
      <c r="AQ191" s="35" t="str">
        <f t="shared" si="252"/>
        <v>…</v>
      </c>
      <c r="AR191" s="35" t="str">
        <f t="shared" si="252"/>
        <v>…</v>
      </c>
      <c r="AS191" s="35" t="str">
        <f t="shared" si="252"/>
        <v>…</v>
      </c>
      <c r="AT191" s="35">
        <f t="shared" si="252"/>
        <v>0</v>
      </c>
      <c r="AU191" s="35">
        <f t="shared" si="252"/>
        <v>0</v>
      </c>
      <c r="AV191" s="35">
        <f t="shared" si="252"/>
        <v>0</v>
      </c>
      <c r="AW191" s="35">
        <f t="shared" si="252"/>
        <v>0</v>
      </c>
      <c r="AX191" s="35">
        <f t="shared" si="252"/>
        <v>0</v>
      </c>
      <c r="AY191" s="35">
        <f t="shared" si="252"/>
        <v>0</v>
      </c>
      <c r="AZ191" s="35">
        <f t="shared" si="252"/>
        <v>0</v>
      </c>
      <c r="BA191" s="35">
        <f t="shared" si="252"/>
        <v>0</v>
      </c>
      <c r="BB191" s="35">
        <f t="shared" si="252"/>
        <v>0</v>
      </c>
      <c r="BC191" s="35">
        <f t="shared" si="252"/>
        <v>0</v>
      </c>
      <c r="BD191" s="35">
        <f t="shared" si="252"/>
        <v>0</v>
      </c>
      <c r="BE191" s="35">
        <f t="shared" si="252"/>
        <v>0</v>
      </c>
      <c r="BF191" s="35">
        <f t="shared" si="252"/>
        <v>0</v>
      </c>
      <c r="BG191" s="35">
        <f t="shared" si="252"/>
        <v>0</v>
      </c>
      <c r="BH191" s="35">
        <f t="shared" si="252"/>
        <v>0</v>
      </c>
      <c r="BI191" s="35">
        <f t="shared" si="252"/>
        <v>0</v>
      </c>
      <c r="BJ191" s="35">
        <f t="shared" si="252"/>
        <v>0</v>
      </c>
      <c r="BK191" s="35">
        <f t="shared" si="252"/>
        <v>0</v>
      </c>
      <c r="BL191" s="35">
        <f t="shared" si="252"/>
        <v>0</v>
      </c>
      <c r="BM191" s="35">
        <f t="shared" si="252"/>
        <v>0</v>
      </c>
      <c r="BN191" s="35">
        <f t="shared" si="252"/>
        <v>0</v>
      </c>
      <c r="BO191" s="35">
        <f t="shared" si="252"/>
        <v>0</v>
      </c>
      <c r="BP191" s="35">
        <f t="shared" si="252"/>
        <v>0</v>
      </c>
      <c r="BQ191" s="35">
        <f t="shared" si="252"/>
        <v>0</v>
      </c>
      <c r="BR191" s="35">
        <f t="shared" si="252"/>
        <v>0</v>
      </c>
      <c r="BS191" s="35">
        <f t="shared" si="252"/>
        <v>0</v>
      </c>
      <c r="BT191" s="35">
        <f t="shared" si="252"/>
        <v>0</v>
      </c>
      <c r="BU191" s="35">
        <f t="shared" si="252"/>
        <v>9.3407062641444978E-4</v>
      </c>
      <c r="BV191" s="35">
        <f t="shared" si="252"/>
        <v>8.6577355939917782E-4</v>
      </c>
      <c r="BW191" s="35">
        <f t="shared" si="252"/>
        <v>0</v>
      </c>
    </row>
    <row r="192" spans="1:75">
      <c r="A192" t="s">
        <v>5</v>
      </c>
      <c r="B192" s="1" t="s">
        <v>216</v>
      </c>
      <c r="C192" s="1" t="s">
        <v>216</v>
      </c>
      <c r="D192" s="1" t="s">
        <v>216</v>
      </c>
      <c r="E192" s="1" t="s">
        <v>216</v>
      </c>
      <c r="F192" s="1" t="s">
        <v>216</v>
      </c>
      <c r="G192" s="1" t="s">
        <v>216</v>
      </c>
      <c r="H192" s="1">
        <v>15.583</v>
      </c>
      <c r="I192" s="1">
        <v>15.281000000000001</v>
      </c>
      <c r="J192" s="1">
        <v>14.824999999999999</v>
      </c>
      <c r="K192" s="1">
        <v>15.359</v>
      </c>
      <c r="L192" s="1">
        <v>14.124000000000001</v>
      </c>
      <c r="M192" s="1">
        <v>14.773999999999999</v>
      </c>
      <c r="N192" s="1">
        <v>15.904</v>
      </c>
      <c r="O192" s="1">
        <v>17.795000000000002</v>
      </c>
      <c r="P192" s="1">
        <v>16.643000000000001</v>
      </c>
      <c r="Q192" s="62">
        <f>'Table 3.1 DomesticCentralBank'!E7</f>
        <v>14.984</v>
      </c>
      <c r="R192" s="62">
        <f>'Table 3.1 DomesticCentralBank'!I7</f>
        <v>9.9499999999999993</v>
      </c>
      <c r="S192" s="62">
        <f>'Table 3.1 DomesticCentralBank'!M7</f>
        <v>10.901</v>
      </c>
      <c r="T192" s="62">
        <f>'Table 3.1 DomesticCentralBank'!Q7</f>
        <v>3.7730000000000001</v>
      </c>
      <c r="U192" s="62">
        <f>'Table 3.1 DomesticCentralBank'!U7</f>
        <v>3.411</v>
      </c>
      <c r="V192" s="62">
        <f>'Table 3.1 DomesticCentralBank'!Y7</f>
        <v>2.4769999999999999</v>
      </c>
      <c r="W192" s="62">
        <f>'Table 3.1 DomesticCentralBank'!AC7</f>
        <v>0.997</v>
      </c>
      <c r="X192" s="62">
        <f>'Table 3.1 DomesticCentralBank'!AG7</f>
        <v>0.47499999999999998</v>
      </c>
      <c r="Y192" s="62">
        <f>'Table 3.1 DomesticCentralBank'!AK7</f>
        <v>0.61799999999999999</v>
      </c>
      <c r="Z192" s="62">
        <f>'Table 3.1 DomesticCentralBank'!AO7</f>
        <v>0</v>
      </c>
      <c r="AA192" s="62">
        <f>'Table 3.1 DomesticCentralBank'!AS7</f>
        <v>0</v>
      </c>
      <c r="AB192" s="62">
        <f>'Table 3.1 DomesticCentralBank'!AW7</f>
        <v>0</v>
      </c>
      <c r="AC192" s="62">
        <f>'Table 3.1 DomesticCentralBank'!BA7</f>
        <v>0</v>
      </c>
      <c r="AD192" s="62">
        <f>'Table 3.1 DomesticCentralBank'!BE7</f>
        <v>0</v>
      </c>
      <c r="AE192" s="62">
        <f>'Table 3.1 DomesticCentralBank'!BI7</f>
        <v>0</v>
      </c>
      <c r="AF192" s="62">
        <f>'Table 3.1 DomesticCentralBank'!BM7</f>
        <v>0</v>
      </c>
      <c r="AG192" s="62">
        <f>'Table 3.1 DomesticCentralBank'!BQ7</f>
        <v>0</v>
      </c>
      <c r="AH192" s="62">
        <f>'Table 3.1 DomesticCentralBank'!BU7</f>
        <v>0</v>
      </c>
      <c r="AI192" s="62">
        <f>'Table 3.1 DomesticCentralBank'!BY7</f>
        <v>0</v>
      </c>
      <c r="AJ192" s="62">
        <f>'Table 3.1 DomesticCentralBank'!CC7</f>
        <v>0</v>
      </c>
      <c r="AK192" s="62">
        <f>'Table 3.1 DomesticCentralBank'!CG7</f>
        <v>0</v>
      </c>
      <c r="AM192" t="s">
        <v>5</v>
      </c>
      <c r="AN192" s="35" t="str">
        <f t="shared" ref="AN192:BW192" si="253">IF(ISNUMBER(B192/B$7),B192/B$7,"…")</f>
        <v>…</v>
      </c>
      <c r="AO192" s="35" t="str">
        <f t="shared" si="253"/>
        <v>…</v>
      </c>
      <c r="AP192" s="35" t="str">
        <f t="shared" si="253"/>
        <v>…</v>
      </c>
      <c r="AQ192" s="35" t="str">
        <f t="shared" si="253"/>
        <v>…</v>
      </c>
      <c r="AR192" s="35" t="str">
        <f t="shared" si="253"/>
        <v>…</v>
      </c>
      <c r="AS192" s="35" t="str">
        <f t="shared" si="253"/>
        <v>…</v>
      </c>
      <c r="AT192" s="35">
        <f t="shared" si="253"/>
        <v>2.0109691573106207E-2</v>
      </c>
      <c r="AU192" s="35">
        <f t="shared" si="253"/>
        <v>1.9648964896489648E-2</v>
      </c>
      <c r="AV192" s="35">
        <f t="shared" si="253"/>
        <v>1.9218304381643764E-2</v>
      </c>
      <c r="AW192" s="35">
        <f t="shared" si="253"/>
        <v>2.0516965001335825E-2</v>
      </c>
      <c r="AX192" s="35">
        <f t="shared" si="253"/>
        <v>1.9138211382113822E-2</v>
      </c>
      <c r="AY192" s="35">
        <f t="shared" si="253"/>
        <v>2.0805578948257845E-2</v>
      </c>
      <c r="AZ192" s="35">
        <f t="shared" si="253"/>
        <v>2.3134369608792924E-2</v>
      </c>
      <c r="BA192" s="35">
        <f t="shared" si="253"/>
        <v>2.5054417152173731E-2</v>
      </c>
      <c r="BB192" s="35">
        <f t="shared" si="253"/>
        <v>2.4015734396915459E-2</v>
      </c>
      <c r="BC192" s="35">
        <f t="shared" si="253"/>
        <v>2.1476340766348766E-2</v>
      </c>
      <c r="BD192" s="35">
        <f t="shared" si="253"/>
        <v>1.5898276594860782E-2</v>
      </c>
      <c r="BE192" s="35">
        <f t="shared" si="253"/>
        <v>1.9488727073794714E-2</v>
      </c>
      <c r="BF192" s="35">
        <f t="shared" si="253"/>
        <v>7.341538162183199E-3</v>
      </c>
      <c r="BG192" s="35">
        <f t="shared" si="253"/>
        <v>5.303501461533678E-3</v>
      </c>
      <c r="BH192" s="35">
        <f t="shared" si="253"/>
        <v>3.3268819312838377E-3</v>
      </c>
      <c r="BI192" s="35">
        <f t="shared" si="253"/>
        <v>1.1923455481979079E-3</v>
      </c>
      <c r="BJ192" s="35">
        <f t="shared" si="253"/>
        <v>5.1406314426992753E-4</v>
      </c>
      <c r="BK192" s="35">
        <f t="shared" si="253"/>
        <v>6.7022892981358315E-4</v>
      </c>
      <c r="BL192" s="35">
        <f t="shared" si="253"/>
        <v>0</v>
      </c>
      <c r="BM192" s="35">
        <f t="shared" si="253"/>
        <v>0</v>
      </c>
      <c r="BN192" s="35">
        <f t="shared" si="253"/>
        <v>0</v>
      </c>
      <c r="BO192" s="35">
        <f t="shared" si="253"/>
        <v>0</v>
      </c>
      <c r="BP192" s="35">
        <f t="shared" si="253"/>
        <v>0</v>
      </c>
      <c r="BQ192" s="35">
        <f t="shared" si="253"/>
        <v>0</v>
      </c>
      <c r="BR192" s="35">
        <f t="shared" si="253"/>
        <v>0</v>
      </c>
      <c r="BS192" s="35">
        <f t="shared" si="253"/>
        <v>0</v>
      </c>
      <c r="BT192" s="35">
        <f t="shared" si="253"/>
        <v>0</v>
      </c>
      <c r="BU192" s="35">
        <f t="shared" si="253"/>
        <v>0</v>
      </c>
      <c r="BV192" s="35">
        <f t="shared" si="253"/>
        <v>0</v>
      </c>
      <c r="BW192" s="35">
        <f t="shared" si="253"/>
        <v>0</v>
      </c>
    </row>
    <row r="193" spans="1:75">
      <c r="A193" t="s">
        <v>6</v>
      </c>
      <c r="B193" s="1" t="s">
        <v>216</v>
      </c>
      <c r="C193" s="1" t="s">
        <v>216</v>
      </c>
      <c r="D193" s="1" t="s">
        <v>216</v>
      </c>
      <c r="E193" s="1" t="s">
        <v>216</v>
      </c>
      <c r="F193" s="1" t="s">
        <v>216</v>
      </c>
      <c r="G193" s="1" t="s">
        <v>216</v>
      </c>
      <c r="H193" s="1">
        <v>0.22900000000000001</v>
      </c>
      <c r="I193" s="1">
        <v>0.24099999999999999</v>
      </c>
      <c r="J193" s="1">
        <v>0.25</v>
      </c>
      <c r="K193" s="1">
        <v>0.22700000000000001</v>
      </c>
      <c r="L193" s="1">
        <v>0.24199999999999999</v>
      </c>
      <c r="M193" s="1">
        <v>0.252</v>
      </c>
      <c r="N193" s="1">
        <v>0.21</v>
      </c>
      <c r="O193" s="1">
        <v>0.23599999999999999</v>
      </c>
      <c r="P193" s="1">
        <v>0.26400000000000001</v>
      </c>
      <c r="Q193" s="62">
        <f>'Table 3.1 DomesticCentralBank'!E8</f>
        <v>0.29799999999999999</v>
      </c>
      <c r="R193" s="62">
        <f>'Table 3.1 DomesticCentralBank'!I8</f>
        <v>0.35399999999999998</v>
      </c>
      <c r="S193" s="62">
        <f>'Table 3.1 DomesticCentralBank'!M8</f>
        <v>0.69</v>
      </c>
      <c r="T193" s="62">
        <f>'Table 3.1 DomesticCentralBank'!Q8</f>
        <v>0.82799999999999996</v>
      </c>
      <c r="U193" s="62">
        <f>'Table 3.1 DomesticCentralBank'!U8</f>
        <v>0.82599999999999996</v>
      </c>
      <c r="V193" s="62">
        <f>'Table 3.1 DomesticCentralBank'!Y8</f>
        <v>0.88200000000000001</v>
      </c>
      <c r="W193" s="62">
        <f>'Table 3.1 DomesticCentralBank'!AC8</f>
        <v>0.71899999999999997</v>
      </c>
      <c r="X193" s="62">
        <f>'Table 3.1 DomesticCentralBank'!AG8</f>
        <v>0.71899999999999997</v>
      </c>
      <c r="Y193" s="62">
        <f>'Table 3.1 DomesticCentralBank'!AK8</f>
        <v>0.629</v>
      </c>
      <c r="Z193" s="62">
        <f>'Table 3.1 DomesticCentralBank'!AO8</f>
        <v>0.68300000000000005</v>
      </c>
      <c r="AA193" s="62">
        <f>'Table 3.1 DomesticCentralBank'!AS8</f>
        <v>0.90700000000000003</v>
      </c>
      <c r="AB193" s="62">
        <f>'Table 3.1 DomesticCentralBank'!AW8</f>
        <v>7.4470000000000001</v>
      </c>
      <c r="AC193" s="62">
        <f>'Table 3.1 DomesticCentralBank'!BA8</f>
        <v>17.538</v>
      </c>
      <c r="AD193" s="62">
        <f>'Table 3.1 DomesticCentralBank'!BE8</f>
        <v>22.995999999999999</v>
      </c>
      <c r="AE193" s="62">
        <f>'Table 3.1 DomesticCentralBank'!BI8</f>
        <v>25.582999999999998</v>
      </c>
      <c r="AF193" s="62">
        <f>'Table 3.1 DomesticCentralBank'!BM8</f>
        <v>25.832999999999998</v>
      </c>
      <c r="AG193" s="62">
        <f>'Table 3.1 DomesticCentralBank'!BQ8</f>
        <v>35.874000000000002</v>
      </c>
      <c r="AH193" s="62">
        <f>'Table 3.1 DomesticCentralBank'!BU8</f>
        <v>50.786000000000001</v>
      </c>
      <c r="AI193" s="62">
        <f>'Table 3.1 DomesticCentralBank'!BY8</f>
        <v>54.127000000000002</v>
      </c>
      <c r="AJ193" s="62">
        <f>'Table 3.1 DomesticCentralBank'!CC8</f>
        <v>51.454000000000001</v>
      </c>
      <c r="AK193" s="62">
        <f>'Table 3.1 DomesticCentralBank'!CG8</f>
        <v>47.994</v>
      </c>
      <c r="AM193" t="s">
        <v>6</v>
      </c>
      <c r="AN193" s="35" t="str">
        <f t="shared" ref="AN193:BW193" si="254">IF(ISNUMBER(B193/B$8),B193/B$8,"…")</f>
        <v>…</v>
      </c>
      <c r="AO193" s="35" t="str">
        <f t="shared" si="254"/>
        <v>…</v>
      </c>
      <c r="AP193" s="35" t="str">
        <f t="shared" si="254"/>
        <v>…</v>
      </c>
      <c r="AQ193" s="35" t="str">
        <f t="shared" si="254"/>
        <v>…</v>
      </c>
      <c r="AR193" s="35" t="str">
        <f t="shared" si="254"/>
        <v>…</v>
      </c>
      <c r="AS193" s="35" t="str">
        <f t="shared" si="254"/>
        <v>…</v>
      </c>
      <c r="AT193" s="35">
        <f t="shared" si="254"/>
        <v>4.0530973451327439E-3</v>
      </c>
      <c r="AU193" s="35">
        <f t="shared" si="254"/>
        <v>4.1767764298093583E-3</v>
      </c>
      <c r="AV193" s="35">
        <f t="shared" si="254"/>
        <v>4.3478260869565218E-3</v>
      </c>
      <c r="AW193" s="35">
        <f t="shared" si="254"/>
        <v>4.0248226950354614E-3</v>
      </c>
      <c r="AX193" s="35">
        <f t="shared" si="254"/>
        <v>4.3291592128801432E-3</v>
      </c>
      <c r="AY193" s="35">
        <f t="shared" si="254"/>
        <v>4.0933012799688126E-3</v>
      </c>
      <c r="AZ193" s="35">
        <f t="shared" si="254"/>
        <v>3.3426183844011141E-3</v>
      </c>
      <c r="BA193" s="35">
        <f t="shared" si="254"/>
        <v>3.7283369405519831E-3</v>
      </c>
      <c r="BB193" s="35">
        <f t="shared" si="254"/>
        <v>3.8535645472061661E-3</v>
      </c>
      <c r="BC193" s="35">
        <f t="shared" si="254"/>
        <v>4.1774724889605385E-3</v>
      </c>
      <c r="BD193" s="35">
        <f t="shared" si="254"/>
        <v>5.1010850613138889E-3</v>
      </c>
      <c r="BE193" s="35">
        <f t="shared" si="254"/>
        <v>9.923488465742392E-3</v>
      </c>
      <c r="BF193" s="35">
        <f t="shared" si="254"/>
        <v>1.2295812295812295E-2</v>
      </c>
      <c r="BG193" s="35">
        <f t="shared" si="254"/>
        <v>1.2248832208793652E-2</v>
      </c>
      <c r="BH193" s="35">
        <f t="shared" si="254"/>
        <v>1.0997506234413965E-2</v>
      </c>
      <c r="BI193" s="35">
        <f t="shared" si="254"/>
        <v>7.6257344674713103E-3</v>
      </c>
      <c r="BJ193" s="35">
        <f t="shared" si="254"/>
        <v>6.9921909189042007E-3</v>
      </c>
      <c r="BK193" s="35">
        <f t="shared" si="254"/>
        <v>5.4256411141109804E-3</v>
      </c>
      <c r="BL193" s="35">
        <f t="shared" si="254"/>
        <v>5.5191919191919193E-3</v>
      </c>
      <c r="BM193" s="35">
        <f t="shared" si="254"/>
        <v>6.7980812471893281E-3</v>
      </c>
      <c r="BN193" s="35">
        <f t="shared" si="254"/>
        <v>5.1523139403751285E-2</v>
      </c>
      <c r="BO193" s="35">
        <f t="shared" si="254"/>
        <v>0.11842958241045866</v>
      </c>
      <c r="BP193" s="35">
        <f t="shared" si="254"/>
        <v>0.15370527568160094</v>
      </c>
      <c r="BQ193" s="35">
        <f t="shared" si="254"/>
        <v>0.16878781281132685</v>
      </c>
      <c r="BR193" s="35">
        <f t="shared" si="254"/>
        <v>0.16578851102882192</v>
      </c>
      <c r="BS193" s="35">
        <f t="shared" si="254"/>
        <v>0.20149404628173445</v>
      </c>
      <c r="BT193" s="35">
        <f t="shared" si="254"/>
        <v>0.27918047836579429</v>
      </c>
      <c r="BU193" s="35">
        <f t="shared" si="254"/>
        <v>0.27497409115848087</v>
      </c>
      <c r="BV193" s="35">
        <f t="shared" si="254"/>
        <v>0.24464509012414357</v>
      </c>
      <c r="BW193" s="35">
        <f t="shared" si="254"/>
        <v>0.21091906287492254</v>
      </c>
    </row>
    <row r="194" spans="1:75">
      <c r="A194" t="s">
        <v>7</v>
      </c>
      <c r="B194" s="1" t="s">
        <v>216</v>
      </c>
      <c r="C194" s="1" t="s">
        <v>216</v>
      </c>
      <c r="D194" s="1" t="s">
        <v>216</v>
      </c>
      <c r="E194" s="1" t="s">
        <v>216</v>
      </c>
      <c r="F194" s="1" t="s">
        <v>216</v>
      </c>
      <c r="G194" s="1" t="s">
        <v>216</v>
      </c>
      <c r="H194" s="1">
        <v>18.481000000000002</v>
      </c>
      <c r="I194" s="1">
        <v>19.614000000000001</v>
      </c>
      <c r="J194" s="1">
        <v>19.184000000000001</v>
      </c>
      <c r="K194" s="1">
        <v>20.259</v>
      </c>
      <c r="L194" s="1">
        <v>21.117000000000001</v>
      </c>
      <c r="M194" s="1">
        <v>21.606999999999999</v>
      </c>
      <c r="N194" s="1">
        <v>21.954999999999998</v>
      </c>
      <c r="O194" s="1">
        <v>21.71</v>
      </c>
      <c r="P194" s="1">
        <v>23.218</v>
      </c>
      <c r="Q194" s="62">
        <f>'Table 3.1 DomesticCentralBank'!E9</f>
        <v>25.28</v>
      </c>
      <c r="R194" s="62">
        <f>'Table 3.1 DomesticCentralBank'!I9</f>
        <v>27.216999999999999</v>
      </c>
      <c r="S194" s="62">
        <f>'Table 3.1 DomesticCentralBank'!M9</f>
        <v>28.481000000000002</v>
      </c>
      <c r="T194" s="62">
        <f>'Table 3.1 DomesticCentralBank'!Q9</f>
        <v>29.588999999999999</v>
      </c>
      <c r="U194" s="62">
        <f>'Table 3.1 DomesticCentralBank'!U9</f>
        <v>30.84</v>
      </c>
      <c r="V194" s="62">
        <f>'Table 3.1 DomesticCentralBank'!Y9</f>
        <v>33.112000000000002</v>
      </c>
      <c r="W194" s="62">
        <f>'Table 3.1 DomesticCentralBank'!AC9</f>
        <v>36.424999999999997</v>
      </c>
      <c r="X194" s="62">
        <f>'Table 3.1 DomesticCentralBank'!AG9</f>
        <v>39.661000000000001</v>
      </c>
      <c r="Y194" s="62">
        <f>'Table 3.1 DomesticCentralBank'!AK9</f>
        <v>44.58</v>
      </c>
      <c r="Z194" s="62">
        <f>'Table 3.1 DomesticCentralBank'!AO9</f>
        <v>42.944000000000003</v>
      </c>
      <c r="AA194" s="62">
        <f>'Table 3.1 DomesticCentralBank'!AS9</f>
        <v>42.104999999999997</v>
      </c>
      <c r="AB194" s="62">
        <f>'Table 3.1 DomesticCentralBank'!AW9</f>
        <v>114.974</v>
      </c>
      <c r="AC194" s="62">
        <f>'Table 3.1 DomesticCentralBank'!BA9</f>
        <v>220.87899999999999</v>
      </c>
      <c r="AD194" s="62">
        <f>'Table 3.1 DomesticCentralBank'!BE9</f>
        <v>320.45400000000001</v>
      </c>
      <c r="AE194" s="62">
        <f>'Table 3.1 DomesticCentralBank'!BI9</f>
        <v>359.90699999999998</v>
      </c>
      <c r="AF194" s="62">
        <f>'Table 3.1 DomesticCentralBank'!BM9</f>
        <v>353.75700000000001</v>
      </c>
      <c r="AG194" s="62">
        <f>'Table 3.1 DomesticCentralBank'!BQ9</f>
        <v>473.77600000000001</v>
      </c>
      <c r="AH194" s="62">
        <f>'Table 3.1 DomesticCentralBank'!BU9</f>
        <v>623.19600000000003</v>
      </c>
      <c r="AI194" s="62">
        <f>'Table 3.1 DomesticCentralBank'!BY9</f>
        <v>657.50199999999995</v>
      </c>
      <c r="AJ194" s="62">
        <f>'Table 3.1 DomesticCentralBank'!CC9</f>
        <v>638.96400000000006</v>
      </c>
      <c r="AK194" s="62">
        <f>'Table 3.1 DomesticCentralBank'!CG9</f>
        <v>604.53700000000003</v>
      </c>
      <c r="AM194" t="s">
        <v>7</v>
      </c>
      <c r="AN194" s="35" t="str">
        <f t="shared" ref="AN194:BW194" si="255">IF(ISNUMBER(B194/B$9),B194/B$9,"…")</f>
        <v>…</v>
      </c>
      <c r="AO194" s="35" t="str">
        <f t="shared" si="255"/>
        <v>…</v>
      </c>
      <c r="AP194" s="35" t="str">
        <f t="shared" si="255"/>
        <v>…</v>
      </c>
      <c r="AQ194" s="35" t="str">
        <f t="shared" si="255"/>
        <v>…</v>
      </c>
      <c r="AR194" s="35" t="str">
        <f t="shared" si="255"/>
        <v>…</v>
      </c>
      <c r="AS194" s="35" t="str">
        <f t="shared" si="255"/>
        <v>…</v>
      </c>
      <c r="AT194" s="35">
        <f t="shared" si="255"/>
        <v>2.5858402126766475E-2</v>
      </c>
      <c r="AU194" s="35">
        <f t="shared" si="255"/>
        <v>2.5968489341983321E-2</v>
      </c>
      <c r="AV194" s="35">
        <f t="shared" si="255"/>
        <v>2.4191677175283734E-2</v>
      </c>
      <c r="AW194" s="35">
        <f t="shared" si="255"/>
        <v>2.4230355220667386E-2</v>
      </c>
      <c r="AX194" s="35">
        <f t="shared" si="255"/>
        <v>2.4643482319990667E-2</v>
      </c>
      <c r="AY194" s="35">
        <f t="shared" si="255"/>
        <v>2.4553269583695546E-2</v>
      </c>
      <c r="AZ194" s="35">
        <f t="shared" si="255"/>
        <v>2.4188226376679705E-2</v>
      </c>
      <c r="BA194" s="35">
        <f t="shared" si="255"/>
        <v>2.2454989175888451E-2</v>
      </c>
      <c r="BB194" s="35">
        <f t="shared" si="255"/>
        <v>2.1895387238472813E-2</v>
      </c>
      <c r="BC194" s="35">
        <f t="shared" si="255"/>
        <v>2.2285949537487207E-2</v>
      </c>
      <c r="BD194" s="35">
        <f t="shared" si="255"/>
        <v>2.2653064451826136E-2</v>
      </c>
      <c r="BE194" s="35">
        <f t="shared" si="255"/>
        <v>2.3590402820146888E-2</v>
      </c>
      <c r="BF194" s="35">
        <f t="shared" si="255"/>
        <v>2.3319375911744333E-2</v>
      </c>
      <c r="BG194" s="35">
        <f t="shared" si="255"/>
        <v>2.2196599688211187E-2</v>
      </c>
      <c r="BH194" s="35">
        <f t="shared" si="255"/>
        <v>2.0349290982815692E-2</v>
      </c>
      <c r="BI194" s="35">
        <f t="shared" si="255"/>
        <v>2.1150616779276401E-2</v>
      </c>
      <c r="BJ194" s="35">
        <f t="shared" si="255"/>
        <v>2.1671067068239739E-2</v>
      </c>
      <c r="BK194" s="35">
        <f t="shared" si="255"/>
        <v>2.3269227256000644E-2</v>
      </c>
      <c r="BL194" s="35">
        <f t="shared" si="255"/>
        <v>2.1418902540601848E-2</v>
      </c>
      <c r="BM194" s="35">
        <f t="shared" si="255"/>
        <v>2.032953105196451E-2</v>
      </c>
      <c r="BN194" s="35">
        <f t="shared" si="255"/>
        <v>5.3855244649442517E-2</v>
      </c>
      <c r="BO194" s="35">
        <f t="shared" si="255"/>
        <v>0.10083381837687312</v>
      </c>
      <c r="BP194" s="35">
        <f t="shared" si="255"/>
        <v>0.14158793895247884</v>
      </c>
      <c r="BQ194" s="35">
        <f t="shared" si="255"/>
        <v>0.15508306197557067</v>
      </c>
      <c r="BR194" s="35">
        <f t="shared" si="255"/>
        <v>0.14817673962333067</v>
      </c>
      <c r="BS194" s="35">
        <f t="shared" si="255"/>
        <v>0.17785372460632198</v>
      </c>
      <c r="BT194" s="35">
        <f t="shared" si="255"/>
        <v>0.22030549554737536</v>
      </c>
      <c r="BU194" s="35">
        <f t="shared" si="255"/>
        <v>0.2224568020654755</v>
      </c>
      <c r="BV194" s="35">
        <f t="shared" si="255"/>
        <v>0.20594854155076711</v>
      </c>
      <c r="BW194" s="35">
        <f t="shared" si="255"/>
        <v>0.18290138572978482</v>
      </c>
    </row>
    <row r="195" spans="1:75">
      <c r="A195" t="s">
        <v>8</v>
      </c>
      <c r="B195" s="1">
        <v>6.5890000000000004</v>
      </c>
      <c r="C195" s="1">
        <v>6.5060000000000002</v>
      </c>
      <c r="D195" s="1">
        <v>12.692</v>
      </c>
      <c r="E195" s="1">
        <v>16.024000000000001</v>
      </c>
      <c r="F195" s="1">
        <v>13.381</v>
      </c>
      <c r="G195" s="1">
        <v>12.787000000000001</v>
      </c>
      <c r="H195" s="1">
        <v>11.811999999999999</v>
      </c>
      <c r="I195" s="1">
        <v>11.462</v>
      </c>
      <c r="J195" s="1">
        <v>11.278</v>
      </c>
      <c r="K195" s="1">
        <v>11.273</v>
      </c>
      <c r="L195" s="1">
        <v>11.353999999999999</v>
      </c>
      <c r="M195" s="1">
        <v>11.375999999999999</v>
      </c>
      <c r="N195" s="1">
        <v>9.6649999999999991</v>
      </c>
      <c r="O195" s="1">
        <v>8.4250000000000007</v>
      </c>
      <c r="P195" s="1">
        <v>9.09</v>
      </c>
      <c r="Q195" s="62">
        <f>'Table 3.1 DomesticCentralBank'!E10</f>
        <v>9.43</v>
      </c>
      <c r="R195" s="62">
        <f>'Table 3.1 DomesticCentralBank'!I10</f>
        <v>9.6859999999999999</v>
      </c>
      <c r="S195" s="62">
        <f>'Table 3.1 DomesticCentralBank'!M10</f>
        <v>10.093</v>
      </c>
      <c r="T195" s="62">
        <f>'Table 3.1 DomesticCentralBank'!Q10</f>
        <v>10.494</v>
      </c>
      <c r="U195" s="62">
        <f>'Table 3.1 DomesticCentralBank'!U10</f>
        <v>10.808999999999999</v>
      </c>
      <c r="V195" s="62">
        <f>'Table 3.1 DomesticCentralBank'!Y10</f>
        <v>11.162000000000001</v>
      </c>
      <c r="W195" s="62">
        <f>'Table 3.1 DomesticCentralBank'!AC10</f>
        <v>11.491</v>
      </c>
      <c r="X195" s="62">
        <f>'Table 3.1 DomesticCentralBank'!AG10</f>
        <v>11.785</v>
      </c>
      <c r="Y195" s="62">
        <f>'Table 3.1 DomesticCentralBank'!AK10</f>
        <v>12.125999999999999</v>
      </c>
      <c r="Z195" s="62">
        <f>'Table 3.1 DomesticCentralBank'!AO10</f>
        <v>12.438000000000001</v>
      </c>
      <c r="AA195" s="62">
        <f>'Table 3.1 DomesticCentralBank'!AS10</f>
        <v>12.773999999999999</v>
      </c>
      <c r="AB195" s="62">
        <f>'Table 3.1 DomesticCentralBank'!AW10</f>
        <v>85.951999999999998</v>
      </c>
      <c r="AC195" s="62">
        <f>'Table 3.1 DomesticCentralBank'!BA10</f>
        <v>205.39099999999999</v>
      </c>
      <c r="AD195" s="62">
        <f>'Table 3.1 DomesticCentralBank'!BE10</f>
        <v>319.15899999999999</v>
      </c>
      <c r="AE195" s="62">
        <f>'Table 3.1 DomesticCentralBank'!BI10</f>
        <v>364.73099999999999</v>
      </c>
      <c r="AF195" s="62">
        <f>'Table 3.1 DomesticCentralBank'!BM10</f>
        <v>366.56200000000001</v>
      </c>
      <c r="AG195" s="62">
        <f>'Table 3.1 DomesticCentralBank'!BQ10</f>
        <v>522.39200000000005</v>
      </c>
      <c r="AH195" s="62">
        <f>'Table 3.1 DomesticCentralBank'!BU10</f>
        <v>716.00400000000002</v>
      </c>
      <c r="AI195" s="62">
        <f>'Table 3.1 DomesticCentralBank'!BY10</f>
        <v>742.51400000000001</v>
      </c>
      <c r="AJ195" s="62">
        <f>'Table 3.1 DomesticCentralBank'!CC10</f>
        <v>696.28700000000003</v>
      </c>
      <c r="AK195" s="62">
        <f>'Table 3.1 DomesticCentralBank'!CG10</f>
        <v>633.60799999999995</v>
      </c>
      <c r="AM195" t="s">
        <v>8</v>
      </c>
      <c r="AN195" s="35">
        <f t="shared" ref="AN195:BW195" si="256">IF(ISNUMBER(B195/B$10),B195/B$10,"…")</f>
        <v>1.4133419133419135E-2</v>
      </c>
      <c r="AO195" s="35">
        <f t="shared" si="256"/>
        <v>1.230100207978824E-2</v>
      </c>
      <c r="AP195" s="35">
        <f t="shared" si="256"/>
        <v>2.145368492224476E-2</v>
      </c>
      <c r="AQ195" s="35">
        <f t="shared" si="256"/>
        <v>2.2793741109530585E-2</v>
      </c>
      <c r="AR195" s="35">
        <f t="shared" si="256"/>
        <v>1.6803968353635564E-2</v>
      </c>
      <c r="AS195" s="35">
        <f t="shared" si="256"/>
        <v>1.4359348680516564E-2</v>
      </c>
      <c r="AT195" s="35">
        <f t="shared" si="256"/>
        <v>1.0909762630460883E-2</v>
      </c>
      <c r="AU195" s="35">
        <f t="shared" si="256"/>
        <v>1.0247653106839517E-2</v>
      </c>
      <c r="AV195" s="35">
        <f t="shared" si="256"/>
        <v>9.8480614739783444E-3</v>
      </c>
      <c r="AW195" s="35">
        <f t="shared" si="256"/>
        <v>9.3785357737104814E-3</v>
      </c>
      <c r="AX195" s="35">
        <f t="shared" si="256"/>
        <v>9.0571155073388646E-3</v>
      </c>
      <c r="AY195" s="35">
        <f t="shared" si="256"/>
        <v>9.017228327857417E-3</v>
      </c>
      <c r="AZ195" s="35">
        <f t="shared" si="256"/>
        <v>7.5818252705021098E-3</v>
      </c>
      <c r="BA195" s="35">
        <f t="shared" si="256"/>
        <v>6.3341911745357247E-3</v>
      </c>
      <c r="BB195" s="35">
        <f t="shared" si="256"/>
        <v>6.4039971086904141E-3</v>
      </c>
      <c r="BC195" s="35">
        <f t="shared" si="256"/>
        <v>6.3302568150954133E-3</v>
      </c>
      <c r="BD195" s="35">
        <f t="shared" si="256"/>
        <v>6.2049133227547867E-3</v>
      </c>
      <c r="BE195" s="35">
        <f t="shared" si="256"/>
        <v>6.2654261209854839E-3</v>
      </c>
      <c r="BF195" s="35">
        <f t="shared" si="256"/>
        <v>6.4815186542850345E-3</v>
      </c>
      <c r="BG195" s="35">
        <f t="shared" si="256"/>
        <v>6.4055534945793684E-3</v>
      </c>
      <c r="BH195" s="35">
        <f t="shared" si="256"/>
        <v>6.1849751980388949E-3</v>
      </c>
      <c r="BI195" s="35">
        <f t="shared" si="256"/>
        <v>5.4222217188976051E-3</v>
      </c>
      <c r="BJ195" s="35">
        <f t="shared" si="256"/>
        <v>5.4664553991045865E-3</v>
      </c>
      <c r="BK195" s="35">
        <f t="shared" si="256"/>
        <v>5.4259816189614922E-3</v>
      </c>
      <c r="BL195" s="35">
        <f t="shared" si="256"/>
        <v>5.6019936215280864E-3</v>
      </c>
      <c r="BM195" s="35">
        <f t="shared" si="256"/>
        <v>5.7422591433811624E-3</v>
      </c>
      <c r="BN195" s="35">
        <f t="shared" si="256"/>
        <v>3.9114000893753463E-2</v>
      </c>
      <c r="BO195" s="35">
        <f t="shared" si="256"/>
        <v>9.4113523111289302E-2</v>
      </c>
      <c r="BP195" s="35">
        <f t="shared" si="256"/>
        <v>0.14964431466102521</v>
      </c>
      <c r="BQ195" s="35">
        <f t="shared" si="256"/>
        <v>0.1748108732994893</v>
      </c>
      <c r="BR195" s="35">
        <f t="shared" si="256"/>
        <v>0.17658626164838637</v>
      </c>
      <c r="BS195" s="35">
        <f t="shared" si="256"/>
        <v>0.22248978571401196</v>
      </c>
      <c r="BT195" s="35">
        <f t="shared" si="256"/>
        <v>0.28620480557568617</v>
      </c>
      <c r="BU195" s="35">
        <f t="shared" si="256"/>
        <v>0.28902324053364559</v>
      </c>
      <c r="BV195" s="35">
        <f t="shared" si="256"/>
        <v>0.26469054235393852</v>
      </c>
      <c r="BW195" s="35">
        <f t="shared" si="256"/>
        <v>0.23521148720385476</v>
      </c>
    </row>
    <row r="196" spans="1:75">
      <c r="A196" t="s">
        <v>9</v>
      </c>
      <c r="B196" s="1" t="s">
        <v>216</v>
      </c>
      <c r="C196" s="1" t="s">
        <v>216</v>
      </c>
      <c r="D196" s="1" t="s">
        <v>216</v>
      </c>
      <c r="E196" s="1" t="s">
        <v>216</v>
      </c>
      <c r="F196" s="1" t="s">
        <v>216</v>
      </c>
      <c r="G196" s="1" t="s">
        <v>216</v>
      </c>
      <c r="H196" s="1" t="s">
        <v>216</v>
      </c>
      <c r="I196" s="1" t="s">
        <v>216</v>
      </c>
      <c r="J196" s="1" t="s">
        <v>216</v>
      </c>
      <c r="K196" s="1" t="s">
        <v>216</v>
      </c>
      <c r="L196" s="1" t="s">
        <v>216</v>
      </c>
      <c r="M196" s="1" t="s">
        <v>216</v>
      </c>
      <c r="N196" s="1">
        <v>17.227</v>
      </c>
      <c r="O196" s="1">
        <v>17.024000000000001</v>
      </c>
      <c r="P196" s="1">
        <v>15.254</v>
      </c>
      <c r="Q196" s="62">
        <f>'Table 3.1 DomesticCentralBank'!E11</f>
        <v>14.541</v>
      </c>
      <c r="R196" s="62">
        <f>'Table 3.1 DomesticCentralBank'!I11</f>
        <v>13.707000000000001</v>
      </c>
      <c r="S196" s="62">
        <f>'Table 3.1 DomesticCentralBank'!M11</f>
        <v>13.135999999999999</v>
      </c>
      <c r="T196" s="62">
        <f>'Table 3.1 DomesticCentralBank'!Q11</f>
        <v>12.173999999999999</v>
      </c>
      <c r="U196" s="62">
        <f>'Table 3.1 DomesticCentralBank'!U11</f>
        <v>11.56</v>
      </c>
      <c r="V196" s="62">
        <f>'Table 3.1 DomesticCentralBank'!Y11</f>
        <v>12.000999999999999</v>
      </c>
      <c r="W196" s="62">
        <f>'Table 3.1 DomesticCentralBank'!AC11</f>
        <v>15.188000000000001</v>
      </c>
      <c r="X196" s="62">
        <f>'Table 3.1 DomesticCentralBank'!AG11</f>
        <v>15.112</v>
      </c>
      <c r="Y196" s="62">
        <f>'Table 3.1 DomesticCentralBank'!AK11</f>
        <v>13.066000000000001</v>
      </c>
      <c r="Z196" s="62">
        <f>'Table 3.1 DomesticCentralBank'!AO11</f>
        <v>12.250999999999999</v>
      </c>
      <c r="AA196" s="62">
        <f>'Table 3.1 DomesticCentralBank'!AS11</f>
        <v>12.285</v>
      </c>
      <c r="AB196" s="62">
        <f>'Table 3.1 DomesticCentralBank'!AW11</f>
        <v>11.095000000000001</v>
      </c>
      <c r="AC196" s="62">
        <f>'Table 3.1 DomesticCentralBank'!BA11</f>
        <v>12.492000000000001</v>
      </c>
      <c r="AD196" s="62">
        <f>'Table 3.1 DomesticCentralBank'!BE11</f>
        <v>11.945</v>
      </c>
      <c r="AE196" s="62">
        <f>'Table 3.1 DomesticCentralBank'!BI11</f>
        <v>11.561999999999999</v>
      </c>
      <c r="AF196" s="62">
        <f>'Table 3.1 DomesticCentralBank'!BM11</f>
        <v>11.132999999999999</v>
      </c>
      <c r="AG196" s="62">
        <f>'Table 3.1 DomesticCentralBank'!BQ11</f>
        <v>26.367999999999999</v>
      </c>
      <c r="AH196" s="62">
        <f>'Table 3.1 DomesticCentralBank'!BU11</f>
        <v>32.835999999999999</v>
      </c>
      <c r="AI196" s="62">
        <f>'Table 3.1 DomesticCentralBank'!BY11</f>
        <v>35.340000000000003</v>
      </c>
      <c r="AJ196" s="62">
        <f>'Table 3.1 DomesticCentralBank'!CC11</f>
        <v>35.087000000000003</v>
      </c>
      <c r="AK196" s="62">
        <f>'Table 3.1 DomesticCentralBank'!CG11</f>
        <v>34.316000000000003</v>
      </c>
      <c r="AM196" t="s">
        <v>9</v>
      </c>
      <c r="AN196" s="35" t="str">
        <f t="shared" ref="AN196:BW196" si="257">IF(ISNUMBER(B196/B$11),B196/B$11,"…")</f>
        <v>…</v>
      </c>
      <c r="AO196" s="35" t="str">
        <f t="shared" si="257"/>
        <v>…</v>
      </c>
      <c r="AP196" s="35" t="str">
        <f t="shared" si="257"/>
        <v>…</v>
      </c>
      <c r="AQ196" s="35" t="str">
        <f t="shared" si="257"/>
        <v>…</v>
      </c>
      <c r="AR196" s="35" t="str">
        <f t="shared" si="257"/>
        <v>…</v>
      </c>
      <c r="AS196" s="35" t="str">
        <f t="shared" si="257"/>
        <v>…</v>
      </c>
      <c r="AT196" s="35" t="str">
        <f t="shared" si="257"/>
        <v>…</v>
      </c>
      <c r="AU196" s="35" t="str">
        <f t="shared" si="257"/>
        <v>…</v>
      </c>
      <c r="AV196" s="35" t="str">
        <f t="shared" si="257"/>
        <v>…</v>
      </c>
      <c r="AW196" s="35" t="str">
        <f t="shared" si="257"/>
        <v>…</v>
      </c>
      <c r="AX196" s="35" t="str">
        <f t="shared" si="257"/>
        <v>…</v>
      </c>
      <c r="AY196" s="35" t="str">
        <f t="shared" si="257"/>
        <v>…</v>
      </c>
      <c r="AZ196" s="35">
        <f t="shared" si="257"/>
        <v>0.1057059231396997</v>
      </c>
      <c r="BA196" s="35">
        <f t="shared" si="257"/>
        <v>9.9317426054489247E-2</v>
      </c>
      <c r="BB196" s="35">
        <f t="shared" si="257"/>
        <v>8.4039446862431824E-2</v>
      </c>
      <c r="BC196" s="35">
        <f t="shared" si="257"/>
        <v>7.2966951355365767E-2</v>
      </c>
      <c r="BD196" s="35">
        <f t="shared" si="257"/>
        <v>6.4058586009645951E-2</v>
      </c>
      <c r="BE196" s="35">
        <f t="shared" si="257"/>
        <v>5.8193416914012315E-2</v>
      </c>
      <c r="BF196" s="35">
        <f t="shared" si="257"/>
        <v>5.0742971469061961E-2</v>
      </c>
      <c r="BG196" s="35">
        <f t="shared" si="257"/>
        <v>4.3659711075441421E-2</v>
      </c>
      <c r="BH196" s="35">
        <f t="shared" si="257"/>
        <v>3.9862221070742901E-2</v>
      </c>
      <c r="BI196" s="35">
        <f t="shared" si="257"/>
        <v>4.5944883080739331E-2</v>
      </c>
      <c r="BJ196" s="35">
        <f t="shared" si="257"/>
        <v>4.2421435288503374E-2</v>
      </c>
      <c r="BK196" s="35">
        <f t="shared" si="257"/>
        <v>4.2827408754937152E-2</v>
      </c>
      <c r="BL196" s="35">
        <f t="shared" si="257"/>
        <v>3.8134577612316617E-2</v>
      </c>
      <c r="BM196" s="35">
        <f t="shared" si="257"/>
        <v>3.8195945042610945E-2</v>
      </c>
      <c r="BN196" s="35">
        <f t="shared" si="257"/>
        <v>3.5223675897735458E-2</v>
      </c>
      <c r="BO196" s="35">
        <f t="shared" si="257"/>
        <v>3.9107771777412537E-2</v>
      </c>
      <c r="BP196" s="35">
        <f t="shared" si="257"/>
        <v>3.6980966179985385E-2</v>
      </c>
      <c r="BQ196" s="35">
        <f t="shared" si="257"/>
        <v>3.3864845232795183E-2</v>
      </c>
      <c r="BR196" s="35">
        <f t="shared" si="257"/>
        <v>3.2821247578869159E-2</v>
      </c>
      <c r="BS196" s="35">
        <f t="shared" si="257"/>
        <v>7.5165764913140892E-2</v>
      </c>
      <c r="BT196" s="35">
        <f t="shared" si="257"/>
        <v>9.0173861224086271E-2</v>
      </c>
      <c r="BU196" s="35">
        <f t="shared" si="257"/>
        <v>9.603130392250106E-2</v>
      </c>
      <c r="BV196" s="35">
        <f t="shared" si="257"/>
        <v>9.5058383679661893E-2</v>
      </c>
      <c r="BW196" s="35">
        <f t="shared" si="257"/>
        <v>9.4025454495636582E-2</v>
      </c>
    </row>
    <row r="197" spans="1:75">
      <c r="A197" t="s">
        <v>10</v>
      </c>
      <c r="B197" s="1" t="s">
        <v>216</v>
      </c>
      <c r="C197" s="1" t="s">
        <v>216</v>
      </c>
      <c r="D197" s="1" t="s">
        <v>216</v>
      </c>
      <c r="E197" s="1" t="s">
        <v>216</v>
      </c>
      <c r="F197" s="1" t="s">
        <v>216</v>
      </c>
      <c r="G197" s="1" t="s">
        <v>216</v>
      </c>
      <c r="H197" s="1" t="s">
        <v>216</v>
      </c>
      <c r="I197" s="1" t="s">
        <v>216</v>
      </c>
      <c r="J197" s="1" t="s">
        <v>216</v>
      </c>
      <c r="K197" s="1" t="s">
        <v>216</v>
      </c>
      <c r="L197" s="1" t="s">
        <v>216</v>
      </c>
      <c r="M197" s="1" t="s">
        <v>216</v>
      </c>
      <c r="N197" s="1">
        <v>2.9000000000000001E-2</v>
      </c>
      <c r="O197" s="1">
        <v>0</v>
      </c>
      <c r="P197" s="1">
        <v>2.1000000000000001E-2</v>
      </c>
      <c r="Q197" s="62">
        <f>'Table 3.1 DomesticCentralBank'!E12</f>
        <v>0</v>
      </c>
      <c r="R197" s="62">
        <f>'Table 3.1 DomesticCentralBank'!I12</f>
        <v>2.1999999999999999E-2</v>
      </c>
      <c r="S197" s="62">
        <f>'Table 3.1 DomesticCentralBank'!M12</f>
        <v>3.6999999999999998E-2</v>
      </c>
      <c r="T197" s="62">
        <f>'Table 3.1 DomesticCentralBank'!Q12</f>
        <v>9.0999999999999998E-2</v>
      </c>
      <c r="U197" s="62">
        <f>'Table 3.1 DomesticCentralBank'!U12</f>
        <v>0.497</v>
      </c>
      <c r="V197" s="62">
        <f>'Table 3.1 DomesticCentralBank'!Y12</f>
        <v>0.98899999999999999</v>
      </c>
      <c r="W197" s="62">
        <f>'Table 3.1 DomesticCentralBank'!AC12</f>
        <v>2.504</v>
      </c>
      <c r="X197" s="62">
        <f>'Table 3.1 DomesticCentralBank'!AG12</f>
        <v>2.5630000000000002</v>
      </c>
      <c r="Y197" s="62">
        <f>'Table 3.1 DomesticCentralBank'!AK12</f>
        <v>2.464</v>
      </c>
      <c r="Z197" s="62">
        <f>'Table 3.1 DomesticCentralBank'!AO12</f>
        <v>33.341999999999999</v>
      </c>
      <c r="AA197" s="62">
        <f>'Table 3.1 DomesticCentralBank'!AS12</f>
        <v>36.784999999999997</v>
      </c>
      <c r="AB197" s="62">
        <f>'Table 3.1 DomesticCentralBank'!AW12</f>
        <v>41.942999999999998</v>
      </c>
      <c r="AC197" s="62">
        <f>'Table 3.1 DomesticCentralBank'!BA12</f>
        <v>48.216999999999999</v>
      </c>
      <c r="AD197" s="62">
        <f>'Table 3.1 DomesticCentralBank'!BE12</f>
        <v>47.558</v>
      </c>
      <c r="AE197" s="62">
        <f>'Table 3.1 DomesticCentralBank'!BI12</f>
        <v>44.573</v>
      </c>
      <c r="AF197" s="62">
        <f>'Table 3.1 DomesticCentralBank'!BM12</f>
        <v>42.741</v>
      </c>
      <c r="AG197" s="62">
        <f>'Table 3.1 DomesticCentralBank'!BQ12</f>
        <v>54.62</v>
      </c>
      <c r="AH197" s="62">
        <f>'Table 3.1 DomesticCentralBank'!BU12</f>
        <v>57.959000000000003</v>
      </c>
      <c r="AI197" s="62">
        <f>'Table 3.1 DomesticCentralBank'!BY12</f>
        <v>58.607999999999997</v>
      </c>
      <c r="AJ197" s="62">
        <f>'Table 3.1 DomesticCentralBank'!CC12</f>
        <v>54.835000000000001</v>
      </c>
      <c r="AK197" s="62">
        <f>'Table 3.1 DomesticCentralBank'!CG12</f>
        <v>52.325000000000003</v>
      </c>
      <c r="AM197" t="s">
        <v>10</v>
      </c>
      <c r="AN197" s="35" t="str">
        <f t="shared" ref="AN197:BW197" si="258">IF(ISNUMBER(B197/B$12),B197/B$12,"…")</f>
        <v>…</v>
      </c>
      <c r="AO197" s="35" t="str">
        <f t="shared" si="258"/>
        <v>…</v>
      </c>
      <c r="AP197" s="35" t="str">
        <f t="shared" si="258"/>
        <v>…</v>
      </c>
      <c r="AQ197" s="35" t="str">
        <f t="shared" si="258"/>
        <v>…</v>
      </c>
      <c r="AR197" s="35" t="str">
        <f t="shared" si="258"/>
        <v>…</v>
      </c>
      <c r="AS197" s="35" t="str">
        <f t="shared" si="258"/>
        <v>…</v>
      </c>
      <c r="AT197" s="35" t="str">
        <f t="shared" si="258"/>
        <v>…</v>
      </c>
      <c r="AU197" s="35" t="str">
        <f t="shared" si="258"/>
        <v>…</v>
      </c>
      <c r="AV197" s="35" t="str">
        <f t="shared" si="258"/>
        <v>…</v>
      </c>
      <c r="AW197" s="35" t="str">
        <f t="shared" si="258"/>
        <v>…</v>
      </c>
      <c r="AX197" s="35" t="str">
        <f t="shared" si="258"/>
        <v>…</v>
      </c>
      <c r="AY197" s="35" t="str">
        <f t="shared" si="258"/>
        <v>…</v>
      </c>
      <c r="AZ197" s="35">
        <f t="shared" si="258"/>
        <v>7.0740334187095993E-4</v>
      </c>
      <c r="BA197" s="35">
        <f t="shared" si="258"/>
        <v>0</v>
      </c>
      <c r="BB197" s="35">
        <f t="shared" si="258"/>
        <v>4.835478597250685E-4</v>
      </c>
      <c r="BC197" s="35">
        <f t="shared" si="258"/>
        <v>0</v>
      </c>
      <c r="BD197" s="35">
        <f t="shared" si="258"/>
        <v>4.9570762263130618E-4</v>
      </c>
      <c r="BE197" s="35">
        <f t="shared" si="258"/>
        <v>8.4592697592537555E-4</v>
      </c>
      <c r="BF197" s="35">
        <f t="shared" si="258"/>
        <v>1.9281703570293463E-3</v>
      </c>
      <c r="BG197" s="35">
        <f t="shared" si="258"/>
        <v>6.2420718152246266E-3</v>
      </c>
      <c r="BH197" s="35">
        <f t="shared" si="258"/>
        <v>9.4457656418631738E-3</v>
      </c>
      <c r="BI197" s="35">
        <f t="shared" si="258"/>
        <v>1.7361520381065958E-2</v>
      </c>
      <c r="BJ197" s="35">
        <f t="shared" si="258"/>
        <v>1.3509097425734227E-2</v>
      </c>
      <c r="BK197" s="35">
        <f t="shared" si="258"/>
        <v>1.1732048394699629E-2</v>
      </c>
      <c r="BL197" s="35">
        <f t="shared" si="258"/>
        <v>0.15490687096669284</v>
      </c>
      <c r="BM197" s="35">
        <f t="shared" si="258"/>
        <v>0.18087010394437944</v>
      </c>
      <c r="BN197" s="35">
        <f t="shared" si="258"/>
        <v>0.20807639836289221</v>
      </c>
      <c r="BO197" s="35">
        <f t="shared" si="258"/>
        <v>0.24041544299126932</v>
      </c>
      <c r="BP197" s="35">
        <f t="shared" si="258"/>
        <v>0.23646344010103318</v>
      </c>
      <c r="BQ197" s="35">
        <f t="shared" si="258"/>
        <v>0.21683060428280942</v>
      </c>
      <c r="BR197" s="35">
        <f t="shared" si="258"/>
        <v>0.21061319824969449</v>
      </c>
      <c r="BS197" s="35">
        <f t="shared" si="258"/>
        <v>0.25148140133429714</v>
      </c>
      <c r="BT197" s="35">
        <f t="shared" si="258"/>
        <v>0.24644318017535358</v>
      </c>
      <c r="BU197" s="35">
        <f t="shared" si="258"/>
        <v>0.2620991905549841</v>
      </c>
      <c r="BV197" s="35">
        <f t="shared" si="258"/>
        <v>0.25029783776628522</v>
      </c>
      <c r="BW197" s="35">
        <f t="shared" si="258"/>
        <v>0.24294270591512676</v>
      </c>
    </row>
    <row r="198" spans="1:75">
      <c r="A198" t="s">
        <v>11</v>
      </c>
      <c r="B198" s="1">
        <v>73.632000000000005</v>
      </c>
      <c r="C198" s="1">
        <v>73.048000000000002</v>
      </c>
      <c r="D198" s="1">
        <v>74.245999999999995</v>
      </c>
      <c r="E198" s="1">
        <v>87.16</v>
      </c>
      <c r="F198" s="1">
        <v>92.308999999999997</v>
      </c>
      <c r="G198" s="1">
        <v>106.08499999999999</v>
      </c>
      <c r="H198" s="1">
        <v>106.41</v>
      </c>
      <c r="I198" s="1">
        <v>89.418999999999997</v>
      </c>
      <c r="J198" s="1">
        <v>81.168000000000006</v>
      </c>
      <c r="K198" s="1">
        <v>65.007999999999996</v>
      </c>
      <c r="L198" s="1">
        <v>60.7</v>
      </c>
      <c r="M198" s="1">
        <v>63.795999999999999</v>
      </c>
      <c r="N198" s="1">
        <v>65.501999999999995</v>
      </c>
      <c r="O198" s="1">
        <v>43.31</v>
      </c>
      <c r="P198" s="1">
        <v>51.561999999999998</v>
      </c>
      <c r="Q198" s="62">
        <f>'Table 3.1 DomesticCentralBank'!E13</f>
        <v>56.652000000000001</v>
      </c>
      <c r="R198" s="62">
        <f>'Table 3.1 DomesticCentralBank'!I13</f>
        <v>62.024000000000001</v>
      </c>
      <c r="S198" s="62">
        <f>'Table 3.1 DomesticCentralBank'!M13</f>
        <v>66.010999999999996</v>
      </c>
      <c r="T198" s="62">
        <f>'Table 3.1 DomesticCentralBank'!Q13</f>
        <v>63.768000000000001</v>
      </c>
      <c r="U198" s="62">
        <f>'Table 3.1 DomesticCentralBank'!U13</f>
        <v>62.066000000000003</v>
      </c>
      <c r="V198" s="62">
        <f>'Table 3.1 DomesticCentralBank'!Y13</f>
        <v>64.902000000000001</v>
      </c>
      <c r="W198" s="62">
        <f>'Table 3.1 DomesticCentralBank'!AC13</f>
        <v>70.091999999999999</v>
      </c>
      <c r="X198" s="62">
        <f>'Table 3.1 DomesticCentralBank'!AG13</f>
        <v>93.915999999999997</v>
      </c>
      <c r="Y198" s="62">
        <f>'Table 3.1 DomesticCentralBank'!AK13</f>
        <v>101.258</v>
      </c>
      <c r="Z198" s="62">
        <f>'Table 3.1 DomesticCentralBank'!AO13</f>
        <v>104.196</v>
      </c>
      <c r="AA198" s="62">
        <f>'Table 3.1 DomesticCentralBank'!AS13</f>
        <v>106.747</v>
      </c>
      <c r="AB198" s="62">
        <f>'Table 3.1 DomesticCentralBank'!AW13</f>
        <v>170.078</v>
      </c>
      <c r="AC198" s="62">
        <f>'Table 3.1 DomesticCentralBank'!BA13</f>
        <v>273.51400000000001</v>
      </c>
      <c r="AD198" s="62">
        <f>'Table 3.1 DomesticCentralBank'!BE13</f>
        <v>369.28699999999998</v>
      </c>
      <c r="AE198" s="62">
        <f>'Table 3.1 DomesticCentralBank'!BI13</f>
        <v>403.60700000000003</v>
      </c>
      <c r="AF198" s="62">
        <f>'Table 3.1 DomesticCentralBank'!BM13</f>
        <v>405.51400000000001</v>
      </c>
      <c r="AG198" s="62">
        <f>'Table 3.1 DomesticCentralBank'!BQ13</f>
        <v>556.17999999999995</v>
      </c>
      <c r="AH198" s="62">
        <f>'Table 3.1 DomesticCentralBank'!BU13</f>
        <v>676.721</v>
      </c>
      <c r="AI198" s="62">
        <f>'Table 3.1 DomesticCentralBank'!BY13</f>
        <v>721.05100000000004</v>
      </c>
      <c r="AJ198" s="62">
        <f>'Table 3.1 DomesticCentralBank'!CC13</f>
        <v>695.548</v>
      </c>
      <c r="AK198" s="62">
        <f>'Table 3.1 DomesticCentralBank'!CG13</f>
        <v>642.13</v>
      </c>
      <c r="AM198" t="s">
        <v>11</v>
      </c>
      <c r="AN198" s="35">
        <f t="shared" ref="AN198:BW198" si="259">IF(ISNUMBER(B198/B$13),B198/B$13,"…")</f>
        <v>9.7538746853887942E-2</v>
      </c>
      <c r="AO198" s="35">
        <f t="shared" si="259"/>
        <v>8.7003334921391132E-2</v>
      </c>
      <c r="AP198" s="35">
        <f t="shared" si="259"/>
        <v>7.8335091791517195E-2</v>
      </c>
      <c r="AQ198" s="35">
        <f t="shared" si="259"/>
        <v>9.4667101118714014E-2</v>
      </c>
      <c r="AR198" s="35">
        <f t="shared" si="259"/>
        <v>9.4880254908006986E-2</v>
      </c>
      <c r="AS198" s="35">
        <f t="shared" si="259"/>
        <v>0.10232950708980418</v>
      </c>
      <c r="AT198" s="35">
        <f t="shared" si="259"/>
        <v>9.7036293999635245E-2</v>
      </c>
      <c r="AU198" s="35">
        <f t="shared" si="259"/>
        <v>7.0944938114884157E-2</v>
      </c>
      <c r="AV198" s="35">
        <f t="shared" si="259"/>
        <v>6.3816337762402711E-2</v>
      </c>
      <c r="AW198" s="35">
        <f t="shared" si="259"/>
        <v>5.001769639147495E-2</v>
      </c>
      <c r="AX198" s="35">
        <f t="shared" si="259"/>
        <v>4.55945316607827E-2</v>
      </c>
      <c r="AY198" s="35">
        <f t="shared" si="259"/>
        <v>4.7131694062142383E-2</v>
      </c>
      <c r="AZ198" s="35">
        <f t="shared" si="259"/>
        <v>4.6127291945857365E-2</v>
      </c>
      <c r="BA198" s="35">
        <f t="shared" si="259"/>
        <v>3.0157185013738198E-2</v>
      </c>
      <c r="BB198" s="35">
        <f t="shared" si="259"/>
        <v>3.5053679813779451E-2</v>
      </c>
      <c r="BC198" s="35">
        <f t="shared" si="259"/>
        <v>3.7113199451019187E-2</v>
      </c>
      <c r="BD198" s="35">
        <f t="shared" si="259"/>
        <v>3.8967949954356033E-2</v>
      </c>
      <c r="BE198" s="35">
        <f t="shared" si="259"/>
        <v>3.9826313808016059E-2</v>
      </c>
      <c r="BF198" s="35">
        <f t="shared" si="259"/>
        <v>3.8004875170601173E-2</v>
      </c>
      <c r="BG198" s="35">
        <f t="shared" si="259"/>
        <v>3.5688533507522845E-2</v>
      </c>
      <c r="BH198" s="35">
        <f t="shared" si="259"/>
        <v>3.5276679680769474E-2</v>
      </c>
      <c r="BI198" s="35">
        <f t="shared" si="259"/>
        <v>3.6479023728644193E-2</v>
      </c>
      <c r="BJ198" s="35">
        <f t="shared" si="259"/>
        <v>4.7566928029165359E-2</v>
      </c>
      <c r="BK198" s="35">
        <f t="shared" si="259"/>
        <v>4.9254096522619334E-2</v>
      </c>
      <c r="BL198" s="35">
        <f t="shared" si="259"/>
        <v>4.8742220007999264E-2</v>
      </c>
      <c r="BM198" s="35">
        <f t="shared" si="259"/>
        <v>4.8409054629622916E-2</v>
      </c>
      <c r="BN198" s="35">
        <f t="shared" si="259"/>
        <v>7.5862315058900148E-2</v>
      </c>
      <c r="BO198" s="35">
        <f t="shared" si="259"/>
        <v>0.11951039512440025</v>
      </c>
      <c r="BP198" s="35">
        <f t="shared" si="259"/>
        <v>0.15827985360419727</v>
      </c>
      <c r="BQ198" s="35">
        <f t="shared" si="259"/>
        <v>0.16917568523137813</v>
      </c>
      <c r="BR198" s="35">
        <f t="shared" si="259"/>
        <v>0.16787049042157015</v>
      </c>
      <c r="BS198" s="35">
        <f t="shared" si="259"/>
        <v>0.2157271608788269</v>
      </c>
      <c r="BT198" s="35">
        <f t="shared" si="259"/>
        <v>0.25187542174889987</v>
      </c>
      <c r="BU198" s="35">
        <f t="shared" si="259"/>
        <v>0.2608295384294832</v>
      </c>
      <c r="BV198" s="35">
        <f t="shared" si="259"/>
        <v>0.24235645508718306</v>
      </c>
      <c r="BW198" s="35">
        <f t="shared" si="259"/>
        <v>0.21643019769693436</v>
      </c>
    </row>
    <row r="199" spans="1:75">
      <c r="A199" t="s">
        <v>12</v>
      </c>
      <c r="B199" s="1">
        <v>25348.1</v>
      </c>
      <c r="C199" s="1">
        <v>31542.1</v>
      </c>
      <c r="D199" s="1">
        <v>24146.7</v>
      </c>
      <c r="E199" s="1">
        <v>23305.4</v>
      </c>
      <c r="F199" s="1">
        <v>31356.5</v>
      </c>
      <c r="G199" s="1">
        <v>33036.699999999997</v>
      </c>
      <c r="H199" s="1">
        <v>37535.800000000003</v>
      </c>
      <c r="I199" s="1">
        <v>46342.2</v>
      </c>
      <c r="J199" s="1">
        <v>47366</v>
      </c>
      <c r="K199" s="1">
        <v>52002.2</v>
      </c>
      <c r="L199" s="1">
        <v>69236.2</v>
      </c>
      <c r="M199" s="1">
        <v>56294.3</v>
      </c>
      <c r="N199" s="1">
        <v>75591.100000000006</v>
      </c>
      <c r="O199" s="1">
        <v>83123.600000000006</v>
      </c>
      <c r="P199" s="1">
        <v>93502.6</v>
      </c>
      <c r="Q199" s="62">
        <f>'Table 3.1 DomesticCentralBank'!E14</f>
        <v>95025.9</v>
      </c>
      <c r="R199" s="62">
        <f>'Table 3.1 DomesticCentralBank'!I14</f>
        <v>98917.5</v>
      </c>
      <c r="S199" s="62">
        <f>'Table 3.1 DomesticCentralBank'!M14</f>
        <v>80596.399999999994</v>
      </c>
      <c r="T199" s="62">
        <f>'Table 3.1 DomesticCentralBank'!Q14</f>
        <v>70461.2</v>
      </c>
      <c r="U199" s="62">
        <f>'Table 3.1 DomesticCentralBank'!U14</f>
        <v>63125.5</v>
      </c>
      <c r="V199" s="62">
        <f>'Table 3.1 DomesticCentralBank'!Y14</f>
        <v>71990</v>
      </c>
      <c r="W199" s="62">
        <f>'Table 3.1 DomesticCentralBank'!AC14</f>
        <v>76738.2</v>
      </c>
      <c r="X199" s="62">
        <f>'Table 3.1 DomesticCentralBank'!AG14</f>
        <v>90196.4</v>
      </c>
      <c r="Y199" s="62">
        <f>'Table 3.1 DomesticCentralBank'!AK14</f>
        <v>113676.8</v>
      </c>
      <c r="Z199" s="62">
        <f>'Table 3.1 DomesticCentralBank'!AO14</f>
        <v>181395.8</v>
      </c>
      <c r="AA199" s="62">
        <f>'Table 3.1 DomesticCentralBank'!AS14</f>
        <v>250439.4</v>
      </c>
      <c r="AB199" s="62">
        <f>'Table 3.1 DomesticCentralBank'!AW14</f>
        <v>325001.90000000002</v>
      </c>
      <c r="AC199" s="62">
        <f>'Table 3.1 DomesticCentralBank'!BA14</f>
        <v>410501</v>
      </c>
      <c r="AD199" s="62">
        <f>'Table 3.1 DomesticCentralBank'!BE14</f>
        <v>440672.9</v>
      </c>
      <c r="AE199" s="62">
        <f>'Table 3.1 DomesticCentralBank'!BI14</f>
        <v>467558.5</v>
      </c>
      <c r="AF199" s="62">
        <f>'Table 3.1 DomesticCentralBank'!BM14</f>
        <v>481341.9</v>
      </c>
      <c r="AG199" s="62">
        <f>'Table 3.1 DomesticCentralBank'!BQ14</f>
        <v>535509.80000000005</v>
      </c>
      <c r="AH199" s="62">
        <f>'Table 3.1 DomesticCentralBank'!BU14</f>
        <v>521119.5</v>
      </c>
      <c r="AI199" s="62">
        <f>'Table 3.1 DomesticCentralBank'!BY14</f>
        <v>564155.69999999995</v>
      </c>
      <c r="AJ199" s="62">
        <f>'Table 3.1 DomesticCentralBank'!CC14</f>
        <v>592269.5</v>
      </c>
      <c r="AK199" s="62">
        <f>'Table 3.1 DomesticCentralBank'!CG14</f>
        <v>582362.69999999995</v>
      </c>
      <c r="AM199" t="s">
        <v>12</v>
      </c>
      <c r="AN199" s="35">
        <f t="shared" ref="AN199:BW199" si="260">IF(ISNUMBER(B199/B$14),B199/B$14,"…")</f>
        <v>0.11401386224617757</v>
      </c>
      <c r="AO199" s="35">
        <f t="shared" si="260"/>
        <v>0.13703469852064382</v>
      </c>
      <c r="AP199" s="35">
        <f t="shared" si="260"/>
        <v>9.9813498102428705E-2</v>
      </c>
      <c r="AQ199" s="35">
        <f t="shared" si="260"/>
        <v>8.7739364775718226E-2</v>
      </c>
      <c r="AR199" s="35">
        <f t="shared" si="260"/>
        <v>0.10813677940906047</v>
      </c>
      <c r="AS199" s="35">
        <f t="shared" si="260"/>
        <v>9.8213955698697189E-2</v>
      </c>
      <c r="AT199" s="35">
        <f t="shared" si="260"/>
        <v>9.6776182699700217E-2</v>
      </c>
      <c r="AU199" s="35">
        <f t="shared" si="260"/>
        <v>0.11054557169642536</v>
      </c>
      <c r="AV199" s="35">
        <f t="shared" si="260"/>
        <v>0.10534182182415847</v>
      </c>
      <c r="AW199" s="35">
        <f t="shared" si="260"/>
        <v>0.1040524264379467</v>
      </c>
      <c r="AX199" s="35">
        <f t="shared" si="260"/>
        <v>0.12342034588756845</v>
      </c>
      <c r="AY199" s="35">
        <f t="shared" si="260"/>
        <v>9.1660448159139957E-2</v>
      </c>
      <c r="AZ199" s="35">
        <f t="shared" si="260"/>
        <v>0.11665533361442966</v>
      </c>
      <c r="BA199" s="35">
        <f t="shared" si="260"/>
        <v>0.12451662021163555</v>
      </c>
      <c r="BB199" s="35">
        <f t="shared" si="260"/>
        <v>0.13023994712767337</v>
      </c>
      <c r="BC199" s="35">
        <f t="shared" si="260"/>
        <v>0.12478738414055812</v>
      </c>
      <c r="BD199" s="35">
        <f t="shared" si="260"/>
        <v>0.12726672893441809</v>
      </c>
      <c r="BE199" s="35">
        <f t="shared" si="260"/>
        <v>0.10446620491751388</v>
      </c>
      <c r="BF199" s="35">
        <f t="shared" si="260"/>
        <v>9.1899679448264895E-2</v>
      </c>
      <c r="BG199" s="35">
        <f t="shared" si="260"/>
        <v>8.2381295855023642E-2</v>
      </c>
      <c r="BH199" s="35">
        <f t="shared" si="260"/>
        <v>8.8452911639718801E-2</v>
      </c>
      <c r="BI199" s="35">
        <f t="shared" si="260"/>
        <v>8.8811588357867843E-2</v>
      </c>
      <c r="BJ199" s="35">
        <f t="shared" si="260"/>
        <v>9.8987392091616722E-2</v>
      </c>
      <c r="BK199" s="35">
        <f t="shared" si="260"/>
        <v>0.11955024244047699</v>
      </c>
      <c r="BL199" s="35">
        <f t="shared" si="260"/>
        <v>0.18327449368516344</v>
      </c>
      <c r="BM199" s="35">
        <f t="shared" si="260"/>
        <v>0.24304091377081036</v>
      </c>
      <c r="BN199" s="35">
        <f t="shared" si="260"/>
        <v>0.30855379214665885</v>
      </c>
      <c r="BO199" s="35">
        <f t="shared" si="260"/>
        <v>0.37988506362476304</v>
      </c>
      <c r="BP199" s="35">
        <f t="shared" si="260"/>
        <v>0.39964778045942084</v>
      </c>
      <c r="BQ199" s="35">
        <f t="shared" si="260"/>
        <v>0.41877354310029768</v>
      </c>
      <c r="BR199" s="35">
        <f t="shared" si="260"/>
        <v>0.42402109205463862</v>
      </c>
      <c r="BS199" s="35">
        <f t="shared" si="260"/>
        <v>0.43860993516292557</v>
      </c>
      <c r="BT199" s="35">
        <f t="shared" si="260"/>
        <v>0.42671623868599445</v>
      </c>
      <c r="BU199" s="35">
        <f t="shared" si="260"/>
        <v>0.44344353254262553</v>
      </c>
      <c r="BV199" s="35">
        <f t="shared" si="260"/>
        <v>0.45676676937083127</v>
      </c>
      <c r="BW199" s="35">
        <f t="shared" si="260"/>
        <v>0.45039948058436574</v>
      </c>
    </row>
    <row r="200" spans="1:75">
      <c r="A200" t="s">
        <v>13</v>
      </c>
      <c r="B200" s="1">
        <v>3448.7</v>
      </c>
      <c r="C200" s="1">
        <v>3018.5</v>
      </c>
      <c r="D200" s="1">
        <v>3791</v>
      </c>
      <c r="E200" s="1">
        <v>5659.8</v>
      </c>
      <c r="F200" s="1">
        <v>5073.3</v>
      </c>
      <c r="G200" s="1">
        <v>3706.9</v>
      </c>
      <c r="H200" s="1">
        <v>3036.9</v>
      </c>
      <c r="I200" s="1">
        <v>2854.8</v>
      </c>
      <c r="J200" s="1">
        <v>6646</v>
      </c>
      <c r="K200" s="1">
        <v>6503.3</v>
      </c>
      <c r="L200" s="1">
        <v>6587.3</v>
      </c>
      <c r="M200" s="1">
        <v>5274.4</v>
      </c>
      <c r="N200" s="1">
        <v>4543.3</v>
      </c>
      <c r="O200" s="1">
        <v>3690.7</v>
      </c>
      <c r="P200" s="1">
        <v>3636.2</v>
      </c>
      <c r="Q200" s="62">
        <f>'Table 3.1 DomesticCentralBank'!E15</f>
        <v>2759.1</v>
      </c>
      <c r="R200" s="62">
        <f>'Table 3.1 DomesticCentralBank'!I15</f>
        <v>5253.9</v>
      </c>
      <c r="S200" s="62">
        <f>'Table 3.1 DomesticCentralBank'!M15</f>
        <v>7896.3</v>
      </c>
      <c r="T200" s="62">
        <f>'Table 3.1 DomesticCentralBank'!Q15</f>
        <v>10635.5</v>
      </c>
      <c r="U200" s="62">
        <f>'Table 3.1 DomesticCentralBank'!U15</f>
        <v>11248.1</v>
      </c>
      <c r="V200" s="62">
        <f>'Table 3.1 DomesticCentralBank'!Y15</f>
        <v>12670.1</v>
      </c>
      <c r="W200" s="62">
        <f>'Table 3.1 DomesticCentralBank'!AC15</f>
        <v>13639.5</v>
      </c>
      <c r="X200" s="62">
        <f>'Table 3.1 DomesticCentralBank'!AG15</f>
        <v>14404.5</v>
      </c>
      <c r="Y200" s="62">
        <f>'Table 3.1 DomesticCentralBank'!AK15</f>
        <v>19597.7</v>
      </c>
      <c r="Z200" s="62">
        <f>'Table 3.1 DomesticCentralBank'!AO15</f>
        <v>17260.400000000001</v>
      </c>
      <c r="AA200" s="62">
        <f>'Table 3.1 DomesticCentralBank'!AS15</f>
        <v>19867.3</v>
      </c>
      <c r="AB200" s="62">
        <f>'Table 3.1 DomesticCentralBank'!AW15</f>
        <v>16177.8</v>
      </c>
      <c r="AC200" s="62">
        <f>'Table 3.1 DomesticCentralBank'!BA15</f>
        <v>14499.4</v>
      </c>
      <c r="AD200" s="62">
        <f>'Table 3.1 DomesticCentralBank'!BE15</f>
        <v>14831.6</v>
      </c>
      <c r="AE200" s="62">
        <f>'Table 3.1 DomesticCentralBank'!BI15</f>
        <v>16680.7</v>
      </c>
      <c r="AF200" s="62">
        <f>'Table 3.1 DomesticCentralBank'!BM15</f>
        <v>16723.099999999999</v>
      </c>
      <c r="AG200" s="62">
        <f>'Table 3.1 DomesticCentralBank'!BQ15</f>
        <v>25939.9</v>
      </c>
      <c r="AH200" s="62">
        <f>'Table 3.1 DomesticCentralBank'!BU15</f>
        <v>27306.9</v>
      </c>
      <c r="AI200" s="62">
        <f>'Table 3.1 DomesticCentralBank'!BY15</f>
        <v>20084.900000000001</v>
      </c>
      <c r="AJ200" s="62">
        <f>'Table 3.1 DomesticCentralBank'!CC15</f>
        <v>12862.9</v>
      </c>
      <c r="AK200" s="62">
        <f>'Table 3.1 DomesticCentralBank'!CG15</f>
        <v>5640.9</v>
      </c>
      <c r="AM200" t="s">
        <v>13</v>
      </c>
      <c r="AN200" s="35" t="str">
        <f t="shared" ref="AN200:BW200" si="261">IF(ISNUMBER(B200/B$15),B200/B$15,"…")</f>
        <v>…</v>
      </c>
      <c r="AO200" s="35" t="str">
        <f t="shared" si="261"/>
        <v>…</v>
      </c>
      <c r="AP200" s="35" t="str">
        <f t="shared" si="261"/>
        <v>…</v>
      </c>
      <c r="AQ200" s="35" t="str">
        <f t="shared" si="261"/>
        <v>…</v>
      </c>
      <c r="AR200" s="35" t="str">
        <f t="shared" si="261"/>
        <v>…</v>
      </c>
      <c r="AS200" s="35">
        <f t="shared" si="261"/>
        <v>0.13880791230188821</v>
      </c>
      <c r="AT200" s="35">
        <f t="shared" si="261"/>
        <v>0.11283929817218841</v>
      </c>
      <c r="AU200" s="35">
        <f t="shared" si="261"/>
        <v>0.10354886269086382</v>
      </c>
      <c r="AV200" s="35">
        <f t="shared" si="261"/>
        <v>0.14537716263021191</v>
      </c>
      <c r="AW200" s="35">
        <f t="shared" si="261"/>
        <v>0.10440778982645924</v>
      </c>
      <c r="AX200" s="35">
        <f t="shared" si="261"/>
        <v>8.5674261497308224E-2</v>
      </c>
      <c r="AY200" s="35">
        <f t="shared" si="261"/>
        <v>6.1750407461487272E-2</v>
      </c>
      <c r="AZ200" s="35">
        <f t="shared" si="261"/>
        <v>4.888196794522965E-2</v>
      </c>
      <c r="BA200" s="35">
        <f t="shared" si="261"/>
        <v>3.8443880626787233E-2</v>
      </c>
      <c r="BB200" s="35">
        <f t="shared" si="261"/>
        <v>3.2858118955011333E-2</v>
      </c>
      <c r="BC200" s="35">
        <f t="shared" si="261"/>
        <v>1.9066652431117392E-2</v>
      </c>
      <c r="BD200" s="35">
        <f t="shared" si="261"/>
        <v>2.9156957207715915E-2</v>
      </c>
      <c r="BE200" s="35">
        <f t="shared" si="261"/>
        <v>3.603057609360804E-2</v>
      </c>
      <c r="BF200" s="35">
        <f t="shared" si="261"/>
        <v>4.5465563004784028E-2</v>
      </c>
      <c r="BG200" s="35">
        <f t="shared" si="261"/>
        <v>4.2592467773828739E-2</v>
      </c>
      <c r="BH200" s="35">
        <f t="shared" si="261"/>
        <v>4.1416315676785311E-2</v>
      </c>
      <c r="BI200" s="35">
        <f t="shared" si="261"/>
        <v>3.7751144961684226E-2</v>
      </c>
      <c r="BJ200" s="35">
        <f t="shared" si="261"/>
        <v>3.5299860731640438E-2</v>
      </c>
      <c r="BK200" s="35">
        <f t="shared" si="261"/>
        <v>4.2607335800645581E-2</v>
      </c>
      <c r="BL200" s="35">
        <f t="shared" si="261"/>
        <v>3.4264841633001482E-2</v>
      </c>
      <c r="BM200" s="35">
        <f t="shared" si="261"/>
        <v>3.4983140835346122E-2</v>
      </c>
      <c r="BN200" s="35">
        <f t="shared" si="261"/>
        <v>2.5680221572033771E-2</v>
      </c>
      <c r="BO200" s="35">
        <f t="shared" si="261"/>
        <v>2.208828550336106E-2</v>
      </c>
      <c r="BP200" s="35">
        <f t="shared" si="261"/>
        <v>2.2496335449550549E-2</v>
      </c>
      <c r="BQ200" s="35">
        <f t="shared" si="261"/>
        <v>2.3949758157795292E-2</v>
      </c>
      <c r="BR200" s="35">
        <f t="shared" si="261"/>
        <v>2.2098296196269435E-2</v>
      </c>
      <c r="BS200" s="35">
        <f t="shared" si="261"/>
        <v>2.9945990800519219E-2</v>
      </c>
      <c r="BT200" s="35">
        <f t="shared" si="261"/>
        <v>2.8873745340394653E-2</v>
      </c>
      <c r="BU200" s="35">
        <f t="shared" si="261"/>
        <v>2.0847938726995793E-2</v>
      </c>
      <c r="BV200" s="35">
        <f t="shared" si="261"/>
        <v>1.2176262304268824E-2</v>
      </c>
      <c r="BW200" s="35">
        <f t="shared" si="261"/>
        <v>5.0645337727162863E-3</v>
      </c>
    </row>
    <row r="201" spans="1:75">
      <c r="A201" t="s">
        <v>14</v>
      </c>
      <c r="B201" s="1" t="s">
        <v>216</v>
      </c>
      <c r="C201" s="1" t="s">
        <v>216</v>
      </c>
      <c r="D201" s="1" t="s">
        <v>216</v>
      </c>
      <c r="E201" s="1" t="s">
        <v>216</v>
      </c>
      <c r="F201" s="1" t="s">
        <v>216</v>
      </c>
      <c r="G201" s="1" t="s">
        <v>216</v>
      </c>
      <c r="H201" s="1">
        <v>1.018</v>
      </c>
      <c r="I201" s="1">
        <v>1.03</v>
      </c>
      <c r="J201" s="1">
        <v>1.06</v>
      </c>
      <c r="K201" s="1">
        <v>1.1279999999999999</v>
      </c>
      <c r="L201" s="1">
        <v>1.282</v>
      </c>
      <c r="M201" s="1">
        <v>1.1240000000000001</v>
      </c>
      <c r="N201" s="1">
        <v>2.8769999999999998</v>
      </c>
      <c r="O201" s="1">
        <v>1.19</v>
      </c>
      <c r="P201" s="1">
        <v>0.96299999999999997</v>
      </c>
      <c r="Q201" s="62">
        <f>'Table 3.1 DomesticCentralBank'!E16</f>
        <v>0.52900000000000003</v>
      </c>
      <c r="R201" s="62">
        <f>'Table 3.1 DomesticCentralBank'!I16</f>
        <v>0.46700000000000003</v>
      </c>
      <c r="S201" s="62">
        <f>'Table 3.1 DomesticCentralBank'!M16</f>
        <v>0.45400000000000001</v>
      </c>
      <c r="T201" s="62">
        <f>'Table 3.1 DomesticCentralBank'!Q16</f>
        <v>1.478</v>
      </c>
      <c r="U201" s="62">
        <f>'Table 3.1 DomesticCentralBank'!U16</f>
        <v>1.7749999999999999</v>
      </c>
      <c r="V201" s="62">
        <f>'Table 3.1 DomesticCentralBank'!Y16</f>
        <v>1.3340000000000001</v>
      </c>
      <c r="W201" s="62">
        <f>'Table 3.1 DomesticCentralBank'!AC16</f>
        <v>1.2889999999999999</v>
      </c>
      <c r="X201" s="62">
        <f>'Table 3.1 DomesticCentralBank'!AG16</f>
        <v>1.855</v>
      </c>
      <c r="Y201" s="62">
        <f>'Table 3.1 DomesticCentralBank'!AK16</f>
        <v>1.2330000000000001</v>
      </c>
      <c r="Z201" s="62">
        <f>'Table 3.1 DomesticCentralBank'!AO16</f>
        <v>1.5209999999999999</v>
      </c>
      <c r="AA201" s="62">
        <f>'Table 3.1 DomesticCentralBank'!AS16</f>
        <v>3.1920000000000002</v>
      </c>
      <c r="AB201" s="62">
        <f>'Table 3.1 DomesticCentralBank'!AW16</f>
        <v>22.448</v>
      </c>
      <c r="AC201" s="62">
        <f>'Table 3.1 DomesticCentralBank'!BA16</f>
        <v>51.2</v>
      </c>
      <c r="AD201" s="62">
        <f>'Table 3.1 DomesticCentralBank'!BE16</f>
        <v>73.215000000000003</v>
      </c>
      <c r="AE201" s="62">
        <f>'Table 3.1 DomesticCentralBank'!BI16</f>
        <v>79.06</v>
      </c>
      <c r="AF201" s="62">
        <f>'Table 3.1 DomesticCentralBank'!BM16</f>
        <v>75.445999999999998</v>
      </c>
      <c r="AG201" s="62">
        <f>'Table 3.1 DomesticCentralBank'!BQ16</f>
        <v>105.994</v>
      </c>
      <c r="AH201" s="62">
        <f>'Table 3.1 DomesticCentralBank'!BU16</f>
        <v>139.26400000000001</v>
      </c>
      <c r="AI201" s="62">
        <f>'Table 3.1 DomesticCentralBank'!BY16</f>
        <v>141.51499999999999</v>
      </c>
      <c r="AJ201" s="62">
        <f>'Table 3.1 DomesticCentralBank'!CC16</f>
        <v>134.495</v>
      </c>
      <c r="AK201" s="62">
        <f>'Table 3.1 DomesticCentralBank'!CG16</f>
        <v>115.471</v>
      </c>
      <c r="AM201" t="s">
        <v>14</v>
      </c>
      <c r="AN201" s="35" t="str">
        <f t="shared" ref="AN201:BW201" si="262">IF(ISNUMBER(B201/B$16),B201/B$16,"…")</f>
        <v>…</v>
      </c>
      <c r="AO201" s="35" t="str">
        <f t="shared" si="262"/>
        <v>…</v>
      </c>
      <c r="AP201" s="35" t="str">
        <f t="shared" si="262"/>
        <v>…</v>
      </c>
      <c r="AQ201" s="35" t="str">
        <f t="shared" si="262"/>
        <v>…</v>
      </c>
      <c r="AR201" s="35" t="str">
        <f t="shared" si="262"/>
        <v>…</v>
      </c>
      <c r="AS201" s="35" t="str">
        <f t="shared" si="262"/>
        <v>…</v>
      </c>
      <c r="AT201" s="35">
        <f t="shared" si="262"/>
        <v>4.0332805071315375E-3</v>
      </c>
      <c r="AU201" s="35">
        <f t="shared" si="262"/>
        <v>4.1432019308125503E-3</v>
      </c>
      <c r="AV201" s="35">
        <f t="shared" si="262"/>
        <v>4.4038221852928964E-3</v>
      </c>
      <c r="AW201" s="35">
        <f t="shared" si="262"/>
        <v>4.5502218636546991E-3</v>
      </c>
      <c r="AX201" s="35">
        <f t="shared" si="262"/>
        <v>5.1987023519870241E-3</v>
      </c>
      <c r="AY201" s="35">
        <f t="shared" si="262"/>
        <v>4.7580143333065244E-3</v>
      </c>
      <c r="AZ201" s="35">
        <f t="shared" si="262"/>
        <v>1.2035793621907905E-2</v>
      </c>
      <c r="BA201" s="35">
        <f t="shared" si="262"/>
        <v>4.8521322878823095E-3</v>
      </c>
      <c r="BB201" s="35">
        <f t="shared" si="262"/>
        <v>3.7496787658378174E-3</v>
      </c>
      <c r="BC201" s="35">
        <f t="shared" si="262"/>
        <v>1.9837921555833061E-3</v>
      </c>
      <c r="BD201" s="35">
        <f t="shared" si="262"/>
        <v>1.7006678854179565E-3</v>
      </c>
      <c r="BE201" s="35">
        <f t="shared" si="262"/>
        <v>1.7166278471823105E-3</v>
      </c>
      <c r="BF201" s="35">
        <f t="shared" si="262"/>
        <v>5.5450299199009548E-3</v>
      </c>
      <c r="BG201" s="35">
        <f t="shared" si="262"/>
        <v>5.0160230143613685E-3</v>
      </c>
      <c r="BH201" s="35">
        <f t="shared" si="262"/>
        <v>3.7571432192577531E-3</v>
      </c>
      <c r="BI201" s="35">
        <f t="shared" si="262"/>
        <v>3.4006695810237888E-3</v>
      </c>
      <c r="BJ201" s="35">
        <f t="shared" si="262"/>
        <v>4.6192654496375555E-3</v>
      </c>
      <c r="BK201" s="35">
        <f t="shared" si="262"/>
        <v>2.8493978827101867E-3</v>
      </c>
      <c r="BL201" s="35">
        <f t="shared" si="262"/>
        <v>3.4008205793245312E-3</v>
      </c>
      <c r="BM201" s="35">
        <f t="shared" si="262"/>
        <v>6.9995702018297119E-3</v>
      </c>
      <c r="BN201" s="35">
        <f t="shared" si="262"/>
        <v>5.0311646222704343E-2</v>
      </c>
      <c r="BO201" s="35">
        <f t="shared" si="262"/>
        <v>0.11679897800894243</v>
      </c>
      <c r="BP201" s="35">
        <f t="shared" si="262"/>
        <v>0.17420985130951844</v>
      </c>
      <c r="BQ201" s="35">
        <f t="shared" si="262"/>
        <v>0.1947914356813758</v>
      </c>
      <c r="BR201" s="35">
        <f t="shared" si="262"/>
        <v>0.19080882445921987</v>
      </c>
      <c r="BS201" s="35">
        <f t="shared" si="262"/>
        <v>0.24305366057240083</v>
      </c>
      <c r="BT201" s="35">
        <f t="shared" si="262"/>
        <v>0.30931127689960225</v>
      </c>
      <c r="BU201" s="35">
        <f t="shared" si="262"/>
        <v>0.29412131478036763</v>
      </c>
      <c r="BV201" s="35">
        <f t="shared" si="262"/>
        <v>0.27933604856681782</v>
      </c>
      <c r="BW201" s="35">
        <f t="shared" si="262"/>
        <v>0.23514881225117351</v>
      </c>
    </row>
    <row r="202" spans="1:75">
      <c r="A202" t="s">
        <v>15</v>
      </c>
      <c r="B202" s="1" t="s">
        <v>216</v>
      </c>
      <c r="C202" s="1" t="s">
        <v>216</v>
      </c>
      <c r="D202" s="1" t="s">
        <v>216</v>
      </c>
      <c r="E202" s="1" t="s">
        <v>216</v>
      </c>
      <c r="F202" s="1" t="s">
        <v>216</v>
      </c>
      <c r="G202" s="1" t="s">
        <v>216</v>
      </c>
      <c r="H202" s="1" t="s">
        <v>216</v>
      </c>
      <c r="I202" s="1" t="s">
        <v>216</v>
      </c>
      <c r="J202" s="1" t="s">
        <v>216</v>
      </c>
      <c r="K202" s="1" t="s">
        <v>216</v>
      </c>
      <c r="L202" s="1" t="s">
        <v>216</v>
      </c>
      <c r="M202" s="1" t="s">
        <v>216</v>
      </c>
      <c r="N202" s="1">
        <v>2.819</v>
      </c>
      <c r="O202" s="1">
        <v>3.18</v>
      </c>
      <c r="P202" s="1">
        <v>3.3260000000000001</v>
      </c>
      <c r="Q202" s="62">
        <f>'Table 3.1 DomesticCentralBank'!E17</f>
        <v>4.3319999999999999</v>
      </c>
      <c r="R202" s="62">
        <f>'Table 3.1 DomesticCentralBank'!I17</f>
        <v>4.6079999999999997</v>
      </c>
      <c r="S202" s="62">
        <f>'Table 3.1 DomesticCentralBank'!M17</f>
        <v>4.7329999999999997</v>
      </c>
      <c r="T202" s="62">
        <f>'Table 3.1 DomesticCentralBank'!Q17</f>
        <v>4.242</v>
      </c>
      <c r="U202" s="62">
        <f>'Table 3.1 DomesticCentralBank'!U17</f>
        <v>4.82</v>
      </c>
      <c r="V202" s="62">
        <f>'Table 3.1 DomesticCentralBank'!Y17</f>
        <v>3.38</v>
      </c>
      <c r="W202" s="62">
        <f>'Table 3.1 DomesticCentralBank'!AC17</f>
        <v>3.706</v>
      </c>
      <c r="X202" s="62">
        <f>'Table 3.1 DomesticCentralBank'!AG17</f>
        <v>3.177</v>
      </c>
      <c r="Y202" s="62">
        <f>'Table 3.1 DomesticCentralBank'!AK17</f>
        <v>7.5119999999999996</v>
      </c>
      <c r="Z202" s="62">
        <f>'Table 3.1 DomesticCentralBank'!AO17</f>
        <v>2.88</v>
      </c>
      <c r="AA202" s="62">
        <f>'Table 3.1 DomesticCentralBank'!AS17</f>
        <v>4.5229999999999997</v>
      </c>
      <c r="AB202" s="62">
        <f>'Table 3.1 DomesticCentralBank'!AW17</f>
        <v>3.2810000000000001</v>
      </c>
      <c r="AC202" s="62">
        <f>'Table 3.1 DomesticCentralBank'!BA17</f>
        <v>3.2869999999999999</v>
      </c>
      <c r="AD202" s="62">
        <f>'Table 3.1 DomesticCentralBank'!BE17</f>
        <v>3.3250000000000002</v>
      </c>
      <c r="AE202" s="62">
        <f>'Table 3.1 DomesticCentralBank'!BI17</f>
        <v>6.0529999999999999</v>
      </c>
      <c r="AF202" s="62">
        <f>'Table 3.1 DomesticCentralBank'!BM17</f>
        <v>3.7610000000000001</v>
      </c>
      <c r="AG202" s="62">
        <f>'Table 3.1 DomesticCentralBank'!BQ17</f>
        <v>58.558</v>
      </c>
      <c r="AH202" s="62">
        <f>'Table 3.1 DomesticCentralBank'!BU17</f>
        <v>64.677999999999997</v>
      </c>
      <c r="AI202" s="62">
        <f>'Table 3.1 DomesticCentralBank'!BY17</f>
        <v>61.601999999999997</v>
      </c>
      <c r="AJ202" s="62">
        <f>'Table 3.1 DomesticCentralBank'!CC17</f>
        <v>48.765000000000001</v>
      </c>
      <c r="AK202" s="62">
        <f>'Table 3.1 DomesticCentralBank'!CG17</f>
        <v>38.034999999999997</v>
      </c>
      <c r="AM202" t="s">
        <v>15</v>
      </c>
      <c r="AN202" s="35" t="str">
        <f t="shared" ref="AN202:BW202" si="263">IF(ISNUMBER(B202/B$17),B202/B$17,"…")</f>
        <v>…</v>
      </c>
      <c r="AO202" s="35" t="str">
        <f t="shared" si="263"/>
        <v>…</v>
      </c>
      <c r="AP202" s="35" t="str">
        <f t="shared" si="263"/>
        <v>…</v>
      </c>
      <c r="AQ202" s="35" t="str">
        <f t="shared" si="263"/>
        <v>…</v>
      </c>
      <c r="AR202" s="35" t="str">
        <f t="shared" si="263"/>
        <v>…</v>
      </c>
      <c r="AS202" s="35" t="str">
        <f t="shared" si="263"/>
        <v>…</v>
      </c>
      <c r="AT202" s="35" t="str">
        <f t="shared" si="263"/>
        <v>…</v>
      </c>
      <c r="AU202" s="35" t="str">
        <f t="shared" si="263"/>
        <v>…</v>
      </c>
      <c r="AV202" s="35" t="str">
        <f t="shared" si="263"/>
        <v>…</v>
      </c>
      <c r="AW202" s="35" t="str">
        <f t="shared" si="263"/>
        <v>…</v>
      </c>
      <c r="AX202" s="35" t="str">
        <f t="shared" si="263"/>
        <v>…</v>
      </c>
      <c r="AY202" s="35" t="str">
        <f t="shared" si="263"/>
        <v>…</v>
      </c>
      <c r="AZ202" s="35">
        <f t="shared" si="263"/>
        <v>8.1928621250871886E-2</v>
      </c>
      <c r="BA202" s="35">
        <f t="shared" si="263"/>
        <v>8.8429131559189134E-2</v>
      </c>
      <c r="BB202" s="35">
        <f t="shared" si="263"/>
        <v>8.8759607173356111E-2</v>
      </c>
      <c r="BC202" s="35">
        <f t="shared" si="263"/>
        <v>0.12222786524462502</v>
      </c>
      <c r="BD202" s="35">
        <f t="shared" si="263"/>
        <v>0.13093884973857695</v>
      </c>
      <c r="BE202" s="35">
        <f t="shared" si="263"/>
        <v>0.15990405081252743</v>
      </c>
      <c r="BF202" s="35">
        <f t="shared" si="263"/>
        <v>0.13668438859352344</v>
      </c>
      <c r="BG202" s="35">
        <f t="shared" si="263"/>
        <v>0.15060617422822148</v>
      </c>
      <c r="BH202" s="35">
        <f t="shared" si="263"/>
        <v>7.8208154009903275E-2</v>
      </c>
      <c r="BI202" s="35">
        <f t="shared" si="263"/>
        <v>7.0823857664303325E-2</v>
      </c>
      <c r="BJ202" s="35">
        <f t="shared" si="263"/>
        <v>4.4899516662426864E-2</v>
      </c>
      <c r="BK202" s="35">
        <f t="shared" si="263"/>
        <v>9.5005627995801131E-2</v>
      </c>
      <c r="BL202" s="35">
        <f t="shared" si="263"/>
        <v>3.6677619011232516E-2</v>
      </c>
      <c r="BM202" s="35">
        <f t="shared" si="263"/>
        <v>5.4926105383316937E-2</v>
      </c>
      <c r="BN202" s="35">
        <f t="shared" si="263"/>
        <v>3.999219902244E-2</v>
      </c>
      <c r="BO202" s="35">
        <f t="shared" si="263"/>
        <v>3.9038468390360931E-2</v>
      </c>
      <c r="BP202" s="35">
        <f t="shared" si="263"/>
        <v>4.0605231663532235E-2</v>
      </c>
      <c r="BQ202" s="35">
        <f t="shared" si="263"/>
        <v>6.7260039558192763E-2</v>
      </c>
      <c r="BR202" s="35">
        <f t="shared" si="263"/>
        <v>4.2461191081004795E-2</v>
      </c>
      <c r="BS202" s="35">
        <f t="shared" si="263"/>
        <v>0.40330589896346297</v>
      </c>
      <c r="BT202" s="35">
        <f t="shared" si="263"/>
        <v>0.3897298079008894</v>
      </c>
      <c r="BU202" s="35">
        <f t="shared" si="263"/>
        <v>0.34285428053029371</v>
      </c>
      <c r="BV202" s="35">
        <f t="shared" si="263"/>
        <v>0.25350904553961323</v>
      </c>
      <c r="BW202" s="35">
        <f t="shared" si="263"/>
        <v>0.17374164637739414</v>
      </c>
    </row>
    <row r="203" spans="1:75">
      <c r="A203" t="s">
        <v>17</v>
      </c>
      <c r="B203" s="1" t="s">
        <v>216</v>
      </c>
      <c r="C203" s="1" t="s">
        <v>216</v>
      </c>
      <c r="D203" s="1" t="s">
        <v>216</v>
      </c>
      <c r="E203" s="1" t="s">
        <v>216</v>
      </c>
      <c r="F203" s="1" t="s">
        <v>216</v>
      </c>
      <c r="G203" s="1" t="s">
        <v>216</v>
      </c>
      <c r="H203" s="1" t="s">
        <v>216</v>
      </c>
      <c r="I203" s="1" t="s">
        <v>216</v>
      </c>
      <c r="J203" s="1" t="s">
        <v>216</v>
      </c>
      <c r="K203" s="1" t="s">
        <v>216</v>
      </c>
      <c r="L203" s="1" t="s">
        <v>216</v>
      </c>
      <c r="M203" s="1" t="s">
        <v>216</v>
      </c>
      <c r="N203" s="1">
        <v>11.5</v>
      </c>
      <c r="O203" s="1">
        <v>12.8</v>
      </c>
      <c r="P203" s="1">
        <v>22.9</v>
      </c>
      <c r="Q203" s="62">
        <f>'Table 3.1 DomesticCentralBank'!E18</f>
        <v>0</v>
      </c>
      <c r="R203" s="62">
        <f>'Table 3.1 DomesticCentralBank'!I18</f>
        <v>0</v>
      </c>
      <c r="S203" s="62">
        <f>'Table 3.1 DomesticCentralBank'!M18</f>
        <v>0</v>
      </c>
      <c r="T203" s="62">
        <f>'Table 3.1 DomesticCentralBank'!Q18</f>
        <v>0</v>
      </c>
      <c r="U203" s="62">
        <f>'Table 3.1 DomesticCentralBank'!U18</f>
        <v>0</v>
      </c>
      <c r="V203" s="62">
        <f>'Table 3.1 DomesticCentralBank'!Y18</f>
        <v>0</v>
      </c>
      <c r="W203" s="62">
        <f>'Table 3.1 DomesticCentralBank'!AC18</f>
        <v>0</v>
      </c>
      <c r="X203" s="62">
        <f>'Table 3.1 DomesticCentralBank'!AG18</f>
        <v>0</v>
      </c>
      <c r="Y203" s="62">
        <f>'Table 3.1 DomesticCentralBank'!AK18</f>
        <v>0</v>
      </c>
      <c r="Z203" s="62">
        <f>'Table 3.1 DomesticCentralBank'!AO18</f>
        <v>0</v>
      </c>
      <c r="AA203" s="62">
        <f>'Table 3.1 DomesticCentralBank'!AS18</f>
        <v>0</v>
      </c>
      <c r="AB203" s="62">
        <f>'Table 3.1 DomesticCentralBank'!AW18</f>
        <v>0</v>
      </c>
      <c r="AC203" s="62">
        <f>'Table 3.1 DomesticCentralBank'!BA18</f>
        <v>0</v>
      </c>
      <c r="AD203" s="62">
        <f>'Table 3.1 DomesticCentralBank'!BE18</f>
        <v>0</v>
      </c>
      <c r="AE203" s="62">
        <f>'Table 3.1 DomesticCentralBank'!BI18</f>
        <v>0</v>
      </c>
      <c r="AF203" s="62">
        <f>'Table 3.1 DomesticCentralBank'!BM18</f>
        <v>0</v>
      </c>
      <c r="AG203" s="62">
        <f>'Table 3.1 DomesticCentralBank'!BQ18</f>
        <v>0</v>
      </c>
      <c r="AH203" s="62">
        <f>'Table 3.1 DomesticCentralBank'!BU18</f>
        <v>0</v>
      </c>
      <c r="AI203" s="62">
        <f>'Table 3.1 DomesticCentralBank'!BY18</f>
        <v>0</v>
      </c>
      <c r="AJ203" s="62">
        <f>'Table 3.1 DomesticCentralBank'!CC18</f>
        <v>0</v>
      </c>
      <c r="AK203" s="62">
        <f>'Table 3.1 DomesticCentralBank'!CG18</f>
        <v>0</v>
      </c>
      <c r="AM203" t="s">
        <v>17</v>
      </c>
      <c r="AN203" s="35" t="str">
        <f t="shared" ref="AN203:BW203" si="264">IF(ISNUMBER(B203/B$18),B203/B$18,"…")</f>
        <v>…</v>
      </c>
      <c r="AO203" s="35" t="str">
        <f t="shared" si="264"/>
        <v>…</v>
      </c>
      <c r="AP203" s="35" t="str">
        <f t="shared" si="264"/>
        <v>…</v>
      </c>
      <c r="AQ203" s="35" t="str">
        <f t="shared" si="264"/>
        <v>…</v>
      </c>
      <c r="AR203" s="35" t="str">
        <f t="shared" si="264"/>
        <v>…</v>
      </c>
      <c r="AS203" s="35" t="str">
        <f t="shared" si="264"/>
        <v>…</v>
      </c>
      <c r="AT203" s="35" t="str">
        <f t="shared" si="264"/>
        <v>…</v>
      </c>
      <c r="AU203" s="35" t="str">
        <f t="shared" si="264"/>
        <v>…</v>
      </c>
      <c r="AV203" s="35" t="str">
        <f t="shared" si="264"/>
        <v>…</v>
      </c>
      <c r="AW203" s="35" t="str">
        <f t="shared" si="264"/>
        <v>…</v>
      </c>
      <c r="AX203" s="35" t="str">
        <f t="shared" si="264"/>
        <v>…</v>
      </c>
      <c r="AY203" s="35" t="str">
        <f t="shared" si="264"/>
        <v>…</v>
      </c>
      <c r="AZ203" s="35">
        <f t="shared" si="264"/>
        <v>2.7086356013642104E-2</v>
      </c>
      <c r="BA203" s="35">
        <f t="shared" si="264"/>
        <v>2.4276540137845228E-2</v>
      </c>
      <c r="BB203" s="35">
        <f t="shared" si="264"/>
        <v>3.3785578131731296E-2</v>
      </c>
      <c r="BC203" s="35">
        <f t="shared" si="264"/>
        <v>0</v>
      </c>
      <c r="BD203" s="35">
        <f t="shared" si="264"/>
        <v>0</v>
      </c>
      <c r="BE203" s="35">
        <f t="shared" si="264"/>
        <v>0</v>
      </c>
      <c r="BF203" s="35">
        <f t="shared" si="264"/>
        <v>0</v>
      </c>
      <c r="BG203" s="35">
        <f t="shared" si="264"/>
        <v>0</v>
      </c>
      <c r="BH203" s="35">
        <f t="shared" si="264"/>
        <v>0</v>
      </c>
      <c r="BI203" s="35">
        <f t="shared" si="264"/>
        <v>0</v>
      </c>
      <c r="BJ203" s="35">
        <f t="shared" si="264"/>
        <v>0</v>
      </c>
      <c r="BK203" s="35">
        <f t="shared" si="264"/>
        <v>0</v>
      </c>
      <c r="BL203" s="35">
        <f t="shared" si="264"/>
        <v>0</v>
      </c>
      <c r="BM203" s="35">
        <f t="shared" si="264"/>
        <v>0</v>
      </c>
      <c r="BN203" s="35">
        <f t="shared" si="264"/>
        <v>0</v>
      </c>
      <c r="BO203" s="35">
        <f t="shared" si="264"/>
        <v>0</v>
      </c>
      <c r="BP203" s="35">
        <f t="shared" si="264"/>
        <v>0</v>
      </c>
      <c r="BQ203" s="35">
        <f t="shared" si="264"/>
        <v>0</v>
      </c>
      <c r="BR203" s="35">
        <f t="shared" si="264"/>
        <v>0</v>
      </c>
      <c r="BS203" s="35">
        <f t="shared" si="264"/>
        <v>0</v>
      </c>
      <c r="BT203" s="35">
        <f t="shared" si="264"/>
        <v>0</v>
      </c>
      <c r="BU203" s="35">
        <f t="shared" si="264"/>
        <v>0</v>
      </c>
      <c r="BV203" s="35">
        <f t="shared" si="264"/>
        <v>0</v>
      </c>
      <c r="BW203" s="35">
        <f t="shared" si="264"/>
        <v>0</v>
      </c>
    </row>
    <row r="204" spans="1:75">
      <c r="A204" t="s">
        <v>16</v>
      </c>
      <c r="B204" s="1" t="s">
        <v>216</v>
      </c>
      <c r="C204" s="1" t="s">
        <v>216</v>
      </c>
      <c r="D204" s="1" t="s">
        <v>216</v>
      </c>
      <c r="E204" s="1" t="s">
        <v>216</v>
      </c>
      <c r="F204" s="1" t="s">
        <v>216</v>
      </c>
      <c r="G204" s="1" t="s">
        <v>216</v>
      </c>
      <c r="H204" s="1">
        <v>1.35</v>
      </c>
      <c r="I204" s="1">
        <v>1.2370000000000001</v>
      </c>
      <c r="J204" s="1">
        <v>1.0580000000000001</v>
      </c>
      <c r="K204" s="1">
        <v>0.48</v>
      </c>
      <c r="L204" s="1">
        <v>0.73099999999999998</v>
      </c>
      <c r="M204" s="1">
        <v>0.36199999999999999</v>
      </c>
      <c r="N204" s="1">
        <v>0.37</v>
      </c>
      <c r="O204" s="1">
        <v>0.314</v>
      </c>
      <c r="P204" s="1">
        <v>0.36599999999999999</v>
      </c>
      <c r="Q204" s="62">
        <f>'Table 3.1 DomesticCentralBank'!E19</f>
        <v>0.44700000000000001</v>
      </c>
      <c r="R204" s="62">
        <f>'Table 3.1 DomesticCentralBank'!I19</f>
        <v>0.46500000000000002</v>
      </c>
      <c r="S204" s="62">
        <f>'Table 3.1 DomesticCentralBank'!M19</f>
        <v>0.48</v>
      </c>
      <c r="T204" s="62">
        <f>'Table 3.1 DomesticCentralBank'!Q19</f>
        <v>0.51200000000000001</v>
      </c>
      <c r="U204" s="62">
        <f>'Table 3.1 DomesticCentralBank'!U19</f>
        <v>0.53</v>
      </c>
      <c r="V204" s="62">
        <f>'Table 3.1 DomesticCentralBank'!Y19</f>
        <v>0.54600000000000004</v>
      </c>
      <c r="W204" s="62">
        <f>'Table 3.1 DomesticCentralBank'!AC19</f>
        <v>1.7430000000000001</v>
      </c>
      <c r="X204" s="62">
        <f>'Table 3.1 DomesticCentralBank'!AG19</f>
        <v>2.13</v>
      </c>
      <c r="Y204" s="62">
        <f>'Table 3.1 DomesticCentralBank'!AK19</f>
        <v>2.0459999999999998</v>
      </c>
      <c r="Z204" s="62">
        <f>'Table 3.1 DomesticCentralBank'!AO19</f>
        <v>1.92</v>
      </c>
      <c r="AA204" s="62">
        <f>'Table 3.1 DomesticCentralBank'!AS19</f>
        <v>1.65</v>
      </c>
      <c r="AB204" s="62">
        <f>'Table 3.1 DomesticCentralBank'!AW19</f>
        <v>10.435</v>
      </c>
      <c r="AC204" s="62">
        <f>'Table 3.1 DomesticCentralBank'!BA19</f>
        <v>21.202000000000002</v>
      </c>
      <c r="AD204" s="62">
        <f>'Table 3.1 DomesticCentralBank'!BE19</f>
        <v>25.625</v>
      </c>
      <c r="AE204" s="62">
        <f>'Table 3.1 DomesticCentralBank'!BI19</f>
        <v>30.395</v>
      </c>
      <c r="AF204" s="62">
        <f>'Table 3.1 DomesticCentralBank'!BM19</f>
        <v>33.863999999999997</v>
      </c>
      <c r="AG204" s="62">
        <f>'Table 3.1 DomesticCentralBank'!BQ19</f>
        <v>49.959000000000003</v>
      </c>
      <c r="AH204" s="62">
        <f>'Table 3.1 DomesticCentralBank'!BU19</f>
        <v>66.984999999999999</v>
      </c>
      <c r="AI204" s="62">
        <f>'Table 3.1 DomesticCentralBank'!BY19</f>
        <v>70.477000000000004</v>
      </c>
      <c r="AJ204" s="62">
        <f>'Table 3.1 DomesticCentralBank'!CC19</f>
        <v>67.608000000000004</v>
      </c>
      <c r="AK204" s="62">
        <f>'Table 3.1 DomesticCentralBank'!CG19</f>
        <v>65.129000000000005</v>
      </c>
      <c r="AM204" t="s">
        <v>16</v>
      </c>
      <c r="AN204" s="35" t="str">
        <f t="shared" ref="AN204:BW204" si="265">IF(ISNUMBER(B204/B$19),B204/B$19,"…")</f>
        <v>…</v>
      </c>
      <c r="AO204" s="35" t="str">
        <f t="shared" si="265"/>
        <v>…</v>
      </c>
      <c r="AP204" s="35" t="str">
        <f t="shared" si="265"/>
        <v>…</v>
      </c>
      <c r="AQ204" s="35" t="str">
        <f t="shared" si="265"/>
        <v>…</v>
      </c>
      <c r="AR204" s="35" t="str">
        <f t="shared" si="265"/>
        <v>…</v>
      </c>
      <c r="AS204" s="35" t="str">
        <f t="shared" si="265"/>
        <v>…</v>
      </c>
      <c r="AT204" s="35">
        <f t="shared" si="265"/>
        <v>2.3893805309734516E-2</v>
      </c>
      <c r="AU204" s="35">
        <f t="shared" si="265"/>
        <v>2.0245499181669395E-2</v>
      </c>
      <c r="AV204" s="35">
        <f t="shared" si="265"/>
        <v>1.7751677852348994E-2</v>
      </c>
      <c r="AW204" s="35">
        <f t="shared" si="265"/>
        <v>7.7544426494345715E-3</v>
      </c>
      <c r="AX204" s="35">
        <f t="shared" si="265"/>
        <v>1.1025641025641027E-2</v>
      </c>
      <c r="AY204" s="35">
        <f t="shared" si="265"/>
        <v>5.2017473272789978E-3</v>
      </c>
      <c r="AZ204" s="35">
        <f t="shared" si="265"/>
        <v>4.7491913539046051E-3</v>
      </c>
      <c r="BA204" s="35">
        <f t="shared" si="265"/>
        <v>3.671355244542659E-3</v>
      </c>
      <c r="BB204" s="35">
        <f t="shared" si="265"/>
        <v>3.9219468286880764E-3</v>
      </c>
      <c r="BC204" s="35">
        <f t="shared" si="265"/>
        <v>4.3757035876853803E-3</v>
      </c>
      <c r="BD204" s="35">
        <f t="shared" si="265"/>
        <v>4.0596108011838345E-3</v>
      </c>
      <c r="BE204" s="35">
        <f t="shared" si="265"/>
        <v>3.9194231915536427E-3</v>
      </c>
      <c r="BF204" s="35">
        <f t="shared" si="265"/>
        <v>4.0134513329832013E-3</v>
      </c>
      <c r="BG204" s="35">
        <f t="shared" si="265"/>
        <v>3.9198574059419126E-3</v>
      </c>
      <c r="BH204" s="35">
        <f t="shared" si="265"/>
        <v>3.5541321668489303E-3</v>
      </c>
      <c r="BI204" s="35">
        <f t="shared" si="265"/>
        <v>9.7020367040906649E-3</v>
      </c>
      <c r="BJ204" s="35">
        <f t="shared" si="265"/>
        <v>1.0594695688505998E-2</v>
      </c>
      <c r="BK204" s="35">
        <f t="shared" si="265"/>
        <v>9.4395770183670347E-3</v>
      </c>
      <c r="BL204" s="35">
        <f t="shared" si="265"/>
        <v>8.5977977099407563E-3</v>
      </c>
      <c r="BM204" s="35">
        <f t="shared" si="265"/>
        <v>7.1929587472917417E-3</v>
      </c>
      <c r="BN204" s="35">
        <f t="shared" si="265"/>
        <v>4.4395565123422652E-2</v>
      </c>
      <c r="BO204" s="35">
        <f t="shared" si="265"/>
        <v>8.6717519785680694E-2</v>
      </c>
      <c r="BP204" s="35">
        <f t="shared" si="265"/>
        <v>0.10399798700481738</v>
      </c>
      <c r="BQ204" s="35">
        <f t="shared" si="265"/>
        <v>0.12242374444672685</v>
      </c>
      <c r="BR204" s="35">
        <f t="shared" si="265"/>
        <v>0.13597597211737683</v>
      </c>
      <c r="BS204" s="35">
        <f t="shared" si="265"/>
        <v>0.18532298629710142</v>
      </c>
      <c r="BT204" s="35">
        <f t="shared" si="265"/>
        <v>0.24976788757182433</v>
      </c>
      <c r="BU204" s="35">
        <f t="shared" si="265"/>
        <v>0.25971963236757345</v>
      </c>
      <c r="BV204" s="35">
        <f t="shared" si="265"/>
        <v>0.25817981853175698</v>
      </c>
      <c r="BW204" s="35">
        <f t="shared" si="265"/>
        <v>0.2404339913098372</v>
      </c>
    </row>
    <row r="205" spans="1:75">
      <c r="A205" t="s">
        <v>18</v>
      </c>
      <c r="B205" s="1" t="s">
        <v>216</v>
      </c>
      <c r="C205" s="1" t="s">
        <v>216</v>
      </c>
      <c r="D205" s="1" t="s">
        <v>216</v>
      </c>
      <c r="E205" s="1" t="s">
        <v>216</v>
      </c>
      <c r="F205" s="1" t="s">
        <v>216</v>
      </c>
      <c r="G205" s="1" t="s">
        <v>216</v>
      </c>
      <c r="H205" s="1">
        <v>0.06</v>
      </c>
      <c r="I205" s="1">
        <v>6.2E-2</v>
      </c>
      <c r="J205" s="1">
        <v>6.3E-2</v>
      </c>
      <c r="K205" s="1">
        <v>2.7E-2</v>
      </c>
      <c r="L205" s="1">
        <v>3.1E-2</v>
      </c>
      <c r="M205" s="1">
        <v>3.4000000000000002E-2</v>
      </c>
      <c r="N205" s="1">
        <v>3.6999999999999998E-2</v>
      </c>
      <c r="O205" s="1">
        <v>3.5999999999999997E-2</v>
      </c>
      <c r="P205" s="1">
        <v>0.105</v>
      </c>
      <c r="Q205" s="62">
        <f>'Table 3.1 DomesticCentralBank'!E20</f>
        <v>0.11600000000000001</v>
      </c>
      <c r="R205" s="62">
        <f>'Table 3.1 DomesticCentralBank'!I20</f>
        <v>8.3000000000000004E-2</v>
      </c>
      <c r="S205" s="62">
        <f>'Table 3.1 DomesticCentralBank'!M20</f>
        <v>8.2000000000000003E-2</v>
      </c>
      <c r="T205" s="62">
        <f>'Table 3.1 DomesticCentralBank'!Q20</f>
        <v>0.105</v>
      </c>
      <c r="U205" s="62">
        <f>'Table 3.1 DomesticCentralBank'!U20</f>
        <v>0.107</v>
      </c>
      <c r="V205" s="62">
        <f>'Table 3.1 DomesticCentralBank'!Y20</f>
        <v>0.19600000000000001</v>
      </c>
      <c r="W205" s="62">
        <f>'Table 3.1 DomesticCentralBank'!AC20</f>
        <v>0.17699999999999999</v>
      </c>
      <c r="X205" s="62">
        <f>'Table 3.1 DomesticCentralBank'!AG20</f>
        <v>0.161</v>
      </c>
      <c r="Y205" s="62">
        <f>'Table 3.1 DomesticCentralBank'!AK20</f>
        <v>0.27300000000000002</v>
      </c>
      <c r="Z205" s="62">
        <f>'Table 3.1 DomesticCentralBank'!AO20</f>
        <v>0.28899999999999998</v>
      </c>
      <c r="AA205" s="62">
        <f>'Table 3.1 DomesticCentralBank'!AS20</f>
        <v>0.28299999999999997</v>
      </c>
      <c r="AB205" s="62">
        <f>'Table 3.1 DomesticCentralBank'!AW20</f>
        <v>2.0720000000000001</v>
      </c>
      <c r="AC205" s="62">
        <f>'Table 3.1 DomesticCentralBank'!BA20</f>
        <v>4.07</v>
      </c>
      <c r="AD205" s="62">
        <f>'Table 3.1 DomesticCentralBank'!BE20</f>
        <v>5.6660000000000004</v>
      </c>
      <c r="AE205" s="62">
        <f>'Table 3.1 DomesticCentralBank'!BI20</f>
        <v>6.6360000000000001</v>
      </c>
      <c r="AF205" s="62">
        <f>'Table 3.1 DomesticCentralBank'!BM20</f>
        <v>6.8609999999999998</v>
      </c>
      <c r="AG205" s="62">
        <f>'Table 3.1 DomesticCentralBank'!BQ20</f>
        <v>10.329000000000001</v>
      </c>
      <c r="AH205" s="62">
        <f>'Table 3.1 DomesticCentralBank'!BU20</f>
        <v>13.093</v>
      </c>
      <c r="AI205" s="62">
        <f>'Table 3.1 DomesticCentralBank'!BY20</f>
        <v>14.321999999999999</v>
      </c>
      <c r="AJ205" s="62">
        <f>'Table 3.1 DomesticCentralBank'!CC20</f>
        <v>14.189</v>
      </c>
      <c r="AK205" s="62">
        <f>'Table 3.1 DomesticCentralBank'!CG20</f>
        <v>13.75</v>
      </c>
      <c r="AM205" t="s">
        <v>18</v>
      </c>
      <c r="AN205" s="35" t="str">
        <f t="shared" ref="AN205:BW205" si="266">IF(ISNUMBER(B205/B$20),B205/B$20,"…")</f>
        <v>…</v>
      </c>
      <c r="AO205" s="35" t="str">
        <f t="shared" si="266"/>
        <v>…</v>
      </c>
      <c r="AP205" s="35" t="str">
        <f t="shared" si="266"/>
        <v>…</v>
      </c>
      <c r="AQ205" s="35" t="str">
        <f t="shared" si="266"/>
        <v>…</v>
      </c>
      <c r="AR205" s="35" t="str">
        <f t="shared" si="266"/>
        <v>…</v>
      </c>
      <c r="AS205" s="35" t="str">
        <f t="shared" si="266"/>
        <v>…</v>
      </c>
      <c r="AT205" s="35">
        <f t="shared" si="266"/>
        <v>2.1520803443328552E-2</v>
      </c>
      <c r="AU205" s="35">
        <f t="shared" si="266"/>
        <v>1.7514124293785311E-2</v>
      </c>
      <c r="AV205" s="35">
        <f t="shared" si="266"/>
        <v>1.6091954022988506E-2</v>
      </c>
      <c r="AW205" s="35">
        <f t="shared" si="266"/>
        <v>6.0961842402348157E-3</v>
      </c>
      <c r="AX205" s="35">
        <f t="shared" si="266"/>
        <v>6.2995326153220885E-3</v>
      </c>
      <c r="AY205" s="35">
        <f t="shared" si="266"/>
        <v>6.1998541210795044E-3</v>
      </c>
      <c r="AZ205" s="35">
        <f t="shared" si="266"/>
        <v>6.1298873426110009E-3</v>
      </c>
      <c r="BA205" s="35">
        <f t="shared" si="266"/>
        <v>5.3667262969588547E-3</v>
      </c>
      <c r="BB205" s="35">
        <f t="shared" si="266"/>
        <v>1.5120967741935483E-2</v>
      </c>
      <c r="BC205" s="35">
        <f t="shared" si="266"/>
        <v>1.5616585891222402E-2</v>
      </c>
      <c r="BD205" s="35">
        <f t="shared" si="266"/>
        <v>1.0793237971391418E-2</v>
      </c>
      <c r="BE205" s="35">
        <f t="shared" si="266"/>
        <v>9.9975615703486957E-3</v>
      </c>
      <c r="BF205" s="35">
        <f t="shared" si="266"/>
        <v>1.309880239520958E-2</v>
      </c>
      <c r="BG205" s="35">
        <f t="shared" si="266"/>
        <v>1.2949292024688371E-2</v>
      </c>
      <c r="BH205" s="35">
        <f t="shared" si="266"/>
        <v>1.5656202572090425E-2</v>
      </c>
      <c r="BI205" s="35">
        <f t="shared" si="266"/>
        <v>1.2717344446041098E-2</v>
      </c>
      <c r="BJ205" s="35">
        <f t="shared" si="266"/>
        <v>9.3495934959349596E-3</v>
      </c>
      <c r="BK205" s="35">
        <f t="shared" si="266"/>
        <v>1.4049714373938552E-2</v>
      </c>
      <c r="BL205" s="35">
        <f t="shared" si="266"/>
        <v>1.1320015667841753E-2</v>
      </c>
      <c r="BM205" s="35">
        <f t="shared" si="266"/>
        <v>9.3587750917689064E-3</v>
      </c>
      <c r="BN205" s="35">
        <f t="shared" si="266"/>
        <v>6.4526174831054786E-2</v>
      </c>
      <c r="BO205" s="35">
        <f t="shared" si="266"/>
        <v>0.1280558789289872</v>
      </c>
      <c r="BP205" s="35">
        <f t="shared" si="266"/>
        <v>0.17749514441451036</v>
      </c>
      <c r="BQ205" s="35">
        <f t="shared" si="266"/>
        <v>0.20556983984387103</v>
      </c>
      <c r="BR205" s="35">
        <f t="shared" si="266"/>
        <v>0.21580222061460069</v>
      </c>
      <c r="BS205" s="35">
        <f t="shared" si="266"/>
        <v>0.27566052842273819</v>
      </c>
      <c r="BT205" s="35">
        <f t="shared" si="266"/>
        <v>0.33632160287695867</v>
      </c>
      <c r="BU205" s="35">
        <f t="shared" si="266"/>
        <v>0.3459838144703466</v>
      </c>
      <c r="BV205" s="35">
        <f t="shared" si="266"/>
        <v>0.32440156382176094</v>
      </c>
      <c r="BW205" s="35">
        <f t="shared" si="266"/>
        <v>0.30620198196191961</v>
      </c>
    </row>
    <row r="206" spans="1:75">
      <c r="A206" t="s">
        <v>19</v>
      </c>
      <c r="B206" s="1" t="s">
        <v>216</v>
      </c>
      <c r="C206" s="1" t="s">
        <v>216</v>
      </c>
      <c r="D206" s="1" t="s">
        <v>216</v>
      </c>
      <c r="E206" s="1" t="s">
        <v>216</v>
      </c>
      <c r="F206" s="1" t="s">
        <v>216</v>
      </c>
      <c r="G206" s="1" t="s">
        <v>216</v>
      </c>
      <c r="H206" s="1">
        <v>16.312999999999999</v>
      </c>
      <c r="I206" s="1">
        <v>16.135999999999999</v>
      </c>
      <c r="J206" s="1">
        <v>15.808</v>
      </c>
      <c r="K206" s="1">
        <v>15.87</v>
      </c>
      <c r="L206" s="1">
        <v>15.167</v>
      </c>
      <c r="M206" s="1">
        <v>14.45</v>
      </c>
      <c r="N206" s="1">
        <v>13.952</v>
      </c>
      <c r="O206" s="1">
        <v>16.305</v>
      </c>
      <c r="P206" s="1">
        <v>18.626000000000001</v>
      </c>
      <c r="Q206" s="62">
        <f>'Table 3.1 DomesticCentralBank'!E21</f>
        <v>20.029</v>
      </c>
      <c r="R206" s="62">
        <f>'Table 3.1 DomesticCentralBank'!I21</f>
        <v>21.023</v>
      </c>
      <c r="S206" s="62">
        <f>'Table 3.1 DomesticCentralBank'!M21</f>
        <v>19.013000000000002</v>
      </c>
      <c r="T206" s="62">
        <f>'Table 3.1 DomesticCentralBank'!Q21</f>
        <v>18.292000000000002</v>
      </c>
      <c r="U206" s="62">
        <f>'Table 3.1 DomesticCentralBank'!U21</f>
        <v>20.341999999999999</v>
      </c>
      <c r="V206" s="62">
        <f>'Table 3.1 DomesticCentralBank'!Y21</f>
        <v>23.263000000000002</v>
      </c>
      <c r="W206" s="62">
        <f>'Table 3.1 DomesticCentralBank'!AC21</f>
        <v>26.106000000000002</v>
      </c>
      <c r="X206" s="62">
        <f>'Table 3.1 DomesticCentralBank'!AG21</f>
        <v>35.313000000000002</v>
      </c>
      <c r="Y206" s="62">
        <f>'Table 3.1 DomesticCentralBank'!AK21</f>
        <v>37.601999999999997</v>
      </c>
      <c r="Z206" s="62">
        <f>'Table 3.1 DomesticCentralBank'!AO21</f>
        <v>37.851999999999997</v>
      </c>
      <c r="AA206" s="62">
        <f>'Table 3.1 DomesticCentralBank'!AS21</f>
        <v>40.28</v>
      </c>
      <c r="AB206" s="62">
        <f>'Table 3.1 DomesticCentralBank'!AW21</f>
        <v>88.918999999999997</v>
      </c>
      <c r="AC206" s="62">
        <f>'Table 3.1 DomesticCentralBank'!BA21</f>
        <v>143.13900000000001</v>
      </c>
      <c r="AD206" s="62">
        <f>'Table 3.1 DomesticCentralBank'!BE21</f>
        <v>202.959</v>
      </c>
      <c r="AE206" s="62">
        <f>'Table 3.1 DomesticCentralBank'!BI21</f>
        <v>226.88900000000001</v>
      </c>
      <c r="AF206" s="62">
        <f>'Table 3.1 DomesticCentralBank'!BM21</f>
        <v>222.30199999999999</v>
      </c>
      <c r="AG206" s="62">
        <f>'Table 3.1 DomesticCentralBank'!BQ21</f>
        <v>313.28500000000003</v>
      </c>
      <c r="AH206" s="62">
        <f>'Table 3.1 DomesticCentralBank'!BU21</f>
        <v>393.726</v>
      </c>
      <c r="AI206" s="62">
        <f>'Table 3.1 DomesticCentralBank'!BY21</f>
        <v>420.69900000000001</v>
      </c>
      <c r="AJ206" s="62">
        <f>'Table 3.1 DomesticCentralBank'!CC21</f>
        <v>409.505</v>
      </c>
      <c r="AK206" s="62">
        <f>'Table 3.1 DomesticCentralBank'!CG21</f>
        <v>383.56299999999999</v>
      </c>
      <c r="AM206" t="s">
        <v>19</v>
      </c>
      <c r="AN206" s="35" t="str">
        <f t="shared" ref="AN206:BW206" si="267">IF(ISNUMBER(B206/B$21),B206/B$21,"…")</f>
        <v>…</v>
      </c>
      <c r="AO206" s="35" t="str">
        <f t="shared" si="267"/>
        <v>…</v>
      </c>
      <c r="AP206" s="35" t="str">
        <f t="shared" si="267"/>
        <v>…</v>
      </c>
      <c r="AQ206" s="35" t="str">
        <f t="shared" si="267"/>
        <v>…</v>
      </c>
      <c r="AR206" s="35" t="str">
        <f t="shared" si="267"/>
        <v>…</v>
      </c>
      <c r="AS206" s="35" t="str">
        <f t="shared" si="267"/>
        <v>…</v>
      </c>
      <c r="AT206" s="35">
        <f t="shared" si="267"/>
        <v>5.5186062246278748E-2</v>
      </c>
      <c r="AU206" s="35">
        <f t="shared" si="267"/>
        <v>4.97563983965464E-2</v>
      </c>
      <c r="AV206" s="35">
        <f t="shared" si="267"/>
        <v>4.7671893848009649E-2</v>
      </c>
      <c r="AW206" s="35">
        <f t="shared" si="267"/>
        <v>4.5814087759815242E-2</v>
      </c>
      <c r="AX206" s="35">
        <f t="shared" si="267"/>
        <v>4.1874654886802871E-2</v>
      </c>
      <c r="AY206" s="35">
        <f t="shared" si="267"/>
        <v>3.8578907883179324E-2</v>
      </c>
      <c r="AZ206" s="35">
        <f t="shared" si="267"/>
        <v>3.6824032748896098E-2</v>
      </c>
      <c r="BA206" s="35">
        <f t="shared" si="267"/>
        <v>4.2444910125082981E-2</v>
      </c>
      <c r="BB206" s="35">
        <f t="shared" si="267"/>
        <v>4.8660440206387573E-2</v>
      </c>
      <c r="BC206" s="35">
        <f t="shared" si="267"/>
        <v>5.1371163000656604E-2</v>
      </c>
      <c r="BD206" s="35">
        <f t="shared" si="267"/>
        <v>5.3428518421567608E-2</v>
      </c>
      <c r="BE206" s="35">
        <f t="shared" si="267"/>
        <v>4.848622402660329E-2</v>
      </c>
      <c r="BF206" s="35">
        <f t="shared" si="267"/>
        <v>4.7553436523493357E-2</v>
      </c>
      <c r="BG206" s="35">
        <f t="shared" si="267"/>
        <v>4.6166660236348245E-2</v>
      </c>
      <c r="BH206" s="35">
        <f t="shared" si="267"/>
        <v>4.0845602114005293E-2</v>
      </c>
      <c r="BI206" s="35">
        <f t="shared" si="267"/>
        <v>4.0215480788042268E-2</v>
      </c>
      <c r="BJ206" s="35">
        <f t="shared" si="267"/>
        <v>4.7524840419733448E-2</v>
      </c>
      <c r="BK206" s="35">
        <f t="shared" si="267"/>
        <v>4.0527563205085507E-2</v>
      </c>
      <c r="BL206" s="35">
        <f t="shared" si="267"/>
        <v>3.6899800644371976E-2</v>
      </c>
      <c r="BM206" s="35">
        <f t="shared" si="267"/>
        <v>3.7118779171831012E-2</v>
      </c>
      <c r="BN206" s="35">
        <f t="shared" si="267"/>
        <v>7.981032717037255E-2</v>
      </c>
      <c r="BO206" s="35">
        <f t="shared" si="267"/>
        <v>0.12494075441559634</v>
      </c>
      <c r="BP206" s="35">
        <f t="shared" si="267"/>
        <v>0.17139664974310645</v>
      </c>
      <c r="BQ206" s="35">
        <f t="shared" si="267"/>
        <v>0.18755156058068581</v>
      </c>
      <c r="BR206" s="35">
        <f t="shared" si="267"/>
        <v>0.18156528614039616</v>
      </c>
      <c r="BS206" s="35">
        <f t="shared" si="267"/>
        <v>0.23259431174624107</v>
      </c>
      <c r="BT206" s="35">
        <f t="shared" si="267"/>
        <v>0.27544766909844942</v>
      </c>
      <c r="BU206" s="35">
        <f t="shared" si="267"/>
        <v>0.27970055282044803</v>
      </c>
      <c r="BV206" s="35">
        <f t="shared" si="267"/>
        <v>0.25994095381613419</v>
      </c>
      <c r="BW206" s="35">
        <f t="shared" si="267"/>
        <v>0.2366835680959759</v>
      </c>
    </row>
    <row r="207" spans="1:75">
      <c r="A207" t="s">
        <v>20</v>
      </c>
      <c r="B207" s="1" t="s">
        <v>216</v>
      </c>
      <c r="C207" s="1" t="s">
        <v>216</v>
      </c>
      <c r="D207" s="1" t="s">
        <v>216</v>
      </c>
      <c r="E207" s="1" t="s">
        <v>216</v>
      </c>
      <c r="F207" s="1" t="s">
        <v>216</v>
      </c>
      <c r="G207" s="1" t="s">
        <v>216</v>
      </c>
      <c r="H207" s="1">
        <v>60.005000000000003</v>
      </c>
      <c r="I207" s="1">
        <v>48.295000000000002</v>
      </c>
      <c r="J207" s="1">
        <v>44.121000000000002</v>
      </c>
      <c r="K207" s="1">
        <v>27.312000000000001</v>
      </c>
      <c r="L207" s="1">
        <v>26.67</v>
      </c>
      <c r="M207" s="1">
        <v>19.693999999999999</v>
      </c>
      <c r="N207" s="1">
        <v>0</v>
      </c>
      <c r="O207" s="1">
        <v>0</v>
      </c>
      <c r="P207" s="1">
        <v>0</v>
      </c>
      <c r="Q207" s="62">
        <f>'Table 3.1 DomesticCentralBank'!E22</f>
        <v>0</v>
      </c>
      <c r="R207" s="62">
        <f>'Table 3.1 DomesticCentralBank'!I22</f>
        <v>0</v>
      </c>
      <c r="S207" s="62">
        <f>'Table 3.1 DomesticCentralBank'!M22</f>
        <v>0</v>
      </c>
      <c r="T207" s="62">
        <f>'Table 3.1 DomesticCentralBank'!Q22</f>
        <v>0</v>
      </c>
      <c r="U207" s="62">
        <f>'Table 3.1 DomesticCentralBank'!U22</f>
        <v>0</v>
      </c>
      <c r="V207" s="62">
        <f>'Table 3.1 DomesticCentralBank'!Y22</f>
        <v>0</v>
      </c>
      <c r="W207" s="62">
        <f>'Table 3.1 DomesticCentralBank'!AC22</f>
        <v>0</v>
      </c>
      <c r="X207" s="62">
        <f>'Table 3.1 DomesticCentralBank'!AG22</f>
        <v>0</v>
      </c>
      <c r="Y207" s="62">
        <f>'Table 3.1 DomesticCentralBank'!AK22</f>
        <v>2.99</v>
      </c>
      <c r="Z207" s="62">
        <f>'Table 3.1 DomesticCentralBank'!AO22</f>
        <v>9.2530000000000001</v>
      </c>
      <c r="AA207" s="62">
        <f>'Table 3.1 DomesticCentralBank'!AS22</f>
        <v>10.48</v>
      </c>
      <c r="AB207" s="62">
        <f>'Table 3.1 DomesticCentralBank'!AW22</f>
        <v>156.352</v>
      </c>
      <c r="AC207" s="62">
        <f>'Table 3.1 DomesticCentralBank'!BA22</f>
        <v>281.63299999999998</v>
      </c>
      <c r="AD207" s="62">
        <f>'Table 3.1 DomesticCentralBank'!BE22</f>
        <v>338.02100000000002</v>
      </c>
      <c r="AE207" s="62">
        <f>'Table 3.1 DomesticCentralBank'!BI22</f>
        <v>377.37</v>
      </c>
      <c r="AF207" s="62">
        <f>'Table 3.1 DomesticCentralBank'!BM22</f>
        <v>358.15600000000001</v>
      </c>
      <c r="AG207" s="62">
        <f>'Table 3.1 DomesticCentralBank'!BQ22</f>
        <v>364.82900000000001</v>
      </c>
      <c r="AH207" s="62">
        <f>'Table 3.1 DomesticCentralBank'!BU22</f>
        <v>433.58699999999999</v>
      </c>
      <c r="AI207" s="62">
        <f>'Table 3.1 DomesticCentralBank'!BY22</f>
        <v>357.38499999999999</v>
      </c>
      <c r="AJ207" s="62">
        <f>'Table 3.1 DomesticCentralBank'!CC22</f>
        <v>271.61900000000003</v>
      </c>
      <c r="AK207" s="62">
        <f>'Table 3.1 DomesticCentralBank'!CG22</f>
        <v>204.96100000000001</v>
      </c>
      <c r="AM207" t="s">
        <v>20</v>
      </c>
      <c r="AN207" s="35" t="str">
        <f t="shared" ref="AN207:BW207" si="268">IF(ISNUMBER(B207/B$22),B207/B$22,"…")</f>
        <v>…</v>
      </c>
      <c r="AO207" s="35" t="str">
        <f t="shared" si="268"/>
        <v>…</v>
      </c>
      <c r="AP207" s="35" t="str">
        <f t="shared" si="268"/>
        <v>…</v>
      </c>
      <c r="AQ207" s="35" t="str">
        <f t="shared" si="268"/>
        <v>…</v>
      </c>
      <c r="AR207" s="35" t="str">
        <f t="shared" si="268"/>
        <v>…</v>
      </c>
      <c r="AS207" s="35" t="str">
        <f t="shared" si="268"/>
        <v>…</v>
      </c>
      <c r="AT207" s="35">
        <f t="shared" si="268"/>
        <v>4.580534351145038E-2</v>
      </c>
      <c r="AU207" s="35">
        <f t="shared" si="268"/>
        <v>3.55871755005195E-2</v>
      </c>
      <c r="AV207" s="35">
        <f t="shared" si="268"/>
        <v>3.218723030491822E-2</v>
      </c>
      <c r="AW207" s="35">
        <f t="shared" si="268"/>
        <v>1.9176610601480796E-2</v>
      </c>
      <c r="AX207" s="35">
        <f t="shared" si="268"/>
        <v>1.9370751980290788E-2</v>
      </c>
      <c r="AY207" s="35">
        <f t="shared" si="268"/>
        <v>1.6207906271654846E-2</v>
      </c>
      <c r="AZ207" s="35">
        <f t="shared" si="268"/>
        <v>0</v>
      </c>
      <c r="BA207" s="35">
        <f t="shared" si="268"/>
        <v>0</v>
      </c>
      <c r="BB207" s="35">
        <f t="shared" si="268"/>
        <v>0</v>
      </c>
      <c r="BC207" s="35">
        <f t="shared" si="268"/>
        <v>0</v>
      </c>
      <c r="BD207" s="35">
        <f t="shared" si="268"/>
        <v>0</v>
      </c>
      <c r="BE207" s="35">
        <f t="shared" si="268"/>
        <v>0</v>
      </c>
      <c r="BF207" s="35">
        <f t="shared" si="268"/>
        <v>0</v>
      </c>
      <c r="BG207" s="35">
        <f t="shared" si="268"/>
        <v>0</v>
      </c>
      <c r="BH207" s="35">
        <f t="shared" si="268"/>
        <v>0</v>
      </c>
      <c r="BI207" s="35">
        <f t="shared" si="268"/>
        <v>0</v>
      </c>
      <c r="BJ207" s="35">
        <f t="shared" si="268"/>
        <v>0</v>
      </c>
      <c r="BK207" s="35">
        <f t="shared" si="268"/>
        <v>2.1057034986369269E-3</v>
      </c>
      <c r="BL207" s="35">
        <f t="shared" si="268"/>
        <v>5.9061915755865496E-3</v>
      </c>
      <c r="BM207" s="35">
        <f t="shared" si="268"/>
        <v>5.7395692365660948E-3</v>
      </c>
      <c r="BN207" s="35">
        <f t="shared" si="268"/>
        <v>8.2504473442447865E-2</v>
      </c>
      <c r="BO207" s="35">
        <f t="shared" si="268"/>
        <v>0.14848038954664483</v>
      </c>
      <c r="BP207" s="35">
        <f t="shared" si="268"/>
        <v>0.17627699008529607</v>
      </c>
      <c r="BQ207" s="35">
        <f t="shared" si="268"/>
        <v>0.19662275909608865</v>
      </c>
      <c r="BR207" s="35">
        <f t="shared" si="268"/>
        <v>0.19804354064842622</v>
      </c>
      <c r="BS207" s="35">
        <f t="shared" si="268"/>
        <v>0.17994511321139997</v>
      </c>
      <c r="BT207" s="35">
        <f t="shared" si="268"/>
        <v>0.21489330594220604</v>
      </c>
      <c r="BU207" s="35">
        <f t="shared" si="268"/>
        <v>0.17999095474754881</v>
      </c>
      <c r="BV207" s="35">
        <f t="shared" si="268"/>
        <v>0.13817498668454611</v>
      </c>
      <c r="BW207" s="35">
        <f t="shared" si="268"/>
        <v>9.4369533007535339E-2</v>
      </c>
    </row>
    <row r="208" spans="1:75">
      <c r="A208" t="s">
        <v>21</v>
      </c>
      <c r="B208" s="1">
        <v>4.3099999999999996</v>
      </c>
      <c r="C208" s="1">
        <v>4.62</v>
      </c>
      <c r="D208" s="1">
        <v>4.95</v>
      </c>
      <c r="E208" s="1">
        <v>4.99</v>
      </c>
      <c r="F208" s="1">
        <v>5.0199999999999996</v>
      </c>
      <c r="G208" s="1">
        <v>5.13</v>
      </c>
      <c r="H208" s="1">
        <v>5.19</v>
      </c>
      <c r="I208" s="1">
        <v>5.26</v>
      </c>
      <c r="J208" s="1">
        <v>7.12</v>
      </c>
      <c r="K208" s="1">
        <v>7.22</v>
      </c>
      <c r="L208" s="1">
        <v>7.14</v>
      </c>
      <c r="M208" s="1">
        <v>7.7</v>
      </c>
      <c r="N208" s="1">
        <v>8.32</v>
      </c>
      <c r="O208" s="1">
        <v>9.36</v>
      </c>
      <c r="P208" s="1">
        <v>10.039999999999999</v>
      </c>
      <c r="Q208" s="62">
        <f>'Table 3.1 DomesticCentralBank'!E23</f>
        <v>9.81</v>
      </c>
      <c r="R208" s="62">
        <f>'Table 3.1 DomesticCentralBank'!I23</f>
        <v>3.3</v>
      </c>
      <c r="S208" s="62">
        <f>'Table 3.1 DomesticCentralBank'!M23</f>
        <v>2.8</v>
      </c>
      <c r="T208" s="62">
        <f>'Table 3.1 DomesticCentralBank'!Q23</f>
        <v>2.27</v>
      </c>
      <c r="U208" s="62">
        <f>'Table 3.1 DomesticCentralBank'!U23</f>
        <v>1.45</v>
      </c>
      <c r="V208" s="62">
        <f>'Table 3.1 DomesticCentralBank'!Y23</f>
        <v>1.268</v>
      </c>
      <c r="W208" s="62">
        <f>'Table 3.1 DomesticCentralBank'!AC23</f>
        <v>1.2230000000000001</v>
      </c>
      <c r="X208" s="62">
        <f>'Table 3.1 DomesticCentralBank'!AG23</f>
        <v>1.256</v>
      </c>
      <c r="Y208" s="62">
        <f>'Table 3.1 DomesticCentralBank'!AK23</f>
        <v>1.2909999999999999</v>
      </c>
      <c r="Z208" s="62">
        <f>'Table 3.1 DomesticCentralBank'!AO23</f>
        <v>1.323</v>
      </c>
      <c r="AA208" s="62">
        <f>'Table 3.1 DomesticCentralBank'!AS23</f>
        <v>1.5920000000000001</v>
      </c>
      <c r="AB208" s="62">
        <f>'Table 3.1 DomesticCentralBank'!AW23</f>
        <v>1.5840000000000001</v>
      </c>
      <c r="AC208" s="62">
        <f>'Table 3.1 DomesticCentralBank'!BA23</f>
        <v>1.53</v>
      </c>
      <c r="AD208" s="62">
        <f>'Table 3.1 DomesticCentralBank'!BE23</f>
        <v>1.577</v>
      </c>
      <c r="AE208" s="62">
        <f>'Table 3.1 DomesticCentralBank'!BI23</f>
        <v>1.4970000000000001</v>
      </c>
      <c r="AF208" s="62">
        <f>'Table 3.1 DomesticCentralBank'!BM23</f>
        <v>1.484</v>
      </c>
      <c r="AG208" s="62">
        <f>'Table 3.1 DomesticCentralBank'!BQ23</f>
        <v>1.4219999999999999</v>
      </c>
      <c r="AH208" s="62">
        <f>'Table 3.1 DomesticCentralBank'!BU23</f>
        <v>1.355</v>
      </c>
      <c r="AI208" s="62">
        <f>'Table 3.1 DomesticCentralBank'!BY23</f>
        <v>1.1120000000000001</v>
      </c>
      <c r="AJ208" s="62">
        <f>'Table 3.1 DomesticCentralBank'!CC23</f>
        <v>1.234</v>
      </c>
      <c r="AK208" s="62">
        <f>'Table 3.1 DomesticCentralBank'!CG23</f>
        <v>1.3149999999999999</v>
      </c>
      <c r="AM208" t="s">
        <v>21</v>
      </c>
      <c r="AN208" s="35">
        <f t="shared" ref="AN208:BW208" si="269">IF(ISNUMBER(B208/B$23),B208/B$23,"…")</f>
        <v>5.1355988751727748E-2</v>
      </c>
      <c r="AO208" s="35">
        <f t="shared" si="269"/>
        <v>4.81515836868271E-2</v>
      </c>
      <c r="AP208" s="35">
        <f t="shared" si="269"/>
        <v>4.5846068352320093E-2</v>
      </c>
      <c r="AQ208" s="35">
        <f t="shared" si="269"/>
        <v>3.9123139886785945E-2</v>
      </c>
      <c r="AR208" s="35">
        <f t="shared" si="269"/>
        <v>3.3837754035927335E-2</v>
      </c>
      <c r="AS208" s="35">
        <f t="shared" si="269"/>
        <v>3.1860187807422863E-2</v>
      </c>
      <c r="AT208" s="35">
        <f t="shared" si="269"/>
        <v>3.0203041254211846E-2</v>
      </c>
      <c r="AU208" s="35">
        <f t="shared" si="269"/>
        <v>2.9116593690666638E-2</v>
      </c>
      <c r="AV208" s="35">
        <f t="shared" si="269"/>
        <v>3.6897883035783688E-2</v>
      </c>
      <c r="AW208" s="35">
        <f t="shared" si="269"/>
        <v>3.4770882997423487E-2</v>
      </c>
      <c r="AX208" s="35">
        <f t="shared" si="269"/>
        <v>3.5668077071021431E-2</v>
      </c>
      <c r="AY208" s="35">
        <f t="shared" si="269"/>
        <v>3.7408058764659587E-2</v>
      </c>
      <c r="AZ208" s="35">
        <f t="shared" si="269"/>
        <v>4.0500413766246413E-2</v>
      </c>
      <c r="BA208" s="35">
        <f t="shared" si="269"/>
        <v>4.2204366528690855E-2</v>
      </c>
      <c r="BB208" s="35">
        <f t="shared" si="269"/>
        <v>4.4369807318366622E-2</v>
      </c>
      <c r="BC208" s="35">
        <f t="shared" si="269"/>
        <v>4.2710668959662149E-2</v>
      </c>
      <c r="BD208" s="35">
        <f t="shared" si="269"/>
        <v>1.4597829789304656E-2</v>
      </c>
      <c r="BE208" s="35">
        <f t="shared" si="269"/>
        <v>1.3210351253803872E-2</v>
      </c>
      <c r="BF208" s="35">
        <f t="shared" si="269"/>
        <v>1.1246364748839445E-2</v>
      </c>
      <c r="BG208" s="35">
        <f t="shared" si="269"/>
        <v>7.342329797199787E-3</v>
      </c>
      <c r="BH208" s="35">
        <f t="shared" si="269"/>
        <v>6.8469110603532526E-3</v>
      </c>
      <c r="BI208" s="35">
        <f t="shared" si="269"/>
        <v>6.6903719912472645E-3</v>
      </c>
      <c r="BJ208" s="35">
        <f t="shared" si="269"/>
        <v>6.9137107250588983E-3</v>
      </c>
      <c r="BK208" s="35">
        <f t="shared" si="269"/>
        <v>6.8552069837089259E-3</v>
      </c>
      <c r="BL208" s="35">
        <f t="shared" si="269"/>
        <v>6.9246713005610911E-3</v>
      </c>
      <c r="BM208" s="35">
        <f t="shared" si="269"/>
        <v>8.1457641514743745E-3</v>
      </c>
      <c r="BN208" s="35">
        <f t="shared" si="269"/>
        <v>8.2189222004296261E-3</v>
      </c>
      <c r="BO208" s="35">
        <f t="shared" si="269"/>
        <v>8.1350957601795029E-3</v>
      </c>
      <c r="BP208" s="35">
        <f t="shared" si="269"/>
        <v>8.4295488561043404E-3</v>
      </c>
      <c r="BQ208" s="35">
        <f t="shared" si="269"/>
        <v>8.2729121534992709E-3</v>
      </c>
      <c r="BR208" s="35">
        <f t="shared" si="269"/>
        <v>8.2931436267414758E-3</v>
      </c>
      <c r="BS208" s="35">
        <f t="shared" si="269"/>
        <v>7.4052086425346435E-3</v>
      </c>
      <c r="BT208" s="35">
        <f t="shared" si="269"/>
        <v>6.9118899810751942E-3</v>
      </c>
      <c r="BU208" s="35">
        <f t="shared" si="269"/>
        <v>5.5590271702452079E-3</v>
      </c>
      <c r="BV208" s="35">
        <f t="shared" si="269"/>
        <v>5.9635421700721036E-3</v>
      </c>
      <c r="BW208" s="35">
        <f t="shared" si="269"/>
        <v>6.2730768129907544E-3</v>
      </c>
    </row>
    <row r="209" spans="1:75">
      <c r="A209" t="s">
        <v>22</v>
      </c>
      <c r="B209" s="1" t="s">
        <v>216</v>
      </c>
      <c r="C209" s="1" t="s">
        <v>216</v>
      </c>
      <c r="D209" s="1" t="s">
        <v>216</v>
      </c>
      <c r="E209" s="1" t="s">
        <v>216</v>
      </c>
      <c r="F209" s="1" t="s">
        <v>216</v>
      </c>
      <c r="G209" s="1" t="s">
        <v>216</v>
      </c>
      <c r="H209" s="1" t="s">
        <v>216</v>
      </c>
      <c r="I209" s="1" t="s">
        <v>216</v>
      </c>
      <c r="J209" s="1" t="s">
        <v>216</v>
      </c>
      <c r="K209" s="1">
        <v>0</v>
      </c>
      <c r="L209" s="1">
        <v>0</v>
      </c>
      <c r="M209" s="1">
        <v>0</v>
      </c>
      <c r="N209" s="1">
        <v>0</v>
      </c>
      <c r="O209" s="1">
        <v>0</v>
      </c>
      <c r="P209" s="1">
        <v>0</v>
      </c>
      <c r="Q209" s="62">
        <f>'Table 3.1 DomesticCentralBank'!E24</f>
        <v>0</v>
      </c>
      <c r="R209" s="62">
        <f>'Table 3.1 DomesticCentralBank'!I24</f>
        <v>0</v>
      </c>
      <c r="S209" s="62">
        <f>'Table 3.1 DomesticCentralBank'!M24</f>
        <v>0</v>
      </c>
      <c r="T209" s="62">
        <f>'Table 3.1 DomesticCentralBank'!Q24</f>
        <v>0</v>
      </c>
      <c r="U209" s="62">
        <f>'Table 3.1 DomesticCentralBank'!U24</f>
        <v>0</v>
      </c>
      <c r="V209" s="62">
        <f>'Table 3.1 DomesticCentralBank'!Y24</f>
        <v>188.07599999999999</v>
      </c>
      <c r="W209" s="62">
        <f>'Table 3.1 DomesticCentralBank'!AC24</f>
        <v>198.27500000000001</v>
      </c>
      <c r="X209" s="62">
        <f>'Table 3.1 DomesticCentralBank'!AG24</f>
        <v>249.27199999999999</v>
      </c>
      <c r="Y209" s="62">
        <f>'Table 3.1 DomesticCentralBank'!AK24</f>
        <v>374.94900000000001</v>
      </c>
      <c r="Z209" s="62">
        <f>'Table 3.1 DomesticCentralBank'!AO24</f>
        <v>374.99099999999999</v>
      </c>
      <c r="AA209" s="62">
        <f>'Table 3.1 DomesticCentralBank'!AS24</f>
        <v>374.911</v>
      </c>
      <c r="AB209" s="62">
        <f>'Table 3.1 DomesticCentralBank'!AW24</f>
        <v>374.9</v>
      </c>
      <c r="AC209" s="62">
        <f>'Table 3.1 DomesticCentralBank'!BA24</f>
        <v>422.90499999999997</v>
      </c>
      <c r="AD209" s="62">
        <f>'Table 3.1 DomesticCentralBank'!BE24</f>
        <v>434.95600000000002</v>
      </c>
      <c r="AE209" s="62">
        <f>'Table 3.1 DomesticCentralBank'!BI24</f>
        <v>434.98700000000002</v>
      </c>
      <c r="AF209" s="62">
        <f>'Table 3.1 DomesticCentralBank'!BM24</f>
        <v>434.99</v>
      </c>
      <c r="AG209" s="62">
        <f>'Table 3.1 DomesticCentralBank'!BQ24</f>
        <v>724.93700000000001</v>
      </c>
      <c r="AH209" s="62">
        <f>'Table 3.1 DomesticCentralBank'!BU24</f>
        <v>874.947</v>
      </c>
      <c r="AI209" s="62">
        <f>'Table 3.1 DomesticCentralBank'!BY24</f>
        <v>830.82899999999995</v>
      </c>
      <c r="AJ209" s="62">
        <f>'Table 3.1 DomesticCentralBank'!CC24</f>
        <v>743.85699999999997</v>
      </c>
      <c r="AK209" s="62">
        <f>'Table 3.1 DomesticCentralBank'!CG24</f>
        <v>654.53099999999995</v>
      </c>
      <c r="AM209" t="s">
        <v>22</v>
      </c>
      <c r="AN209" s="35" t="str">
        <f t="shared" ref="AN209:BW209" si="270">IF(ISNUMBER(B209/B$24),B209/B$24,"…")</f>
        <v>…</v>
      </c>
      <c r="AO209" s="35" t="str">
        <f t="shared" si="270"/>
        <v>…</v>
      </c>
      <c r="AP209" s="35" t="str">
        <f t="shared" si="270"/>
        <v>…</v>
      </c>
      <c r="AQ209" s="35" t="str">
        <f t="shared" si="270"/>
        <v>…</v>
      </c>
      <c r="AR209" s="35" t="str">
        <f t="shared" si="270"/>
        <v>…</v>
      </c>
      <c r="AS209" s="35" t="str">
        <f t="shared" si="270"/>
        <v>…</v>
      </c>
      <c r="AT209" s="35" t="str">
        <f t="shared" si="270"/>
        <v>…</v>
      </c>
      <c r="AU209" s="35" t="str">
        <f t="shared" si="270"/>
        <v>…</v>
      </c>
      <c r="AV209" s="35" t="str">
        <f t="shared" si="270"/>
        <v>…</v>
      </c>
      <c r="AW209" s="35">
        <f t="shared" si="270"/>
        <v>0</v>
      </c>
      <c r="AX209" s="35">
        <f t="shared" si="270"/>
        <v>0</v>
      </c>
      <c r="AY209" s="35">
        <f t="shared" si="270"/>
        <v>0</v>
      </c>
      <c r="AZ209" s="35">
        <f t="shared" si="270"/>
        <v>0</v>
      </c>
      <c r="BA209" s="35">
        <f t="shared" si="270"/>
        <v>0</v>
      </c>
      <c r="BB209" s="35">
        <f t="shared" si="270"/>
        <v>0</v>
      </c>
      <c r="BC209" s="35">
        <f t="shared" si="270"/>
        <v>0</v>
      </c>
      <c r="BD209" s="35">
        <f t="shared" si="270"/>
        <v>0</v>
      </c>
      <c r="BE209" s="35">
        <f t="shared" si="270"/>
        <v>0</v>
      </c>
      <c r="BF209" s="35">
        <f t="shared" si="270"/>
        <v>0</v>
      </c>
      <c r="BG209" s="35">
        <f t="shared" si="270"/>
        <v>0</v>
      </c>
      <c r="BH209" s="35">
        <f t="shared" si="270"/>
        <v>0.18706491413907828</v>
      </c>
      <c r="BI209" s="35">
        <f t="shared" si="270"/>
        <v>0.16248692892943425</v>
      </c>
      <c r="BJ209" s="35">
        <f t="shared" si="270"/>
        <v>0.18413240111836246</v>
      </c>
      <c r="BK209" s="35">
        <f t="shared" si="270"/>
        <v>0.25898005996721907</v>
      </c>
      <c r="BL209" s="35">
        <f t="shared" si="270"/>
        <v>0.2467391812142096</v>
      </c>
      <c r="BM209" s="35">
        <f t="shared" si="270"/>
        <v>0.23112052251802398</v>
      </c>
      <c r="BN209" s="35">
        <f t="shared" si="270"/>
        <v>0.22263395746854084</v>
      </c>
      <c r="BO209" s="35">
        <f t="shared" si="270"/>
        <v>0.24177494671752514</v>
      </c>
      <c r="BP209" s="35">
        <f t="shared" si="270"/>
        <v>0.24083088971376429</v>
      </c>
      <c r="BQ209" s="35">
        <f t="shared" si="270"/>
        <v>0.23405210101667739</v>
      </c>
      <c r="BR209" s="35">
        <f t="shared" si="270"/>
        <v>0.22731607746900986</v>
      </c>
      <c r="BS209" s="35">
        <f t="shared" si="270"/>
        <v>0.32560497046618558</v>
      </c>
      <c r="BT209" s="35">
        <f t="shared" si="270"/>
        <v>0.36415006388619514</v>
      </c>
      <c r="BU209" s="35">
        <f t="shared" si="270"/>
        <v>0.33012674946566867</v>
      </c>
      <c r="BV209" s="35">
        <f t="shared" si="270"/>
        <v>0.2733720121291725</v>
      </c>
      <c r="BW209" s="35">
        <f t="shared" si="270"/>
        <v>0.22665173502429331</v>
      </c>
    </row>
    <row r="210" spans="1:75">
      <c r="A210" t="s">
        <v>23</v>
      </c>
      <c r="B210" s="1">
        <v>222.19499999999999</v>
      </c>
      <c r="C210" s="1">
        <v>237.93700000000001</v>
      </c>
      <c r="D210" s="1">
        <v>265.93200000000002</v>
      </c>
      <c r="E210" s="1">
        <v>296.21199999999999</v>
      </c>
      <c r="F210" s="1">
        <v>332.90300000000002</v>
      </c>
      <c r="G210" s="1">
        <v>364.94200000000001</v>
      </c>
      <c r="H210" s="1">
        <v>381.14100000000002</v>
      </c>
      <c r="I210" s="1">
        <v>395.38099999999997</v>
      </c>
      <c r="J210" s="1">
        <v>430.73599999999999</v>
      </c>
      <c r="K210" s="1">
        <v>454.77199999999999</v>
      </c>
      <c r="L210" s="1">
        <v>483.41699999999997</v>
      </c>
      <c r="M210" s="1">
        <v>515.49099999999999</v>
      </c>
      <c r="N210" s="1">
        <v>555.99699999999996</v>
      </c>
      <c r="O210" s="1">
        <v>629.40200000000004</v>
      </c>
      <c r="P210" s="1">
        <v>666.66499999999996</v>
      </c>
      <c r="Q210" s="62">
        <f>'Table 3.1 DomesticCentralBank'!E25</f>
        <v>717.81299999999999</v>
      </c>
      <c r="R210" s="62">
        <f>'Table 3.1 DomesticCentralBank'!I25</f>
        <v>744.21</v>
      </c>
      <c r="S210" s="62">
        <f>'Table 3.1 DomesticCentralBank'!M25</f>
        <v>778.93799999999999</v>
      </c>
      <c r="T210" s="62">
        <f>'Table 3.1 DomesticCentralBank'!Q25</f>
        <v>754.61199999999997</v>
      </c>
      <c r="U210" s="62">
        <f>'Table 3.1 DomesticCentralBank'!U25</f>
        <v>475.92099999999999</v>
      </c>
      <c r="V210" s="62">
        <f>'Table 3.1 DomesticCentralBank'!Y25</f>
        <v>776.58699999999999</v>
      </c>
      <c r="W210" s="62">
        <f>'Table 3.1 DomesticCentralBank'!AC25</f>
        <v>1016.102</v>
      </c>
      <c r="X210" s="62">
        <f>'Table 3.1 DomesticCentralBank'!AG25</f>
        <v>1672.0920000000001</v>
      </c>
      <c r="Y210" s="62">
        <f>'Table 3.1 DomesticCentralBank'!AK25</f>
        <v>1656.93</v>
      </c>
      <c r="Z210" s="62">
        <f>'Table 3.1 DomesticCentralBank'!AO25</f>
        <v>2208.8290000000002</v>
      </c>
      <c r="AA210" s="62">
        <f>'Table 3.1 DomesticCentralBank'!AS25</f>
        <v>2461.364</v>
      </c>
      <c r="AB210" s="62">
        <f>'Table 3.1 DomesticCentralBank'!AW25</f>
        <v>2461.5540000000001</v>
      </c>
      <c r="AC210" s="62">
        <f>'Table 3.1 DomesticCentralBank'!BA25</f>
        <v>2463.6010000000001</v>
      </c>
      <c r="AD210" s="62">
        <f>'Table 3.1 DomesticCentralBank'!BE25</f>
        <v>2454.2190000000001</v>
      </c>
      <c r="AE210" s="62">
        <f>'Table 3.1 DomesticCentralBank'!BI25</f>
        <v>2240.7170000000001</v>
      </c>
      <c r="AF210" s="62">
        <f>'Table 3.1 DomesticCentralBank'!BM25</f>
        <v>2328.8620000000001</v>
      </c>
      <c r="AG210" s="62">
        <f>'Table 3.1 DomesticCentralBank'!BQ25</f>
        <v>4688.9160000000002</v>
      </c>
      <c r="AH210" s="62">
        <f>'Table 3.1 DomesticCentralBank'!BU25</f>
        <v>5652.2719999999999</v>
      </c>
      <c r="AI210" s="62">
        <f>'Table 3.1 DomesticCentralBank'!BY25</f>
        <v>5500.8339999999998</v>
      </c>
      <c r="AJ210" s="62">
        <f>'Table 3.1 DomesticCentralBank'!CC25</f>
        <v>4790.5469999999996</v>
      </c>
      <c r="AK210" s="62">
        <f>'Table 3.1 DomesticCentralBank'!CG25</f>
        <v>4308.893</v>
      </c>
      <c r="AM210" t="s">
        <v>23</v>
      </c>
      <c r="AN210" s="35">
        <f t="shared" ref="AN210:BW210" si="271">IF(ISNUMBER(B210/B$25),B210/B$25,"…")</f>
        <v>7.1174394323345949E-2</v>
      </c>
      <c r="AO210" s="35">
        <f t="shared" si="271"/>
        <v>6.9841664010219545E-2</v>
      </c>
      <c r="AP210" s="35">
        <f t="shared" si="271"/>
        <v>7.0170531606450592E-2</v>
      </c>
      <c r="AQ210" s="35">
        <f t="shared" si="271"/>
        <v>7.1048944071251383E-2</v>
      </c>
      <c r="AR210" s="35">
        <f t="shared" si="271"/>
        <v>7.3649395312719523E-2</v>
      </c>
      <c r="AS210" s="35">
        <f t="shared" si="271"/>
        <v>7.7343373321620487E-2</v>
      </c>
      <c r="AT210" s="35">
        <f t="shared" si="271"/>
        <v>7.7534028101281793E-2</v>
      </c>
      <c r="AU210" s="35">
        <f t="shared" si="271"/>
        <v>7.7138240554891352E-2</v>
      </c>
      <c r="AV210" s="35">
        <f t="shared" si="271"/>
        <v>8.1984268406280605E-2</v>
      </c>
      <c r="AW210" s="35">
        <f t="shared" si="271"/>
        <v>8.6360865560819983E-2</v>
      </c>
      <c r="AX210" s="35">
        <f t="shared" si="271"/>
        <v>9.2056072630715399E-2</v>
      </c>
      <c r="AY210" s="35">
        <f t="shared" si="271"/>
        <v>0.1033075217004695</v>
      </c>
      <c r="AZ210" s="35">
        <f t="shared" si="271"/>
        <v>0.10833768180271758</v>
      </c>
      <c r="BA210" s="35">
        <f t="shared" si="271"/>
        <v>0.11376678569905076</v>
      </c>
      <c r="BB210" s="35">
        <f t="shared" si="271"/>
        <v>0.11037503654802534</v>
      </c>
      <c r="BC210" s="35">
        <f t="shared" si="271"/>
        <v>9.7822780711408666E-2</v>
      </c>
      <c r="BD210" s="35">
        <f t="shared" si="271"/>
        <v>9.6643746225918925E-2</v>
      </c>
      <c r="BE210" s="35">
        <f t="shared" si="271"/>
        <v>9.7609590210094105E-2</v>
      </c>
      <c r="BF210" s="35">
        <f t="shared" si="271"/>
        <v>9.0582042185640546E-2</v>
      </c>
      <c r="BG210" s="35">
        <f t="shared" si="271"/>
        <v>4.8781330294995644E-2</v>
      </c>
      <c r="BH210" s="35">
        <f t="shared" si="271"/>
        <v>6.8209519330906646E-2</v>
      </c>
      <c r="BI210" s="35">
        <f t="shared" si="271"/>
        <v>7.7597243985919953E-2</v>
      </c>
      <c r="BJ210" s="35">
        <f t="shared" si="271"/>
        <v>0.11747576457971776</v>
      </c>
      <c r="BK210" s="35">
        <f t="shared" si="271"/>
        <v>0.10764713506518059</v>
      </c>
      <c r="BL210" s="35">
        <f t="shared" si="271"/>
        <v>0.13645597690706895</v>
      </c>
      <c r="BM210" s="35">
        <f t="shared" si="271"/>
        <v>0.14559551738597629</v>
      </c>
      <c r="BN210" s="35">
        <f t="shared" si="271"/>
        <v>0.13905808082591287</v>
      </c>
      <c r="BO210" s="35">
        <f t="shared" si="271"/>
        <v>0.13287910158747743</v>
      </c>
      <c r="BP210" s="35">
        <f t="shared" si="271"/>
        <v>0.12847056820801539</v>
      </c>
      <c r="BQ210" s="35">
        <f t="shared" si="271"/>
        <v>0.11017761635802877</v>
      </c>
      <c r="BR210" s="35">
        <f t="shared" si="271"/>
        <v>0.10843420896468342</v>
      </c>
      <c r="BS210" s="35">
        <f t="shared" si="271"/>
        <v>0.18139042487435328</v>
      </c>
      <c r="BT210" s="35">
        <f t="shared" si="271"/>
        <v>0.20761616395510182</v>
      </c>
      <c r="BU210" s="35">
        <f t="shared" si="271"/>
        <v>0.1916982032098517</v>
      </c>
      <c r="BV210" s="35">
        <f t="shared" si="271"/>
        <v>0.15350473293338435</v>
      </c>
      <c r="BW210" s="35">
        <f t="shared" si="271"/>
        <v>0.12930481854713471</v>
      </c>
    </row>
    <row r="211" spans="1:75">
      <c r="A211" t="s">
        <v>145</v>
      </c>
      <c r="B211" s="1" t="s">
        <v>216</v>
      </c>
      <c r="C211" s="1" t="s">
        <v>216</v>
      </c>
      <c r="D211" s="1" t="s">
        <v>216</v>
      </c>
      <c r="E211" s="1" t="s">
        <v>216</v>
      </c>
      <c r="F211" s="1" t="s">
        <v>216</v>
      </c>
      <c r="G211" s="1" t="s">
        <v>216</v>
      </c>
      <c r="H211" s="1">
        <v>0.61499999999999999</v>
      </c>
      <c r="I211" s="1">
        <v>0.56799999999999995</v>
      </c>
      <c r="J211" s="1">
        <v>0.61799999999999999</v>
      </c>
      <c r="K211" s="1">
        <v>0.63100000000000001</v>
      </c>
      <c r="L211" s="1">
        <v>0.64500000000000002</v>
      </c>
      <c r="M211" s="1">
        <v>1</v>
      </c>
      <c r="N211" s="1">
        <v>0.92</v>
      </c>
      <c r="O211" s="1">
        <v>0</v>
      </c>
      <c r="P211" s="1">
        <v>0</v>
      </c>
      <c r="Q211" s="1">
        <v>0</v>
      </c>
      <c r="R211" s="1">
        <v>0</v>
      </c>
      <c r="S211" s="1">
        <v>0</v>
      </c>
      <c r="T211" s="1">
        <v>0</v>
      </c>
      <c r="U211" s="1">
        <v>7.3999999999999996E-2</v>
      </c>
      <c r="V211" s="1">
        <v>8.2000000000000003E-2</v>
      </c>
      <c r="W211" s="1">
        <v>9.1999999999999998E-2</v>
      </c>
      <c r="X211" s="1">
        <v>9.7000000000000003E-2</v>
      </c>
      <c r="Y211" s="1">
        <v>9.7000000000000003E-2</v>
      </c>
      <c r="Z211" s="1">
        <v>0.1</v>
      </c>
      <c r="AA211" s="1">
        <v>0.104</v>
      </c>
      <c r="AB211" s="1">
        <v>0.112</v>
      </c>
      <c r="AC211" s="1">
        <v>0.11899999999999999</v>
      </c>
      <c r="AD211" s="1">
        <v>0.129</v>
      </c>
      <c r="AE211" s="1">
        <v>0.13800000000000001</v>
      </c>
      <c r="AF211" s="1">
        <v>0.14599999999999999</v>
      </c>
      <c r="AG211" s="1">
        <v>0.151</v>
      </c>
      <c r="AH211" s="1">
        <v>5.319</v>
      </c>
      <c r="AI211" s="1">
        <v>5.7069999999999999</v>
      </c>
      <c r="AJ211" s="1">
        <v>5.47</v>
      </c>
      <c r="AK211" s="1">
        <v>4.782</v>
      </c>
      <c r="AM211" t="s">
        <v>145</v>
      </c>
      <c r="AN211" s="35" t="str">
        <f t="shared" ref="AN211:BW211" si="272">IF(ISNUMBER(B211/B$26),B211/B$26,"…")</f>
        <v>…</v>
      </c>
      <c r="AO211" s="35" t="str">
        <f t="shared" si="272"/>
        <v>…</v>
      </c>
      <c r="AP211" s="35" t="str">
        <f t="shared" si="272"/>
        <v>…</v>
      </c>
      <c r="AQ211" s="35" t="str">
        <f t="shared" si="272"/>
        <v>…</v>
      </c>
      <c r="AR211" s="35" t="str">
        <f t="shared" si="272"/>
        <v>…</v>
      </c>
      <c r="AS211" s="35" t="str">
        <f t="shared" si="272"/>
        <v>…</v>
      </c>
      <c r="AT211" s="35">
        <f t="shared" si="272"/>
        <v>0.16479099678456591</v>
      </c>
      <c r="AU211" s="35">
        <f t="shared" si="272"/>
        <v>0.14042027194066747</v>
      </c>
      <c r="AV211" s="35">
        <f t="shared" si="272"/>
        <v>0.13339089143103819</v>
      </c>
      <c r="AW211" s="35">
        <f t="shared" si="272"/>
        <v>0.12273876677689166</v>
      </c>
      <c r="AX211" s="35">
        <f t="shared" si="272"/>
        <v>0.1155292853304675</v>
      </c>
      <c r="AY211" s="35">
        <f t="shared" si="272"/>
        <v>0.16385384237260364</v>
      </c>
      <c r="AZ211" s="35">
        <f t="shared" si="272"/>
        <v>0.13637711236288169</v>
      </c>
      <c r="BA211" s="35">
        <f t="shared" si="272"/>
        <v>0</v>
      </c>
      <c r="BB211" s="35">
        <f t="shared" si="272"/>
        <v>0</v>
      </c>
      <c r="BC211" s="35">
        <f t="shared" si="272"/>
        <v>0</v>
      </c>
      <c r="BD211" s="35">
        <f t="shared" si="272"/>
        <v>0</v>
      </c>
      <c r="BE211" s="35">
        <f t="shared" si="272"/>
        <v>0</v>
      </c>
      <c r="BF211" s="35">
        <f t="shared" si="272"/>
        <v>0</v>
      </c>
      <c r="BG211" s="35">
        <f t="shared" si="272"/>
        <v>8.2635399218313789E-3</v>
      </c>
      <c r="BH211" s="35">
        <f t="shared" si="272"/>
        <v>7.617278216442174E-3</v>
      </c>
      <c r="BI211" s="35">
        <f t="shared" si="272"/>
        <v>7.8679551868639352E-3</v>
      </c>
      <c r="BJ211" s="35">
        <f t="shared" si="272"/>
        <v>6.9899834258124955E-3</v>
      </c>
      <c r="BK211" s="35">
        <f t="shared" si="272"/>
        <v>5.8984493767102464E-3</v>
      </c>
      <c r="BL211" s="35">
        <f t="shared" si="272"/>
        <v>5.1195412891004962E-3</v>
      </c>
      <c r="BM211" s="35">
        <f t="shared" si="272"/>
        <v>5.2419354838709672E-3</v>
      </c>
      <c r="BN211" s="35">
        <f t="shared" si="272"/>
        <v>5.5930087390761553E-3</v>
      </c>
      <c r="BO211" s="35">
        <f t="shared" si="272"/>
        <v>5.8534185932120021E-3</v>
      </c>
      <c r="BP211" s="35">
        <f t="shared" si="272"/>
        <v>6.5826402000306169E-3</v>
      </c>
      <c r="BQ211" s="35">
        <f t="shared" si="272"/>
        <v>6.2827225130890054E-3</v>
      </c>
      <c r="BR211" s="35">
        <f t="shared" si="272"/>
        <v>6.7598851745531994E-3</v>
      </c>
      <c r="BS211" s="35">
        <f t="shared" si="272"/>
        <v>5.9409056930400904E-3</v>
      </c>
      <c r="BT211" s="35">
        <f t="shared" si="272"/>
        <v>0.21468356474007103</v>
      </c>
      <c r="BU211" s="35">
        <f t="shared" si="272"/>
        <v>0.23965900978457147</v>
      </c>
      <c r="BV211" s="35">
        <f t="shared" si="272"/>
        <v>0.23700173310225303</v>
      </c>
      <c r="BW211" s="35">
        <f t="shared" si="272"/>
        <v>0.21912660954039315</v>
      </c>
    </row>
    <row r="212" spans="1:75">
      <c r="A212" t="s">
        <v>146</v>
      </c>
      <c r="B212" s="1" t="s">
        <v>216</v>
      </c>
      <c r="C212" s="1" t="s">
        <v>216</v>
      </c>
      <c r="D212" s="1" t="s">
        <v>216</v>
      </c>
      <c r="E212" s="1" t="s">
        <v>216</v>
      </c>
      <c r="F212" s="1" t="s">
        <v>216</v>
      </c>
      <c r="G212" s="1" t="s">
        <v>216</v>
      </c>
      <c r="H212" s="1">
        <v>0</v>
      </c>
      <c r="I212" s="1">
        <v>0</v>
      </c>
      <c r="J212" s="1">
        <v>0</v>
      </c>
      <c r="K212" s="1">
        <v>0</v>
      </c>
      <c r="L212" s="1">
        <v>0</v>
      </c>
      <c r="M212" s="1">
        <v>0</v>
      </c>
      <c r="N212" s="1">
        <v>0</v>
      </c>
      <c r="O212" s="1">
        <v>0</v>
      </c>
      <c r="P212" s="1">
        <v>0</v>
      </c>
      <c r="Q212" s="1">
        <v>0</v>
      </c>
      <c r="R212" s="1">
        <v>0</v>
      </c>
      <c r="S212" s="1">
        <v>0</v>
      </c>
      <c r="T212" s="1">
        <v>0</v>
      </c>
      <c r="U212" s="1">
        <v>0</v>
      </c>
      <c r="V212" s="1">
        <v>0</v>
      </c>
      <c r="W212" s="1">
        <v>0</v>
      </c>
      <c r="X212" s="1">
        <v>0</v>
      </c>
      <c r="Y212" s="1">
        <v>0</v>
      </c>
      <c r="Z212" s="1">
        <v>0</v>
      </c>
      <c r="AA212" s="1">
        <v>0</v>
      </c>
      <c r="AB212" s="1">
        <v>0</v>
      </c>
      <c r="AC212" s="1">
        <v>0</v>
      </c>
      <c r="AD212" s="1">
        <v>0</v>
      </c>
      <c r="AE212" s="1">
        <v>0</v>
      </c>
      <c r="AF212" s="1">
        <v>0</v>
      </c>
      <c r="AG212" s="1">
        <v>0.19400000000000001</v>
      </c>
      <c r="AH212" s="1">
        <v>0.217</v>
      </c>
      <c r="AI212" s="1">
        <v>0.249</v>
      </c>
      <c r="AJ212" s="1">
        <v>0.26500000000000001</v>
      </c>
      <c r="AK212" s="1">
        <v>0.26500000000000001</v>
      </c>
      <c r="AM212" t="s">
        <v>146</v>
      </c>
      <c r="AN212" s="35" t="str">
        <f t="shared" ref="AN212:BW212" si="273">IF(ISNUMBER(B212/B$27),B212/B$27,"…")</f>
        <v>…</v>
      </c>
      <c r="AO212" s="35" t="str">
        <f t="shared" si="273"/>
        <v>…</v>
      </c>
      <c r="AP212" s="35" t="str">
        <f t="shared" si="273"/>
        <v>…</v>
      </c>
      <c r="AQ212" s="35" t="str">
        <f t="shared" si="273"/>
        <v>…</v>
      </c>
      <c r="AR212" s="35" t="str">
        <f t="shared" si="273"/>
        <v>…</v>
      </c>
      <c r="AS212" s="35" t="str">
        <f t="shared" si="273"/>
        <v>…</v>
      </c>
      <c r="AT212" s="35">
        <f t="shared" si="273"/>
        <v>0</v>
      </c>
      <c r="AU212" s="35">
        <f t="shared" si="273"/>
        <v>0</v>
      </c>
      <c r="AV212" s="35">
        <f t="shared" si="273"/>
        <v>0</v>
      </c>
      <c r="AW212" s="35">
        <f t="shared" si="273"/>
        <v>0</v>
      </c>
      <c r="AX212" s="35">
        <f t="shared" si="273"/>
        <v>0</v>
      </c>
      <c r="AY212" s="35">
        <f t="shared" si="273"/>
        <v>0</v>
      </c>
      <c r="AZ212" s="35">
        <f t="shared" si="273"/>
        <v>0</v>
      </c>
      <c r="BA212" s="35">
        <f t="shared" si="273"/>
        <v>0</v>
      </c>
      <c r="BB212" s="35">
        <f t="shared" si="273"/>
        <v>0</v>
      </c>
      <c r="BC212" s="35">
        <f t="shared" si="273"/>
        <v>0</v>
      </c>
      <c r="BD212" s="35">
        <f t="shared" si="273"/>
        <v>0</v>
      </c>
      <c r="BE212" s="35">
        <f t="shared" si="273"/>
        <v>0</v>
      </c>
      <c r="BF212" s="35">
        <f t="shared" si="273"/>
        <v>0</v>
      </c>
      <c r="BG212" s="35">
        <f t="shared" si="273"/>
        <v>0</v>
      </c>
      <c r="BH212" s="35">
        <f t="shared" si="273"/>
        <v>0</v>
      </c>
      <c r="BI212" s="35">
        <f t="shared" si="273"/>
        <v>0</v>
      </c>
      <c r="BJ212" s="35">
        <f t="shared" si="273"/>
        <v>0</v>
      </c>
      <c r="BK212" s="35">
        <f t="shared" si="273"/>
        <v>0</v>
      </c>
      <c r="BL212" s="35">
        <f t="shared" si="273"/>
        <v>0</v>
      </c>
      <c r="BM212" s="35">
        <f t="shared" si="273"/>
        <v>0</v>
      </c>
      <c r="BN212" s="35">
        <f t="shared" si="273"/>
        <v>0</v>
      </c>
      <c r="BO212" s="35">
        <f t="shared" si="273"/>
        <v>0</v>
      </c>
      <c r="BP212" s="35">
        <f t="shared" si="273"/>
        <v>0</v>
      </c>
      <c r="BQ212" s="35">
        <f t="shared" si="273"/>
        <v>0</v>
      </c>
      <c r="BR212" s="35">
        <f t="shared" si="273"/>
        <v>0</v>
      </c>
      <c r="BS212" s="35">
        <f t="shared" si="273"/>
        <v>3.645931215936854E-2</v>
      </c>
      <c r="BT212" s="35">
        <f t="shared" si="273"/>
        <v>3.7446074201898188E-2</v>
      </c>
      <c r="BU212" s="35">
        <f t="shared" si="273"/>
        <v>3.5750179468772438E-2</v>
      </c>
      <c r="BV212" s="35">
        <f t="shared" si="273"/>
        <v>3.4255429162357812E-2</v>
      </c>
      <c r="BW212" s="35">
        <f t="shared" si="273"/>
        <v>2.8333155137389075E-2</v>
      </c>
    </row>
    <row r="213" spans="1:75">
      <c r="A213" t="s">
        <v>147</v>
      </c>
      <c r="B213" s="1" t="s">
        <v>216</v>
      </c>
      <c r="C213" s="1" t="s">
        <v>216</v>
      </c>
      <c r="D213" s="1" t="s">
        <v>216</v>
      </c>
      <c r="E213" s="1" t="s">
        <v>216</v>
      </c>
      <c r="F213" s="1" t="s">
        <v>216</v>
      </c>
      <c r="G213" s="1" t="s">
        <v>216</v>
      </c>
      <c r="H213" s="1" t="s">
        <v>216</v>
      </c>
      <c r="I213" s="1" t="s">
        <v>216</v>
      </c>
      <c r="J213" s="1" t="s">
        <v>216</v>
      </c>
      <c r="K213" s="1" t="s">
        <v>216</v>
      </c>
      <c r="L213" s="1" t="s">
        <v>216</v>
      </c>
      <c r="M213" s="1" t="s">
        <v>216</v>
      </c>
      <c r="N213" s="1">
        <v>2.173</v>
      </c>
      <c r="O213" s="1">
        <v>1.8560000000000001</v>
      </c>
      <c r="P213" s="1">
        <v>0.76</v>
      </c>
      <c r="Q213" s="1">
        <v>7.6999999999999999E-2</v>
      </c>
      <c r="R213" s="1">
        <v>3.7999999999999999E-2</v>
      </c>
      <c r="S213" s="1">
        <v>9.5000000000000001E-2</v>
      </c>
      <c r="T213" s="1">
        <v>7.5999999999999998E-2</v>
      </c>
      <c r="U213" s="1">
        <v>270.005</v>
      </c>
      <c r="V213" s="1">
        <v>165.398</v>
      </c>
      <c r="W213" s="1">
        <v>170.52500000000001</v>
      </c>
      <c r="X213" s="1">
        <v>191.905</v>
      </c>
      <c r="Y213" s="1">
        <v>184.547</v>
      </c>
      <c r="Z213" s="1">
        <v>179.53100000000001</v>
      </c>
      <c r="AA213" s="1">
        <v>153.36199999999999</v>
      </c>
      <c r="AB213" s="1">
        <v>98.412999999999997</v>
      </c>
      <c r="AC213" s="1">
        <v>40.814999999999998</v>
      </c>
      <c r="AD213" s="1">
        <v>55.515999999999998</v>
      </c>
      <c r="AE213" s="1">
        <v>0</v>
      </c>
      <c r="AF213" s="1">
        <v>0</v>
      </c>
      <c r="AG213" s="1">
        <v>7.77</v>
      </c>
      <c r="AH213" s="1">
        <v>21.835000000000001</v>
      </c>
      <c r="AI213" s="1">
        <v>18.661000000000001</v>
      </c>
      <c r="AJ213" s="1">
        <v>22.16</v>
      </c>
      <c r="AK213" s="1">
        <v>22.725999999999999</v>
      </c>
      <c r="AM213" t="s">
        <v>147</v>
      </c>
      <c r="AN213" s="35" t="str">
        <f t="shared" ref="AN213:BW213" si="274">IF(ISNUMBER(B213/B$28),B213/B$28,"…")</f>
        <v>…</v>
      </c>
      <c r="AO213" s="35" t="str">
        <f t="shared" si="274"/>
        <v>…</v>
      </c>
      <c r="AP213" s="35" t="str">
        <f t="shared" si="274"/>
        <v>…</v>
      </c>
      <c r="AQ213" s="35" t="str">
        <f t="shared" si="274"/>
        <v>…</v>
      </c>
      <c r="AR213" s="35" t="str">
        <f t="shared" si="274"/>
        <v>…</v>
      </c>
      <c r="AS213" s="35" t="str">
        <f t="shared" si="274"/>
        <v>…</v>
      </c>
      <c r="AT213" s="35" t="str">
        <f t="shared" si="274"/>
        <v>…</v>
      </c>
      <c r="AU213" s="35" t="str">
        <f t="shared" si="274"/>
        <v>…</v>
      </c>
      <c r="AV213" s="35" t="str">
        <f t="shared" si="274"/>
        <v>…</v>
      </c>
      <c r="AW213" s="35" t="str">
        <f t="shared" si="274"/>
        <v>…</v>
      </c>
      <c r="AX213" s="35" t="str">
        <f t="shared" si="274"/>
        <v>…</v>
      </c>
      <c r="AY213" s="35" t="str">
        <f t="shared" si="274"/>
        <v>…</v>
      </c>
      <c r="AZ213" s="35">
        <f t="shared" si="274"/>
        <v>3.2483257593877062E-3</v>
      </c>
      <c r="BA213" s="35">
        <f t="shared" si="274"/>
        <v>2.6447750729949372E-3</v>
      </c>
      <c r="BB213" s="35">
        <f t="shared" si="274"/>
        <v>1.0190153629974069E-3</v>
      </c>
      <c r="BC213" s="35">
        <f t="shared" si="274"/>
        <v>9.8127172815969493E-5</v>
      </c>
      <c r="BD213" s="35">
        <f t="shared" si="274"/>
        <v>5.1937188803982215E-5</v>
      </c>
      <c r="BE213" s="35">
        <f t="shared" si="274"/>
        <v>1.0970217591379026E-4</v>
      </c>
      <c r="BF213" s="35">
        <f t="shared" si="274"/>
        <v>8.0106668353122841E-5</v>
      </c>
      <c r="BG213" s="35">
        <f t="shared" si="274"/>
        <v>0.15391416423021256</v>
      </c>
      <c r="BH213" s="35">
        <f t="shared" si="274"/>
        <v>7.8973126848418451E-2</v>
      </c>
      <c r="BI213" s="35">
        <f t="shared" si="274"/>
        <v>7.6193289003234063E-2</v>
      </c>
      <c r="BJ213" s="35">
        <f t="shared" si="274"/>
        <v>7.8687740818601803E-2</v>
      </c>
      <c r="BK213" s="35">
        <f t="shared" si="274"/>
        <v>7.4681188492232917E-2</v>
      </c>
      <c r="BL213" s="35">
        <f t="shared" si="274"/>
        <v>7.4717537402259712E-2</v>
      </c>
      <c r="BM213" s="35">
        <f t="shared" si="274"/>
        <v>6.3753271074658446E-2</v>
      </c>
      <c r="BN213" s="35">
        <f t="shared" si="274"/>
        <v>4.3758831757956695E-2</v>
      </c>
      <c r="BO213" s="35">
        <f t="shared" si="274"/>
        <v>1.9700926279003536E-2</v>
      </c>
      <c r="BP213" s="35">
        <f t="shared" si="274"/>
        <v>2.9289844207109735E-2</v>
      </c>
      <c r="BQ213" s="35">
        <f t="shared" si="274"/>
        <v>0</v>
      </c>
      <c r="BR213" s="35">
        <f t="shared" si="274"/>
        <v>0</v>
      </c>
      <c r="BS213" s="35">
        <f t="shared" si="274"/>
        <v>3.4222411319029507E-3</v>
      </c>
      <c r="BT213" s="35">
        <f t="shared" si="274"/>
        <v>8.9062940394520063E-3</v>
      </c>
      <c r="BU213" s="35">
        <f t="shared" si="274"/>
        <v>7.1170726219057555E-3</v>
      </c>
      <c r="BV213" s="35">
        <f t="shared" si="274"/>
        <v>8.2371343098946725E-3</v>
      </c>
      <c r="BW213" s="35">
        <f t="shared" si="274"/>
        <v>8.211577290576956E-3</v>
      </c>
    </row>
    <row r="214" spans="1:75">
      <c r="A214" t="s">
        <v>148</v>
      </c>
      <c r="B214" s="1" t="s">
        <v>216</v>
      </c>
      <c r="C214" s="1" t="s">
        <v>216</v>
      </c>
      <c r="D214" s="1" t="s">
        <v>216</v>
      </c>
      <c r="E214" s="1" t="s">
        <v>216</v>
      </c>
      <c r="F214" s="1" t="s">
        <v>216</v>
      </c>
      <c r="G214" s="1" t="s">
        <v>216</v>
      </c>
      <c r="H214" s="1" t="s">
        <v>216</v>
      </c>
      <c r="I214" s="1" t="s">
        <v>216</v>
      </c>
      <c r="J214" s="1" t="s">
        <v>216</v>
      </c>
      <c r="K214" s="1" t="s">
        <v>216</v>
      </c>
      <c r="L214" s="1" t="s">
        <v>216</v>
      </c>
      <c r="M214" s="1" t="s">
        <v>216</v>
      </c>
      <c r="N214" s="1">
        <v>12.204000000000001</v>
      </c>
      <c r="O214" s="1">
        <v>11.055999999999999</v>
      </c>
      <c r="P214" s="1">
        <v>10.048999999999999</v>
      </c>
      <c r="Q214" s="1">
        <v>8.7579999999999991</v>
      </c>
      <c r="R214" s="1">
        <v>6.8319999999999999</v>
      </c>
      <c r="S214" s="1">
        <v>5.9480000000000004</v>
      </c>
      <c r="T214" s="1">
        <v>5.0030000000000001</v>
      </c>
      <c r="U214" s="1">
        <v>3.871</v>
      </c>
      <c r="V214" s="1">
        <v>20.972000000000001</v>
      </c>
      <c r="W214" s="1">
        <v>19.789000000000001</v>
      </c>
      <c r="X214" s="1">
        <v>19.722000000000001</v>
      </c>
      <c r="Y214" s="1">
        <v>17.225999999999999</v>
      </c>
      <c r="Z214" s="1">
        <v>15.209</v>
      </c>
      <c r="AA214" s="1">
        <v>12.097</v>
      </c>
      <c r="AB214" s="1">
        <v>10.221</v>
      </c>
      <c r="AC214" s="1">
        <v>8.7889999999999997</v>
      </c>
      <c r="AD214" s="1">
        <v>6.5010000000000003</v>
      </c>
      <c r="AE214" s="1">
        <v>4.492</v>
      </c>
      <c r="AF214" s="1">
        <v>2.1</v>
      </c>
      <c r="AG214" s="1">
        <v>47.100999999999999</v>
      </c>
      <c r="AH214" s="1">
        <v>83.733000000000004</v>
      </c>
      <c r="AI214" s="1">
        <v>83.251000000000005</v>
      </c>
      <c r="AJ214" s="1">
        <v>81.852000000000004</v>
      </c>
      <c r="AK214" s="1">
        <v>79.491</v>
      </c>
      <c r="AM214" t="s">
        <v>148</v>
      </c>
      <c r="AN214" s="35" t="str">
        <f t="shared" ref="AN214:BW214" si="275">IF(ISNUMBER(B214/B$29),B214/B$29,"…")</f>
        <v>…</v>
      </c>
      <c r="AO214" s="35" t="str">
        <f t="shared" si="275"/>
        <v>…</v>
      </c>
      <c r="AP214" s="35" t="str">
        <f t="shared" si="275"/>
        <v>…</v>
      </c>
      <c r="AQ214" s="35" t="str">
        <f t="shared" si="275"/>
        <v>…</v>
      </c>
      <c r="AR214" s="35" t="str">
        <f t="shared" si="275"/>
        <v>…</v>
      </c>
      <c r="AS214" s="35" t="str">
        <f t="shared" si="275"/>
        <v>…</v>
      </c>
      <c r="AT214" s="35" t="str">
        <f t="shared" si="275"/>
        <v>…</v>
      </c>
      <c r="AU214" s="35" t="str">
        <f t="shared" si="275"/>
        <v>…</v>
      </c>
      <c r="AV214" s="35" t="str">
        <f t="shared" si="275"/>
        <v>…</v>
      </c>
      <c r="AW214" s="35" t="str">
        <f t="shared" si="275"/>
        <v>…</v>
      </c>
      <c r="AX214" s="35" t="str">
        <f t="shared" si="275"/>
        <v>…</v>
      </c>
      <c r="AY214" s="35" t="str">
        <f t="shared" si="275"/>
        <v>…</v>
      </c>
      <c r="AZ214" s="35">
        <f t="shared" si="275"/>
        <v>2.6479547999062672E-2</v>
      </c>
      <c r="BA214" s="35">
        <f t="shared" si="275"/>
        <v>2.1320168926085192E-2</v>
      </c>
      <c r="BB214" s="35">
        <f t="shared" si="275"/>
        <v>1.8697692419331429E-2</v>
      </c>
      <c r="BC214" s="35">
        <f t="shared" si="275"/>
        <v>1.5809748683122668E-2</v>
      </c>
      <c r="BD214" s="35">
        <f t="shared" si="275"/>
        <v>1.2107249818355811E-2</v>
      </c>
      <c r="BE214" s="35">
        <f t="shared" si="275"/>
        <v>1.0819325629323502E-2</v>
      </c>
      <c r="BF214" s="35">
        <f t="shared" si="275"/>
        <v>9.3170246604118625E-3</v>
      </c>
      <c r="BG214" s="35">
        <f t="shared" si="275"/>
        <v>6.9436721280893158E-3</v>
      </c>
      <c r="BH214" s="35">
        <f t="shared" si="275"/>
        <v>3.4468136860132205E-2</v>
      </c>
      <c r="BI214" s="35">
        <f t="shared" si="275"/>
        <v>3.1993597723635074E-2</v>
      </c>
      <c r="BJ214" s="35">
        <f t="shared" si="275"/>
        <v>3.0589454222839881E-2</v>
      </c>
      <c r="BK214" s="35">
        <f t="shared" si="275"/>
        <v>2.535229923542787E-2</v>
      </c>
      <c r="BL214" s="35">
        <f t="shared" si="275"/>
        <v>2.1428521109396904E-2</v>
      </c>
      <c r="BM214" s="35">
        <f t="shared" si="275"/>
        <v>1.6571255577062433E-2</v>
      </c>
      <c r="BN214" s="35">
        <f t="shared" si="275"/>
        <v>1.378344045246257E-2</v>
      </c>
      <c r="BO214" s="35">
        <f t="shared" si="275"/>
        <v>1.1665626949469744E-2</v>
      </c>
      <c r="BP214" s="35">
        <f t="shared" si="275"/>
        <v>8.5343856581362194E-3</v>
      </c>
      <c r="BQ214" s="35">
        <f t="shared" si="275"/>
        <v>5.5897344005096964E-3</v>
      </c>
      <c r="BR214" s="35">
        <f t="shared" si="275"/>
        <v>2.5067832360661647E-3</v>
      </c>
      <c r="BS214" s="35">
        <f t="shared" si="275"/>
        <v>4.7124703725974167E-2</v>
      </c>
      <c r="BT214" s="35">
        <f t="shared" si="275"/>
        <v>7.9010092698834467E-2</v>
      </c>
      <c r="BU214" s="35">
        <f t="shared" si="275"/>
        <v>7.9022805755259107E-2</v>
      </c>
      <c r="BV214" s="35">
        <f t="shared" si="275"/>
        <v>7.1597767708752466E-2</v>
      </c>
      <c r="BW214" s="35">
        <f t="shared" si="275"/>
        <v>5.9021293878390488E-2</v>
      </c>
    </row>
    <row r="215" spans="1:75">
      <c r="A215" t="s">
        <v>196</v>
      </c>
      <c r="B215" s="1" t="s">
        <v>216</v>
      </c>
      <c r="C215" s="1" t="s">
        <v>216</v>
      </c>
      <c r="D215" s="1" t="s">
        <v>216</v>
      </c>
      <c r="E215" s="1" t="s">
        <v>216</v>
      </c>
      <c r="F215" s="1" t="s">
        <v>216</v>
      </c>
      <c r="G215" s="1" t="s">
        <v>216</v>
      </c>
      <c r="H215" s="1">
        <v>0</v>
      </c>
      <c r="I215" s="1">
        <v>0</v>
      </c>
      <c r="J215" s="1">
        <v>0</v>
      </c>
      <c r="K215" s="1">
        <v>0</v>
      </c>
      <c r="L215" s="1">
        <v>0</v>
      </c>
      <c r="M215" s="1">
        <v>0</v>
      </c>
      <c r="N215" s="1">
        <v>0</v>
      </c>
      <c r="O215" s="1">
        <v>0</v>
      </c>
      <c r="P215" s="1">
        <v>0</v>
      </c>
      <c r="Q215" s="1">
        <v>0</v>
      </c>
      <c r="R215" s="1">
        <v>0</v>
      </c>
      <c r="S215" s="1">
        <v>0</v>
      </c>
      <c r="T215" s="1">
        <v>0</v>
      </c>
      <c r="U215" s="1">
        <v>0</v>
      </c>
      <c r="V215" s="1">
        <v>0</v>
      </c>
      <c r="W215" s="1">
        <v>0</v>
      </c>
      <c r="X215" s="1">
        <v>0</v>
      </c>
      <c r="Y215" s="1">
        <v>0</v>
      </c>
      <c r="Z215" s="1">
        <v>0</v>
      </c>
      <c r="AA215" s="1">
        <v>0</v>
      </c>
      <c r="AB215" s="1">
        <v>0.45500000000000002</v>
      </c>
      <c r="AC215" s="1">
        <v>0.68899999999999995</v>
      </c>
      <c r="AD215" s="1">
        <v>0.97699999999999998</v>
      </c>
      <c r="AE215" s="1">
        <v>1.1830000000000001</v>
      </c>
      <c r="AF215" s="1">
        <v>1.4079999999999999</v>
      </c>
      <c r="AG215" s="1">
        <v>2.4780000000000002</v>
      </c>
      <c r="AH215" s="1">
        <v>3.363</v>
      </c>
      <c r="AI215" s="1">
        <v>4.0449999999999999</v>
      </c>
      <c r="AJ215" s="1">
        <v>3.915</v>
      </c>
      <c r="AK215" s="1">
        <v>3.5760000000000001</v>
      </c>
      <c r="AM215" t="s">
        <v>196</v>
      </c>
      <c r="AN215" s="35" t="str">
        <f t="shared" ref="AN215:BW215" si="276">IF(ISNUMBER(B215/B$30),B215/B$30,"…")</f>
        <v>…</v>
      </c>
      <c r="AO215" s="35" t="str">
        <f t="shared" si="276"/>
        <v>…</v>
      </c>
      <c r="AP215" s="35" t="str">
        <f t="shared" si="276"/>
        <v>…</v>
      </c>
      <c r="AQ215" s="35" t="str">
        <f t="shared" si="276"/>
        <v>…</v>
      </c>
      <c r="AR215" s="35" t="str">
        <f t="shared" si="276"/>
        <v>…</v>
      </c>
      <c r="AS215" s="35" t="str">
        <f t="shared" si="276"/>
        <v>…</v>
      </c>
      <c r="AT215" s="35">
        <f t="shared" si="276"/>
        <v>0</v>
      </c>
      <c r="AU215" s="35">
        <f t="shared" si="276"/>
        <v>0</v>
      </c>
      <c r="AV215" s="35">
        <f t="shared" si="276"/>
        <v>0</v>
      </c>
      <c r="AW215" s="35">
        <f t="shared" si="276"/>
        <v>0</v>
      </c>
      <c r="AX215" s="35">
        <f t="shared" si="276"/>
        <v>0</v>
      </c>
      <c r="AY215" s="35">
        <f t="shared" si="276"/>
        <v>0</v>
      </c>
      <c r="AZ215" s="35">
        <f t="shared" si="276"/>
        <v>0</v>
      </c>
      <c r="BA215" s="35">
        <f t="shared" si="276"/>
        <v>0</v>
      </c>
      <c r="BB215" s="35">
        <f t="shared" si="276"/>
        <v>0</v>
      </c>
      <c r="BC215" s="35">
        <f t="shared" si="276"/>
        <v>0</v>
      </c>
      <c r="BD215" s="35">
        <f t="shared" si="276"/>
        <v>0</v>
      </c>
      <c r="BE215" s="35">
        <f t="shared" si="276"/>
        <v>0</v>
      </c>
      <c r="BF215" s="35">
        <f t="shared" si="276"/>
        <v>0</v>
      </c>
      <c r="BG215" s="35">
        <f t="shared" si="276"/>
        <v>0</v>
      </c>
      <c r="BH215" s="35">
        <f t="shared" si="276"/>
        <v>0</v>
      </c>
      <c r="BI215" s="35">
        <f t="shared" si="276"/>
        <v>0</v>
      </c>
      <c r="BJ215" s="35">
        <f t="shared" si="276"/>
        <v>0</v>
      </c>
      <c r="BK215" s="35">
        <f t="shared" si="276"/>
        <v>0</v>
      </c>
      <c r="BL215" s="35">
        <f t="shared" si="276"/>
        <v>0</v>
      </c>
      <c r="BM215" s="35">
        <f t="shared" si="276"/>
        <v>0</v>
      </c>
      <c r="BN215" s="35">
        <f t="shared" si="276"/>
        <v>5.0060512707668613E-2</v>
      </c>
      <c r="BO215" s="35">
        <f t="shared" si="276"/>
        <v>6.7390453834115793E-2</v>
      </c>
      <c r="BP215" s="35">
        <f t="shared" si="276"/>
        <v>9.3109692175736197E-2</v>
      </c>
      <c r="BQ215" s="35">
        <f t="shared" si="276"/>
        <v>0.10969955489614243</v>
      </c>
      <c r="BR215" s="35">
        <f t="shared" si="276"/>
        <v>0.12561334641805691</v>
      </c>
      <c r="BS215" s="35">
        <f t="shared" si="276"/>
        <v>0.19254079254079257</v>
      </c>
      <c r="BT215" s="35">
        <f t="shared" si="276"/>
        <v>0.22707629979743416</v>
      </c>
      <c r="BU215" s="35">
        <f t="shared" si="276"/>
        <v>0.25219776794064463</v>
      </c>
      <c r="BV215" s="35">
        <f t="shared" si="276"/>
        <v>0.22270891404516752</v>
      </c>
      <c r="BW215" s="35">
        <f t="shared" si="276"/>
        <v>0.19019253270928627</v>
      </c>
    </row>
    <row r="216" spans="1:75">
      <c r="A216" t="s">
        <v>197</v>
      </c>
      <c r="B216" s="1" t="s">
        <v>216</v>
      </c>
      <c r="C216" s="1" t="s">
        <v>216</v>
      </c>
      <c r="D216" s="1" t="s">
        <v>216</v>
      </c>
      <c r="E216" s="1" t="s">
        <v>216</v>
      </c>
      <c r="F216" s="1" t="s">
        <v>216</v>
      </c>
      <c r="G216" s="1" t="s">
        <v>216</v>
      </c>
      <c r="H216" s="1">
        <v>6.0000000000000001E-3</v>
      </c>
      <c r="I216" s="1">
        <v>0</v>
      </c>
      <c r="J216" s="1">
        <v>0</v>
      </c>
      <c r="K216" s="1">
        <v>0</v>
      </c>
      <c r="L216" s="1">
        <v>2E-3</v>
      </c>
      <c r="M216" s="1">
        <v>2E-3</v>
      </c>
      <c r="N216" s="1">
        <v>2E-3</v>
      </c>
      <c r="O216" s="1">
        <v>2E-3</v>
      </c>
      <c r="P216" s="1">
        <v>1E-3</v>
      </c>
      <c r="Q216" s="1">
        <v>1E-3</v>
      </c>
      <c r="R216" s="1">
        <v>1E-3</v>
      </c>
      <c r="S216" s="1">
        <v>0</v>
      </c>
      <c r="T216" s="1">
        <v>0</v>
      </c>
      <c r="U216" s="1">
        <v>0</v>
      </c>
      <c r="V216" s="1">
        <v>0</v>
      </c>
      <c r="W216" s="1">
        <v>0</v>
      </c>
      <c r="X216" s="1">
        <v>7.1999999999999995E-2</v>
      </c>
      <c r="Y216" s="1">
        <v>7.8E-2</v>
      </c>
      <c r="Z216" s="1">
        <v>5.1999999999999998E-2</v>
      </c>
      <c r="AA216" s="1">
        <v>5.5E-2</v>
      </c>
      <c r="AB216" s="1">
        <v>0.79100000000000004</v>
      </c>
      <c r="AC216" s="1">
        <v>1.4390000000000001</v>
      </c>
      <c r="AD216" s="1">
        <v>1.6539999999999999</v>
      </c>
      <c r="AE216" s="1">
        <v>1.786</v>
      </c>
      <c r="AF216" s="1">
        <v>2.2570000000000001</v>
      </c>
      <c r="AG216" s="1">
        <v>4.718</v>
      </c>
      <c r="AH216" s="1">
        <v>6.2149999999999999</v>
      </c>
      <c r="AI216" s="1">
        <v>6.9260000000000002</v>
      </c>
      <c r="AJ216" s="1">
        <v>6.9080000000000004</v>
      </c>
      <c r="AK216" s="1">
        <v>6.0910000000000002</v>
      </c>
      <c r="AM216" t="s">
        <v>197</v>
      </c>
      <c r="AN216" s="35" t="str">
        <f t="shared" ref="AN216:BW216" si="277">IF(ISNUMBER(B216/B$31),B216/B$31,"…")</f>
        <v>…</v>
      </c>
      <c r="AO216" s="35" t="str">
        <f t="shared" si="277"/>
        <v>…</v>
      </c>
      <c r="AP216" s="35" t="str">
        <f t="shared" si="277"/>
        <v>…</v>
      </c>
      <c r="AQ216" s="35" t="str">
        <f t="shared" si="277"/>
        <v>…</v>
      </c>
      <c r="AR216" s="35" t="str">
        <f t="shared" si="277"/>
        <v>…</v>
      </c>
      <c r="AS216" s="35" t="str">
        <f t="shared" si="277"/>
        <v>…</v>
      </c>
      <c r="AT216" s="35">
        <f t="shared" si="277"/>
        <v>6.7039106145251395E-3</v>
      </c>
      <c r="AU216" s="35">
        <f t="shared" si="277"/>
        <v>0</v>
      </c>
      <c r="AV216" s="35">
        <f t="shared" si="277"/>
        <v>0</v>
      </c>
      <c r="AW216" s="35">
        <f t="shared" si="277"/>
        <v>0</v>
      </c>
      <c r="AX216" s="35">
        <f t="shared" si="277"/>
        <v>6.93000693000693E-4</v>
      </c>
      <c r="AY216" s="35">
        <f t="shared" si="277"/>
        <v>6.8681318681318687E-4</v>
      </c>
      <c r="AZ216" s="35">
        <f t="shared" si="277"/>
        <v>6.2794348508634224E-4</v>
      </c>
      <c r="BA216" s="35">
        <f t="shared" si="277"/>
        <v>5.941770647653001E-4</v>
      </c>
      <c r="BB216" s="35">
        <f t="shared" si="277"/>
        <v>2.9455081001472752E-4</v>
      </c>
      <c r="BC216" s="35">
        <f t="shared" si="277"/>
        <v>2.9368575624082237E-4</v>
      </c>
      <c r="BD216" s="35">
        <f t="shared" si="277"/>
        <v>2.7012425715829282E-4</v>
      </c>
      <c r="BE216" s="35">
        <f t="shared" si="277"/>
        <v>0</v>
      </c>
      <c r="BF216" s="35">
        <f t="shared" si="277"/>
        <v>0</v>
      </c>
      <c r="BG216" s="35">
        <f t="shared" si="277"/>
        <v>0</v>
      </c>
      <c r="BH216" s="35">
        <f t="shared" si="277"/>
        <v>0</v>
      </c>
      <c r="BI216" s="35">
        <f t="shared" si="277"/>
        <v>0</v>
      </c>
      <c r="BJ216" s="35">
        <f t="shared" si="277"/>
        <v>6.1898211829436037E-3</v>
      </c>
      <c r="BK216" s="35">
        <f t="shared" si="277"/>
        <v>5.8796924468566261E-3</v>
      </c>
      <c r="BL216" s="35">
        <f t="shared" si="277"/>
        <v>3.8367889028259423E-3</v>
      </c>
      <c r="BM216" s="35">
        <f t="shared" si="277"/>
        <v>3.7089486816373322E-3</v>
      </c>
      <c r="BN216" s="35">
        <f t="shared" si="277"/>
        <v>4.9804810477269867E-2</v>
      </c>
      <c r="BO216" s="35">
        <f t="shared" si="277"/>
        <v>9.315121698601761E-2</v>
      </c>
      <c r="BP216" s="35">
        <f t="shared" si="277"/>
        <v>9.9987909563535232E-2</v>
      </c>
      <c r="BQ216" s="35">
        <f t="shared" si="277"/>
        <v>0.11655681002414671</v>
      </c>
      <c r="BR216" s="35">
        <f t="shared" si="277"/>
        <v>0.12878009813990643</v>
      </c>
      <c r="BS216" s="35">
        <f t="shared" si="277"/>
        <v>0.20457009062134154</v>
      </c>
      <c r="BT216" s="35">
        <f t="shared" si="277"/>
        <v>0.25295075295075292</v>
      </c>
      <c r="BU216" s="35">
        <f t="shared" si="277"/>
        <v>0.26946270863323346</v>
      </c>
      <c r="BV216" s="35">
        <f t="shared" si="277"/>
        <v>0.25046227475435989</v>
      </c>
      <c r="BW216" s="35">
        <f t="shared" si="277"/>
        <v>0.20308748999733262</v>
      </c>
    </row>
    <row r="217" spans="1:75">
      <c r="A217" t="s">
        <v>149</v>
      </c>
      <c r="B217" s="1" t="s">
        <v>216</v>
      </c>
      <c r="C217" s="1" t="s">
        <v>216</v>
      </c>
      <c r="D217" s="1" t="s">
        <v>216</v>
      </c>
      <c r="E217" s="1" t="s">
        <v>216</v>
      </c>
      <c r="F217" s="1" t="s">
        <v>216</v>
      </c>
      <c r="G217" s="1" t="s">
        <v>216</v>
      </c>
      <c r="H217" s="1">
        <v>0.121</v>
      </c>
      <c r="I217" s="1">
        <v>0.11899999999999999</v>
      </c>
      <c r="J217" s="1">
        <v>0.11700000000000001</v>
      </c>
      <c r="K217" s="1">
        <v>0</v>
      </c>
      <c r="L217" s="1">
        <v>0</v>
      </c>
      <c r="M217" s="1">
        <v>0</v>
      </c>
      <c r="N217" s="1">
        <v>0</v>
      </c>
      <c r="O217" s="1">
        <v>0</v>
      </c>
      <c r="P217" s="1">
        <v>0</v>
      </c>
      <c r="Q217" s="1">
        <v>0</v>
      </c>
      <c r="R217" s="1">
        <v>0</v>
      </c>
      <c r="S217" s="1">
        <v>0</v>
      </c>
      <c r="T217" s="1">
        <v>0.161</v>
      </c>
      <c r="U217" s="1">
        <v>0.17699999999999999</v>
      </c>
      <c r="V217" s="1">
        <v>0.19400000000000001</v>
      </c>
      <c r="W217" s="1">
        <v>0.20699999999999999</v>
      </c>
      <c r="X217" s="1">
        <v>0.221</v>
      </c>
      <c r="Y217" s="1">
        <v>0.23699999999999999</v>
      </c>
      <c r="Z217" s="1">
        <v>0.249</v>
      </c>
      <c r="AA217" s="1">
        <v>0.26</v>
      </c>
      <c r="AB217" s="1">
        <v>1.143</v>
      </c>
      <c r="AC217" s="1">
        <v>1.514</v>
      </c>
      <c r="AD217" s="1">
        <v>1.9219999999999999</v>
      </c>
      <c r="AE217" s="1">
        <v>2.0880000000000001</v>
      </c>
      <c r="AF217" s="1">
        <v>2.1629999999999998</v>
      </c>
      <c r="AG217" s="1">
        <v>3.2829999999999999</v>
      </c>
      <c r="AH217" s="1">
        <v>4.1920000000000002</v>
      </c>
      <c r="AI217" s="1">
        <v>4.3</v>
      </c>
      <c r="AJ217" s="1">
        <v>4.0979999999999999</v>
      </c>
      <c r="AK217" s="1">
        <v>4.2910000000000004</v>
      </c>
      <c r="AM217" t="s">
        <v>149</v>
      </c>
      <c r="AN217" s="35" t="str">
        <f t="shared" ref="AN217:BW217" si="278">IF(ISNUMBER(B217/B$32),B217/B$32,"…")</f>
        <v>…</v>
      </c>
      <c r="AO217" s="35" t="str">
        <f t="shared" si="278"/>
        <v>…</v>
      </c>
      <c r="AP217" s="35" t="str">
        <f t="shared" si="278"/>
        <v>…</v>
      </c>
      <c r="AQ217" s="35" t="str">
        <f t="shared" si="278"/>
        <v>…</v>
      </c>
      <c r="AR217" s="35" t="str">
        <f t="shared" si="278"/>
        <v>…</v>
      </c>
      <c r="AS217" s="35" t="str">
        <f t="shared" si="278"/>
        <v>…</v>
      </c>
      <c r="AT217" s="35">
        <f t="shared" si="278"/>
        <v>7.5155279503105576E-2</v>
      </c>
      <c r="AU217" s="35">
        <f t="shared" si="278"/>
        <v>7.3913043478260859E-2</v>
      </c>
      <c r="AV217" s="35">
        <f t="shared" si="278"/>
        <v>7.177914110429448E-2</v>
      </c>
      <c r="AW217" s="35">
        <f t="shared" si="278"/>
        <v>0</v>
      </c>
      <c r="AX217" s="35">
        <f t="shared" si="278"/>
        <v>0</v>
      </c>
      <c r="AY217" s="35">
        <f t="shared" si="278"/>
        <v>0</v>
      </c>
      <c r="AZ217" s="35">
        <f t="shared" si="278"/>
        <v>0</v>
      </c>
      <c r="BA217" s="35">
        <f t="shared" si="278"/>
        <v>0</v>
      </c>
      <c r="BB217" s="35">
        <f t="shared" si="278"/>
        <v>0</v>
      </c>
      <c r="BC217" s="35">
        <f t="shared" si="278"/>
        <v>0</v>
      </c>
      <c r="BD217" s="35">
        <f t="shared" si="278"/>
        <v>0</v>
      </c>
      <c r="BE217" s="35">
        <f t="shared" si="278"/>
        <v>0</v>
      </c>
      <c r="BF217" s="35">
        <f t="shared" si="278"/>
        <v>5.285620485883126E-2</v>
      </c>
      <c r="BG217" s="35">
        <f t="shared" si="278"/>
        <v>3.0246069719753927E-2</v>
      </c>
      <c r="BH217" s="35">
        <f t="shared" si="278"/>
        <v>3.2501256491874686E-2</v>
      </c>
      <c r="BI217" s="35">
        <f t="shared" si="278"/>
        <v>2.5571340333539219E-2</v>
      </c>
      <c r="BJ217" s="35">
        <f t="shared" si="278"/>
        <v>2.6947933178880622E-2</v>
      </c>
      <c r="BK217" s="35">
        <f t="shared" si="278"/>
        <v>2.4432989690721649E-2</v>
      </c>
      <c r="BL217" s="35">
        <f t="shared" si="278"/>
        <v>2.2634305972184347E-2</v>
      </c>
      <c r="BM217" s="35">
        <f t="shared" si="278"/>
        <v>2.2962112514351322E-2</v>
      </c>
      <c r="BN217" s="35">
        <f t="shared" si="278"/>
        <v>9.9895123230204511E-2</v>
      </c>
      <c r="BO217" s="35">
        <f t="shared" si="278"/>
        <v>0.1374489332728098</v>
      </c>
      <c r="BP217" s="35">
        <f t="shared" si="278"/>
        <v>0.15155338274720076</v>
      </c>
      <c r="BQ217" s="35">
        <f t="shared" si="278"/>
        <v>0.16621557076898585</v>
      </c>
      <c r="BR217" s="35">
        <f t="shared" si="278"/>
        <v>0.15513160725812233</v>
      </c>
      <c r="BS217" s="35">
        <f t="shared" si="278"/>
        <v>0.20748277823421601</v>
      </c>
      <c r="BT217" s="35">
        <f t="shared" si="278"/>
        <v>0.23731884057971014</v>
      </c>
      <c r="BU217" s="35">
        <f t="shared" si="278"/>
        <v>0.225048411576909</v>
      </c>
      <c r="BV217" s="35">
        <f t="shared" si="278"/>
        <v>0.20219064535227943</v>
      </c>
      <c r="BW217" s="35">
        <f t="shared" si="278"/>
        <v>0.18945648814517199</v>
      </c>
    </row>
    <row r="218" spans="1:75">
      <c r="A218" t="s">
        <v>150</v>
      </c>
      <c r="B218" s="1" t="s">
        <v>216</v>
      </c>
      <c r="C218" s="1" t="s">
        <v>216</v>
      </c>
      <c r="D218" s="1" t="s">
        <v>216</v>
      </c>
      <c r="E218" s="1" t="s">
        <v>216</v>
      </c>
      <c r="F218" s="1" t="s">
        <v>216</v>
      </c>
      <c r="G218" s="1" t="s">
        <v>216</v>
      </c>
      <c r="H218" s="1">
        <v>0.151</v>
      </c>
      <c r="I218" s="1">
        <v>0.152</v>
      </c>
      <c r="J218" s="1">
        <v>0.13800000000000001</v>
      </c>
      <c r="K218" s="1">
        <v>5.3999999999999999E-2</v>
      </c>
      <c r="L218" s="1">
        <v>1.4E-2</v>
      </c>
      <c r="M218" s="1">
        <v>2.1000000000000001E-2</v>
      </c>
      <c r="N218" s="1">
        <v>2.5000000000000001E-2</v>
      </c>
      <c r="O218" s="1">
        <v>0.01</v>
      </c>
      <c r="P218" s="1">
        <v>3.9E-2</v>
      </c>
      <c r="Q218" s="1">
        <v>4.4999999999999998E-2</v>
      </c>
      <c r="R218" s="1">
        <v>0.02</v>
      </c>
      <c r="S218" s="1">
        <v>6.8000000000000005E-2</v>
      </c>
      <c r="T218" s="1">
        <v>0.19800000000000001</v>
      </c>
      <c r="U218" s="1">
        <v>0.24199999999999999</v>
      </c>
      <c r="V218" s="1">
        <v>0.19</v>
      </c>
      <c r="W218" s="1">
        <v>0.25</v>
      </c>
      <c r="X218" s="1">
        <v>0.32900000000000001</v>
      </c>
      <c r="Y218" s="1">
        <v>0.27700000000000002</v>
      </c>
      <c r="Z218" s="1">
        <v>0.30199999999999999</v>
      </c>
      <c r="AA218" s="1">
        <v>0.32800000000000001</v>
      </c>
      <c r="AB218" s="1">
        <v>0.58699999999999997</v>
      </c>
      <c r="AC218" s="1">
        <v>0.88400000000000001</v>
      </c>
      <c r="AD218" s="1">
        <v>1</v>
      </c>
      <c r="AE218" s="1">
        <v>1.0329999999999999</v>
      </c>
      <c r="AF218" s="1">
        <v>1.0109999999999999</v>
      </c>
      <c r="AG218" s="1">
        <v>1.212</v>
      </c>
      <c r="AH218" s="1">
        <v>1.4930000000000001</v>
      </c>
      <c r="AI218" s="1">
        <v>1.6479999999999999</v>
      </c>
      <c r="AJ218" s="1">
        <v>1.7150000000000001</v>
      </c>
      <c r="AK218" s="1">
        <v>1.7490000000000001</v>
      </c>
      <c r="AM218" t="s">
        <v>150</v>
      </c>
      <c r="AN218" s="35" t="str">
        <f t="shared" ref="AN218:BW218" si="279">IF(ISNUMBER(B218/B$33),B218/B$33,"…")</f>
        <v>…</v>
      </c>
      <c r="AO218" s="35" t="str">
        <f t="shared" si="279"/>
        <v>…</v>
      </c>
      <c r="AP218" s="35" t="str">
        <f t="shared" si="279"/>
        <v>…</v>
      </c>
      <c r="AQ218" s="35" t="str">
        <f t="shared" si="279"/>
        <v>…</v>
      </c>
      <c r="AR218" s="35" t="str">
        <f t="shared" si="279"/>
        <v>…</v>
      </c>
      <c r="AS218" s="35" t="str">
        <f t="shared" si="279"/>
        <v>…</v>
      </c>
      <c r="AT218" s="35">
        <f t="shared" si="279"/>
        <v>0.15599173553719009</v>
      </c>
      <c r="AU218" s="35">
        <f t="shared" si="279"/>
        <v>0.12914188615123193</v>
      </c>
      <c r="AV218" s="35">
        <f t="shared" si="279"/>
        <v>8.7954110898661578E-2</v>
      </c>
      <c r="AW218" s="35">
        <f t="shared" si="279"/>
        <v>3.0167597765363128E-2</v>
      </c>
      <c r="AX218" s="35">
        <f t="shared" si="279"/>
        <v>5.7330057330057327E-3</v>
      </c>
      <c r="AY218" s="35">
        <f t="shared" si="279"/>
        <v>7.9125847776940483E-3</v>
      </c>
      <c r="AZ218" s="35">
        <f t="shared" si="279"/>
        <v>8.3640013382402147E-3</v>
      </c>
      <c r="BA218" s="35">
        <f t="shared" si="279"/>
        <v>3.4164673727365906E-3</v>
      </c>
      <c r="BB218" s="35">
        <f t="shared" si="279"/>
        <v>1.1937557392102846E-2</v>
      </c>
      <c r="BC218" s="35">
        <f t="shared" si="279"/>
        <v>1.3043478260869565E-2</v>
      </c>
      <c r="BD218" s="35">
        <f t="shared" si="279"/>
        <v>5.546311702717693E-3</v>
      </c>
      <c r="BE218" s="35">
        <f t="shared" si="279"/>
        <v>1.9579614166426722E-2</v>
      </c>
      <c r="BF218" s="35">
        <f t="shared" si="279"/>
        <v>5.5230125523012555E-2</v>
      </c>
      <c r="BG218" s="35">
        <f t="shared" si="279"/>
        <v>6.307010685431326E-2</v>
      </c>
      <c r="BH218" s="35">
        <f t="shared" si="279"/>
        <v>4.5750060197447637E-2</v>
      </c>
      <c r="BI218" s="35">
        <f t="shared" si="279"/>
        <v>5.6016132646202102E-2</v>
      </c>
      <c r="BJ218" s="35">
        <f t="shared" si="279"/>
        <v>6.7863036303630372E-2</v>
      </c>
      <c r="BK218" s="35">
        <f t="shared" si="279"/>
        <v>5.6449969431424503E-2</v>
      </c>
      <c r="BL218" s="35">
        <f t="shared" si="279"/>
        <v>5.7196969696969691E-2</v>
      </c>
      <c r="BM218" s="35">
        <f t="shared" si="279"/>
        <v>6.0338484179543787E-2</v>
      </c>
      <c r="BN218" s="35">
        <f t="shared" si="279"/>
        <v>0.10431846454593922</v>
      </c>
      <c r="BO218" s="35">
        <f t="shared" si="279"/>
        <v>0.15310010391409767</v>
      </c>
      <c r="BP218" s="35">
        <f t="shared" si="279"/>
        <v>0.17510068289266328</v>
      </c>
      <c r="BQ218" s="35">
        <f t="shared" si="279"/>
        <v>0.18221908625859939</v>
      </c>
      <c r="BR218" s="35">
        <f t="shared" si="279"/>
        <v>0.17643979057591619</v>
      </c>
      <c r="BS218" s="35">
        <f t="shared" si="279"/>
        <v>0.17279726261762188</v>
      </c>
      <c r="BT218" s="35">
        <f t="shared" si="279"/>
        <v>0.17977122215532815</v>
      </c>
      <c r="BU218" s="35">
        <f t="shared" si="279"/>
        <v>0.18213969938107868</v>
      </c>
      <c r="BV218" s="35">
        <f t="shared" si="279"/>
        <v>0.17453694280480359</v>
      </c>
      <c r="BW218" s="35">
        <f t="shared" si="279"/>
        <v>0.16427162581008736</v>
      </c>
    </row>
    <row r="219" spans="1:75">
      <c r="A219" s="63" t="s">
        <v>151</v>
      </c>
      <c r="B219" s="1" t="s">
        <v>216</v>
      </c>
      <c r="C219" s="1" t="s">
        <v>216</v>
      </c>
      <c r="D219" s="1" t="s">
        <v>216</v>
      </c>
      <c r="E219" s="1" t="s">
        <v>216</v>
      </c>
      <c r="F219" s="1" t="s">
        <v>216</v>
      </c>
      <c r="G219" s="1" t="s">
        <v>216</v>
      </c>
      <c r="H219" s="1" t="s">
        <v>216</v>
      </c>
      <c r="I219" s="1" t="s">
        <v>216</v>
      </c>
      <c r="J219" s="1" t="s">
        <v>216</v>
      </c>
      <c r="K219" s="1" t="s">
        <v>216</v>
      </c>
      <c r="L219" s="1" t="s">
        <v>216</v>
      </c>
      <c r="M219" s="1" t="s">
        <v>216</v>
      </c>
      <c r="N219" s="1">
        <v>1.4E-2</v>
      </c>
      <c r="O219" s="1">
        <v>1.4999999999999999E-2</v>
      </c>
      <c r="P219" s="1">
        <v>1.4999999999999999E-2</v>
      </c>
      <c r="Q219" s="1">
        <v>1.4E-2</v>
      </c>
      <c r="R219" s="1">
        <v>1.4E-2</v>
      </c>
      <c r="S219" s="1">
        <v>1.2E-2</v>
      </c>
      <c r="T219" s="1">
        <v>0.02</v>
      </c>
      <c r="U219" s="1">
        <v>1.7000000000000001E-2</v>
      </c>
      <c r="V219" s="1">
        <v>1.7000000000000001E-2</v>
      </c>
      <c r="W219" s="1">
        <v>1.4E-2</v>
      </c>
      <c r="X219" s="1">
        <v>1.0999999999999999E-2</v>
      </c>
      <c r="Y219" s="1">
        <v>3.9E-2</v>
      </c>
      <c r="Z219" s="1">
        <v>6.6000000000000003E-2</v>
      </c>
      <c r="AA219" s="1">
        <v>6.0999999999999999E-2</v>
      </c>
      <c r="AB219" s="1">
        <v>5.5E-2</v>
      </c>
      <c r="AC219" s="1">
        <v>4.9000000000000002E-2</v>
      </c>
      <c r="AD219" s="1">
        <v>7.9000000000000001E-2</v>
      </c>
      <c r="AE219" s="1">
        <v>0.104</v>
      </c>
      <c r="AF219" s="1">
        <v>9.1999999999999998E-2</v>
      </c>
      <c r="AG219" s="1">
        <v>8.5999999999999993E-2</v>
      </c>
      <c r="AH219" s="1">
        <v>4.3999999999999997E-2</v>
      </c>
      <c r="AI219" s="1">
        <v>3.9E-2</v>
      </c>
      <c r="AJ219" s="1">
        <v>3.7999999999999999E-2</v>
      </c>
      <c r="AK219" s="1">
        <v>3.6999999999999998E-2</v>
      </c>
      <c r="AM219" s="63" t="s">
        <v>151</v>
      </c>
      <c r="AN219" s="35" t="str">
        <f t="shared" ref="AN219:BW219" si="280">IF(ISNUMBER(B219/B$34),B219/B$34,"…")</f>
        <v>…</v>
      </c>
      <c r="AO219" s="35" t="str">
        <f t="shared" si="280"/>
        <v>…</v>
      </c>
      <c r="AP219" s="35" t="str">
        <f t="shared" si="280"/>
        <v>…</v>
      </c>
      <c r="AQ219" s="35" t="str">
        <f t="shared" si="280"/>
        <v>…</v>
      </c>
      <c r="AR219" s="35" t="str">
        <f t="shared" si="280"/>
        <v>…</v>
      </c>
      <c r="AS219" s="35" t="str">
        <f t="shared" si="280"/>
        <v>…</v>
      </c>
      <c r="AT219" s="35" t="str">
        <f t="shared" si="280"/>
        <v>…</v>
      </c>
      <c r="AU219" s="35" t="str">
        <f t="shared" si="280"/>
        <v>…</v>
      </c>
      <c r="AV219" s="35" t="str">
        <f t="shared" si="280"/>
        <v>…</v>
      </c>
      <c r="AW219" s="35" t="str">
        <f t="shared" si="280"/>
        <v>…</v>
      </c>
      <c r="AX219" s="35" t="str">
        <f t="shared" si="280"/>
        <v>…</v>
      </c>
      <c r="AY219" s="35" t="str">
        <f t="shared" si="280"/>
        <v>…</v>
      </c>
      <c r="AZ219" s="35" t="str">
        <f t="shared" si="280"/>
        <v>…</v>
      </c>
      <c r="BA219" s="35" t="str">
        <f t="shared" si="280"/>
        <v>…</v>
      </c>
      <c r="BB219" s="35" t="str">
        <f t="shared" si="280"/>
        <v>…</v>
      </c>
      <c r="BC219" s="35">
        <f t="shared" si="280"/>
        <v>6.0085836909871244E-2</v>
      </c>
      <c r="BD219" s="35">
        <f t="shared" si="280"/>
        <v>6.7307692307692318E-2</v>
      </c>
      <c r="BE219" s="35">
        <f t="shared" si="280"/>
        <v>5.5813953488372092E-2</v>
      </c>
      <c r="BF219" s="35">
        <f t="shared" si="280"/>
        <v>9.9009900990099001E-2</v>
      </c>
      <c r="BG219" s="35">
        <f t="shared" si="280"/>
        <v>6.7193675889328064E-2</v>
      </c>
      <c r="BH219" s="35">
        <f t="shared" si="280"/>
        <v>5.7239057239057249E-2</v>
      </c>
      <c r="BI219" s="35">
        <f t="shared" si="280"/>
        <v>4.9469964664310959E-2</v>
      </c>
      <c r="BJ219" s="35">
        <f t="shared" si="280"/>
        <v>5.0691244239631332E-2</v>
      </c>
      <c r="BK219" s="35">
        <f t="shared" si="280"/>
        <v>0.18139534883720931</v>
      </c>
      <c r="BL219" s="35">
        <f t="shared" si="280"/>
        <v>0.22525597269624575</v>
      </c>
      <c r="BM219" s="35">
        <f t="shared" si="280"/>
        <v>0.230188679245283</v>
      </c>
      <c r="BN219" s="35">
        <f t="shared" si="280"/>
        <v>0.22267206477732793</v>
      </c>
      <c r="BO219" s="35">
        <f t="shared" si="280"/>
        <v>0.17253521126760565</v>
      </c>
      <c r="BP219" s="35">
        <f t="shared" si="280"/>
        <v>0.10313315926892951</v>
      </c>
      <c r="BQ219" s="35">
        <f t="shared" si="280"/>
        <v>0.13098236775818639</v>
      </c>
      <c r="BR219" s="35">
        <f t="shared" si="280"/>
        <v>0.11330049261083742</v>
      </c>
      <c r="BS219" s="35">
        <f t="shared" si="280"/>
        <v>9.110169491525423E-2</v>
      </c>
      <c r="BT219" s="35">
        <f t="shared" si="280"/>
        <v>3.6333608587943843E-2</v>
      </c>
      <c r="BU219" s="35">
        <f t="shared" si="280"/>
        <v>3.1426269137792104E-2</v>
      </c>
      <c r="BV219" s="35">
        <f t="shared" si="280"/>
        <v>2.9366306027820709E-2</v>
      </c>
      <c r="BW219" s="35">
        <f t="shared" si="280"/>
        <v>2.976669348350764E-2</v>
      </c>
    </row>
    <row r="220" spans="1:75">
      <c r="A220" t="s">
        <v>152</v>
      </c>
      <c r="B220" s="1">
        <v>0</v>
      </c>
      <c r="C220" s="1">
        <v>0</v>
      </c>
      <c r="D220" s="1">
        <v>0</v>
      </c>
      <c r="E220" s="1">
        <v>0</v>
      </c>
      <c r="F220" s="1">
        <v>0</v>
      </c>
      <c r="G220" s="1">
        <v>0</v>
      </c>
      <c r="H220" s="1">
        <v>0</v>
      </c>
      <c r="I220" s="1">
        <v>0</v>
      </c>
      <c r="J220" s="1">
        <v>0</v>
      </c>
      <c r="K220" s="1">
        <v>0</v>
      </c>
      <c r="L220" s="1">
        <v>0</v>
      </c>
      <c r="M220" s="1">
        <v>5.25</v>
      </c>
      <c r="N220" s="1">
        <v>6.2510000000000003</v>
      </c>
      <c r="O220" s="1">
        <v>5.8079999999999998</v>
      </c>
      <c r="P220" s="1">
        <v>6.3949999999999996</v>
      </c>
      <c r="Q220" s="1">
        <v>7.0389999999999997</v>
      </c>
      <c r="R220" s="1">
        <v>7.01</v>
      </c>
      <c r="S220" s="1">
        <v>6.6079999999999997</v>
      </c>
      <c r="T220" s="1">
        <v>6.5019999999999998</v>
      </c>
      <c r="U220" s="1">
        <v>6.86</v>
      </c>
      <c r="V220" s="1">
        <v>7.3819999999999997</v>
      </c>
      <c r="W220" s="1">
        <v>7.4809999999999999</v>
      </c>
      <c r="X220" s="1">
        <v>6.8140000000000001</v>
      </c>
      <c r="Y220" s="1">
        <v>7.1559999999999997</v>
      </c>
      <c r="Z220" s="1">
        <v>6.9980000000000002</v>
      </c>
      <c r="AA220" s="1">
        <v>7</v>
      </c>
      <c r="AB220" s="1">
        <v>7.915</v>
      </c>
      <c r="AC220" s="1">
        <v>8.8800000000000008</v>
      </c>
      <c r="AD220" s="1">
        <v>9.1859999999999999</v>
      </c>
      <c r="AE220" s="1">
        <v>9.8670000000000009</v>
      </c>
      <c r="AF220" s="1">
        <v>10.587</v>
      </c>
      <c r="AG220" s="1">
        <v>11.523</v>
      </c>
      <c r="AH220" s="1">
        <v>12.8</v>
      </c>
      <c r="AI220" s="1">
        <v>12.8</v>
      </c>
      <c r="AJ220" s="1">
        <v>12.8</v>
      </c>
      <c r="AK220" s="1">
        <v>12.8</v>
      </c>
      <c r="AM220" t="s">
        <v>152</v>
      </c>
      <c r="AN220" s="35">
        <f t="shared" ref="AN220:BW220" si="281">IF(ISNUMBER(B220/B$35),B220/B$35,"…")</f>
        <v>0</v>
      </c>
      <c r="AO220" s="35">
        <f t="shared" si="281"/>
        <v>0</v>
      </c>
      <c r="AP220" s="35">
        <f t="shared" si="281"/>
        <v>0</v>
      </c>
      <c r="AQ220" s="35">
        <f t="shared" si="281"/>
        <v>0</v>
      </c>
      <c r="AR220" s="35">
        <f t="shared" si="281"/>
        <v>0</v>
      </c>
      <c r="AS220" s="35">
        <f t="shared" si="281"/>
        <v>0</v>
      </c>
      <c r="AT220" s="35">
        <f t="shared" si="281"/>
        <v>0</v>
      </c>
      <c r="AU220" s="35">
        <f t="shared" si="281"/>
        <v>0</v>
      </c>
      <c r="AV220" s="35">
        <f t="shared" si="281"/>
        <v>0</v>
      </c>
      <c r="AW220" s="35">
        <f t="shared" si="281"/>
        <v>0</v>
      </c>
      <c r="AX220" s="35">
        <f t="shared" si="281"/>
        <v>0</v>
      </c>
      <c r="AY220" s="35">
        <f t="shared" si="281"/>
        <v>3.9071221254744361E-2</v>
      </c>
      <c r="AZ220" s="35">
        <f t="shared" si="281"/>
        <v>4.1953020134228192E-2</v>
      </c>
      <c r="BA220" s="35">
        <f t="shared" si="281"/>
        <v>3.7052395200030619E-2</v>
      </c>
      <c r="BB220" s="35">
        <f t="shared" si="281"/>
        <v>3.7766045401932298E-2</v>
      </c>
      <c r="BC220" s="35">
        <f t="shared" si="281"/>
        <v>3.7722805174760711E-2</v>
      </c>
      <c r="BD220" s="35">
        <f t="shared" si="281"/>
        <v>3.5048948531544055E-2</v>
      </c>
      <c r="BE220" s="35">
        <f t="shared" si="281"/>
        <v>3.2009455577676697E-2</v>
      </c>
      <c r="BF220" s="35">
        <f t="shared" si="281"/>
        <v>2.7775285890650297E-2</v>
      </c>
      <c r="BG220" s="35">
        <f t="shared" si="281"/>
        <v>2.6852993560761748E-2</v>
      </c>
      <c r="BH220" s="35">
        <f t="shared" si="281"/>
        <v>2.5324011499063468E-2</v>
      </c>
      <c r="BI220" s="35">
        <f t="shared" si="281"/>
        <v>2.3292089843141892E-2</v>
      </c>
      <c r="BJ220" s="35">
        <f t="shared" si="281"/>
        <v>1.9247337037424123E-2</v>
      </c>
      <c r="BK220" s="35">
        <f t="shared" si="281"/>
        <v>1.8587109543426201E-2</v>
      </c>
      <c r="BL220" s="35">
        <f t="shared" si="281"/>
        <v>1.7924883518994281E-2</v>
      </c>
      <c r="BM220" s="35">
        <f t="shared" si="281"/>
        <v>1.8076131501274368E-2</v>
      </c>
      <c r="BN220" s="35">
        <f t="shared" si="281"/>
        <v>1.8786998400197482E-2</v>
      </c>
      <c r="BO220" s="35">
        <f t="shared" si="281"/>
        <v>1.9172391755871546E-2</v>
      </c>
      <c r="BP220" s="35">
        <f t="shared" si="281"/>
        <v>1.8298002876367968E-2</v>
      </c>
      <c r="BQ220" s="35">
        <f t="shared" si="281"/>
        <v>1.8048289738430583E-2</v>
      </c>
      <c r="BR220" s="35">
        <f t="shared" si="281"/>
        <v>1.6513958951417419E-2</v>
      </c>
      <c r="BS220" s="35">
        <f t="shared" si="281"/>
        <v>1.6351151732387711E-2</v>
      </c>
      <c r="BT220" s="35">
        <f t="shared" si="281"/>
        <v>1.6453330385444973E-2</v>
      </c>
      <c r="BU220" s="35">
        <f t="shared" si="281"/>
        <v>1.1854508139786878E-2</v>
      </c>
      <c r="BV220" s="35">
        <f t="shared" si="281"/>
        <v>1.1127918905290978E-2</v>
      </c>
      <c r="BW220" s="35">
        <f t="shared" si="281"/>
        <v>1.01124536446705E-2</v>
      </c>
    </row>
    <row r="221" spans="1:75">
      <c r="A221" t="s">
        <v>153</v>
      </c>
      <c r="B221" s="1" t="s">
        <v>216</v>
      </c>
      <c r="C221" s="1" t="s">
        <v>216</v>
      </c>
      <c r="D221" s="1" t="s">
        <v>216</v>
      </c>
      <c r="E221" s="1" t="s">
        <v>216</v>
      </c>
      <c r="F221" s="1" t="s">
        <v>216</v>
      </c>
      <c r="G221" s="1" t="s">
        <v>216</v>
      </c>
      <c r="H221" s="1">
        <v>0</v>
      </c>
      <c r="I221" s="1">
        <v>0</v>
      </c>
      <c r="J221" s="1">
        <v>0</v>
      </c>
      <c r="K221" s="1">
        <v>0</v>
      </c>
      <c r="L221" s="1">
        <v>1.2190000000000001</v>
      </c>
      <c r="M221" s="1">
        <v>1.1539999999999999</v>
      </c>
      <c r="N221" s="1">
        <v>0.40799999999999997</v>
      </c>
      <c r="O221" s="1">
        <v>0.33900000000000002</v>
      </c>
      <c r="P221" s="1">
        <v>0.25900000000000001</v>
      </c>
      <c r="Q221" s="1">
        <v>0</v>
      </c>
      <c r="R221" s="1">
        <v>0</v>
      </c>
      <c r="S221" s="1">
        <v>0</v>
      </c>
      <c r="T221" s="1">
        <v>0</v>
      </c>
      <c r="U221" s="1">
        <v>0</v>
      </c>
      <c r="V221" s="1">
        <v>0</v>
      </c>
      <c r="W221" s="1">
        <v>4.2000000000000003E-2</v>
      </c>
      <c r="X221" s="1">
        <v>4.3999999999999997E-2</v>
      </c>
      <c r="Y221" s="1">
        <v>0.20799999999999999</v>
      </c>
      <c r="Z221" s="1">
        <v>6.3E-2</v>
      </c>
      <c r="AA221" s="1">
        <v>0</v>
      </c>
      <c r="AB221" s="1">
        <v>4.141</v>
      </c>
      <c r="AC221" s="1">
        <v>6.6719999999999997</v>
      </c>
      <c r="AD221" s="1">
        <v>8.3989999999999991</v>
      </c>
      <c r="AE221" s="1">
        <v>8.875</v>
      </c>
      <c r="AF221" s="1">
        <v>9.0960000000000001</v>
      </c>
      <c r="AG221" s="1">
        <v>14.974</v>
      </c>
      <c r="AH221" s="1">
        <v>17.38</v>
      </c>
      <c r="AI221" s="1">
        <v>19.376000000000001</v>
      </c>
      <c r="AJ221" s="1">
        <v>18.759</v>
      </c>
      <c r="AK221" s="1">
        <v>17.158000000000001</v>
      </c>
      <c r="AM221" t="s">
        <v>153</v>
      </c>
      <c r="AN221" s="35" t="str">
        <f t="shared" ref="AN221:BW221" si="282">IF(ISNUMBER(B221/B$36),B221/B$36,"…")</f>
        <v>…</v>
      </c>
      <c r="AO221" s="35" t="str">
        <f t="shared" si="282"/>
        <v>…</v>
      </c>
      <c r="AP221" s="35" t="str">
        <f t="shared" si="282"/>
        <v>…</v>
      </c>
      <c r="AQ221" s="35" t="str">
        <f t="shared" si="282"/>
        <v>…</v>
      </c>
      <c r="AR221" s="35" t="str">
        <f t="shared" si="282"/>
        <v>…</v>
      </c>
      <c r="AS221" s="35" t="str">
        <f t="shared" si="282"/>
        <v>…</v>
      </c>
      <c r="AT221" s="35">
        <f t="shared" si="282"/>
        <v>0</v>
      </c>
      <c r="AU221" s="35">
        <f t="shared" si="282"/>
        <v>0</v>
      </c>
      <c r="AV221" s="35">
        <f t="shared" si="282"/>
        <v>0</v>
      </c>
      <c r="AW221" s="35">
        <f t="shared" si="282"/>
        <v>0</v>
      </c>
      <c r="AX221" s="35">
        <f t="shared" si="282"/>
        <v>0.12723097797724664</v>
      </c>
      <c r="AY221" s="35">
        <f t="shared" si="282"/>
        <v>0.10514806378132117</v>
      </c>
      <c r="AZ221" s="35">
        <f t="shared" si="282"/>
        <v>3.2887312590681922E-2</v>
      </c>
      <c r="BA221" s="35">
        <f t="shared" si="282"/>
        <v>2.7449392712550608E-2</v>
      </c>
      <c r="BB221" s="35">
        <f t="shared" si="282"/>
        <v>1.9680851063829788E-2</v>
      </c>
      <c r="BC221" s="35">
        <f t="shared" si="282"/>
        <v>0</v>
      </c>
      <c r="BD221" s="35">
        <f t="shared" si="282"/>
        <v>0</v>
      </c>
      <c r="BE221" s="35">
        <f t="shared" si="282"/>
        <v>0</v>
      </c>
      <c r="BF221" s="35">
        <f t="shared" si="282"/>
        <v>0</v>
      </c>
      <c r="BG221" s="35">
        <f t="shared" si="282"/>
        <v>0</v>
      </c>
      <c r="BH221" s="35">
        <f t="shared" si="282"/>
        <v>0</v>
      </c>
      <c r="BI221" s="35">
        <f t="shared" si="282"/>
        <v>1.5032211882605583E-3</v>
      </c>
      <c r="BJ221" s="35">
        <f t="shared" si="282"/>
        <v>1.4196296057301413E-3</v>
      </c>
      <c r="BK221" s="35">
        <f t="shared" si="282"/>
        <v>5.4581715125432981E-3</v>
      </c>
      <c r="BL221" s="35">
        <f t="shared" si="282"/>
        <v>1.5455192208620563E-3</v>
      </c>
      <c r="BM221" s="35">
        <f t="shared" si="282"/>
        <v>0</v>
      </c>
      <c r="BN221" s="35">
        <f t="shared" si="282"/>
        <v>9.9845686454164057E-2</v>
      </c>
      <c r="BO221" s="35">
        <f t="shared" si="282"/>
        <v>0.15678902100860082</v>
      </c>
      <c r="BP221" s="35">
        <f t="shared" si="282"/>
        <v>0.1923993219407156</v>
      </c>
      <c r="BQ221" s="35">
        <f t="shared" si="282"/>
        <v>0.19953236358731086</v>
      </c>
      <c r="BR221" s="35">
        <f t="shared" si="282"/>
        <v>0.20038773352132533</v>
      </c>
      <c r="BS221" s="35">
        <f t="shared" si="282"/>
        <v>0.2718048320052277</v>
      </c>
      <c r="BT221" s="35">
        <f t="shared" si="282"/>
        <v>0.2832648803702979</v>
      </c>
      <c r="BU221" s="35">
        <f t="shared" si="282"/>
        <v>0.30509061707789448</v>
      </c>
      <c r="BV221" s="35">
        <f t="shared" si="282"/>
        <v>0.27233529804593359</v>
      </c>
      <c r="BW221" s="35">
        <f t="shared" si="282"/>
        <v>0.22072425548337302</v>
      </c>
    </row>
    <row r="222" spans="1:75">
      <c r="AM222" s="41"/>
    </row>
    <row r="223" spans="1:75">
      <c r="A223" s="36" t="s">
        <v>164</v>
      </c>
      <c r="B223" s="37">
        <f t="shared" ref="B223:AE223" si="283">B186</f>
        <v>1989</v>
      </c>
      <c r="C223" s="37">
        <f t="shared" si="283"/>
        <v>1990</v>
      </c>
      <c r="D223" s="37">
        <f t="shared" si="283"/>
        <v>1991</v>
      </c>
      <c r="E223" s="37">
        <f t="shared" si="283"/>
        <v>1992</v>
      </c>
      <c r="F223" s="37">
        <f t="shared" si="283"/>
        <v>1993</v>
      </c>
      <c r="G223" s="37">
        <f t="shared" si="283"/>
        <v>1994</v>
      </c>
      <c r="H223" s="37">
        <f t="shared" si="283"/>
        <v>1995</v>
      </c>
      <c r="I223" s="37">
        <f t="shared" si="283"/>
        <v>1996</v>
      </c>
      <c r="J223" s="37">
        <f t="shared" si="283"/>
        <v>1997</v>
      </c>
      <c r="K223" s="37">
        <f t="shared" si="283"/>
        <v>1998</v>
      </c>
      <c r="L223" s="37">
        <f t="shared" si="283"/>
        <v>1999</v>
      </c>
      <c r="M223" s="37">
        <f t="shared" si="283"/>
        <v>2000</v>
      </c>
      <c r="N223" s="37">
        <f t="shared" si="283"/>
        <v>2001</v>
      </c>
      <c r="O223" s="37">
        <f t="shared" si="283"/>
        <v>2002</v>
      </c>
      <c r="P223" s="37">
        <f t="shared" si="283"/>
        <v>2003</v>
      </c>
      <c r="Q223" s="37">
        <f t="shared" si="283"/>
        <v>2004</v>
      </c>
      <c r="R223" s="37">
        <f t="shared" si="283"/>
        <v>2005</v>
      </c>
      <c r="S223" s="37">
        <f t="shared" si="283"/>
        <v>2006</v>
      </c>
      <c r="T223" s="37">
        <f t="shared" si="283"/>
        <v>2007</v>
      </c>
      <c r="U223" s="37">
        <f t="shared" si="283"/>
        <v>2008</v>
      </c>
      <c r="V223" s="37">
        <f t="shared" si="283"/>
        <v>2009</v>
      </c>
      <c r="W223" s="37">
        <f t="shared" si="283"/>
        <v>2010</v>
      </c>
      <c r="X223" s="37">
        <f t="shared" si="283"/>
        <v>2011</v>
      </c>
      <c r="Y223" s="37">
        <f t="shared" si="283"/>
        <v>2012</v>
      </c>
      <c r="Z223" s="37">
        <f t="shared" si="283"/>
        <v>2013</v>
      </c>
      <c r="AA223" s="37">
        <f t="shared" si="283"/>
        <v>2014</v>
      </c>
      <c r="AB223" s="37">
        <f t="shared" si="283"/>
        <v>2015</v>
      </c>
      <c r="AC223" s="37">
        <f t="shared" si="283"/>
        <v>2016</v>
      </c>
      <c r="AD223" s="37">
        <f t="shared" si="283"/>
        <v>2017</v>
      </c>
      <c r="AE223" s="37">
        <f t="shared" si="283"/>
        <v>2018</v>
      </c>
      <c r="AF223" s="37">
        <f t="shared" ref="AF223:AG223" si="284">AF186</f>
        <v>2019</v>
      </c>
      <c r="AG223" s="37">
        <f t="shared" si="284"/>
        <v>2020</v>
      </c>
      <c r="AH223" s="37">
        <f t="shared" ref="AH223:AI223" si="285">AH186</f>
        <v>2021</v>
      </c>
      <c r="AI223" s="37">
        <f t="shared" si="285"/>
        <v>2022</v>
      </c>
      <c r="AJ223" s="37">
        <f t="shared" ref="AJ223:AK223" si="286">AJ186</f>
        <v>2023</v>
      </c>
      <c r="AK223" s="37">
        <f t="shared" si="286"/>
        <v>2024</v>
      </c>
      <c r="AM223" s="36" t="s">
        <v>172</v>
      </c>
      <c r="AN223" s="37">
        <f t="shared" ref="AN223:BQ223" si="287">AN186</f>
        <v>1989</v>
      </c>
      <c r="AO223" s="37">
        <f t="shared" si="287"/>
        <v>1990</v>
      </c>
      <c r="AP223" s="37">
        <f t="shared" si="287"/>
        <v>1991</v>
      </c>
      <c r="AQ223" s="37">
        <f t="shared" si="287"/>
        <v>1992</v>
      </c>
      <c r="AR223" s="37">
        <f t="shared" si="287"/>
        <v>1993</v>
      </c>
      <c r="AS223" s="37">
        <f t="shared" si="287"/>
        <v>1994</v>
      </c>
      <c r="AT223" s="37">
        <f t="shared" si="287"/>
        <v>1995</v>
      </c>
      <c r="AU223" s="37">
        <f t="shared" si="287"/>
        <v>1996</v>
      </c>
      <c r="AV223" s="37">
        <f t="shared" si="287"/>
        <v>1997</v>
      </c>
      <c r="AW223" s="37">
        <f t="shared" si="287"/>
        <v>1998</v>
      </c>
      <c r="AX223" s="37">
        <f t="shared" si="287"/>
        <v>1999</v>
      </c>
      <c r="AY223" s="37">
        <f t="shared" si="287"/>
        <v>2000</v>
      </c>
      <c r="AZ223" s="37">
        <f t="shared" si="287"/>
        <v>2001</v>
      </c>
      <c r="BA223" s="37">
        <f t="shared" si="287"/>
        <v>2002</v>
      </c>
      <c r="BB223" s="37">
        <f t="shared" si="287"/>
        <v>2003</v>
      </c>
      <c r="BC223" s="37">
        <f t="shared" si="287"/>
        <v>2004</v>
      </c>
      <c r="BD223" s="37">
        <f t="shared" si="287"/>
        <v>2005</v>
      </c>
      <c r="BE223" s="37">
        <f t="shared" si="287"/>
        <v>2006</v>
      </c>
      <c r="BF223" s="37">
        <f t="shared" si="287"/>
        <v>2007</v>
      </c>
      <c r="BG223" s="37">
        <f t="shared" si="287"/>
        <v>2008</v>
      </c>
      <c r="BH223" s="37">
        <f t="shared" si="287"/>
        <v>2009</v>
      </c>
      <c r="BI223" s="37">
        <f t="shared" si="287"/>
        <v>2010</v>
      </c>
      <c r="BJ223" s="37">
        <f t="shared" si="287"/>
        <v>2011</v>
      </c>
      <c r="BK223" s="37">
        <f t="shared" si="287"/>
        <v>2012</v>
      </c>
      <c r="BL223" s="37">
        <f t="shared" si="287"/>
        <v>2013</v>
      </c>
      <c r="BM223" s="37">
        <f t="shared" si="287"/>
        <v>2014</v>
      </c>
      <c r="BN223" s="37">
        <f t="shared" si="287"/>
        <v>2015</v>
      </c>
      <c r="BO223" s="37">
        <f t="shared" si="287"/>
        <v>2016</v>
      </c>
      <c r="BP223" s="37">
        <f t="shared" si="287"/>
        <v>2017</v>
      </c>
      <c r="BQ223" s="37">
        <f t="shared" si="287"/>
        <v>2018</v>
      </c>
      <c r="BR223" s="37">
        <f t="shared" ref="BR223:BS223" si="288">BR186</f>
        <v>2019</v>
      </c>
      <c r="BS223" s="37">
        <f t="shared" si="288"/>
        <v>2020</v>
      </c>
      <c r="BT223" s="37">
        <f t="shared" ref="BT223:BU223" si="289">BT186</f>
        <v>2021</v>
      </c>
      <c r="BU223" s="37">
        <f t="shared" si="289"/>
        <v>2022</v>
      </c>
      <c r="BV223" s="37">
        <f t="shared" ref="BV223:BW223" si="290">BV186</f>
        <v>2023</v>
      </c>
      <c r="BW223" s="37">
        <f t="shared" si="290"/>
        <v>2024</v>
      </c>
    </row>
    <row r="224" spans="1:75">
      <c r="A224" t="s">
        <v>0</v>
      </c>
      <c r="B224" s="1">
        <v>29.053000000000001</v>
      </c>
      <c r="C224" s="1">
        <v>20.478999999999999</v>
      </c>
      <c r="D224" s="1">
        <v>24.945</v>
      </c>
      <c r="E224" s="1">
        <v>30.899000000000001</v>
      </c>
      <c r="F224" s="1">
        <v>33.192</v>
      </c>
      <c r="G224" s="1">
        <v>31.882999999999999</v>
      </c>
      <c r="H224" s="1">
        <v>32.353999999999999</v>
      </c>
      <c r="I224" s="1">
        <v>26.3</v>
      </c>
      <c r="J224" s="1">
        <v>21.048999999999999</v>
      </c>
      <c r="K224" s="1">
        <v>16.486999999999998</v>
      </c>
      <c r="L224" s="1">
        <v>15.119</v>
      </c>
      <c r="M224" s="1">
        <v>12.118</v>
      </c>
      <c r="N224" s="1">
        <v>12.436999999999999</v>
      </c>
      <c r="O224" s="1">
        <v>14.599</v>
      </c>
      <c r="P224" s="1">
        <v>6.8819999999999997</v>
      </c>
      <c r="Q224" s="62">
        <f>'Table 3.2 DomesticBank'!E2</f>
        <v>5.1769999999999996</v>
      </c>
      <c r="R224" s="62">
        <f>'Table 3.2 DomesticBank'!I2</f>
        <v>5.81</v>
      </c>
      <c r="S224" s="62">
        <f>'Table 3.2 DomesticBank'!M2</f>
        <v>5.3449999999999998</v>
      </c>
      <c r="T224" s="62">
        <f>'Table 3.2 DomesticBank'!Q2</f>
        <v>6.81</v>
      </c>
      <c r="U224" s="62">
        <f>'Table 3.2 DomesticBank'!U2</f>
        <v>17.431000000000001</v>
      </c>
      <c r="V224" s="62">
        <f>'Table 3.2 DomesticBank'!Y2</f>
        <v>33.459000000000003</v>
      </c>
      <c r="W224" s="62">
        <f>'Table 3.2 DomesticBank'!AC2</f>
        <v>30.315999999999999</v>
      </c>
      <c r="X224" s="62">
        <f>'Table 3.2 DomesticBank'!AG2</f>
        <v>35.78</v>
      </c>
      <c r="Y224" s="62">
        <f>'Table 3.2 DomesticBank'!AK2</f>
        <v>43.401000000000003</v>
      </c>
      <c r="Z224" s="62">
        <f>'Table 3.2 DomesticBank'!AO2</f>
        <v>57.128999999999998</v>
      </c>
      <c r="AA224" s="62">
        <f>'Table 3.2 DomesticBank'!AS2</f>
        <v>70.739999999999995</v>
      </c>
      <c r="AB224" s="62">
        <f>'Table 3.2 DomesticBank'!AW2</f>
        <v>93.685000000000002</v>
      </c>
      <c r="AC224" s="62">
        <f>'Table 3.2 DomesticBank'!BA2</f>
        <v>130.56899999999999</v>
      </c>
      <c r="AD224" s="62">
        <f>'Table 3.2 DomesticBank'!BE2</f>
        <v>136.86600000000001</v>
      </c>
      <c r="AE224" s="62">
        <f>'Table 3.2 DomesticBank'!BI2</f>
        <v>141.07599999999999</v>
      </c>
      <c r="AF224" s="62">
        <f>'Table 3.2 DomesticBank'!BM2</f>
        <v>157.75800000000001</v>
      </c>
      <c r="AG224" s="62">
        <f>'Table 3.2 DomesticBank'!BQ2</f>
        <v>228.51900000000001</v>
      </c>
      <c r="AH224" s="62">
        <f>'Table 3.2 DomesticBank'!BU2</f>
        <v>131.38</v>
      </c>
      <c r="AI224" s="62">
        <f>'Table 3.2 DomesticBank'!BY2</f>
        <v>116.86799999999999</v>
      </c>
      <c r="AJ224" s="62">
        <f>'Table 3.2 DomesticBank'!CC2</f>
        <v>116.928</v>
      </c>
      <c r="AK224" s="62">
        <f>'Table 3.2 DomesticBank'!CG2</f>
        <v>149.80199999999999</v>
      </c>
      <c r="AM224" t="s">
        <v>0</v>
      </c>
      <c r="AN224" s="35">
        <f t="shared" ref="AN224:BW224" si="291">IF(ISNUMBER(B224/B$2),B224/B$2,"…")</f>
        <v>0.35358046928244569</v>
      </c>
      <c r="AO224" s="35">
        <f t="shared" si="291"/>
        <v>0.24077078630549284</v>
      </c>
      <c r="AP224" s="35">
        <f t="shared" si="291"/>
        <v>0.24734018819469925</v>
      </c>
      <c r="AQ224" s="35">
        <f t="shared" si="291"/>
        <v>0.25514433875016518</v>
      </c>
      <c r="AR224" s="35">
        <f t="shared" si="291"/>
        <v>0.22682821821760257</v>
      </c>
      <c r="AS224" s="35">
        <f t="shared" si="291"/>
        <v>0.1920176822731598</v>
      </c>
      <c r="AT224" s="35">
        <f t="shared" si="291"/>
        <v>0.18641714249497285</v>
      </c>
      <c r="AU224" s="35">
        <f t="shared" si="291"/>
        <v>0.15761905332678086</v>
      </c>
      <c r="AV224" s="35">
        <f t="shared" si="291"/>
        <v>0.13667826809693256</v>
      </c>
      <c r="AW224" s="35">
        <f t="shared" si="291"/>
        <v>0.11491520934544262</v>
      </c>
      <c r="AX224" s="35">
        <f t="shared" si="291"/>
        <v>0.11399209843778273</v>
      </c>
      <c r="AY224" s="35">
        <f t="shared" si="291"/>
        <v>0.10484694318988043</v>
      </c>
      <c r="AZ224" s="35">
        <f t="shared" si="291"/>
        <v>0.1115135973603278</v>
      </c>
      <c r="BA224" s="35">
        <f t="shared" si="291"/>
        <v>0.1384106336986613</v>
      </c>
      <c r="BB224" s="35">
        <f t="shared" si="291"/>
        <v>6.795761782974058E-2</v>
      </c>
      <c r="BC224" s="35">
        <f t="shared" si="291"/>
        <v>5.2627298695753826E-2</v>
      </c>
      <c r="BD224" s="35">
        <f t="shared" si="291"/>
        <v>6.0729591303438898E-2</v>
      </c>
      <c r="BE224" s="35">
        <f t="shared" si="291"/>
        <v>5.663816214726982E-2</v>
      </c>
      <c r="BF224" s="35">
        <f t="shared" si="291"/>
        <v>6.677779956854285E-2</v>
      </c>
      <c r="BG224" s="35">
        <f t="shared" si="291"/>
        <v>0.1249937255745581</v>
      </c>
      <c r="BH224" s="35">
        <f t="shared" si="291"/>
        <v>0.1690958710264315</v>
      </c>
      <c r="BI224" s="35">
        <f t="shared" si="291"/>
        <v>0.11870565570817736</v>
      </c>
      <c r="BJ224" s="35">
        <f t="shared" si="291"/>
        <v>0.10934372373748949</v>
      </c>
      <c r="BK224" s="35">
        <f t="shared" si="291"/>
        <v>0.11386855568673752</v>
      </c>
      <c r="BL224" s="35">
        <f t="shared" si="291"/>
        <v>0.12992781409058035</v>
      </c>
      <c r="BM224" s="35">
        <f t="shared" si="291"/>
        <v>0.14057022947483883</v>
      </c>
      <c r="BN224" s="35">
        <f t="shared" si="291"/>
        <v>0.16754716036311873</v>
      </c>
      <c r="BO224" s="35">
        <f t="shared" si="291"/>
        <v>0.21013455989210744</v>
      </c>
      <c r="BP224" s="35">
        <f t="shared" si="291"/>
        <v>0.20048427001349103</v>
      </c>
      <c r="BQ224" s="35">
        <f t="shared" si="291"/>
        <v>0.19824709078057437</v>
      </c>
      <c r="BR224" s="35">
        <f t="shared" si="291"/>
        <v>0.19443554311012073</v>
      </c>
      <c r="BS224" s="35">
        <f t="shared" si="291"/>
        <v>0.219873994292411</v>
      </c>
      <c r="BT224" s="35">
        <f t="shared" si="291"/>
        <v>0.1108882879415528</v>
      </c>
      <c r="BU224" s="35">
        <f t="shared" si="291"/>
        <v>9.2740825151151798E-2</v>
      </c>
      <c r="BV224" s="35">
        <f t="shared" si="291"/>
        <v>8.9945514839763777E-2</v>
      </c>
      <c r="BW224" s="35">
        <f t="shared" si="291"/>
        <v>0.10831725106345441</v>
      </c>
    </row>
    <row r="225" spans="1:75">
      <c r="A225" t="s">
        <v>1</v>
      </c>
      <c r="B225" s="1" t="s">
        <v>216</v>
      </c>
      <c r="C225" s="1" t="s">
        <v>216</v>
      </c>
      <c r="D225" s="1" t="s">
        <v>216</v>
      </c>
      <c r="E225" s="1" t="s">
        <v>216</v>
      </c>
      <c r="F225" s="1" t="s">
        <v>216</v>
      </c>
      <c r="G225" s="1" t="s">
        <v>216</v>
      </c>
      <c r="H225" s="1">
        <v>52.155000000000001</v>
      </c>
      <c r="I225" s="1">
        <v>53.107999999999997</v>
      </c>
      <c r="J225" s="1">
        <v>47</v>
      </c>
      <c r="K225" s="1">
        <v>39.643999999999998</v>
      </c>
      <c r="L225" s="1">
        <v>38.158000000000001</v>
      </c>
      <c r="M225" s="1">
        <v>36.591000000000001</v>
      </c>
      <c r="N225" s="1">
        <v>32.652999999999999</v>
      </c>
      <c r="O225" s="1">
        <v>30.053999999999998</v>
      </c>
      <c r="P225" s="1">
        <v>27.247</v>
      </c>
      <c r="Q225" s="62">
        <f>'Table 3.2 DomesticBank'!E3</f>
        <v>26.446999999999999</v>
      </c>
      <c r="R225" s="62">
        <f>'Table 3.2 DomesticBank'!I3</f>
        <v>31.948</v>
      </c>
      <c r="S225" s="62">
        <f>'Table 3.2 DomesticBank'!M3</f>
        <v>27.585999999999999</v>
      </c>
      <c r="T225" s="62">
        <f>'Table 3.2 DomesticBank'!Q3</f>
        <v>27.257000000000001</v>
      </c>
      <c r="U225" s="62">
        <f>'Table 3.2 DomesticBank'!U3</f>
        <v>27.76</v>
      </c>
      <c r="V225" s="62">
        <f>'Table 3.2 DomesticBank'!Y3</f>
        <v>37.981000000000002</v>
      </c>
      <c r="W225" s="62">
        <f>'Table 3.2 DomesticBank'!AC3</f>
        <v>44.048999999999999</v>
      </c>
      <c r="X225" s="62">
        <f>'Table 3.2 DomesticBank'!AG3</f>
        <v>46.131</v>
      </c>
      <c r="Y225" s="62">
        <f>'Table 3.2 DomesticBank'!AK3</f>
        <v>45.706000000000003</v>
      </c>
      <c r="Z225" s="62">
        <f>'Table 3.2 DomesticBank'!AO3</f>
        <v>46.427999999999997</v>
      </c>
      <c r="AA225" s="62">
        <f>'Table 3.2 DomesticBank'!AS3</f>
        <v>48.62</v>
      </c>
      <c r="AB225" s="62">
        <f>'Table 3.2 DomesticBank'!AW3</f>
        <v>48.97</v>
      </c>
      <c r="AC225" s="62">
        <f>'Table 3.2 DomesticBank'!BA3</f>
        <v>48.625999999999998</v>
      </c>
      <c r="AD225" s="62">
        <f>'Table 3.2 DomesticBank'!BE3</f>
        <v>43.432000000000002</v>
      </c>
      <c r="AE225" s="62">
        <f>'Table 3.2 DomesticBank'!BI3</f>
        <v>40.939</v>
      </c>
      <c r="AF225" s="62">
        <f>'Table 3.2 DomesticBank'!BM3</f>
        <v>35.865000000000002</v>
      </c>
      <c r="AG225" s="62">
        <f>'Table 3.2 DomesticBank'!BQ3</f>
        <v>36.052</v>
      </c>
      <c r="AH225" s="62">
        <f>'Table 3.2 DomesticBank'!BU3</f>
        <v>35.601999999999997</v>
      </c>
      <c r="AI225" s="62">
        <f>'Table 3.2 DomesticBank'!BY3</f>
        <v>30.132000000000001</v>
      </c>
      <c r="AJ225" s="62">
        <f>'Table 3.2 DomesticBank'!CC3</f>
        <v>31.931999999999999</v>
      </c>
      <c r="AK225" s="62">
        <f>'Table 3.2 DomesticBank'!CG3</f>
        <v>36.671999999999997</v>
      </c>
      <c r="AM225" t="s">
        <v>1</v>
      </c>
      <c r="AN225" s="35" t="str">
        <f t="shared" ref="AN225:BW225" si="292">IF(ISNUMBER(B225/B$3),B225/B$3,"…")</f>
        <v>…</v>
      </c>
      <c r="AO225" s="35" t="str">
        <f t="shared" si="292"/>
        <v>…</v>
      </c>
      <c r="AP225" s="35" t="str">
        <f t="shared" si="292"/>
        <v>…</v>
      </c>
      <c r="AQ225" s="35" t="str">
        <f t="shared" si="292"/>
        <v>…</v>
      </c>
      <c r="AR225" s="35" t="str">
        <f t="shared" si="292"/>
        <v>…</v>
      </c>
      <c r="AS225" s="35" t="str">
        <f t="shared" si="292"/>
        <v>…</v>
      </c>
      <c r="AT225" s="35">
        <f t="shared" si="292"/>
        <v>0.41657348242811504</v>
      </c>
      <c r="AU225" s="35">
        <f t="shared" si="292"/>
        <v>0.42418530351437694</v>
      </c>
      <c r="AV225" s="35">
        <f t="shared" si="292"/>
        <v>0.39562289562289565</v>
      </c>
      <c r="AW225" s="35">
        <f t="shared" si="292"/>
        <v>0.31538583929992042</v>
      </c>
      <c r="AX225" s="35">
        <f t="shared" si="292"/>
        <v>0.28016152716593251</v>
      </c>
      <c r="AY225" s="35">
        <f t="shared" si="292"/>
        <v>0.25851508022297109</v>
      </c>
      <c r="AZ225" s="35">
        <f t="shared" si="292"/>
        <v>0.22137176870978897</v>
      </c>
      <c r="BA225" s="35">
        <f t="shared" si="292"/>
        <v>0.19798418972332013</v>
      </c>
      <c r="BB225" s="35">
        <f t="shared" si="292"/>
        <v>0.17796051127642759</v>
      </c>
      <c r="BC225" s="35">
        <f t="shared" si="292"/>
        <v>0.16680963253566788</v>
      </c>
      <c r="BD225" s="35">
        <f t="shared" si="292"/>
        <v>0.18234743499006872</v>
      </c>
      <c r="BE225" s="35">
        <f t="shared" si="292"/>
        <v>0.15215328950271367</v>
      </c>
      <c r="BF225" s="35">
        <f t="shared" si="292"/>
        <v>0.14675604371937762</v>
      </c>
      <c r="BG225" s="35">
        <f t="shared" si="292"/>
        <v>0.13680605179508662</v>
      </c>
      <c r="BH225" s="35">
        <f t="shared" si="292"/>
        <v>0.16429686857894304</v>
      </c>
      <c r="BI225" s="35">
        <f t="shared" si="292"/>
        <v>0.17907189462772119</v>
      </c>
      <c r="BJ225" s="35">
        <f t="shared" si="292"/>
        <v>0.17958470234665755</v>
      </c>
      <c r="BK225" s="35">
        <f t="shared" si="292"/>
        <v>0.17407499095462078</v>
      </c>
      <c r="BL225" s="35">
        <f t="shared" si="292"/>
        <v>0.17535815320232206</v>
      </c>
      <c r="BM225" s="35">
        <f t="shared" si="292"/>
        <v>0.17284714297395207</v>
      </c>
      <c r="BN225" s="35">
        <f t="shared" si="292"/>
        <v>0.16720500966285842</v>
      </c>
      <c r="BO225" s="35">
        <f t="shared" si="292"/>
        <v>0.16389331733475343</v>
      </c>
      <c r="BP225" s="35">
        <f t="shared" si="292"/>
        <v>0.14957313524329055</v>
      </c>
      <c r="BQ225" s="35">
        <f t="shared" si="292"/>
        <v>0.14322348166806606</v>
      </c>
      <c r="BR225" s="35">
        <f t="shared" si="292"/>
        <v>0.12764480825696237</v>
      </c>
      <c r="BS225" s="35">
        <f t="shared" si="292"/>
        <v>0.11395878113541534</v>
      </c>
      <c r="BT225" s="35">
        <f t="shared" si="292"/>
        <v>0.10636003238421299</v>
      </c>
      <c r="BU225" s="35">
        <f t="shared" si="292"/>
        <v>8.5809483126868868E-2</v>
      </c>
      <c r="BV225" s="35">
        <f t="shared" si="292"/>
        <v>8.5944985735048704E-2</v>
      </c>
      <c r="BW225" s="35">
        <f t="shared" si="292"/>
        <v>9.2889420251676832E-2</v>
      </c>
    </row>
    <row r="226" spans="1:75">
      <c r="A226" t="s">
        <v>2</v>
      </c>
      <c r="B226" s="1" t="s">
        <v>216</v>
      </c>
      <c r="C226" s="1" t="s">
        <v>216</v>
      </c>
      <c r="D226" s="1" t="s">
        <v>216</v>
      </c>
      <c r="E226" s="1" t="s">
        <v>216</v>
      </c>
      <c r="F226" s="1" t="s">
        <v>216</v>
      </c>
      <c r="G226" s="1" t="s">
        <v>216</v>
      </c>
      <c r="H226" s="1">
        <v>158.18899999999999</v>
      </c>
      <c r="I226" s="1">
        <v>160.798</v>
      </c>
      <c r="J226" s="1">
        <v>157.935</v>
      </c>
      <c r="K226" s="1">
        <v>154.52600000000001</v>
      </c>
      <c r="L226" s="1">
        <v>140.21299999999999</v>
      </c>
      <c r="M226" s="1">
        <v>121.90600000000001</v>
      </c>
      <c r="N226" s="1">
        <v>113.21</v>
      </c>
      <c r="O226" s="1">
        <v>103.693</v>
      </c>
      <c r="P226" s="1">
        <v>98.626999999999995</v>
      </c>
      <c r="Q226" s="62">
        <f>'Table 3.2 DomesticBank'!E4</f>
        <v>95.65</v>
      </c>
      <c r="R226" s="62">
        <f>'Table 3.2 DomesticBank'!I4</f>
        <v>94.113</v>
      </c>
      <c r="S226" s="62">
        <f>'Table 3.2 DomesticBank'!M4</f>
        <v>92.207999999999998</v>
      </c>
      <c r="T226" s="62">
        <f>'Table 3.2 DomesticBank'!Q4</f>
        <v>77.186000000000007</v>
      </c>
      <c r="U226" s="62">
        <f>'Table 3.2 DomesticBank'!U4</f>
        <v>80.039000000000001</v>
      </c>
      <c r="V226" s="62">
        <f>'Table 3.2 DomesticBank'!Y4</f>
        <v>85.293000000000006</v>
      </c>
      <c r="W226" s="62">
        <f>'Table 3.2 DomesticBank'!AC4</f>
        <v>92.236999999999995</v>
      </c>
      <c r="X226" s="62">
        <f>'Table 3.2 DomesticBank'!AG4</f>
        <v>105.518</v>
      </c>
      <c r="Y226" s="62">
        <f>'Table 3.2 DomesticBank'!AK4</f>
        <v>108.511</v>
      </c>
      <c r="Z226" s="62">
        <f>'Table 3.2 DomesticBank'!AO4</f>
        <v>103.491</v>
      </c>
      <c r="AA226" s="62">
        <f>'Table 3.2 DomesticBank'!AS4</f>
        <v>91.04</v>
      </c>
      <c r="AB226" s="62">
        <f>'Table 3.2 DomesticBank'!AW4</f>
        <v>88.055999999999997</v>
      </c>
      <c r="AC226" s="62">
        <f>'Table 3.2 DomesticBank'!BA4</f>
        <v>82.046999999999997</v>
      </c>
      <c r="AD226" s="62">
        <f>'Table 3.2 DomesticBank'!BE4</f>
        <v>75.908000000000001</v>
      </c>
      <c r="AE226" s="62">
        <f>'Table 3.2 DomesticBank'!BI4</f>
        <v>71.498999999999995</v>
      </c>
      <c r="AF226" s="62">
        <f>'Table 3.2 DomesticBank'!BM4</f>
        <v>63.976999999999997</v>
      </c>
      <c r="AG226" s="62">
        <f>'Table 3.2 DomesticBank'!BQ4</f>
        <v>64.507999999999996</v>
      </c>
      <c r="AH226" s="62">
        <f>'Table 3.2 DomesticBank'!BU4</f>
        <v>61.823</v>
      </c>
      <c r="AI226" s="62">
        <f>'Table 3.2 DomesticBank'!BY4</f>
        <v>65.596000000000004</v>
      </c>
      <c r="AJ226" s="62">
        <f>'Table 3.2 DomesticBank'!CC4</f>
        <v>65.575000000000003</v>
      </c>
      <c r="AK226" s="62">
        <f>'Table 3.2 DomesticBank'!CG4</f>
        <v>70.765000000000001</v>
      </c>
      <c r="AM226" t="s">
        <v>2</v>
      </c>
      <c r="AN226" s="35" t="str">
        <f t="shared" ref="AN226:BW226" si="293">IF(ISNUMBER(B226/B$4),B226/B$4,"…")</f>
        <v>…</v>
      </c>
      <c r="AO226" s="35" t="str">
        <f t="shared" si="293"/>
        <v>…</v>
      </c>
      <c r="AP226" s="35" t="str">
        <f t="shared" si="293"/>
        <v>…</v>
      </c>
      <c r="AQ226" s="35" t="str">
        <f t="shared" si="293"/>
        <v>…</v>
      </c>
      <c r="AR226" s="35" t="str">
        <f t="shared" si="293"/>
        <v>…</v>
      </c>
      <c r="AS226" s="35" t="str">
        <f t="shared" si="293"/>
        <v>…</v>
      </c>
      <c r="AT226" s="35">
        <f t="shared" si="293"/>
        <v>0.548315424610052</v>
      </c>
      <c r="AU226" s="35">
        <f t="shared" si="293"/>
        <v>0.57737163375224421</v>
      </c>
      <c r="AV226" s="35">
        <f t="shared" si="293"/>
        <v>0.57285092491838963</v>
      </c>
      <c r="AW226" s="35">
        <f t="shared" si="293"/>
        <v>0.55664985590778093</v>
      </c>
      <c r="AX226" s="35">
        <f t="shared" si="293"/>
        <v>0.50147711015736762</v>
      </c>
      <c r="AY226" s="35">
        <f t="shared" si="293"/>
        <v>0.43326331801526119</v>
      </c>
      <c r="AZ226" s="35">
        <f t="shared" si="293"/>
        <v>0.39481209720168509</v>
      </c>
      <c r="BA226" s="35">
        <f t="shared" si="293"/>
        <v>0.35943484846909241</v>
      </c>
      <c r="BB226" s="35">
        <f t="shared" si="293"/>
        <v>0.34439326905953294</v>
      </c>
      <c r="BC226" s="35">
        <f t="shared" si="293"/>
        <v>0.33149420188395456</v>
      </c>
      <c r="BD226" s="35">
        <f t="shared" si="293"/>
        <v>0.31871920348138238</v>
      </c>
      <c r="BE226" s="35">
        <f t="shared" si="293"/>
        <v>0.30984912127423636</v>
      </c>
      <c r="BF226" s="35">
        <f t="shared" si="293"/>
        <v>0.25677397463065416</v>
      </c>
      <c r="BG226" s="35">
        <f t="shared" si="293"/>
        <v>0.24422759464547802</v>
      </c>
      <c r="BH226" s="35">
        <f t="shared" si="293"/>
        <v>0.24557610028849644</v>
      </c>
      <c r="BI226" s="35">
        <f t="shared" si="293"/>
        <v>0.25315354382575095</v>
      </c>
      <c r="BJ226" s="35">
        <f t="shared" si="293"/>
        <v>0.27088125359401954</v>
      </c>
      <c r="BK226" s="35">
        <f t="shared" si="293"/>
        <v>0.26799589032299492</v>
      </c>
      <c r="BL226" s="35">
        <f t="shared" si="293"/>
        <v>0.24959843716084221</v>
      </c>
      <c r="BM226" s="35">
        <f t="shared" si="293"/>
        <v>0.21080710594075916</v>
      </c>
      <c r="BN226" s="35">
        <f t="shared" si="293"/>
        <v>0.20049499878185673</v>
      </c>
      <c r="BO226" s="35">
        <f t="shared" si="293"/>
        <v>0.18104207258276275</v>
      </c>
      <c r="BP226" s="35">
        <f t="shared" si="293"/>
        <v>0.16680290764619535</v>
      </c>
      <c r="BQ226" s="35">
        <f t="shared" si="293"/>
        <v>0.15536168271006714</v>
      </c>
      <c r="BR226" s="35">
        <f t="shared" si="293"/>
        <v>0.13659062523351517</v>
      </c>
      <c r="BS226" s="35">
        <f t="shared" si="293"/>
        <v>0.12490923419803694</v>
      </c>
      <c r="BT226" s="35">
        <f t="shared" si="293"/>
        <v>0.11234846323410488</v>
      </c>
      <c r="BU226" s="35">
        <f t="shared" si="293"/>
        <v>0.11303866813028501</v>
      </c>
      <c r="BV226" s="35">
        <f t="shared" si="293"/>
        <v>0.10626110009204165</v>
      </c>
      <c r="BW226" s="35">
        <f t="shared" si="293"/>
        <v>0.10981567292263476</v>
      </c>
    </row>
    <row r="227" spans="1:75">
      <c r="A227" t="s">
        <v>3</v>
      </c>
      <c r="B227" s="1" t="s">
        <v>216</v>
      </c>
      <c r="C227" s="1" t="s">
        <v>216</v>
      </c>
      <c r="D227" s="1" t="s">
        <v>216</v>
      </c>
      <c r="E227" s="1" t="s">
        <v>216</v>
      </c>
      <c r="F227" s="1" t="s">
        <v>216</v>
      </c>
      <c r="G227" s="1" t="s">
        <v>216</v>
      </c>
      <c r="H227" s="1" t="s">
        <v>216</v>
      </c>
      <c r="I227" s="1" t="s">
        <v>216</v>
      </c>
      <c r="J227" s="1" t="s">
        <v>216</v>
      </c>
      <c r="K227" s="1" t="s">
        <v>216</v>
      </c>
      <c r="L227" s="1" t="s">
        <v>216</v>
      </c>
      <c r="M227" s="1" t="s">
        <v>216</v>
      </c>
      <c r="N227" s="1">
        <v>129.13999999999999</v>
      </c>
      <c r="O227" s="1">
        <v>134.82</v>
      </c>
      <c r="P227" s="1">
        <v>139.22999999999999</v>
      </c>
      <c r="Q227" s="62">
        <f>'Table 3.2 DomesticBank'!E5</f>
        <v>138.47999999999999</v>
      </c>
      <c r="R227" s="62">
        <f>'Table 3.2 DomesticBank'!I5</f>
        <v>150.76</v>
      </c>
      <c r="S227" s="62">
        <f>'Table 3.2 DomesticBank'!M5</f>
        <v>174.63</v>
      </c>
      <c r="T227" s="62">
        <f>'Table 3.2 DomesticBank'!Q5</f>
        <v>163.29</v>
      </c>
      <c r="U227" s="62">
        <f>'Table 3.2 DomesticBank'!U5</f>
        <v>284.51</v>
      </c>
      <c r="V227" s="62">
        <f>'Table 3.2 DomesticBank'!Y5</f>
        <v>307.685</v>
      </c>
      <c r="W227" s="62">
        <f>'Table 3.2 DomesticBank'!AC5</f>
        <v>319.41199999999998</v>
      </c>
      <c r="X227" s="62">
        <f>'Table 3.2 DomesticBank'!AG5</f>
        <v>254.374</v>
      </c>
      <c r="Y227" s="62">
        <f>'Table 3.2 DomesticBank'!AK5</f>
        <v>242.61099999999999</v>
      </c>
      <c r="Z227" s="62">
        <f>'Table 3.2 DomesticBank'!AO5</f>
        <v>245.64</v>
      </c>
      <c r="AA227" s="62">
        <f>'Table 3.2 DomesticBank'!AS5</f>
        <v>243.69499999999999</v>
      </c>
      <c r="AB227" s="62">
        <f>'Table 3.2 DomesticBank'!AW5</f>
        <v>265.65300000000002</v>
      </c>
      <c r="AC227" s="62">
        <f>'Table 3.2 DomesticBank'!BA5</f>
        <v>295.87099999999998</v>
      </c>
      <c r="AD227" s="62">
        <f>'Table 3.2 DomesticBank'!BE5</f>
        <v>298.17899999999997</v>
      </c>
      <c r="AE227" s="62">
        <f>'Table 3.2 DomesticBank'!BI5</f>
        <v>324.87700000000001</v>
      </c>
      <c r="AF227" s="62">
        <f>'Table 3.2 DomesticBank'!BM5</f>
        <v>316.83800000000002</v>
      </c>
      <c r="AG227" s="62">
        <f>'Table 3.2 DomesticBank'!BQ5</f>
        <v>419.77499999999998</v>
      </c>
      <c r="AH227" s="62">
        <f>'Table 3.2 DomesticBank'!BU5</f>
        <v>374.375</v>
      </c>
      <c r="AI227" s="62">
        <f>'Table 3.2 DomesticBank'!BY5</f>
        <v>422.637</v>
      </c>
      <c r="AJ227" s="62">
        <f>'Table 3.2 DomesticBank'!CC5</f>
        <v>497.36099999999999</v>
      </c>
      <c r="AK227" s="62">
        <f>'Table 3.2 DomesticBank'!CG5</f>
        <v>512.31200000000001</v>
      </c>
      <c r="AM227" t="s">
        <v>3</v>
      </c>
      <c r="AN227" s="35" t="str">
        <f t="shared" ref="AN227:BW227" si="294">IF(ISNUMBER(B227/B$5),B227/B$5,"…")</f>
        <v>…</v>
      </c>
      <c r="AO227" s="35" t="str">
        <f t="shared" si="294"/>
        <v>…</v>
      </c>
      <c r="AP227" s="35" t="str">
        <f t="shared" si="294"/>
        <v>…</v>
      </c>
      <c r="AQ227" s="35" t="str">
        <f t="shared" si="294"/>
        <v>…</v>
      </c>
      <c r="AR227" s="35" t="str">
        <f t="shared" si="294"/>
        <v>…</v>
      </c>
      <c r="AS227" s="35" t="str">
        <f t="shared" si="294"/>
        <v>…</v>
      </c>
      <c r="AT227" s="35" t="str">
        <f t="shared" si="294"/>
        <v>…</v>
      </c>
      <c r="AU227" s="35" t="str">
        <f t="shared" si="294"/>
        <v>…</v>
      </c>
      <c r="AV227" s="35" t="str">
        <f t="shared" si="294"/>
        <v>…</v>
      </c>
      <c r="AW227" s="35" t="str">
        <f t="shared" si="294"/>
        <v>…</v>
      </c>
      <c r="AX227" s="35" t="str">
        <f t="shared" si="294"/>
        <v>…</v>
      </c>
      <c r="AY227" s="35" t="str">
        <f t="shared" si="294"/>
        <v>…</v>
      </c>
      <c r="AZ227" s="35">
        <f t="shared" si="294"/>
        <v>0.15210961692263655</v>
      </c>
      <c r="BA227" s="35">
        <f t="shared" si="294"/>
        <v>0.15461789356343666</v>
      </c>
      <c r="BB227" s="35">
        <f t="shared" si="294"/>
        <v>0.16038253128628563</v>
      </c>
      <c r="BC227" s="35">
        <f t="shared" si="294"/>
        <v>0.15890647376344874</v>
      </c>
      <c r="BD227" s="35">
        <f t="shared" si="294"/>
        <v>0.17137933308021269</v>
      </c>
      <c r="BE227" s="35">
        <f t="shared" si="294"/>
        <v>0.19489063558475558</v>
      </c>
      <c r="BF227" s="35">
        <f t="shared" si="294"/>
        <v>0.18326743307747645</v>
      </c>
      <c r="BG227" s="35">
        <f t="shared" si="294"/>
        <v>0.28100308154235143</v>
      </c>
      <c r="BH227" s="35">
        <f t="shared" si="294"/>
        <v>0.26640454944525932</v>
      </c>
      <c r="BI227" s="35">
        <f t="shared" si="294"/>
        <v>0.25676061308336684</v>
      </c>
      <c r="BJ227" s="35">
        <f t="shared" si="294"/>
        <v>0.19027365854205858</v>
      </c>
      <c r="BK227" s="35">
        <f t="shared" si="294"/>
        <v>0.16989684801714297</v>
      </c>
      <c r="BL227" s="35">
        <f t="shared" si="294"/>
        <v>0.16281923048625044</v>
      </c>
      <c r="BM227" s="35">
        <f t="shared" si="294"/>
        <v>0.15916053991602264</v>
      </c>
      <c r="BN227" s="35">
        <f t="shared" si="294"/>
        <v>0.16242018939942812</v>
      </c>
      <c r="BO227" s="35">
        <f t="shared" si="294"/>
        <v>0.17667779744374298</v>
      </c>
      <c r="BP227" s="35">
        <f t="shared" si="294"/>
        <v>0.17102185586120902</v>
      </c>
      <c r="BQ227" s="35">
        <f t="shared" si="294"/>
        <v>0.17910621381029276</v>
      </c>
      <c r="BR227" s="35">
        <f t="shared" si="294"/>
        <v>0.16834692309572413</v>
      </c>
      <c r="BS227" s="35">
        <f t="shared" si="294"/>
        <v>0.17857712604731002</v>
      </c>
      <c r="BT227" s="35">
        <f t="shared" si="294"/>
        <v>0.14670878555887867</v>
      </c>
      <c r="BU227" s="35">
        <f t="shared" si="294"/>
        <v>0.16087489094505153</v>
      </c>
      <c r="BV227" s="35">
        <f t="shared" si="294"/>
        <v>0.1806126495418601</v>
      </c>
      <c r="BW227" s="35">
        <f t="shared" si="294"/>
        <v>0.16995533427636486</v>
      </c>
    </row>
    <row r="228" spans="1:75">
      <c r="A228" t="s">
        <v>4</v>
      </c>
      <c r="B228" s="1" t="s">
        <v>216</v>
      </c>
      <c r="C228" s="1" t="s">
        <v>216</v>
      </c>
      <c r="D228" s="1" t="s">
        <v>216</v>
      </c>
      <c r="E228" s="1" t="s">
        <v>216</v>
      </c>
      <c r="F228" s="1" t="s">
        <v>216</v>
      </c>
      <c r="G228" s="1" t="s">
        <v>216</v>
      </c>
      <c r="H228" s="1">
        <v>121.82299999999999</v>
      </c>
      <c r="I228" s="1">
        <v>117.006</v>
      </c>
      <c r="J228" s="1">
        <v>134.34899999999999</v>
      </c>
      <c r="K228" s="1">
        <v>187.68199999999999</v>
      </c>
      <c r="L228" s="1">
        <v>220.04599999999999</v>
      </c>
      <c r="M228" s="1">
        <v>286.11099999999999</v>
      </c>
      <c r="N228" s="1">
        <v>439.58800000000002</v>
      </c>
      <c r="O228" s="1">
        <v>508.29</v>
      </c>
      <c r="P228" s="1">
        <v>533.44899999999996</v>
      </c>
      <c r="Q228" s="62">
        <f>'Table 3.2 DomesticBank'!E6</f>
        <v>451.39800000000002</v>
      </c>
      <c r="R228" s="62">
        <f>'Table 3.2 DomesticBank'!I6</f>
        <v>402.00099999999998</v>
      </c>
      <c r="S228" s="62">
        <f>'Table 3.2 DomesticBank'!M6</f>
        <v>417.07499999999999</v>
      </c>
      <c r="T228" s="62">
        <f>'Table 3.2 DomesticBank'!Q6</f>
        <v>445.93299999999999</v>
      </c>
      <c r="U228" s="62">
        <f>'Table 3.2 DomesticBank'!U6</f>
        <v>429.70100000000002</v>
      </c>
      <c r="V228" s="62">
        <f>'Table 3.2 DomesticBank'!Y6</f>
        <v>494.14600000000002</v>
      </c>
      <c r="W228" s="62">
        <f>'Table 3.2 DomesticBank'!AC6</f>
        <v>582.69500000000005</v>
      </c>
      <c r="X228" s="62">
        <f>'Table 3.2 DomesticBank'!AG6</f>
        <v>676.30499999999995</v>
      </c>
      <c r="Y228" s="62">
        <f>'Table 3.2 DomesticBank'!AK6</f>
        <v>772.87</v>
      </c>
      <c r="Z228" s="62">
        <f>'Table 3.2 DomesticBank'!AO6</f>
        <v>718.62400000000002</v>
      </c>
      <c r="AA228" s="62">
        <f>'Table 3.2 DomesticBank'!AS6</f>
        <v>725.25400000000002</v>
      </c>
      <c r="AB228" s="62">
        <f>'Table 3.2 DomesticBank'!AW6</f>
        <v>617.33900000000006</v>
      </c>
      <c r="AC228" s="62">
        <f>'Table 3.2 DomesticBank'!BA6</f>
        <v>438.41699999999997</v>
      </c>
      <c r="AD228" s="62">
        <f>'Table 3.2 DomesticBank'!BE6</f>
        <v>478.56599999999997</v>
      </c>
      <c r="AE228" s="62">
        <f>'Table 3.2 DomesticBank'!BI6</f>
        <v>522.14800000000002</v>
      </c>
      <c r="AF228" s="62">
        <f>'Table 3.2 DomesticBank'!BM6</f>
        <v>541.85</v>
      </c>
      <c r="AG228" s="62">
        <f>'Table 3.2 DomesticBank'!BQ6</f>
        <v>821.18</v>
      </c>
      <c r="AH228" s="62">
        <f>'Table 3.2 DomesticBank'!BU6</f>
        <v>1033.961</v>
      </c>
      <c r="AI228" s="62">
        <f>'Table 3.2 DomesticBank'!BY6</f>
        <v>1221.4290000000001</v>
      </c>
      <c r="AJ228" s="62">
        <f>'Table 3.2 DomesticBank'!CC6</f>
        <v>1422.9269999999999</v>
      </c>
      <c r="AK228" s="62">
        <f>'Table 3.2 DomesticBank'!CG6</f>
        <v>1609.1859999999999</v>
      </c>
      <c r="AM228" t="s">
        <v>4</v>
      </c>
      <c r="AN228" s="35" t="str">
        <f t="shared" ref="AN228:BW228" si="295">IF(ISNUMBER(B228/B$6),B228/B$6,"…")</f>
        <v>…</v>
      </c>
      <c r="AO228" s="35" t="str">
        <f t="shared" si="295"/>
        <v>…</v>
      </c>
      <c r="AP228" s="35" t="str">
        <f t="shared" si="295"/>
        <v>…</v>
      </c>
      <c r="AQ228" s="35" t="str">
        <f t="shared" si="295"/>
        <v>…</v>
      </c>
      <c r="AR228" s="35" t="str">
        <f t="shared" si="295"/>
        <v>…</v>
      </c>
      <c r="AS228" s="35" t="str">
        <f t="shared" si="295"/>
        <v>…</v>
      </c>
      <c r="AT228" s="35">
        <f t="shared" si="295"/>
        <v>0.56243305632502305</v>
      </c>
      <c r="AU228" s="35">
        <f t="shared" si="295"/>
        <v>0.55243626062322948</v>
      </c>
      <c r="AV228" s="35">
        <f t="shared" si="295"/>
        <v>0.55908863920099872</v>
      </c>
      <c r="AW228" s="35">
        <f t="shared" si="295"/>
        <v>0.62352823920265776</v>
      </c>
      <c r="AX228" s="35">
        <f t="shared" si="295"/>
        <v>0.64322128032738957</v>
      </c>
      <c r="AY228" s="35">
        <f t="shared" si="295"/>
        <v>0.70571854234395115</v>
      </c>
      <c r="AZ228" s="35">
        <f t="shared" si="295"/>
        <v>0.75064334076142181</v>
      </c>
      <c r="BA228" s="35">
        <f t="shared" si="295"/>
        <v>0.73121258809465239</v>
      </c>
      <c r="BB228" s="35">
        <f t="shared" si="295"/>
        <v>0.67097127188569128</v>
      </c>
      <c r="BC228" s="35">
        <f t="shared" si="295"/>
        <v>0.51677346011931402</v>
      </c>
      <c r="BD228" s="35">
        <f t="shared" si="295"/>
        <v>0.44167052120287897</v>
      </c>
      <c r="BE228" s="35">
        <f t="shared" si="295"/>
        <v>0.42860137682700877</v>
      </c>
      <c r="BF228" s="35">
        <f t="shared" si="295"/>
        <v>0.42283239762078367</v>
      </c>
      <c r="BG228" s="35">
        <f t="shared" si="295"/>
        <v>0.37800037650403689</v>
      </c>
      <c r="BH228" s="35">
        <f t="shared" si="295"/>
        <v>0.37463627803445337</v>
      </c>
      <c r="BI228" s="35">
        <f t="shared" si="295"/>
        <v>0.39368703537673549</v>
      </c>
      <c r="BJ228" s="35">
        <f t="shared" si="295"/>
        <v>0.41911504973197405</v>
      </c>
      <c r="BK228" s="35">
        <f t="shared" si="295"/>
        <v>0.42811001120585029</v>
      </c>
      <c r="BL228" s="35">
        <f t="shared" si="295"/>
        <v>0.39050410080820674</v>
      </c>
      <c r="BM228" s="35">
        <f t="shared" si="295"/>
        <v>0.39873483139148758</v>
      </c>
      <c r="BN228" s="35">
        <f t="shared" si="295"/>
        <v>0.33623267813950297</v>
      </c>
      <c r="BO228" s="35">
        <f t="shared" si="295"/>
        <v>0.24984769797411233</v>
      </c>
      <c r="BP228" s="35">
        <f t="shared" si="295"/>
        <v>0.27351676909509581</v>
      </c>
      <c r="BQ228" s="35">
        <f t="shared" si="295"/>
        <v>0.30101890808381404</v>
      </c>
      <c r="BR228" s="35">
        <f t="shared" si="295"/>
        <v>0.31136098394323158</v>
      </c>
      <c r="BS228" s="35">
        <f t="shared" si="295"/>
        <v>0.3820054846010173</v>
      </c>
      <c r="BT228" s="35">
        <f t="shared" si="295"/>
        <v>0.40282855531036893</v>
      </c>
      <c r="BU228" s="35">
        <f t="shared" si="295"/>
        <v>0.4074646254109911</v>
      </c>
      <c r="BV228" s="35">
        <f t="shared" si="295"/>
        <v>0.43997591912685496</v>
      </c>
      <c r="BW228" s="35">
        <f t="shared" si="295"/>
        <v>0.46128690764521185</v>
      </c>
    </row>
    <row r="229" spans="1:75">
      <c r="A229" t="s">
        <v>5</v>
      </c>
      <c r="B229" s="1" t="s">
        <v>216</v>
      </c>
      <c r="C229" s="1" t="s">
        <v>216</v>
      </c>
      <c r="D229" s="1" t="s">
        <v>216</v>
      </c>
      <c r="E229" s="1" t="s">
        <v>216</v>
      </c>
      <c r="F229" s="1" t="s">
        <v>216</v>
      </c>
      <c r="G229" s="1" t="s">
        <v>216</v>
      </c>
      <c r="H229" s="1">
        <v>150.30000000000001</v>
      </c>
      <c r="I229" s="1">
        <v>134.1</v>
      </c>
      <c r="J229" s="1">
        <v>116.5</v>
      </c>
      <c r="K229" s="1">
        <v>131.5</v>
      </c>
      <c r="L229" s="1">
        <v>102.738</v>
      </c>
      <c r="M229" s="1">
        <v>89.307000000000002</v>
      </c>
      <c r="N229" s="1">
        <v>102.761</v>
      </c>
      <c r="O229" s="1">
        <v>106.149</v>
      </c>
      <c r="P229" s="1">
        <v>97.844999999999999</v>
      </c>
      <c r="Q229" s="62">
        <f>'Table 3.2 DomesticBank'!E7</f>
        <v>68.39</v>
      </c>
      <c r="R229" s="62">
        <f>'Table 3.2 DomesticBank'!I7</f>
        <v>56.493000000000002</v>
      </c>
      <c r="S229" s="62">
        <f>'Table 3.2 DomesticBank'!M7</f>
        <v>24.501999999999999</v>
      </c>
      <c r="T229" s="62">
        <f>'Table 3.2 DomesticBank'!Q7</f>
        <v>16.963000000000001</v>
      </c>
      <c r="U229" s="62">
        <f>'Table 3.2 DomesticBank'!U7</f>
        <v>14.648999999999999</v>
      </c>
      <c r="V229" s="62">
        <f>'Table 3.2 DomesticBank'!Y7</f>
        <v>51.344000000000001</v>
      </c>
      <c r="W229" s="62">
        <f>'Table 3.2 DomesticBank'!AC7</f>
        <v>13.792999999999999</v>
      </c>
      <c r="X229" s="62">
        <f>'Table 3.2 DomesticBank'!AG7</f>
        <v>22.391999999999999</v>
      </c>
      <c r="Y229" s="62">
        <f>'Table 3.2 DomesticBank'!AK7</f>
        <v>26.510999999999999</v>
      </c>
      <c r="Z229" s="62">
        <f>'Table 3.2 DomesticBank'!AO7</f>
        <v>17.486000000000001</v>
      </c>
      <c r="AA229" s="62">
        <f>'Table 3.2 DomesticBank'!AS7</f>
        <v>35.706000000000003</v>
      </c>
      <c r="AB229" s="62">
        <f>'Table 3.2 DomesticBank'!AW7</f>
        <v>39.881999999999998</v>
      </c>
      <c r="AC229" s="62">
        <f>'Table 3.2 DomesticBank'!BA7</f>
        <v>38.698</v>
      </c>
      <c r="AD229" s="62">
        <f>'Table 3.2 DomesticBank'!BE7</f>
        <v>32.518000000000001</v>
      </c>
      <c r="AE229" s="62">
        <f>'Table 3.2 DomesticBank'!BI7</f>
        <v>46.744999999999997</v>
      </c>
      <c r="AF229" s="62">
        <f>'Table 3.2 DomesticBank'!BM7</f>
        <v>57.994999999999997</v>
      </c>
      <c r="AG229" s="62">
        <f>'Table 3.2 DomesticBank'!BQ7</f>
        <v>100.485</v>
      </c>
      <c r="AH229" s="62">
        <f>'Table 3.2 DomesticBank'!BU7</f>
        <v>110.215</v>
      </c>
      <c r="AI229" s="62">
        <f>'Table 3.2 DomesticBank'!BY7</f>
        <v>73.325000000000003</v>
      </c>
      <c r="AJ229" s="62">
        <f>'Table 3.2 DomesticBank'!CC7</f>
        <v>40.984999999999999</v>
      </c>
      <c r="AK229" s="62">
        <f>'Table 3.2 DomesticBank'!CG7</f>
        <v>36.034999999999997</v>
      </c>
      <c r="AM229" t="s">
        <v>5</v>
      </c>
      <c r="AN229" s="35" t="str">
        <f t="shared" ref="AN229:BW229" si="296">IF(ISNUMBER(B229/B$7),B229/B$7,"…")</f>
        <v>…</v>
      </c>
      <c r="AO229" s="35" t="str">
        <f t="shared" si="296"/>
        <v>…</v>
      </c>
      <c r="AP229" s="35" t="str">
        <f t="shared" si="296"/>
        <v>…</v>
      </c>
      <c r="AQ229" s="35" t="str">
        <f t="shared" si="296"/>
        <v>…</v>
      </c>
      <c r="AR229" s="35" t="str">
        <f t="shared" si="296"/>
        <v>…</v>
      </c>
      <c r="AS229" s="35" t="str">
        <f t="shared" si="296"/>
        <v>…</v>
      </c>
      <c r="AT229" s="35">
        <f t="shared" si="296"/>
        <v>0.19396051103368178</v>
      </c>
      <c r="AU229" s="35">
        <f t="shared" si="296"/>
        <v>0.17243152886717242</v>
      </c>
      <c r="AV229" s="35">
        <f t="shared" si="296"/>
        <v>0.15102411200414831</v>
      </c>
      <c r="AW229" s="35">
        <f t="shared" si="296"/>
        <v>0.17566123430403419</v>
      </c>
      <c r="AX229" s="35">
        <f t="shared" si="296"/>
        <v>0.13921138211382114</v>
      </c>
      <c r="AY229" s="35">
        <f t="shared" si="296"/>
        <v>0.12576714763314362</v>
      </c>
      <c r="AZ229" s="35">
        <f t="shared" si="296"/>
        <v>0.14947880755590853</v>
      </c>
      <c r="BA229" s="35">
        <f t="shared" si="296"/>
        <v>0.14945216781602075</v>
      </c>
      <c r="BB229" s="35">
        <f t="shared" si="296"/>
        <v>0.14118966124293655</v>
      </c>
      <c r="BC229" s="35">
        <f t="shared" si="296"/>
        <v>9.8022353511117988E-2</v>
      </c>
      <c r="BD229" s="35">
        <f t="shared" si="296"/>
        <v>9.0265461273715597E-2</v>
      </c>
      <c r="BE229" s="35">
        <f t="shared" si="296"/>
        <v>4.3804494153024315E-2</v>
      </c>
      <c r="BF229" s="35">
        <f t="shared" si="296"/>
        <v>3.3006761687016592E-2</v>
      </c>
      <c r="BG229" s="35">
        <f t="shared" si="296"/>
        <v>2.2776603022576031E-2</v>
      </c>
      <c r="BH229" s="35">
        <f t="shared" si="296"/>
        <v>6.8960607945029215E-2</v>
      </c>
      <c r="BI229" s="35">
        <f t="shared" si="296"/>
        <v>1.6495508672310675E-2</v>
      </c>
      <c r="BJ229" s="35">
        <f t="shared" si="296"/>
        <v>2.4233477739983616E-2</v>
      </c>
      <c r="BK229" s="35">
        <f t="shared" si="296"/>
        <v>2.8751519673605019E-2</v>
      </c>
      <c r="BL229" s="35">
        <f t="shared" si="296"/>
        <v>1.8911696028500572E-2</v>
      </c>
      <c r="BM229" s="35">
        <f t="shared" si="296"/>
        <v>3.7015075147672591E-2</v>
      </c>
      <c r="BN229" s="35">
        <f t="shared" si="296"/>
        <v>4.4094623998301753E-2</v>
      </c>
      <c r="BO229" s="35">
        <f t="shared" si="296"/>
        <v>4.4167479869659257E-2</v>
      </c>
      <c r="BP229" s="35">
        <f t="shared" si="296"/>
        <v>3.698690592099875E-2</v>
      </c>
      <c r="BQ229" s="35">
        <f t="shared" si="296"/>
        <v>5.4063400309726783E-2</v>
      </c>
      <c r="BR229" s="35">
        <f t="shared" si="296"/>
        <v>6.5672733614089596E-2</v>
      </c>
      <c r="BS229" s="35">
        <f t="shared" si="296"/>
        <v>9.5559300306405998E-2</v>
      </c>
      <c r="BT229" s="35">
        <f t="shared" si="296"/>
        <v>0.10893006100043882</v>
      </c>
      <c r="BU229" s="35">
        <f t="shared" si="296"/>
        <v>7.77365491651206E-2</v>
      </c>
      <c r="BV229" s="35">
        <f t="shared" si="296"/>
        <v>4.4596709081689723E-2</v>
      </c>
      <c r="BW229" s="35">
        <f t="shared" si="296"/>
        <v>4.0308643287243408E-2</v>
      </c>
    </row>
    <row r="230" spans="1:75">
      <c r="A230" t="s">
        <v>6</v>
      </c>
      <c r="B230" s="1" t="s">
        <v>216</v>
      </c>
      <c r="C230" s="1" t="s">
        <v>216</v>
      </c>
      <c r="D230" s="1" t="s">
        <v>216</v>
      </c>
      <c r="E230" s="1" t="s">
        <v>216</v>
      </c>
      <c r="F230" s="1" t="s">
        <v>216</v>
      </c>
      <c r="G230" s="1" t="s">
        <v>216</v>
      </c>
      <c r="H230" s="1">
        <v>13.528</v>
      </c>
      <c r="I230" s="1">
        <v>12.694000000000001</v>
      </c>
      <c r="J230" s="1">
        <v>13.451000000000001</v>
      </c>
      <c r="K230" s="1">
        <v>11.824999999999999</v>
      </c>
      <c r="L230" s="1">
        <v>10.042999999999999</v>
      </c>
      <c r="M230" s="1">
        <v>11.74</v>
      </c>
      <c r="N230" s="1">
        <v>11.2</v>
      </c>
      <c r="O230" s="1">
        <v>8.2810000000000006</v>
      </c>
      <c r="P230" s="1">
        <v>9.3829999999999991</v>
      </c>
      <c r="Q230" s="62">
        <f>'Table 3.2 DomesticBank'!E8</f>
        <v>8.5129999999999999</v>
      </c>
      <c r="R230" s="62">
        <f>'Table 3.2 DomesticBank'!I8</f>
        <v>9.4190000000000005</v>
      </c>
      <c r="S230" s="62">
        <f>'Table 3.2 DomesticBank'!M8</f>
        <v>9.7100000000000009</v>
      </c>
      <c r="T230" s="62">
        <f>'Table 3.2 DomesticBank'!Q8</f>
        <v>10.173999999999999</v>
      </c>
      <c r="U230" s="62">
        <f>'Table 3.2 DomesticBank'!U8</f>
        <v>10.596</v>
      </c>
      <c r="V230" s="62">
        <f>'Table 3.2 DomesticBank'!Y8</f>
        <v>11.855</v>
      </c>
      <c r="W230" s="62">
        <f>'Table 3.2 DomesticBank'!AC8</f>
        <v>16.754000000000001</v>
      </c>
      <c r="X230" s="62">
        <f>'Table 3.2 DomesticBank'!AG8</f>
        <v>20.094999999999999</v>
      </c>
      <c r="Y230" s="62">
        <f>'Table 3.2 DomesticBank'!AK8</f>
        <v>22.405000000000001</v>
      </c>
      <c r="Z230" s="62">
        <f>'Table 3.2 DomesticBank'!AO8</f>
        <v>24.331</v>
      </c>
      <c r="AA230" s="62">
        <f>'Table 3.2 DomesticBank'!AS8</f>
        <v>25.297999999999998</v>
      </c>
      <c r="AB230" s="62">
        <f>'Table 3.2 DomesticBank'!AW8</f>
        <v>27.236000000000001</v>
      </c>
      <c r="AC230" s="62">
        <f>'Table 3.2 DomesticBank'!BA8</f>
        <v>27.983000000000001</v>
      </c>
      <c r="AD230" s="62">
        <f>'Table 3.2 DomesticBank'!BE8</f>
        <v>27.629000000000001</v>
      </c>
      <c r="AE230" s="62">
        <f>'Table 3.2 DomesticBank'!BI8</f>
        <v>31.033000000000001</v>
      </c>
      <c r="AF230" s="62">
        <f>'Table 3.2 DomesticBank'!BM8</f>
        <v>32.689</v>
      </c>
      <c r="AG230" s="62">
        <f>'Table 3.2 DomesticBank'!BQ8</f>
        <v>34.271000000000001</v>
      </c>
      <c r="AH230" s="62">
        <f>'Table 3.2 DomesticBank'!BU8</f>
        <v>35.679000000000002</v>
      </c>
      <c r="AI230" s="62">
        <f>'Table 3.2 DomesticBank'!BY8</f>
        <v>37.627000000000002</v>
      </c>
      <c r="AJ230" s="62">
        <f>'Table 3.2 DomesticBank'!CC8</f>
        <v>37.389000000000003</v>
      </c>
      <c r="AK230" s="62">
        <f>'Table 3.2 DomesticBank'!CG8</f>
        <v>41.896999999999998</v>
      </c>
      <c r="AM230" t="s">
        <v>6</v>
      </c>
      <c r="AN230" s="35" t="str">
        <f t="shared" ref="AN230:BW230" si="297">IF(ISNUMBER(B230/B$8),B230/B$8,"…")</f>
        <v>…</v>
      </c>
      <c r="AO230" s="35" t="str">
        <f t="shared" si="297"/>
        <v>…</v>
      </c>
      <c r="AP230" s="35" t="str">
        <f t="shared" si="297"/>
        <v>…</v>
      </c>
      <c r="AQ230" s="35" t="str">
        <f t="shared" si="297"/>
        <v>…</v>
      </c>
      <c r="AR230" s="35" t="str">
        <f t="shared" si="297"/>
        <v>…</v>
      </c>
      <c r="AS230" s="35" t="str">
        <f t="shared" si="297"/>
        <v>…</v>
      </c>
      <c r="AT230" s="35">
        <f t="shared" si="297"/>
        <v>0.23943362831858409</v>
      </c>
      <c r="AU230" s="35">
        <f t="shared" si="297"/>
        <v>0.22</v>
      </c>
      <c r="AV230" s="35">
        <f t="shared" si="297"/>
        <v>0.23393043478260869</v>
      </c>
      <c r="AW230" s="35">
        <f t="shared" si="297"/>
        <v>0.20966312056737588</v>
      </c>
      <c r="AX230" s="35">
        <f t="shared" si="297"/>
        <v>0.17966010733452592</v>
      </c>
      <c r="AY230" s="35">
        <f t="shared" si="297"/>
        <v>0.19069586121759471</v>
      </c>
      <c r="AZ230" s="35">
        <f t="shared" si="297"/>
        <v>0.17827298050139273</v>
      </c>
      <c r="BA230" s="35">
        <f t="shared" si="297"/>
        <v>0.13082355171487703</v>
      </c>
      <c r="BB230" s="35">
        <f t="shared" si="297"/>
        <v>0.13696210661528579</v>
      </c>
      <c r="BC230" s="35">
        <f t="shared" si="297"/>
        <v>0.11933833321651365</v>
      </c>
      <c r="BD230" s="35">
        <f t="shared" si="297"/>
        <v>0.13572632822744499</v>
      </c>
      <c r="BE230" s="35">
        <f t="shared" si="297"/>
        <v>0.13964793188747629</v>
      </c>
      <c r="BF230" s="35">
        <f t="shared" si="297"/>
        <v>0.15108405108405107</v>
      </c>
      <c r="BG230" s="35">
        <f t="shared" si="297"/>
        <v>0.1571290872692222</v>
      </c>
      <c r="BH230" s="35">
        <f t="shared" si="297"/>
        <v>0.14781795511221946</v>
      </c>
      <c r="BI230" s="35">
        <f t="shared" si="297"/>
        <v>0.17769340092908811</v>
      </c>
      <c r="BJ230" s="35">
        <f t="shared" si="297"/>
        <v>0.1954215250561612</v>
      </c>
      <c r="BK230" s="35">
        <f t="shared" si="297"/>
        <v>0.19326150900104375</v>
      </c>
      <c r="BL230" s="35">
        <f t="shared" si="297"/>
        <v>0.19661414141414141</v>
      </c>
      <c r="BM230" s="35">
        <f t="shared" si="297"/>
        <v>0.18961175236096539</v>
      </c>
      <c r="BN230" s="35">
        <f t="shared" si="297"/>
        <v>0.18843617897147444</v>
      </c>
      <c r="BO230" s="35">
        <f t="shared" si="297"/>
        <v>0.18896196855923506</v>
      </c>
      <c r="BP230" s="35">
        <f t="shared" si="297"/>
        <v>0.18467225003509102</v>
      </c>
      <c r="BQ230" s="35">
        <f t="shared" si="297"/>
        <v>0.20474503361505322</v>
      </c>
      <c r="BR230" s="35">
        <f t="shared" si="297"/>
        <v>0.20978827999152866</v>
      </c>
      <c r="BS230" s="35">
        <f t="shared" si="297"/>
        <v>0.19249045158391373</v>
      </c>
      <c r="BT230" s="35">
        <f t="shared" si="297"/>
        <v>0.1961343734023781</v>
      </c>
      <c r="BU230" s="35">
        <f t="shared" si="297"/>
        <v>0.19115136859645204</v>
      </c>
      <c r="BV230" s="35">
        <f t="shared" si="297"/>
        <v>0.17777112128603423</v>
      </c>
      <c r="BW230" s="35">
        <f t="shared" si="297"/>
        <v>0.1841245984346091</v>
      </c>
    </row>
    <row r="231" spans="1:75">
      <c r="A231" t="s">
        <v>7</v>
      </c>
      <c r="B231" s="1" t="s">
        <v>216</v>
      </c>
      <c r="C231" s="1" t="s">
        <v>216</v>
      </c>
      <c r="D231" s="1" t="s">
        <v>216</v>
      </c>
      <c r="E231" s="1" t="s">
        <v>216</v>
      </c>
      <c r="F231" s="1" t="s">
        <v>216</v>
      </c>
      <c r="G231" s="1" t="s">
        <v>216</v>
      </c>
      <c r="H231" s="1">
        <v>271.04700000000003</v>
      </c>
      <c r="I231" s="1">
        <v>259.084</v>
      </c>
      <c r="J231" s="1">
        <v>252.137</v>
      </c>
      <c r="K231" s="1">
        <v>252.00299999999999</v>
      </c>
      <c r="L231" s="1">
        <v>244.28399999999999</v>
      </c>
      <c r="M231" s="1">
        <v>255.63499999999999</v>
      </c>
      <c r="N231" s="1">
        <v>262.25400000000002</v>
      </c>
      <c r="O231" s="1">
        <v>312.84699999999998</v>
      </c>
      <c r="P231" s="1">
        <v>356.34500000000003</v>
      </c>
      <c r="Q231" s="62">
        <f>'Table 3.2 DomesticBank'!E9</f>
        <v>360.59100000000001</v>
      </c>
      <c r="R231" s="62">
        <f>'Table 3.2 DomesticBank'!I9</f>
        <v>374.01499999999999</v>
      </c>
      <c r="S231" s="62">
        <f>'Table 3.2 DomesticBank'!M9</f>
        <v>352.51400000000001</v>
      </c>
      <c r="T231" s="62">
        <f>'Table 3.2 DomesticBank'!Q9</f>
        <v>383.59100000000001</v>
      </c>
      <c r="U231" s="62">
        <f>'Table 3.2 DomesticBank'!U9</f>
        <v>452.69200000000001</v>
      </c>
      <c r="V231" s="62">
        <f>'Table 3.2 DomesticBank'!Y9</f>
        <v>559.82799999999997</v>
      </c>
      <c r="W231" s="62">
        <f>'Table 3.2 DomesticBank'!AC9</f>
        <v>562.34799999999996</v>
      </c>
      <c r="X231" s="62">
        <f>'Table 3.2 DomesticBank'!AG9</f>
        <v>558.62800000000004</v>
      </c>
      <c r="Y231" s="62">
        <f>'Table 3.2 DomesticBank'!AK9</f>
        <v>570.84699999999998</v>
      </c>
      <c r="Z231" s="62">
        <f>'Table 3.2 DomesticBank'!AO9</f>
        <v>569.32000000000005</v>
      </c>
      <c r="AA231" s="62">
        <f>'Table 3.2 DomesticBank'!AS9</f>
        <v>577.83100000000002</v>
      </c>
      <c r="AB231" s="62">
        <f>'Table 3.2 DomesticBank'!AW9</f>
        <v>549.49900000000002</v>
      </c>
      <c r="AC231" s="62">
        <f>'Table 3.2 DomesticBank'!BA9</f>
        <v>517.88800000000003</v>
      </c>
      <c r="AD231" s="62">
        <f>'Table 3.2 DomesticBank'!BE9</f>
        <v>499.62599999999998</v>
      </c>
      <c r="AE231" s="62">
        <f>'Table 3.2 DomesticBank'!BI9</f>
        <v>366.98099999999999</v>
      </c>
      <c r="AF231" s="62">
        <f>'Table 3.2 DomesticBank'!BM9</f>
        <v>370.53899999999999</v>
      </c>
      <c r="AG231" s="62">
        <f>'Table 3.2 DomesticBank'!BQ9</f>
        <v>400.64499999999998</v>
      </c>
      <c r="AH231" s="62">
        <f>'Table 3.2 DomesticBank'!BU9</f>
        <v>405.01299999999998</v>
      </c>
      <c r="AI231" s="62">
        <f>'Table 3.2 DomesticBank'!BY9</f>
        <v>432.79300000000001</v>
      </c>
      <c r="AJ231" s="62">
        <f>'Table 3.2 DomesticBank'!CC9</f>
        <v>459.90800000000002</v>
      </c>
      <c r="AK231" s="62">
        <f>'Table 3.2 DomesticBank'!CG9</f>
        <v>530.47400000000005</v>
      </c>
      <c r="AM231" t="s">
        <v>7</v>
      </c>
      <c r="AN231" s="35" t="str">
        <f t="shared" ref="AN231:BW231" si="298">IF(ISNUMBER(B231/B$9),B231/B$9,"…")</f>
        <v>…</v>
      </c>
      <c r="AO231" s="35" t="str">
        <f t="shared" si="298"/>
        <v>…</v>
      </c>
      <c r="AP231" s="35" t="str">
        <f t="shared" si="298"/>
        <v>…</v>
      </c>
      <c r="AQ231" s="35" t="str">
        <f t="shared" si="298"/>
        <v>…</v>
      </c>
      <c r="AR231" s="35" t="str">
        <f t="shared" si="298"/>
        <v>…</v>
      </c>
      <c r="AS231" s="35" t="str">
        <f t="shared" si="298"/>
        <v>…</v>
      </c>
      <c r="AT231" s="35">
        <f t="shared" si="298"/>
        <v>0.37924583741429974</v>
      </c>
      <c r="AU231" s="35">
        <f t="shared" si="298"/>
        <v>0.34302131603336428</v>
      </c>
      <c r="AV231" s="35">
        <f t="shared" si="298"/>
        <v>0.31795334174022699</v>
      </c>
      <c r="AW231" s="35">
        <f t="shared" si="298"/>
        <v>0.30140294223179043</v>
      </c>
      <c r="AX231" s="35">
        <f t="shared" si="298"/>
        <v>0.28507877231882367</v>
      </c>
      <c r="AY231" s="35">
        <f t="shared" si="298"/>
        <v>0.29049266765529741</v>
      </c>
      <c r="AZ231" s="35">
        <f t="shared" si="298"/>
        <v>0.28893004418992302</v>
      </c>
      <c r="BA231" s="35">
        <f t="shared" si="298"/>
        <v>0.32358249648591314</v>
      </c>
      <c r="BB231" s="35">
        <f t="shared" si="298"/>
        <v>0.33604581641371328</v>
      </c>
      <c r="BC231" s="35">
        <f t="shared" si="298"/>
        <v>0.31788421003449563</v>
      </c>
      <c r="BD231" s="35">
        <f t="shared" si="298"/>
        <v>0.3112975677315557</v>
      </c>
      <c r="BE231" s="35">
        <f t="shared" si="298"/>
        <v>0.29198227800081666</v>
      </c>
      <c r="BF231" s="35">
        <f t="shared" si="298"/>
        <v>0.3023117619845862</v>
      </c>
      <c r="BG231" s="35">
        <f t="shared" si="298"/>
        <v>0.32581786984616401</v>
      </c>
      <c r="BH231" s="35">
        <f t="shared" si="298"/>
        <v>0.34404756198138864</v>
      </c>
      <c r="BI231" s="35">
        <f t="shared" si="298"/>
        <v>0.32653416731894375</v>
      </c>
      <c r="BJ231" s="35">
        <f t="shared" si="298"/>
        <v>0.3052385177932132</v>
      </c>
      <c r="BK231" s="35">
        <f t="shared" si="298"/>
        <v>0.29796250720965006</v>
      </c>
      <c r="BL231" s="35">
        <f t="shared" si="298"/>
        <v>0.28395607289529257</v>
      </c>
      <c r="BM231" s="35">
        <f t="shared" si="298"/>
        <v>0.27899378357173032</v>
      </c>
      <c r="BN231" s="35">
        <f t="shared" si="298"/>
        <v>0.25739213282676093</v>
      </c>
      <c r="BO231" s="35">
        <f t="shared" si="298"/>
        <v>0.23642186233893703</v>
      </c>
      <c r="BP231" s="35">
        <f t="shared" si="298"/>
        <v>0.22075248112699852</v>
      </c>
      <c r="BQ231" s="35">
        <f t="shared" si="298"/>
        <v>0.15813123158720699</v>
      </c>
      <c r="BR231" s="35">
        <f t="shared" si="298"/>
        <v>0.1552061469406664</v>
      </c>
      <c r="BS231" s="35">
        <f t="shared" si="298"/>
        <v>0.150400622857426</v>
      </c>
      <c r="BT231" s="35">
        <f t="shared" si="298"/>
        <v>0.14317580611577918</v>
      </c>
      <c r="BU231" s="35">
        <f t="shared" si="298"/>
        <v>0.14642958764585254</v>
      </c>
      <c r="BV231" s="35">
        <f t="shared" si="298"/>
        <v>0.14823586594476401</v>
      </c>
      <c r="BW231" s="35">
        <f t="shared" si="298"/>
        <v>0.16049378233858619</v>
      </c>
    </row>
    <row r="232" spans="1:75">
      <c r="A232" t="s">
        <v>8</v>
      </c>
      <c r="B232" s="1" t="s">
        <v>216</v>
      </c>
      <c r="C232" s="1" t="s">
        <v>216</v>
      </c>
      <c r="D232" s="1" t="s">
        <v>216</v>
      </c>
      <c r="E232" s="1" t="s">
        <v>216</v>
      </c>
      <c r="F232" s="1" t="s">
        <v>216</v>
      </c>
      <c r="G232" s="1" t="s">
        <v>216</v>
      </c>
      <c r="H232" s="1" t="s">
        <v>216</v>
      </c>
      <c r="I232" s="1" t="s">
        <v>216</v>
      </c>
      <c r="J232" s="1" t="s">
        <v>216</v>
      </c>
      <c r="K232" s="1">
        <v>540.98500000000001</v>
      </c>
      <c r="L232" s="1">
        <v>541.95799999999997</v>
      </c>
      <c r="M232" s="1">
        <v>516.80100000000004</v>
      </c>
      <c r="N232" s="1">
        <v>549.37199999999996</v>
      </c>
      <c r="O232" s="1">
        <v>557.03800000000001</v>
      </c>
      <c r="P232" s="1">
        <v>564.20100000000002</v>
      </c>
      <c r="Q232" s="62">
        <f>'Table 3.2 DomesticBank'!E10</f>
        <v>577.93700000000001</v>
      </c>
      <c r="R232" s="62">
        <f>'Table 3.2 DomesticBank'!I10</f>
        <v>553.04700000000003</v>
      </c>
      <c r="S232" s="62">
        <f>'Table 3.2 DomesticBank'!M10</f>
        <v>522.31200000000001</v>
      </c>
      <c r="T232" s="62">
        <f>'Table 3.2 DomesticBank'!Q10</f>
        <v>486.91699999999997</v>
      </c>
      <c r="U232" s="62">
        <f>'Table 3.2 DomesticBank'!U10</f>
        <v>506.41899999999998</v>
      </c>
      <c r="V232" s="62">
        <f>'Table 3.2 DomesticBank'!Y10</f>
        <v>539.42700000000002</v>
      </c>
      <c r="W232" s="62">
        <f>'Table 3.2 DomesticBank'!AC10</f>
        <v>679.29600000000005</v>
      </c>
      <c r="X232" s="62">
        <f>'Table 3.2 DomesticBank'!AG10</f>
        <v>624.39499999999998</v>
      </c>
      <c r="Y232" s="62">
        <f>'Table 3.2 DomesticBank'!AK10</f>
        <v>649.952</v>
      </c>
      <c r="Z232" s="62">
        <f>'Table 3.2 DomesticBank'!AO10</f>
        <v>646.755</v>
      </c>
      <c r="AA232" s="62">
        <f>'Table 3.2 DomesticBank'!AS10</f>
        <v>632.77800000000002</v>
      </c>
      <c r="AB232" s="62">
        <f>'Table 3.2 DomesticBank'!AW10</f>
        <v>617.96799999999996</v>
      </c>
      <c r="AC232" s="62">
        <f>'Table 3.2 DomesticBank'!BA10</f>
        <v>594.971</v>
      </c>
      <c r="AD232" s="62">
        <f>'Table 3.2 DomesticBank'!BE10</f>
        <v>549.78099999999995</v>
      </c>
      <c r="AE232" s="62">
        <f>'Table 3.2 DomesticBank'!BI10</f>
        <v>508.83199999999999</v>
      </c>
      <c r="AF232" s="62">
        <f>'Table 3.2 DomesticBank'!BM10</f>
        <v>468.70800000000003</v>
      </c>
      <c r="AG232" s="62">
        <f>'Table 3.2 DomesticBank'!BQ10</f>
        <v>508.42200000000003</v>
      </c>
      <c r="AH232" s="62">
        <f>'Table 3.2 DomesticBank'!BU10</f>
        <v>498.73899999999998</v>
      </c>
      <c r="AI232" s="62">
        <f>'Table 3.2 DomesticBank'!BY10</f>
        <v>509.87</v>
      </c>
      <c r="AJ232" s="62">
        <f>'Table 3.2 DomesticBank'!CC10</f>
        <v>461.38400000000001</v>
      </c>
      <c r="AK232" s="62">
        <f>'Table 3.2 DomesticBank'!CG10</f>
        <v>479.238</v>
      </c>
      <c r="AM232" t="s">
        <v>8</v>
      </c>
      <c r="AN232" s="35" t="str">
        <f t="shared" ref="AN232:BW232" si="299">IF(ISNUMBER(B232/B$10),B232/B$10,"…")</f>
        <v>…</v>
      </c>
      <c r="AO232" s="35" t="str">
        <f t="shared" si="299"/>
        <v>…</v>
      </c>
      <c r="AP232" s="35" t="str">
        <f t="shared" si="299"/>
        <v>…</v>
      </c>
      <c r="AQ232" s="35" t="str">
        <f t="shared" si="299"/>
        <v>…</v>
      </c>
      <c r="AR232" s="35" t="str">
        <f t="shared" si="299"/>
        <v>…</v>
      </c>
      <c r="AS232" s="35" t="str">
        <f t="shared" si="299"/>
        <v>…</v>
      </c>
      <c r="AT232" s="35" t="str">
        <f t="shared" si="299"/>
        <v>…</v>
      </c>
      <c r="AU232" s="35" t="str">
        <f t="shared" si="299"/>
        <v>…</v>
      </c>
      <c r="AV232" s="35" t="str">
        <f t="shared" si="299"/>
        <v>…</v>
      </c>
      <c r="AW232" s="35">
        <f t="shared" si="299"/>
        <v>0.45007071547420968</v>
      </c>
      <c r="AX232" s="35">
        <f t="shared" si="299"/>
        <v>0.43232131461391193</v>
      </c>
      <c r="AY232" s="35">
        <f t="shared" si="299"/>
        <v>0.40964421739319984</v>
      </c>
      <c r="AZ232" s="35">
        <f t="shared" si="299"/>
        <v>0.43096146016619608</v>
      </c>
      <c r="BA232" s="35">
        <f t="shared" si="299"/>
        <v>0.4187994283063538</v>
      </c>
      <c r="BB232" s="35">
        <f t="shared" si="299"/>
        <v>0.39748532153137961</v>
      </c>
      <c r="BC232" s="35">
        <f t="shared" si="299"/>
        <v>0.38796284548735926</v>
      </c>
      <c r="BD232" s="35">
        <f t="shared" si="299"/>
        <v>0.35428543241891047</v>
      </c>
      <c r="BE232" s="35">
        <f t="shared" si="299"/>
        <v>0.32423533618390671</v>
      </c>
      <c r="BF232" s="35">
        <f t="shared" si="299"/>
        <v>0.30073962441285557</v>
      </c>
      <c r="BG232" s="35">
        <f t="shared" si="299"/>
        <v>0.30011046305591538</v>
      </c>
      <c r="BH232" s="35">
        <f t="shared" si="299"/>
        <v>0.29890186491242848</v>
      </c>
      <c r="BI232" s="35">
        <f t="shared" si="299"/>
        <v>0.32053724869552414</v>
      </c>
      <c r="BJ232" s="35">
        <f t="shared" si="299"/>
        <v>0.28962472795281358</v>
      </c>
      <c r="BK232" s="35">
        <f t="shared" si="299"/>
        <v>0.29083189882956129</v>
      </c>
      <c r="BL232" s="35">
        <f t="shared" si="299"/>
        <v>0.29129421005719547</v>
      </c>
      <c r="BM232" s="35">
        <f t="shared" si="299"/>
        <v>0.28445085769770201</v>
      </c>
      <c r="BN232" s="35">
        <f t="shared" si="299"/>
        <v>0.28121743419944895</v>
      </c>
      <c r="BO232" s="35">
        <f t="shared" si="299"/>
        <v>0.27262546537602383</v>
      </c>
      <c r="BP232" s="35">
        <f t="shared" si="299"/>
        <v>0.25777622112694015</v>
      </c>
      <c r="BQ232" s="35">
        <f t="shared" si="299"/>
        <v>0.24387662765908499</v>
      </c>
      <c r="BR232" s="35">
        <f t="shared" si="299"/>
        <v>0.22579370890788431</v>
      </c>
      <c r="BS232" s="35">
        <f t="shared" si="299"/>
        <v>0.21653988160670412</v>
      </c>
      <c r="BT232" s="35">
        <f t="shared" si="299"/>
        <v>0.19935852108090477</v>
      </c>
      <c r="BU232" s="35">
        <f t="shared" si="299"/>
        <v>0.19846666817176495</v>
      </c>
      <c r="BV232" s="35">
        <f t="shared" si="299"/>
        <v>0.17539316573974462</v>
      </c>
      <c r="BW232" s="35">
        <f t="shared" si="299"/>
        <v>0.17790539687725054</v>
      </c>
    </row>
    <row r="233" spans="1:75">
      <c r="A233" t="s">
        <v>9</v>
      </c>
      <c r="B233" s="1" t="s">
        <v>216</v>
      </c>
      <c r="C233" s="1" t="s">
        <v>216</v>
      </c>
      <c r="D233" s="1" t="s">
        <v>216</v>
      </c>
      <c r="E233" s="1" t="s">
        <v>216</v>
      </c>
      <c r="F233" s="1" t="s">
        <v>216</v>
      </c>
      <c r="G233" s="1" t="s">
        <v>216</v>
      </c>
      <c r="H233" s="1" t="s">
        <v>216</v>
      </c>
      <c r="I233" s="1" t="s">
        <v>216</v>
      </c>
      <c r="J233" s="1" t="s">
        <v>216</v>
      </c>
      <c r="K233" s="1" t="s">
        <v>216</v>
      </c>
      <c r="L233" s="1" t="s">
        <v>216</v>
      </c>
      <c r="M233" s="1" t="s">
        <v>216</v>
      </c>
      <c r="N233" s="1">
        <v>45.871000000000002</v>
      </c>
      <c r="O233" s="1">
        <v>45.237000000000002</v>
      </c>
      <c r="P233" s="1">
        <v>36.957999999999998</v>
      </c>
      <c r="Q233" s="62">
        <f>'Table 3.2 DomesticBank'!E11</f>
        <v>34.465000000000003</v>
      </c>
      <c r="R233" s="62">
        <f>'Table 3.2 DomesticBank'!I11</f>
        <v>42.959000000000003</v>
      </c>
      <c r="S233" s="62">
        <f>'Table 3.2 DomesticBank'!M11</f>
        <v>40.661000000000001</v>
      </c>
      <c r="T233" s="62">
        <f>'Table 3.2 DomesticBank'!Q11</f>
        <v>36.451999999999998</v>
      </c>
      <c r="U233" s="62">
        <f>'Table 3.2 DomesticBank'!U11</f>
        <v>36.634999999999998</v>
      </c>
      <c r="V233" s="62">
        <f>'Table 3.2 DomesticBank'!Y11</f>
        <v>41.841999999999999</v>
      </c>
      <c r="W233" s="62">
        <f>'Table 3.2 DomesticBank'!AC11</f>
        <v>63.048000000000002</v>
      </c>
      <c r="X233" s="62">
        <f>'Table 3.2 DomesticBank'!AG11</f>
        <v>59.140999999999998</v>
      </c>
      <c r="Y233" s="62">
        <f>'Table 3.2 DomesticBank'!AK11</f>
        <v>28.239000000000001</v>
      </c>
      <c r="Z233" s="62">
        <f>'Table 3.2 DomesticBank'!AO11</f>
        <v>21.815000000000001</v>
      </c>
      <c r="AA233" s="62">
        <f>'Table 3.2 DomesticBank'!AS11</f>
        <v>23.562999999999999</v>
      </c>
      <c r="AB233" s="62">
        <f>'Table 3.2 DomesticBank'!AW11</f>
        <v>23.718</v>
      </c>
      <c r="AC233" s="62">
        <f>'Table 3.2 DomesticBank'!BA11</f>
        <v>19.053000000000001</v>
      </c>
      <c r="AD233" s="62">
        <f>'Table 3.2 DomesticBank'!BE11</f>
        <v>18.928000000000001</v>
      </c>
      <c r="AE233" s="62">
        <f>'Table 3.2 DomesticBank'!BI11</f>
        <v>18.204000000000001</v>
      </c>
      <c r="AF233" s="62">
        <f>'Table 3.2 DomesticBank'!BM11</f>
        <v>19.661999999999999</v>
      </c>
      <c r="AG233" s="62">
        <f>'Table 3.2 DomesticBank'!BQ11</f>
        <v>27.425000000000001</v>
      </c>
      <c r="AH233" s="62">
        <f>'Table 3.2 DomesticBank'!BU11</f>
        <v>29.934999999999999</v>
      </c>
      <c r="AI233" s="62">
        <f>'Table 3.2 DomesticBank'!BY11</f>
        <v>31.736999999999998</v>
      </c>
      <c r="AJ233" s="62">
        <f>'Table 3.2 DomesticBank'!CC11</f>
        <v>34.281999999999996</v>
      </c>
      <c r="AK233" s="62">
        <f>'Table 3.2 DomesticBank'!CG11</f>
        <v>34.941000000000003</v>
      </c>
      <c r="AM233" t="s">
        <v>9</v>
      </c>
      <c r="AN233" s="35" t="str">
        <f t="shared" ref="AN233:BW233" si="300">IF(ISNUMBER(B233/B$11),B233/B$11,"…")</f>
        <v>…</v>
      </c>
      <c r="AO233" s="35" t="str">
        <f t="shared" si="300"/>
        <v>…</v>
      </c>
      <c r="AP233" s="35" t="str">
        <f t="shared" si="300"/>
        <v>…</v>
      </c>
      <c r="AQ233" s="35" t="str">
        <f t="shared" si="300"/>
        <v>…</v>
      </c>
      <c r="AR233" s="35" t="str">
        <f t="shared" si="300"/>
        <v>…</v>
      </c>
      <c r="AS233" s="35" t="str">
        <f t="shared" si="300"/>
        <v>…</v>
      </c>
      <c r="AT233" s="35" t="str">
        <f t="shared" si="300"/>
        <v>…</v>
      </c>
      <c r="AU233" s="35" t="str">
        <f t="shared" si="300"/>
        <v>…</v>
      </c>
      <c r="AV233" s="35" t="str">
        <f t="shared" si="300"/>
        <v>…</v>
      </c>
      <c r="AW233" s="35" t="str">
        <f t="shared" si="300"/>
        <v>…</v>
      </c>
      <c r="AX233" s="35" t="str">
        <f t="shared" si="300"/>
        <v>…</v>
      </c>
      <c r="AY233" s="35" t="str">
        <f t="shared" si="300"/>
        <v>…</v>
      </c>
      <c r="AZ233" s="35">
        <f t="shared" si="300"/>
        <v>0.28146725491038282</v>
      </c>
      <c r="BA233" s="35">
        <f t="shared" si="300"/>
        <v>0.26391109036812321</v>
      </c>
      <c r="BB233" s="35">
        <f t="shared" si="300"/>
        <v>0.20361412594347419</v>
      </c>
      <c r="BC233" s="35">
        <f t="shared" si="300"/>
        <v>0.17294587569374054</v>
      </c>
      <c r="BD233" s="35">
        <f t="shared" si="300"/>
        <v>0.20076550641193405</v>
      </c>
      <c r="BE233" s="35">
        <f t="shared" si="300"/>
        <v>0.1801311301111948</v>
      </c>
      <c r="BF233" s="35">
        <f t="shared" si="300"/>
        <v>0.1519371444053102</v>
      </c>
      <c r="BG233" s="35">
        <f t="shared" si="300"/>
        <v>0.13836276083467094</v>
      </c>
      <c r="BH233" s="35">
        <f t="shared" si="300"/>
        <v>0.13898133939188606</v>
      </c>
      <c r="BI233" s="35">
        <f t="shared" si="300"/>
        <v>0.19072511117161267</v>
      </c>
      <c r="BJ233" s="35">
        <f t="shared" si="300"/>
        <v>0.16601681474307689</v>
      </c>
      <c r="BK233" s="35">
        <f t="shared" si="300"/>
        <v>9.2561089532425395E-2</v>
      </c>
      <c r="BL233" s="35">
        <f t="shared" si="300"/>
        <v>6.790513514102417E-2</v>
      </c>
      <c r="BM233" s="35">
        <f t="shared" si="300"/>
        <v>7.3260972978350963E-2</v>
      </c>
      <c r="BN233" s="35">
        <f t="shared" si="300"/>
        <v>7.5298345646010775E-2</v>
      </c>
      <c r="BO233" s="35">
        <f t="shared" si="300"/>
        <v>5.9647804648978633E-2</v>
      </c>
      <c r="BP233" s="35">
        <f t="shared" si="300"/>
        <v>5.8599893499770898E-2</v>
      </c>
      <c r="BQ233" s="35">
        <f t="shared" si="300"/>
        <v>5.3319118026103056E-2</v>
      </c>
      <c r="BR233" s="35">
        <f t="shared" si="300"/>
        <v>5.7965630997550116E-2</v>
      </c>
      <c r="BS233" s="35">
        <f t="shared" si="300"/>
        <v>7.8178894976596219E-2</v>
      </c>
      <c r="BT233" s="35">
        <f t="shared" si="300"/>
        <v>8.2207167003990209E-2</v>
      </c>
      <c r="BU233" s="35">
        <f t="shared" si="300"/>
        <v>8.6240676077770681E-2</v>
      </c>
      <c r="BV233" s="35">
        <f t="shared" si="300"/>
        <v>9.2877462003196867E-2</v>
      </c>
      <c r="BW233" s="35">
        <f t="shared" si="300"/>
        <v>9.5737947474415372E-2</v>
      </c>
    </row>
    <row r="234" spans="1:75">
      <c r="A234" t="s">
        <v>10</v>
      </c>
      <c r="B234" s="1" t="s">
        <v>216</v>
      </c>
      <c r="C234" s="1" t="s">
        <v>216</v>
      </c>
      <c r="D234" s="1" t="s">
        <v>216</v>
      </c>
      <c r="E234" s="1" t="s">
        <v>216</v>
      </c>
      <c r="F234" s="1" t="s">
        <v>216</v>
      </c>
      <c r="G234" s="1" t="s">
        <v>216</v>
      </c>
      <c r="H234" s="1" t="s">
        <v>216</v>
      </c>
      <c r="I234" s="1" t="s">
        <v>216</v>
      </c>
      <c r="J234" s="1" t="s">
        <v>216</v>
      </c>
      <c r="K234" s="1" t="s">
        <v>216</v>
      </c>
      <c r="L234" s="1" t="s">
        <v>216</v>
      </c>
      <c r="M234" s="1" t="s">
        <v>216</v>
      </c>
      <c r="N234" s="1">
        <v>5.3630000000000004</v>
      </c>
      <c r="O234" s="1">
        <v>5.0170000000000003</v>
      </c>
      <c r="P234" s="1">
        <v>5.2789999999999999</v>
      </c>
      <c r="Q234" s="62">
        <f>'Table 3.2 DomesticBank'!E12</f>
        <v>4.7510000000000003</v>
      </c>
      <c r="R234" s="62">
        <f>'Table 3.2 DomesticBank'!I12</f>
        <v>4.6070000000000002</v>
      </c>
      <c r="S234" s="62">
        <f>'Table 3.2 DomesticBank'!M12</f>
        <v>4.173</v>
      </c>
      <c r="T234" s="62">
        <f>'Table 3.2 DomesticBank'!Q12</f>
        <v>1.6850000000000001</v>
      </c>
      <c r="U234" s="62">
        <f>'Table 3.2 DomesticBank'!U12</f>
        <v>3.4460000000000002</v>
      </c>
      <c r="V234" s="62">
        <f>'Table 3.2 DomesticBank'!Y12</f>
        <v>9.5289999999999999</v>
      </c>
      <c r="W234" s="62">
        <f>'Table 3.2 DomesticBank'!AC12</f>
        <v>43.414999999999999</v>
      </c>
      <c r="X234" s="62">
        <f>'Table 3.2 DomesticBank'!AG12</f>
        <v>42.716000000000001</v>
      </c>
      <c r="Y234" s="62">
        <f>'Table 3.2 DomesticBank'!AK12</f>
        <v>47.554000000000002</v>
      </c>
      <c r="Z234" s="62">
        <f>'Table 3.2 DomesticBank'!AO12</f>
        <v>20.66</v>
      </c>
      <c r="AA234" s="62">
        <f>'Table 3.2 DomesticBank'!AS12</f>
        <v>20.795999999999999</v>
      </c>
      <c r="AB234" s="62">
        <f>'Table 3.2 DomesticBank'!AW12</f>
        <v>19.352</v>
      </c>
      <c r="AC234" s="62">
        <f>'Table 3.2 DomesticBank'!BA12</f>
        <v>18.326000000000001</v>
      </c>
      <c r="AD234" s="62">
        <f>'Table 3.2 DomesticBank'!BE12</f>
        <v>16.885999999999999</v>
      </c>
      <c r="AE234" s="62">
        <f>'Table 3.2 DomesticBank'!BI12</f>
        <v>17.257999999999999</v>
      </c>
      <c r="AF234" s="62">
        <f>'Table 3.2 DomesticBank'!BM12</f>
        <v>15.544</v>
      </c>
      <c r="AG234" s="62">
        <f>'Table 3.2 DomesticBank'!BQ12</f>
        <v>19.462</v>
      </c>
      <c r="AH234" s="62">
        <f>'Table 3.2 DomesticBank'!BU12</f>
        <v>16.779</v>
      </c>
      <c r="AI234" s="62">
        <f>'Table 3.2 DomesticBank'!BY12</f>
        <v>11.167</v>
      </c>
      <c r="AJ234" s="62">
        <f>'Table 3.2 DomesticBank'!CC12</f>
        <v>11.02</v>
      </c>
      <c r="AK234" s="62">
        <f>'Table 3.2 DomesticBank'!CG12</f>
        <v>10.984999999999999</v>
      </c>
      <c r="AM234" t="s">
        <v>10</v>
      </c>
      <c r="AN234" s="35" t="str">
        <f t="shared" ref="AN234:BW234" si="301">IF(ISNUMBER(B234/B$12),B234/B$12,"…")</f>
        <v>…</v>
      </c>
      <c r="AO234" s="35" t="str">
        <f t="shared" si="301"/>
        <v>…</v>
      </c>
      <c r="AP234" s="35" t="str">
        <f t="shared" si="301"/>
        <v>…</v>
      </c>
      <c r="AQ234" s="35" t="str">
        <f t="shared" si="301"/>
        <v>…</v>
      </c>
      <c r="AR234" s="35" t="str">
        <f t="shared" si="301"/>
        <v>…</v>
      </c>
      <c r="AS234" s="35" t="str">
        <f t="shared" si="301"/>
        <v>…</v>
      </c>
      <c r="AT234" s="35" t="str">
        <f t="shared" si="301"/>
        <v>…</v>
      </c>
      <c r="AU234" s="35" t="str">
        <f t="shared" si="301"/>
        <v>…</v>
      </c>
      <c r="AV234" s="35" t="str">
        <f t="shared" si="301"/>
        <v>…</v>
      </c>
      <c r="AW234" s="35" t="str">
        <f t="shared" si="301"/>
        <v>…</v>
      </c>
      <c r="AX234" s="35" t="str">
        <f t="shared" si="301"/>
        <v>…</v>
      </c>
      <c r="AY234" s="35" t="str">
        <f t="shared" si="301"/>
        <v>…</v>
      </c>
      <c r="AZ234" s="35">
        <f t="shared" si="301"/>
        <v>0.13082083180875717</v>
      </c>
      <c r="BA234" s="35">
        <f t="shared" si="301"/>
        <v>0.11942678949748864</v>
      </c>
      <c r="BB234" s="35">
        <f t="shared" si="301"/>
        <v>0.12155472149945888</v>
      </c>
      <c r="BC234" s="35">
        <f t="shared" si="301"/>
        <v>0.10818873252265793</v>
      </c>
      <c r="BD234" s="35">
        <f t="shared" si="301"/>
        <v>0.10380568261192853</v>
      </c>
      <c r="BE234" s="35">
        <f t="shared" si="301"/>
        <v>9.5406845149637626E-2</v>
      </c>
      <c r="BF234" s="35">
        <f t="shared" si="301"/>
        <v>3.5702934632906032E-2</v>
      </c>
      <c r="BG234" s="35">
        <f t="shared" si="301"/>
        <v>4.328003918564198E-2</v>
      </c>
      <c r="BH234" s="35">
        <f t="shared" si="301"/>
        <v>9.1009808696980984E-2</v>
      </c>
      <c r="BI234" s="35">
        <f t="shared" si="301"/>
        <v>0.30101853328433648</v>
      </c>
      <c r="BJ234" s="35">
        <f t="shared" si="301"/>
        <v>0.22514810988593958</v>
      </c>
      <c r="BK234" s="35">
        <f t="shared" si="301"/>
        <v>0.22642282035777037</v>
      </c>
      <c r="BL234" s="35">
        <f t="shared" si="301"/>
        <v>9.5986322181389055E-2</v>
      </c>
      <c r="BM234" s="35">
        <f t="shared" si="301"/>
        <v>0.10225294771312532</v>
      </c>
      <c r="BN234" s="35">
        <f t="shared" si="301"/>
        <v>9.6003968746124282E-2</v>
      </c>
      <c r="BO234" s="35">
        <f t="shared" si="301"/>
        <v>9.1375519179086248E-2</v>
      </c>
      <c r="BP234" s="35">
        <f t="shared" si="301"/>
        <v>8.3958990065731237E-2</v>
      </c>
      <c r="BQ234" s="35">
        <f t="shared" si="301"/>
        <v>8.3953572088769537E-2</v>
      </c>
      <c r="BR234" s="35">
        <f t="shared" si="301"/>
        <v>7.6595576930657938E-2</v>
      </c>
      <c r="BS234" s="35">
        <f t="shared" si="301"/>
        <v>8.9606939450166442E-2</v>
      </c>
      <c r="BT234" s="35">
        <f t="shared" si="301"/>
        <v>7.134474577136006E-2</v>
      </c>
      <c r="BU234" s="35">
        <f t="shared" si="301"/>
        <v>4.9939627029202627E-2</v>
      </c>
      <c r="BV234" s="35">
        <f t="shared" si="301"/>
        <v>5.0301489417059593E-2</v>
      </c>
      <c r="BW234" s="35">
        <f t="shared" si="301"/>
        <v>5.1002878633113563E-2</v>
      </c>
    </row>
    <row r="235" spans="1:75">
      <c r="A235" t="s">
        <v>11</v>
      </c>
      <c r="B235" s="1">
        <v>110.80800000000001</v>
      </c>
      <c r="C235" s="1">
        <v>114.846</v>
      </c>
      <c r="D235" s="1">
        <v>152.81899999999999</v>
      </c>
      <c r="E235" s="1">
        <v>187.149</v>
      </c>
      <c r="F235" s="1">
        <v>207.03200000000001</v>
      </c>
      <c r="G235" s="1">
        <v>233.47</v>
      </c>
      <c r="H235" s="1">
        <v>224.696</v>
      </c>
      <c r="I235" s="1">
        <v>236.81</v>
      </c>
      <c r="J235" s="1">
        <v>218.28299999999999</v>
      </c>
      <c r="K235" s="1">
        <v>213.584</v>
      </c>
      <c r="L235" s="1">
        <v>228.84899999999999</v>
      </c>
      <c r="M235" s="1">
        <v>195.25800000000001</v>
      </c>
      <c r="N235" s="1">
        <v>196.22</v>
      </c>
      <c r="O235" s="1">
        <v>184.19</v>
      </c>
      <c r="P235" s="1">
        <v>215.96100000000001</v>
      </c>
      <c r="Q235" s="62">
        <f>'Table 3.2 DomesticBank'!E13</f>
        <v>212.386</v>
      </c>
      <c r="R235" s="62">
        <f>'Table 3.2 DomesticBank'!I13</f>
        <v>216.84899999999999</v>
      </c>
      <c r="S235" s="62">
        <f>'Table 3.2 DomesticBank'!M13</f>
        <v>363.86200000000002</v>
      </c>
      <c r="T235" s="62">
        <f>'Table 3.2 DomesticBank'!Q13</f>
        <v>376.09399999999999</v>
      </c>
      <c r="U235" s="62">
        <f>'Table 3.2 DomesticBank'!U13</f>
        <v>399.28100000000001</v>
      </c>
      <c r="V235" s="62">
        <f>'Table 3.2 DomesticBank'!Y13</f>
        <v>440.09</v>
      </c>
      <c r="W235" s="62">
        <f>'Table 3.2 DomesticBank'!AC13</f>
        <v>498.47199999999998</v>
      </c>
      <c r="X235" s="62">
        <f>'Table 3.2 DomesticBank'!AG13</f>
        <v>513.01300000000003</v>
      </c>
      <c r="Y235" s="62">
        <f>'Table 3.2 DomesticBank'!AK13</f>
        <v>616.22400000000005</v>
      </c>
      <c r="Z235" s="62">
        <f>'Table 3.2 DomesticBank'!AO13</f>
        <v>653.798</v>
      </c>
      <c r="AA235" s="62">
        <f>'Table 3.2 DomesticBank'!AS13</f>
        <v>658.58699999999999</v>
      </c>
      <c r="AB235" s="62">
        <f>'Table 3.2 DomesticBank'!AW13</f>
        <v>648.30100000000004</v>
      </c>
      <c r="AC235" s="62">
        <f>'Table 3.2 DomesticBank'!BA13</f>
        <v>624.42100000000005</v>
      </c>
      <c r="AD235" s="62">
        <f>'Table 3.2 DomesticBank'!BE13</f>
        <v>586.20799999999997</v>
      </c>
      <c r="AE235" s="62">
        <f>'Table 3.2 DomesticBank'!BI13</f>
        <v>643.69100000000003</v>
      </c>
      <c r="AF235" s="62">
        <f>'Table 3.2 DomesticBank'!BM13</f>
        <v>619.32299999999998</v>
      </c>
      <c r="AG235" s="62">
        <f>'Table 3.2 DomesticBank'!BQ13</f>
        <v>649.28499999999997</v>
      </c>
      <c r="AH235" s="62">
        <f>'Table 3.2 DomesticBank'!BU13</f>
        <v>654.27800000000002</v>
      </c>
      <c r="AI235" s="62">
        <f>'Table 3.2 DomesticBank'!BY13</f>
        <v>666.30200000000002</v>
      </c>
      <c r="AJ235" s="62">
        <f>'Table 3.2 DomesticBank'!CC13</f>
        <v>618.22299999999996</v>
      </c>
      <c r="AK235" s="62">
        <f>'Table 3.2 DomesticBank'!CG13</f>
        <v>596.64</v>
      </c>
      <c r="AM235" t="s">
        <v>11</v>
      </c>
      <c r="AN235" s="35">
        <f t="shared" ref="AN235:BW235" si="302">IF(ISNUMBER(B235/B$13),B235/B$13,"…")</f>
        <v>0.1467850046363757</v>
      </c>
      <c r="AO235" s="35">
        <f t="shared" si="302"/>
        <v>0.13678656503096712</v>
      </c>
      <c r="AP235" s="35">
        <f t="shared" si="302"/>
        <v>0.16123549271998311</v>
      </c>
      <c r="AQ235" s="35">
        <f t="shared" si="302"/>
        <v>0.20326816552623003</v>
      </c>
      <c r="AR235" s="35">
        <f t="shared" si="302"/>
        <v>0.2127988488025491</v>
      </c>
      <c r="AS235" s="35">
        <f t="shared" si="302"/>
        <v>0.22520497733191858</v>
      </c>
      <c r="AT235" s="35">
        <f t="shared" si="302"/>
        <v>0.20490242567937261</v>
      </c>
      <c r="AU235" s="35">
        <f t="shared" si="302"/>
        <v>0.18788479847667405</v>
      </c>
      <c r="AV235" s="35">
        <f t="shared" si="302"/>
        <v>0.17161962418429119</v>
      </c>
      <c r="AW235" s="35">
        <f t="shared" si="302"/>
        <v>0.16433330768638915</v>
      </c>
      <c r="AX235" s="35">
        <f t="shared" si="302"/>
        <v>0.17189889581611958</v>
      </c>
      <c r="AY235" s="35">
        <f t="shared" si="302"/>
        <v>0.14425419021859986</v>
      </c>
      <c r="AZ235" s="35">
        <f t="shared" si="302"/>
        <v>0.13818047121639235</v>
      </c>
      <c r="BA235" s="35">
        <f t="shared" si="302"/>
        <v>0.12825333428031491</v>
      </c>
      <c r="BB235" s="35">
        <f t="shared" si="302"/>
        <v>0.14681796179868167</v>
      </c>
      <c r="BC235" s="35">
        <f t="shared" si="302"/>
        <v>0.13913584654741512</v>
      </c>
      <c r="BD235" s="35">
        <f t="shared" si="302"/>
        <v>0.13624018089210871</v>
      </c>
      <c r="BE235" s="35">
        <f t="shared" si="302"/>
        <v>0.21952829369063251</v>
      </c>
      <c r="BF235" s="35">
        <f t="shared" si="302"/>
        <v>0.22414699414145145</v>
      </c>
      <c r="BG235" s="35">
        <f t="shared" si="302"/>
        <v>0.22959032880187591</v>
      </c>
      <c r="BH235" s="35">
        <f t="shared" si="302"/>
        <v>0.23920547842454529</v>
      </c>
      <c r="BI235" s="35">
        <f t="shared" si="302"/>
        <v>0.25942720875513225</v>
      </c>
      <c r="BJ235" s="35">
        <f t="shared" si="302"/>
        <v>0.25983274893549779</v>
      </c>
      <c r="BK235" s="35">
        <f t="shared" si="302"/>
        <v>0.29974477449243103</v>
      </c>
      <c r="BL235" s="35">
        <f t="shared" si="302"/>
        <v>0.3058425079349486</v>
      </c>
      <c r="BM235" s="35">
        <f t="shared" si="302"/>
        <v>0.29866482487900797</v>
      </c>
      <c r="BN235" s="35">
        <f t="shared" si="302"/>
        <v>0.28917093754042278</v>
      </c>
      <c r="BO235" s="35">
        <f t="shared" si="302"/>
        <v>0.2728372238129424</v>
      </c>
      <c r="BP235" s="35">
        <f t="shared" si="302"/>
        <v>0.25125421805156767</v>
      </c>
      <c r="BQ235" s="35">
        <f t="shared" si="302"/>
        <v>0.26980916089728624</v>
      </c>
      <c r="BR235" s="35">
        <f t="shared" si="302"/>
        <v>0.25638092825243536</v>
      </c>
      <c r="BS235" s="35">
        <f t="shared" si="302"/>
        <v>0.25184006913446932</v>
      </c>
      <c r="BT235" s="35">
        <f t="shared" si="302"/>
        <v>0.24352214160788083</v>
      </c>
      <c r="BU235" s="35">
        <f t="shared" si="302"/>
        <v>0.24102489714963504</v>
      </c>
      <c r="BV235" s="35">
        <f t="shared" si="302"/>
        <v>0.21541336433051861</v>
      </c>
      <c r="BW235" s="35">
        <f t="shared" si="302"/>
        <v>0.20109777327628192</v>
      </c>
    </row>
    <row r="236" spans="1:75">
      <c r="A236" t="s">
        <v>12</v>
      </c>
      <c r="B236" s="1" t="s">
        <v>216</v>
      </c>
      <c r="C236" s="1" t="s">
        <v>216</v>
      </c>
      <c r="D236" s="1" t="s">
        <v>216</v>
      </c>
      <c r="E236" s="1" t="s">
        <v>216</v>
      </c>
      <c r="F236" s="1" t="s">
        <v>216</v>
      </c>
      <c r="G236" s="1" t="s">
        <v>216</v>
      </c>
      <c r="H236" s="1" t="s">
        <v>216</v>
      </c>
      <c r="I236" s="1" t="s">
        <v>216</v>
      </c>
      <c r="J236" s="1" t="s">
        <v>216</v>
      </c>
      <c r="K236" s="1" t="s">
        <v>216</v>
      </c>
      <c r="L236" s="1" t="s">
        <v>216</v>
      </c>
      <c r="M236" s="1" t="s">
        <v>216</v>
      </c>
      <c r="N236" s="1">
        <v>194440</v>
      </c>
      <c r="O236" s="1">
        <v>210440</v>
      </c>
      <c r="P236" s="1">
        <v>251920</v>
      </c>
      <c r="Q236" s="62">
        <f>'Table 3.2 DomesticBank'!E14</f>
        <v>267120</v>
      </c>
      <c r="R236" s="62">
        <f>'Table 3.2 DomesticBank'!I14</f>
        <v>271130</v>
      </c>
      <c r="S236" s="62">
        <f>'Table 3.2 DomesticBank'!M14</f>
        <v>285250</v>
      </c>
      <c r="T236" s="62">
        <f>'Table 3.2 DomesticBank'!Q14</f>
        <v>280350</v>
      </c>
      <c r="U236" s="62">
        <f>'Table 3.2 DomesticBank'!U14</f>
        <v>309510</v>
      </c>
      <c r="V236" s="62">
        <f>'Table 3.2 DomesticBank'!Y14</f>
        <v>349360</v>
      </c>
      <c r="W236" s="62">
        <f>'Table 3.2 DomesticBank'!AC14</f>
        <v>380920</v>
      </c>
      <c r="X236" s="62">
        <f>'Table 3.2 DomesticBank'!AG14</f>
        <v>399380</v>
      </c>
      <c r="Y236" s="62">
        <f>'Table 3.2 DomesticBank'!AK14</f>
        <v>400200</v>
      </c>
      <c r="Z236" s="62">
        <f>'Table 3.2 DomesticBank'!AO14</f>
        <v>375650</v>
      </c>
      <c r="AA236" s="62">
        <f>'Table 3.2 DomesticBank'!AS14</f>
        <v>355520</v>
      </c>
      <c r="AB236" s="62">
        <f>'Table 3.2 DomesticBank'!AW14</f>
        <v>311420</v>
      </c>
      <c r="AC236" s="62">
        <f>'Table 3.2 DomesticBank'!BA14</f>
        <v>289880</v>
      </c>
      <c r="AD236" s="62">
        <f>'Table 3.2 DomesticBank'!BE14</f>
        <v>275190</v>
      </c>
      <c r="AE236" s="62">
        <f>'Table 3.2 DomesticBank'!BI14</f>
        <v>257070</v>
      </c>
      <c r="AF236" s="62">
        <f>'Table 3.2 DomesticBank'!BM14</f>
        <v>247270</v>
      </c>
      <c r="AG236" s="62">
        <f>'Table 3.2 DomesticBank'!BQ14</f>
        <v>275480</v>
      </c>
      <c r="AH236" s="62">
        <f>'Table 3.2 DomesticBank'!BU14</f>
        <v>267810</v>
      </c>
      <c r="AI236" s="62">
        <f>'Table 3.2 DomesticBank'!BY14</f>
        <v>252920</v>
      </c>
      <c r="AJ236" s="62">
        <f>'Table 3.2 DomesticBank'!CC14</f>
        <v>249530</v>
      </c>
      <c r="AK236" s="62">
        <f>'Table 3.2 DomesticBank'!CG14</f>
        <v>243720</v>
      </c>
      <c r="AM236" t="s">
        <v>12</v>
      </c>
      <c r="AN236" s="35" t="str">
        <f t="shared" ref="AN236:BW236" si="303">IF(ISNUMBER(B236/B$14),B236/B$14,"…")</f>
        <v>…</v>
      </c>
      <c r="AO236" s="35" t="str">
        <f t="shared" si="303"/>
        <v>…</v>
      </c>
      <c r="AP236" s="35" t="str">
        <f t="shared" si="303"/>
        <v>…</v>
      </c>
      <c r="AQ236" s="35" t="str">
        <f t="shared" si="303"/>
        <v>…</v>
      </c>
      <c r="AR236" s="35" t="str">
        <f t="shared" si="303"/>
        <v>…</v>
      </c>
      <c r="AS236" s="35" t="str">
        <f t="shared" si="303"/>
        <v>…</v>
      </c>
      <c r="AT236" s="35" t="str">
        <f t="shared" si="303"/>
        <v>…</v>
      </c>
      <c r="AU236" s="35" t="str">
        <f t="shared" si="303"/>
        <v>…</v>
      </c>
      <c r="AV236" s="35" t="str">
        <f t="shared" si="303"/>
        <v>…</v>
      </c>
      <c r="AW236" s="35" t="str">
        <f t="shared" si="303"/>
        <v>…</v>
      </c>
      <c r="AX236" s="35" t="str">
        <f t="shared" si="303"/>
        <v>…</v>
      </c>
      <c r="AY236" s="35" t="str">
        <f t="shared" si="303"/>
        <v>…</v>
      </c>
      <c r="AZ236" s="35">
        <f t="shared" si="303"/>
        <v>0.30006790571892328</v>
      </c>
      <c r="BA236" s="35">
        <f t="shared" si="303"/>
        <v>0.31523270836846073</v>
      </c>
      <c r="BB236" s="35">
        <f t="shared" si="303"/>
        <v>0.35089984107825312</v>
      </c>
      <c r="BC236" s="35">
        <f t="shared" si="303"/>
        <v>0.3507802194099281</v>
      </c>
      <c r="BD236" s="35">
        <f t="shared" si="303"/>
        <v>0.3488344146990045</v>
      </c>
      <c r="BE236" s="35">
        <f t="shared" si="303"/>
        <v>0.36973096754595536</v>
      </c>
      <c r="BF236" s="35">
        <f t="shared" si="303"/>
        <v>0.36564911090530766</v>
      </c>
      <c r="BG236" s="35">
        <f t="shared" si="303"/>
        <v>0.40392289772102191</v>
      </c>
      <c r="BH236" s="35">
        <f t="shared" si="303"/>
        <v>0.42925280192321374</v>
      </c>
      <c r="BI236" s="35">
        <f t="shared" si="303"/>
        <v>0.44085097431629905</v>
      </c>
      <c r="BJ236" s="35">
        <f t="shared" si="303"/>
        <v>0.43830557154775457</v>
      </c>
      <c r="BK236" s="35">
        <f t="shared" si="303"/>
        <v>0.42087749676872405</v>
      </c>
      <c r="BL236" s="35">
        <f t="shared" si="303"/>
        <v>0.37954056021601185</v>
      </c>
      <c r="BM236" s="35">
        <f t="shared" si="303"/>
        <v>0.34501722038863891</v>
      </c>
      <c r="BN236" s="35">
        <f t="shared" si="303"/>
        <v>0.29565926214681354</v>
      </c>
      <c r="BO236" s="35">
        <f t="shared" si="303"/>
        <v>0.26826020458792138</v>
      </c>
      <c r="BP236" s="35">
        <f t="shared" si="303"/>
        <v>0.24957076485671803</v>
      </c>
      <c r="BQ236" s="35">
        <f t="shared" si="303"/>
        <v>0.23024736952658015</v>
      </c>
      <c r="BR236" s="35">
        <f t="shared" si="303"/>
        <v>0.2178237453094162</v>
      </c>
      <c r="BS236" s="35">
        <f t="shared" si="303"/>
        <v>0.22563221987474874</v>
      </c>
      <c r="BT236" s="35">
        <f t="shared" si="303"/>
        <v>0.21929495227581422</v>
      </c>
      <c r="BU236" s="35">
        <f t="shared" si="303"/>
        <v>0.19880280966882166</v>
      </c>
      <c r="BV236" s="35">
        <f t="shared" si="303"/>
        <v>0.19244113019681669</v>
      </c>
      <c r="BW236" s="35">
        <f t="shared" si="303"/>
        <v>0.18849311847757699</v>
      </c>
    </row>
    <row r="237" spans="1:75">
      <c r="A237" t="s">
        <v>13</v>
      </c>
      <c r="B237" s="1" t="s">
        <v>216</v>
      </c>
      <c r="C237" s="1" t="s">
        <v>216</v>
      </c>
      <c r="D237" s="1">
        <v>5912.5</v>
      </c>
      <c r="E237" s="1">
        <v>6344.7</v>
      </c>
      <c r="F237" s="1">
        <v>7064</v>
      </c>
      <c r="G237" s="1">
        <v>7074.9</v>
      </c>
      <c r="H237" s="1">
        <v>8455.4</v>
      </c>
      <c r="I237" s="1">
        <v>10097.200000000001</v>
      </c>
      <c r="J237" s="1">
        <v>9576.7999999999993</v>
      </c>
      <c r="K237" s="1">
        <v>21631.3</v>
      </c>
      <c r="L237" s="1">
        <v>33503.199999999997</v>
      </c>
      <c r="M237" s="1">
        <v>40289.4</v>
      </c>
      <c r="N237" s="1">
        <v>43552.7</v>
      </c>
      <c r="O237" s="1">
        <v>37212.800000000003</v>
      </c>
      <c r="P237" s="1">
        <v>40536.1</v>
      </c>
      <c r="Q237" s="62">
        <f>'Table 3.2 DomesticBank'!E15</f>
        <v>56724.5</v>
      </c>
      <c r="R237" s="62">
        <f>'Table 3.2 DomesticBank'!I15</f>
        <v>65201.599999999999</v>
      </c>
      <c r="S237" s="62">
        <f>'Table 3.2 DomesticBank'!M15</f>
        <v>80336.2</v>
      </c>
      <c r="T237" s="62">
        <f>'Table 3.2 DomesticBank'!Q15</f>
        <v>74245.7</v>
      </c>
      <c r="U237" s="62">
        <f>'Table 3.2 DomesticBank'!U15</f>
        <v>78013.399999999994</v>
      </c>
      <c r="V237" s="62">
        <f>'Table 3.2 DomesticBank'!Y15</f>
        <v>92196.2</v>
      </c>
      <c r="W237" s="62">
        <f>'Table 3.2 DomesticBank'!AC15</f>
        <v>98685.2</v>
      </c>
      <c r="X237" s="62">
        <f>'Table 3.2 DomesticBank'!AG15</f>
        <v>90939.6</v>
      </c>
      <c r="Y237" s="62">
        <f>'Table 3.2 DomesticBank'!AK15</f>
        <v>100661.6</v>
      </c>
      <c r="Z237" s="62">
        <f>'Table 3.2 DomesticBank'!AO15</f>
        <v>114875.4</v>
      </c>
      <c r="AA237" s="62">
        <f>'Table 3.2 DomesticBank'!AS15</f>
        <v>125936.7</v>
      </c>
      <c r="AB237" s="62">
        <f>'Table 3.2 DomesticBank'!AW15</f>
        <v>137124.5</v>
      </c>
      <c r="AC237" s="62">
        <f>'Table 3.2 DomesticBank'!BA15</f>
        <v>139741.70000000001</v>
      </c>
      <c r="AD237" s="62">
        <f>'Table 3.2 DomesticBank'!BE15</f>
        <v>129911.1</v>
      </c>
      <c r="AE237" s="62">
        <f>'Table 3.2 DomesticBank'!BI15</f>
        <v>121925.5</v>
      </c>
      <c r="AF237" s="62">
        <f>'Table 3.2 DomesticBank'!BM15</f>
        <v>130380.7</v>
      </c>
      <c r="AG237" s="62">
        <f>'Table 3.2 DomesticBank'!BQ15</f>
        <v>146744.20000000001</v>
      </c>
      <c r="AH237" s="62">
        <f>'Table 3.2 DomesticBank'!BU15</f>
        <v>180031.9</v>
      </c>
      <c r="AI237" s="62">
        <f>'Table 3.2 DomesticBank'!BY15</f>
        <v>197735.4</v>
      </c>
      <c r="AJ237" s="62">
        <f>'Table 3.2 DomesticBank'!CC15</f>
        <v>219779.5</v>
      </c>
      <c r="AK237" s="62">
        <f>'Table 3.2 DomesticBank'!CG15</f>
        <v>230800.6</v>
      </c>
      <c r="AM237" t="s">
        <v>13</v>
      </c>
      <c r="AN237" s="35" t="str">
        <f t="shared" ref="AN237:BW237" si="304">IF(ISNUMBER(B237/B$15),B237/B$15,"…")</f>
        <v>…</v>
      </c>
      <c r="AO237" s="35" t="str">
        <f t="shared" si="304"/>
        <v>…</v>
      </c>
      <c r="AP237" s="35" t="str">
        <f t="shared" si="304"/>
        <v>…</v>
      </c>
      <c r="AQ237" s="35" t="str">
        <f t="shared" si="304"/>
        <v>…</v>
      </c>
      <c r="AR237" s="35" t="str">
        <f t="shared" si="304"/>
        <v>…</v>
      </c>
      <c r="AS237" s="35">
        <f t="shared" si="304"/>
        <v>0.26492543600977336</v>
      </c>
      <c r="AT237" s="35">
        <f t="shared" si="304"/>
        <v>0.31416951554714406</v>
      </c>
      <c r="AU237" s="35">
        <f t="shared" si="304"/>
        <v>0.36624407186569641</v>
      </c>
      <c r="AV237" s="35">
        <f t="shared" si="304"/>
        <v>0.20948661015302639</v>
      </c>
      <c r="AW237" s="35">
        <f t="shared" si="304"/>
        <v>0.34728156844572566</v>
      </c>
      <c r="AX237" s="35">
        <f t="shared" si="304"/>
        <v>0.43574179372377403</v>
      </c>
      <c r="AY237" s="35">
        <f t="shared" si="304"/>
        <v>0.47169097269430565</v>
      </c>
      <c r="AZ237" s="35">
        <f t="shared" si="304"/>
        <v>0.46858928209191625</v>
      </c>
      <c r="BA237" s="35">
        <f t="shared" si="304"/>
        <v>0.38762414744858914</v>
      </c>
      <c r="BB237" s="35">
        <f t="shared" si="304"/>
        <v>0.36629998233656974</v>
      </c>
      <c r="BC237" s="35">
        <f t="shared" si="304"/>
        <v>0.39199243442750115</v>
      </c>
      <c r="BD237" s="35">
        <f t="shared" si="304"/>
        <v>0.36184172920584901</v>
      </c>
      <c r="BE237" s="35">
        <f t="shared" si="304"/>
        <v>0.36657163065882936</v>
      </c>
      <c r="BF237" s="35">
        <f t="shared" si="304"/>
        <v>0.31739199390572076</v>
      </c>
      <c r="BG237" s="35">
        <f t="shared" si="304"/>
        <v>0.29540840012329289</v>
      </c>
      <c r="BH237" s="35">
        <f t="shared" si="304"/>
        <v>0.30137306914704964</v>
      </c>
      <c r="BI237" s="35">
        <f t="shared" si="304"/>
        <v>0.27313899268835373</v>
      </c>
      <c r="BJ237" s="35">
        <f t="shared" si="304"/>
        <v>0.22285780242223532</v>
      </c>
      <c r="BK237" s="35">
        <f t="shared" si="304"/>
        <v>0.21884826247111983</v>
      </c>
      <c r="BL237" s="35">
        <f t="shared" si="304"/>
        <v>0.22804728676784419</v>
      </c>
      <c r="BM237" s="35">
        <f t="shared" si="304"/>
        <v>0.22175440610645303</v>
      </c>
      <c r="BN237" s="35">
        <f t="shared" si="304"/>
        <v>0.21766788703991549</v>
      </c>
      <c r="BO237" s="35">
        <f t="shared" si="304"/>
        <v>0.21288153760328224</v>
      </c>
      <c r="BP237" s="35">
        <f t="shared" si="304"/>
        <v>0.1970470943269847</v>
      </c>
      <c r="BQ237" s="35">
        <f t="shared" si="304"/>
        <v>0.17505777564899974</v>
      </c>
      <c r="BR237" s="35">
        <f t="shared" si="304"/>
        <v>0.17228811206516415</v>
      </c>
      <c r="BS237" s="35">
        <f t="shared" si="304"/>
        <v>0.16940699321236985</v>
      </c>
      <c r="BT237" s="35">
        <f t="shared" si="304"/>
        <v>0.19036196835771896</v>
      </c>
      <c r="BU237" s="35">
        <f t="shared" si="304"/>
        <v>0.20524749953238519</v>
      </c>
      <c r="BV237" s="35">
        <f t="shared" si="304"/>
        <v>0.2080473953075162</v>
      </c>
      <c r="BW237" s="35">
        <f t="shared" si="304"/>
        <v>0.20721825124770563</v>
      </c>
    </row>
    <row r="238" spans="1:75">
      <c r="A238" t="s">
        <v>14</v>
      </c>
      <c r="B238" s="1" t="s">
        <v>216</v>
      </c>
      <c r="C238" s="1" t="s">
        <v>216</v>
      </c>
      <c r="D238" s="1" t="s">
        <v>216</v>
      </c>
      <c r="E238" s="1" t="s">
        <v>216</v>
      </c>
      <c r="F238" s="1" t="s">
        <v>216</v>
      </c>
      <c r="G238" s="1" t="s">
        <v>216</v>
      </c>
      <c r="H238" s="1">
        <v>72.497</v>
      </c>
      <c r="I238" s="1">
        <v>76.933000000000007</v>
      </c>
      <c r="J238" s="1">
        <v>76.424999999999997</v>
      </c>
      <c r="K238" s="1">
        <v>79.591999999999999</v>
      </c>
      <c r="L238" s="1">
        <v>71.697000000000003</v>
      </c>
      <c r="M238" s="1">
        <v>64.524000000000001</v>
      </c>
      <c r="N238" s="1">
        <v>62.662999999999997</v>
      </c>
      <c r="O238" s="1">
        <v>64.203999999999994</v>
      </c>
      <c r="P238" s="1">
        <v>65.554000000000002</v>
      </c>
      <c r="Q238" s="62">
        <f>'Table 3.2 DomesticBank'!E16</f>
        <v>63.021999999999998</v>
      </c>
      <c r="R238" s="62">
        <f>'Table 3.2 DomesticBank'!I16</f>
        <v>60.703000000000003</v>
      </c>
      <c r="S238" s="62">
        <f>'Table 3.2 DomesticBank'!M16</f>
        <v>58.6</v>
      </c>
      <c r="T238" s="62">
        <f>'Table 3.2 DomesticBank'!Q16</f>
        <v>56.601999999999997</v>
      </c>
      <c r="U238" s="62">
        <f>'Table 3.2 DomesticBank'!U16</f>
        <v>62.085999999999999</v>
      </c>
      <c r="V238" s="62">
        <f>'Table 3.2 DomesticBank'!Y16</f>
        <v>59.985999999999997</v>
      </c>
      <c r="W238" s="62">
        <f>'Table 3.2 DomesticBank'!AC16</f>
        <v>78.52</v>
      </c>
      <c r="X238" s="62">
        <f>'Table 3.2 DomesticBank'!AG16</f>
        <v>78.747</v>
      </c>
      <c r="Y238" s="62">
        <f>'Table 3.2 DomesticBank'!AK16</f>
        <v>92.876999999999995</v>
      </c>
      <c r="Z238" s="62">
        <f>'Table 3.2 DomesticBank'!AO16</f>
        <v>100.93300000000001</v>
      </c>
      <c r="AA238" s="62">
        <f>'Table 3.2 DomesticBank'!AS16</f>
        <v>96.822000000000003</v>
      </c>
      <c r="AB238" s="62">
        <f>'Table 3.2 DomesticBank'!AW16</f>
        <v>98.087999999999994</v>
      </c>
      <c r="AC238" s="62">
        <f>'Table 3.2 DomesticBank'!BA16</f>
        <v>92.173000000000002</v>
      </c>
      <c r="AD238" s="62">
        <f>'Table 3.2 DomesticBank'!BE16</f>
        <v>85.509</v>
      </c>
      <c r="AE238" s="62">
        <f>'Table 3.2 DomesticBank'!BI16</f>
        <v>77.497</v>
      </c>
      <c r="AF238" s="62">
        <f>'Table 3.2 DomesticBank'!BM16</f>
        <v>74.388999999999996</v>
      </c>
      <c r="AG238" s="62">
        <f>'Table 3.2 DomesticBank'!BQ16</f>
        <v>68.3</v>
      </c>
      <c r="AH238" s="62">
        <f>'Table 3.2 DomesticBank'!BU16</f>
        <v>63.323999999999998</v>
      </c>
      <c r="AI238" s="62">
        <f>'Table 3.2 DomesticBank'!BY16</f>
        <v>61.420999999999999</v>
      </c>
      <c r="AJ238" s="62">
        <f>'Table 3.2 DomesticBank'!CC16</f>
        <v>58.539000000000001</v>
      </c>
      <c r="AK238" s="62">
        <f>'Table 3.2 DomesticBank'!CG16</f>
        <v>61.47</v>
      </c>
      <c r="AM238" t="s">
        <v>14</v>
      </c>
      <c r="AN238" s="35" t="str">
        <f t="shared" ref="AN238:BW238" si="305">IF(ISNUMBER(B238/B$16),B238/B$16,"…")</f>
        <v>…</v>
      </c>
      <c r="AO238" s="35" t="str">
        <f t="shared" si="305"/>
        <v>…</v>
      </c>
      <c r="AP238" s="35" t="str">
        <f t="shared" si="305"/>
        <v>…</v>
      </c>
      <c r="AQ238" s="35" t="str">
        <f t="shared" si="305"/>
        <v>…</v>
      </c>
      <c r="AR238" s="35" t="str">
        <f t="shared" si="305"/>
        <v>…</v>
      </c>
      <c r="AS238" s="35" t="str">
        <f t="shared" si="305"/>
        <v>…</v>
      </c>
      <c r="AT238" s="35">
        <f t="shared" si="305"/>
        <v>0.28723058637083992</v>
      </c>
      <c r="AU238" s="35">
        <f t="shared" si="305"/>
        <v>0.30946500402252619</v>
      </c>
      <c r="AV238" s="35">
        <f t="shared" si="305"/>
        <v>0.31751142501038637</v>
      </c>
      <c r="AW238" s="35">
        <f t="shared" si="305"/>
        <v>0.32106494554255749</v>
      </c>
      <c r="AX238" s="35">
        <f t="shared" si="305"/>
        <v>0.29074209245742094</v>
      </c>
      <c r="AY238" s="35">
        <f t="shared" si="305"/>
        <v>0.27313711462835422</v>
      </c>
      <c r="AZ238" s="35">
        <f t="shared" si="305"/>
        <v>0.26214770098352974</v>
      </c>
      <c r="BA238" s="35">
        <f t="shared" si="305"/>
        <v>0.2617868079085679</v>
      </c>
      <c r="BB238" s="35">
        <f t="shared" si="305"/>
        <v>0.25525071839639907</v>
      </c>
      <c r="BC238" s="35">
        <f t="shared" si="305"/>
        <v>0.23633752217234616</v>
      </c>
      <c r="BD238" s="35">
        <f t="shared" si="305"/>
        <v>0.22106133329448868</v>
      </c>
      <c r="BE238" s="35">
        <f t="shared" si="305"/>
        <v>0.22157355031912643</v>
      </c>
      <c r="BF238" s="35">
        <f t="shared" si="305"/>
        <v>0.21235438668892681</v>
      </c>
      <c r="BG238" s="35">
        <f t="shared" si="305"/>
        <v>0.17545059429275489</v>
      </c>
      <c r="BH238" s="35">
        <f t="shared" si="305"/>
        <v>0.16894752110224553</v>
      </c>
      <c r="BI238" s="35">
        <f t="shared" si="305"/>
        <v>0.20715327812411782</v>
      </c>
      <c r="BJ238" s="35">
        <f t="shared" si="305"/>
        <v>0.19609342121973508</v>
      </c>
      <c r="BK238" s="35">
        <f t="shared" si="305"/>
        <v>0.21463384197280938</v>
      </c>
      <c r="BL238" s="35">
        <f t="shared" si="305"/>
        <v>0.22567720153383494</v>
      </c>
      <c r="BM238" s="35">
        <f t="shared" si="305"/>
        <v>0.21231591042655276</v>
      </c>
      <c r="BN238" s="35">
        <f t="shared" si="305"/>
        <v>0.21984001936442549</v>
      </c>
      <c r="BO238" s="35">
        <f t="shared" si="305"/>
        <v>0.21026781640660644</v>
      </c>
      <c r="BP238" s="35">
        <f t="shared" si="305"/>
        <v>0.20346254422762564</v>
      </c>
      <c r="BQ238" s="35">
        <f t="shared" si="305"/>
        <v>0.19094044891221326</v>
      </c>
      <c r="BR238" s="35">
        <f t="shared" si="305"/>
        <v>0.18813558893376595</v>
      </c>
      <c r="BS238" s="35">
        <f t="shared" si="305"/>
        <v>0.1566179691029207</v>
      </c>
      <c r="BT238" s="35">
        <f t="shared" si="305"/>
        <v>0.14064530171753226</v>
      </c>
      <c r="BU238" s="35">
        <f t="shared" si="305"/>
        <v>0.12765590414532002</v>
      </c>
      <c r="BV238" s="35">
        <f t="shared" si="305"/>
        <v>0.12158112158112158</v>
      </c>
      <c r="BW238" s="35">
        <f t="shared" si="305"/>
        <v>0.12517946054922563</v>
      </c>
    </row>
    <row r="239" spans="1:75">
      <c r="A239" t="s">
        <v>15</v>
      </c>
      <c r="B239" s="1">
        <v>4.6050000000000004</v>
      </c>
      <c r="C239" s="1">
        <v>5.5019999999999998</v>
      </c>
      <c r="D239" s="1">
        <v>7.077</v>
      </c>
      <c r="E239" s="1">
        <v>7.931</v>
      </c>
      <c r="F239" s="1">
        <v>7.8620000000000001</v>
      </c>
      <c r="G239" s="1">
        <v>5.9820000000000002</v>
      </c>
      <c r="H239" s="1">
        <v>5.9189999999999996</v>
      </c>
      <c r="I239" s="1">
        <v>3.488</v>
      </c>
      <c r="J239" s="1">
        <v>3.3639999999999999</v>
      </c>
      <c r="K239" s="1">
        <v>3.6179999999999999</v>
      </c>
      <c r="L239" s="1">
        <v>7.3019999999999996</v>
      </c>
      <c r="M239" s="1">
        <v>6.0030000000000001</v>
      </c>
      <c r="N239" s="1">
        <v>6.7460000000000004</v>
      </c>
      <c r="O239" s="1">
        <v>7.8730000000000002</v>
      </c>
      <c r="P239" s="1">
        <v>6.7050000000000001</v>
      </c>
      <c r="Q239" s="62">
        <f>'Table 3.2 DomesticBank'!E17</f>
        <v>7.7169999999999996</v>
      </c>
      <c r="R239" s="62">
        <f>'Table 3.2 DomesticBank'!I17</f>
        <v>6.2240000000000002</v>
      </c>
      <c r="S239" s="62">
        <f>'Table 3.2 DomesticBank'!M17</f>
        <v>2.702</v>
      </c>
      <c r="T239" s="62">
        <f>'Table 3.2 DomesticBank'!Q17</f>
        <v>2.0350000000000001</v>
      </c>
      <c r="U239" s="62">
        <f>'Table 3.2 DomesticBank'!U17</f>
        <v>3.121</v>
      </c>
      <c r="V239" s="62">
        <f>'Table 3.2 DomesticBank'!Y17</f>
        <v>11.058999999999999</v>
      </c>
      <c r="W239" s="62">
        <f>'Table 3.2 DomesticBank'!AC17</f>
        <v>15.901999999999999</v>
      </c>
      <c r="X239" s="62">
        <f>'Table 3.2 DomesticBank'!AG17</f>
        <v>17.38</v>
      </c>
      <c r="Y239" s="62">
        <f>'Table 3.2 DomesticBank'!AK17</f>
        <v>15.199</v>
      </c>
      <c r="Z239" s="62">
        <f>'Table 3.2 DomesticBank'!AO17</f>
        <v>18.216999999999999</v>
      </c>
      <c r="AA239" s="62">
        <f>'Table 3.2 DomesticBank'!AS17</f>
        <v>17.443000000000001</v>
      </c>
      <c r="AB239" s="62">
        <f>'Table 3.2 DomesticBank'!AW17</f>
        <v>15.835000000000001</v>
      </c>
      <c r="AC239" s="62">
        <f>'Table 3.2 DomesticBank'!BA17</f>
        <v>21.814</v>
      </c>
      <c r="AD239" s="62">
        <f>'Table 3.2 DomesticBank'!BE17</f>
        <v>22.196000000000002</v>
      </c>
      <c r="AE239" s="62">
        <f>'Table 3.2 DomesticBank'!BI17</f>
        <v>25.481000000000002</v>
      </c>
      <c r="AF239" s="62">
        <f>'Table 3.2 DomesticBank'!BM17</f>
        <v>29.212</v>
      </c>
      <c r="AG239" s="62">
        <f>'Table 3.2 DomesticBank'!BQ17</f>
        <v>42.226999999999997</v>
      </c>
      <c r="AH239" s="62">
        <f>'Table 3.2 DomesticBank'!BU17</f>
        <v>33.923000000000002</v>
      </c>
      <c r="AI239" s="62">
        <f>'Table 3.2 DomesticBank'!BY17</f>
        <v>30.936</v>
      </c>
      <c r="AJ239" s="62">
        <f>'Table 3.2 DomesticBank'!CC17</f>
        <v>34.156999999999996</v>
      </c>
      <c r="AK239" s="62">
        <f>'Table 3.2 DomesticBank'!CG17</f>
        <v>44.524000000000001</v>
      </c>
      <c r="AM239" t="s">
        <v>15</v>
      </c>
      <c r="AN239" s="35">
        <f t="shared" ref="AN239:BW239" si="306">IF(ISNUMBER(B239/B$17),B239/B$17,"…")</f>
        <v>0.20336512983571811</v>
      </c>
      <c r="AO239" s="35">
        <f t="shared" si="306"/>
        <v>0.2447400026689204</v>
      </c>
      <c r="AP239" s="35">
        <f t="shared" si="306"/>
        <v>0.29094721262950168</v>
      </c>
      <c r="AQ239" s="35">
        <f t="shared" si="306"/>
        <v>0.30178843226788432</v>
      </c>
      <c r="AR239" s="35">
        <f t="shared" si="306"/>
        <v>0.27420479910714285</v>
      </c>
      <c r="AS239" s="35">
        <f t="shared" si="306"/>
        <v>0.19706802833141163</v>
      </c>
      <c r="AT239" s="35">
        <f t="shared" si="306"/>
        <v>0.18897260711321115</v>
      </c>
      <c r="AU239" s="35">
        <f t="shared" si="306"/>
        <v>0.1087722580846353</v>
      </c>
      <c r="AV239" s="35">
        <f t="shared" si="306"/>
        <v>0.10913219789132197</v>
      </c>
      <c r="AW239" s="35">
        <f t="shared" si="306"/>
        <v>0.11208525666842217</v>
      </c>
      <c r="AX239" s="35">
        <f t="shared" si="306"/>
        <v>0.22080435439975807</v>
      </c>
      <c r="AY239" s="35">
        <f t="shared" si="306"/>
        <v>0.17953165654813533</v>
      </c>
      <c r="AZ239" s="35">
        <f t="shared" si="306"/>
        <v>0.19605905603348059</v>
      </c>
      <c r="BA239" s="35">
        <f t="shared" si="306"/>
        <v>0.21893162036650818</v>
      </c>
      <c r="BB239" s="35">
        <f t="shared" si="306"/>
        <v>0.17893360375747225</v>
      </c>
      <c r="BC239" s="35">
        <f t="shared" si="306"/>
        <v>0.21773601941199705</v>
      </c>
      <c r="BD239" s="35">
        <f t="shared" si="306"/>
        <v>0.17685837690384179</v>
      </c>
      <c r="BE239" s="35">
        <f t="shared" si="306"/>
        <v>9.128686779958782E-2</v>
      </c>
      <c r="BF239" s="35">
        <f t="shared" si="306"/>
        <v>6.5571129370066053E-2</v>
      </c>
      <c r="BG239" s="35">
        <f t="shared" si="306"/>
        <v>9.7519060117485318E-2</v>
      </c>
      <c r="BH239" s="35">
        <f t="shared" si="306"/>
        <v>0.25588875005784623</v>
      </c>
      <c r="BI239" s="35">
        <f t="shared" si="306"/>
        <v>0.30389664991304682</v>
      </c>
      <c r="BJ239" s="35">
        <f t="shared" si="306"/>
        <v>0.24562593628988949</v>
      </c>
      <c r="BK239" s="35">
        <f t="shared" si="306"/>
        <v>0.1922245127673298</v>
      </c>
      <c r="BL239" s="35">
        <f t="shared" si="306"/>
        <v>0.23199867553042455</v>
      </c>
      <c r="BM239" s="35">
        <f t="shared" si="306"/>
        <v>0.21182313866928976</v>
      </c>
      <c r="BN239" s="35">
        <f t="shared" si="306"/>
        <v>0.19301324947282458</v>
      </c>
      <c r="BO239" s="35">
        <f t="shared" si="306"/>
        <v>0.25907671112483521</v>
      </c>
      <c r="BP239" s="35">
        <f t="shared" si="306"/>
        <v>0.27105976601616888</v>
      </c>
      <c r="BQ239" s="35">
        <f t="shared" si="306"/>
        <v>0.28314109829544193</v>
      </c>
      <c r="BR239" s="35">
        <f t="shared" si="306"/>
        <v>0.32979960485464294</v>
      </c>
      <c r="BS239" s="35">
        <f t="shared" si="306"/>
        <v>0.29082957402114396</v>
      </c>
      <c r="BT239" s="35">
        <f t="shared" si="306"/>
        <v>0.20440960254525298</v>
      </c>
      <c r="BU239" s="35">
        <f t="shared" si="306"/>
        <v>0.17217850106303639</v>
      </c>
      <c r="BV239" s="35">
        <f t="shared" si="306"/>
        <v>0.1775681014763984</v>
      </c>
      <c r="BW239" s="35">
        <f t="shared" si="306"/>
        <v>0.20338301730792949</v>
      </c>
    </row>
    <row r="240" spans="1:75">
      <c r="A240" t="s">
        <v>17</v>
      </c>
      <c r="B240" s="1" t="s">
        <v>216</v>
      </c>
      <c r="C240" s="1" t="s">
        <v>216</v>
      </c>
      <c r="D240" s="1" t="s">
        <v>216</v>
      </c>
      <c r="E240" s="1" t="s">
        <v>216</v>
      </c>
      <c r="F240" s="1" t="s">
        <v>216</v>
      </c>
      <c r="G240" s="1" t="s">
        <v>216</v>
      </c>
      <c r="H240" s="1" t="s">
        <v>216</v>
      </c>
      <c r="I240" s="1" t="s">
        <v>216</v>
      </c>
      <c r="J240" s="1" t="s">
        <v>216</v>
      </c>
      <c r="K240" s="1" t="s">
        <v>216</v>
      </c>
      <c r="L240" s="1" t="s">
        <v>216</v>
      </c>
      <c r="M240" s="1" t="s">
        <v>216</v>
      </c>
      <c r="N240" s="1">
        <v>103.1</v>
      </c>
      <c r="O240" s="1">
        <v>104.1</v>
      </c>
      <c r="P240" s="1">
        <v>123.9</v>
      </c>
      <c r="Q240" s="62">
        <f>'Table 3.2 DomesticBank'!E18</f>
        <v>143.9</v>
      </c>
      <c r="R240" s="62">
        <f>'Table 3.2 DomesticBank'!I18</f>
        <v>165.8</v>
      </c>
      <c r="S240" s="62">
        <f>'Table 3.2 DomesticBank'!M18</f>
        <v>163</v>
      </c>
      <c r="T240" s="62">
        <f>'Table 3.2 DomesticBank'!Q18</f>
        <v>178.7</v>
      </c>
      <c r="U240" s="62">
        <f>'Table 3.2 DomesticBank'!U18</f>
        <v>221.2</v>
      </c>
      <c r="V240" s="62">
        <f>'Table 3.2 DomesticBank'!Y18</f>
        <v>394.8</v>
      </c>
      <c r="W240" s="62">
        <f>'Table 3.2 DomesticBank'!AC18</f>
        <v>363.5</v>
      </c>
      <c r="X240" s="62">
        <f>'Table 3.2 DomesticBank'!AG18</f>
        <v>322.89999999999998</v>
      </c>
      <c r="Y240" s="62">
        <f>'Table 3.2 DomesticBank'!AK18</f>
        <v>348.5</v>
      </c>
      <c r="Z240" s="62">
        <f>'Table 3.2 DomesticBank'!AO18</f>
        <v>342.1</v>
      </c>
      <c r="AA240" s="62">
        <f>'Table 3.2 DomesticBank'!AS18</f>
        <v>338.3</v>
      </c>
      <c r="AB240" s="62">
        <f>'Table 3.2 DomesticBank'!AW18</f>
        <v>349.4</v>
      </c>
      <c r="AC240" s="62">
        <f>'Table 3.2 DomesticBank'!BA18</f>
        <v>364.3</v>
      </c>
      <c r="AD240" s="62">
        <f>'Table 3.2 DomesticBank'!BE18</f>
        <v>376.4</v>
      </c>
      <c r="AE240" s="62">
        <f>'Table 3.2 DomesticBank'!BI18</f>
        <v>435.1</v>
      </c>
      <c r="AF240" s="62">
        <f>'Table 3.2 DomesticBank'!BM18</f>
        <v>423.9</v>
      </c>
      <c r="AG240" s="62">
        <f>'Table 3.2 DomesticBank'!BQ18</f>
        <v>462.6</v>
      </c>
      <c r="AH240" s="62">
        <f>'Table 3.2 DomesticBank'!BU18</f>
        <v>446.3</v>
      </c>
      <c r="AI240" s="62">
        <f>'Table 3.2 DomesticBank'!BY18</f>
        <v>466.5</v>
      </c>
      <c r="AJ240" s="62">
        <f>'Table 3.2 DomesticBank'!CC18</f>
        <v>476.5</v>
      </c>
      <c r="AK240" s="62">
        <f>'Table 3.2 DomesticBank'!CG18</f>
        <v>482.8</v>
      </c>
      <c r="AM240" t="s">
        <v>17</v>
      </c>
      <c r="AN240" s="35" t="str">
        <f t="shared" ref="AN240:BW240" si="307">IF(ISNUMBER(B240/B$18),B240/B$18,"…")</f>
        <v>…</v>
      </c>
      <c r="AO240" s="35" t="str">
        <f t="shared" si="307"/>
        <v>…</v>
      </c>
      <c r="AP240" s="35" t="str">
        <f t="shared" si="307"/>
        <v>…</v>
      </c>
      <c r="AQ240" s="35" t="str">
        <f t="shared" si="307"/>
        <v>…</v>
      </c>
      <c r="AR240" s="35" t="str">
        <f t="shared" si="307"/>
        <v>…</v>
      </c>
      <c r="AS240" s="35" t="str">
        <f t="shared" si="307"/>
        <v>…</v>
      </c>
      <c r="AT240" s="35" t="str">
        <f t="shared" si="307"/>
        <v>…</v>
      </c>
      <c r="AU240" s="35" t="str">
        <f t="shared" si="307"/>
        <v>…</v>
      </c>
      <c r="AV240" s="35" t="str">
        <f t="shared" si="307"/>
        <v>…</v>
      </c>
      <c r="AW240" s="35" t="str">
        <f t="shared" si="307"/>
        <v>…</v>
      </c>
      <c r="AX240" s="35" t="str">
        <f t="shared" si="307"/>
        <v>…</v>
      </c>
      <c r="AY240" s="35" t="str">
        <f t="shared" si="307"/>
        <v>…</v>
      </c>
      <c r="AZ240" s="35">
        <f t="shared" si="307"/>
        <v>0.24283507000056528</v>
      </c>
      <c r="BA240" s="35">
        <f t="shared" si="307"/>
        <v>0.19743654908981939</v>
      </c>
      <c r="BB240" s="35">
        <f t="shared" si="307"/>
        <v>0.18279620657299162</v>
      </c>
      <c r="BC240" s="35">
        <f t="shared" si="307"/>
        <v>0.18734564164254869</v>
      </c>
      <c r="BD240" s="35">
        <f t="shared" si="307"/>
        <v>0.19967195030601115</v>
      </c>
      <c r="BE240" s="35">
        <f t="shared" si="307"/>
        <v>0.14032622834951389</v>
      </c>
      <c r="BF240" s="35">
        <f t="shared" si="307"/>
        <v>0.15346234933939054</v>
      </c>
      <c r="BG240" s="35">
        <f t="shared" si="307"/>
        <v>0.17932086680399467</v>
      </c>
      <c r="BH240" s="35">
        <f t="shared" si="307"/>
        <v>0.38408965983548743</v>
      </c>
      <c r="BI240" s="35">
        <f t="shared" si="307"/>
        <v>0.32795641202151976</v>
      </c>
      <c r="BJ240" s="35">
        <f t="shared" si="307"/>
        <v>0.39834985208378049</v>
      </c>
      <c r="BK240" s="35">
        <f t="shared" si="307"/>
        <v>0.39054620436156623</v>
      </c>
      <c r="BL240" s="35">
        <f t="shared" si="307"/>
        <v>0.36100625877848824</v>
      </c>
      <c r="BM240" s="35">
        <f t="shared" si="307"/>
        <v>0.37658724902068391</v>
      </c>
      <c r="BN240" s="35">
        <f t="shared" si="307"/>
        <v>0.33693866057721239</v>
      </c>
      <c r="BO240" s="35">
        <f t="shared" si="307"/>
        <v>0.3163531936215277</v>
      </c>
      <c r="BP240" s="35">
        <f t="shared" si="307"/>
        <v>0.30302444805111162</v>
      </c>
      <c r="BQ240" s="35">
        <f t="shared" si="307"/>
        <v>0.31353993869000696</v>
      </c>
      <c r="BR240" s="35">
        <f t="shared" si="307"/>
        <v>0.29596271665706653</v>
      </c>
      <c r="BS240" s="35">
        <f t="shared" si="307"/>
        <v>0.29637279674438394</v>
      </c>
      <c r="BT240" s="35">
        <f t="shared" si="307"/>
        <v>0.25009862728748061</v>
      </c>
      <c r="BU240" s="35">
        <f t="shared" si="307"/>
        <v>0.22422343709294915</v>
      </c>
      <c r="BV240" s="35">
        <f t="shared" si="307"/>
        <v>0.21023836574416219</v>
      </c>
      <c r="BW240" s="35">
        <f t="shared" si="307"/>
        <v>0.16873838350865397</v>
      </c>
    </row>
    <row r="241" spans="1:75">
      <c r="A241" t="s">
        <v>16</v>
      </c>
      <c r="B241" s="1" t="s">
        <v>216</v>
      </c>
      <c r="C241" s="1" t="s">
        <v>216</v>
      </c>
      <c r="D241" s="1" t="s">
        <v>216</v>
      </c>
      <c r="E241" s="1" t="s">
        <v>216</v>
      </c>
      <c r="F241" s="1" t="s">
        <v>216</v>
      </c>
      <c r="G241" s="1" t="s">
        <v>216</v>
      </c>
      <c r="H241" s="1">
        <v>20.8</v>
      </c>
      <c r="I241" s="1">
        <v>19.870999999999999</v>
      </c>
      <c r="J241" s="1">
        <v>13.859</v>
      </c>
      <c r="K241" s="1">
        <v>11.981999999999999</v>
      </c>
      <c r="L241" s="1">
        <v>10.210000000000001</v>
      </c>
      <c r="M241" s="1">
        <v>10.439</v>
      </c>
      <c r="N241" s="1">
        <v>10.289</v>
      </c>
      <c r="O241" s="1">
        <v>11.598000000000001</v>
      </c>
      <c r="P241" s="1">
        <v>12.701000000000001</v>
      </c>
      <c r="Q241" s="62">
        <f>'Table 3.2 DomesticBank'!E19</f>
        <v>14.295999999999999</v>
      </c>
      <c r="R241" s="62">
        <f>'Table 3.2 DomesticBank'!I19</f>
        <v>12.653</v>
      </c>
      <c r="S241" s="62">
        <f>'Table 3.2 DomesticBank'!M19</f>
        <v>13.753</v>
      </c>
      <c r="T241" s="62">
        <f>'Table 3.2 DomesticBank'!Q19</f>
        <v>11.805</v>
      </c>
      <c r="U241" s="62">
        <f>'Table 3.2 DomesticBank'!U19</f>
        <v>14.263</v>
      </c>
      <c r="V241" s="62">
        <f>'Table 3.2 DomesticBank'!Y19</f>
        <v>21.079000000000001</v>
      </c>
      <c r="W241" s="62">
        <f>'Table 3.2 DomesticBank'!AC19</f>
        <v>38.606000000000002</v>
      </c>
      <c r="X241" s="62">
        <f>'Table 3.2 DomesticBank'!AG19</f>
        <v>41.612000000000002</v>
      </c>
      <c r="Y241" s="62">
        <f>'Table 3.2 DomesticBank'!AK19</f>
        <v>45.462000000000003</v>
      </c>
      <c r="Z241" s="62">
        <f>'Table 3.2 DomesticBank'!AO19</f>
        <v>45.509</v>
      </c>
      <c r="AA241" s="62">
        <f>'Table 3.2 DomesticBank'!AS19</f>
        <v>38.39</v>
      </c>
      <c r="AB241" s="62">
        <f>'Table 3.2 DomesticBank'!AW19</f>
        <v>36.445999999999998</v>
      </c>
      <c r="AC241" s="62">
        <f>'Table 3.2 DomesticBank'!BA19</f>
        <v>37.639000000000003</v>
      </c>
      <c r="AD241" s="62">
        <f>'Table 3.2 DomesticBank'!BE19</f>
        <v>40.030999999999999</v>
      </c>
      <c r="AE241" s="62">
        <f>'Table 3.2 DomesticBank'!BI19</f>
        <v>40.18</v>
      </c>
      <c r="AF241" s="62">
        <f>'Table 3.2 DomesticBank'!BM19</f>
        <v>36.167000000000002</v>
      </c>
      <c r="AG241" s="62">
        <f>'Table 3.2 DomesticBank'!BQ19</f>
        <v>37.783999999999999</v>
      </c>
      <c r="AH241" s="62">
        <f>'Table 3.2 DomesticBank'!BU19</f>
        <v>33.795999999999999</v>
      </c>
      <c r="AI241" s="62">
        <f>'Table 3.2 DomesticBank'!BY19</f>
        <v>31.516999999999999</v>
      </c>
      <c r="AJ241" s="62">
        <f>'Table 3.2 DomesticBank'!CC19</f>
        <v>28.771000000000001</v>
      </c>
      <c r="AK241" s="62">
        <f>'Table 3.2 DomesticBank'!CG19</f>
        <v>30.163</v>
      </c>
      <c r="AM241" t="s">
        <v>16</v>
      </c>
      <c r="AN241" s="35" t="str">
        <f t="shared" ref="AN241:BW241" si="308">IF(ISNUMBER(B241/B$19),B241/B$19,"…")</f>
        <v>…</v>
      </c>
      <c r="AO241" s="35" t="str">
        <f t="shared" si="308"/>
        <v>…</v>
      </c>
      <c r="AP241" s="35" t="str">
        <f t="shared" si="308"/>
        <v>…</v>
      </c>
      <c r="AQ241" s="35" t="str">
        <f t="shared" si="308"/>
        <v>…</v>
      </c>
      <c r="AR241" s="35" t="str">
        <f t="shared" si="308"/>
        <v>…</v>
      </c>
      <c r="AS241" s="35" t="str">
        <f t="shared" si="308"/>
        <v>…</v>
      </c>
      <c r="AT241" s="35">
        <f t="shared" si="308"/>
        <v>0.36814159292035398</v>
      </c>
      <c r="AU241" s="35">
        <f t="shared" si="308"/>
        <v>0.32522094926350242</v>
      </c>
      <c r="AV241" s="35">
        <f t="shared" si="308"/>
        <v>0.23253355704697987</v>
      </c>
      <c r="AW241" s="35">
        <f t="shared" si="308"/>
        <v>0.1935702746365105</v>
      </c>
      <c r="AX241" s="35">
        <f t="shared" si="308"/>
        <v>0.15399698340874812</v>
      </c>
      <c r="AY241" s="35">
        <f t="shared" si="308"/>
        <v>0.15000287389355099</v>
      </c>
      <c r="AZ241" s="35">
        <f t="shared" si="308"/>
        <v>0.13206602659547156</v>
      </c>
      <c r="BA241" s="35">
        <f t="shared" si="308"/>
        <v>0.1356062997649865</v>
      </c>
      <c r="BB241" s="35">
        <f t="shared" si="308"/>
        <v>0.13610012751685044</v>
      </c>
      <c r="BC241" s="35">
        <f t="shared" si="308"/>
        <v>0.13994420243747246</v>
      </c>
      <c r="BD241" s="35">
        <f t="shared" si="308"/>
        <v>0.1104650655212453</v>
      </c>
      <c r="BE241" s="35">
        <f t="shared" si="308"/>
        <v>0.11229963990299428</v>
      </c>
      <c r="BF241" s="35">
        <f t="shared" si="308"/>
        <v>9.253670505052089E-2</v>
      </c>
      <c r="BG241" s="35">
        <f t="shared" si="308"/>
        <v>0.10548853996405565</v>
      </c>
      <c r="BH241" s="35">
        <f t="shared" si="308"/>
        <v>0.13721163359891683</v>
      </c>
      <c r="BI241" s="35">
        <f t="shared" si="308"/>
        <v>0.21489204188073677</v>
      </c>
      <c r="BJ241" s="35">
        <f t="shared" si="308"/>
        <v>0.20697956666202424</v>
      </c>
      <c r="BK241" s="35">
        <f t="shared" si="308"/>
        <v>0.2097468477072347</v>
      </c>
      <c r="BL241" s="35">
        <f t="shared" si="308"/>
        <v>0.2037901958237989</v>
      </c>
      <c r="BM241" s="35">
        <f t="shared" si="308"/>
        <v>0.1673561735203212</v>
      </c>
      <c r="BN241" s="35">
        <f t="shared" si="308"/>
        <v>0.15505900972575581</v>
      </c>
      <c r="BO241" s="35">
        <f t="shared" si="308"/>
        <v>0.15394588846397678</v>
      </c>
      <c r="BP241" s="35">
        <f t="shared" si="308"/>
        <v>0.16246413337716467</v>
      </c>
      <c r="BQ241" s="35">
        <f t="shared" si="308"/>
        <v>0.1618353693656682</v>
      </c>
      <c r="BR241" s="35">
        <f t="shared" si="308"/>
        <v>0.14522333402932816</v>
      </c>
      <c r="BS241" s="35">
        <f t="shared" si="308"/>
        <v>0.14015980532536038</v>
      </c>
      <c r="BT241" s="35">
        <f t="shared" si="308"/>
        <v>0.12601560839557177</v>
      </c>
      <c r="BU241" s="35">
        <f t="shared" si="308"/>
        <v>0.11614546097774894</v>
      </c>
      <c r="BV241" s="35">
        <f t="shared" si="308"/>
        <v>0.10987000885956071</v>
      </c>
      <c r="BW241" s="35">
        <f t="shared" si="308"/>
        <v>0.1113514790627619</v>
      </c>
    </row>
    <row r="242" spans="1:75">
      <c r="A242" t="s">
        <v>18</v>
      </c>
      <c r="B242" s="1" t="s">
        <v>216</v>
      </c>
      <c r="C242" s="1" t="s">
        <v>216</v>
      </c>
      <c r="D242" s="1" t="s">
        <v>216</v>
      </c>
      <c r="E242" s="1" t="s">
        <v>216</v>
      </c>
      <c r="F242" s="1" t="s">
        <v>216</v>
      </c>
      <c r="G242" s="1" t="s">
        <v>216</v>
      </c>
      <c r="H242" s="1">
        <v>1.3440000000000001</v>
      </c>
      <c r="I242" s="1">
        <v>1.365</v>
      </c>
      <c r="J242" s="1">
        <v>1.53</v>
      </c>
      <c r="K242" s="1">
        <v>1.837</v>
      </c>
      <c r="L242" s="1">
        <v>1.905</v>
      </c>
      <c r="M242" s="1">
        <v>2.1230000000000002</v>
      </c>
      <c r="N242" s="1">
        <v>2.2160000000000002</v>
      </c>
      <c r="O242" s="1">
        <v>2.4409999999999998</v>
      </c>
      <c r="P242" s="1">
        <v>2.5499999999999998</v>
      </c>
      <c r="Q242" s="62">
        <f>'Table 3.2 DomesticBank'!E20</f>
        <v>2.93</v>
      </c>
      <c r="R242" s="62">
        <f>'Table 3.2 DomesticBank'!I20</f>
        <v>3.2509999999999999</v>
      </c>
      <c r="S242" s="62">
        <f>'Table 3.2 DomesticBank'!M20</f>
        <v>3.2709999999999999</v>
      </c>
      <c r="T242" s="62">
        <f>'Table 3.2 DomesticBank'!Q20</f>
        <v>2.544</v>
      </c>
      <c r="U242" s="62">
        <f>'Table 3.2 DomesticBank'!U20</f>
        <v>2.4</v>
      </c>
      <c r="V242" s="62">
        <f>'Table 3.2 DomesticBank'!Y20</f>
        <v>3.7890000000000001</v>
      </c>
      <c r="W242" s="62">
        <f>'Table 3.2 DomesticBank'!AC20</f>
        <v>3.9239999999999999</v>
      </c>
      <c r="X242" s="62">
        <f>'Table 3.2 DomesticBank'!AG20</f>
        <v>5.39</v>
      </c>
      <c r="Y242" s="62">
        <f>'Table 3.2 DomesticBank'!AK20</f>
        <v>5.8070000000000004</v>
      </c>
      <c r="Z242" s="62">
        <f>'Table 3.2 DomesticBank'!AO20</f>
        <v>7.2949999999999999</v>
      </c>
      <c r="AA242" s="62">
        <f>'Table 3.2 DomesticBank'!AS20</f>
        <v>7.1139999999999999</v>
      </c>
      <c r="AB242" s="62">
        <f>'Table 3.2 DomesticBank'!AW20</f>
        <v>6.7889999999999997</v>
      </c>
      <c r="AC242" s="62">
        <f>'Table 3.2 DomesticBank'!BA20</f>
        <v>6.085</v>
      </c>
      <c r="AD242" s="62">
        <f>'Table 3.2 DomesticBank'!BE20</f>
        <v>4.9489999999999998</v>
      </c>
      <c r="AE242" s="62">
        <f>'Table 3.2 DomesticBank'!BI20</f>
        <v>4.798</v>
      </c>
      <c r="AF242" s="62">
        <f>'Table 3.2 DomesticBank'!BM20</f>
        <v>4.4649999999999999</v>
      </c>
      <c r="AG242" s="62">
        <f>'Table 3.2 DomesticBank'!BQ20</f>
        <v>4.3</v>
      </c>
      <c r="AH242" s="62">
        <f>'Table 3.2 DomesticBank'!BU20</f>
        <v>3.653</v>
      </c>
      <c r="AI242" s="62">
        <f>'Table 3.2 DomesticBank'!BY20</f>
        <v>3.8969999999999998</v>
      </c>
      <c r="AJ242" s="62">
        <f>'Table 3.2 DomesticBank'!CC20</f>
        <v>4.1070000000000002</v>
      </c>
      <c r="AK242" s="62">
        <f>'Table 3.2 DomesticBank'!CG20</f>
        <v>4.8289999999999997</v>
      </c>
      <c r="AM242" t="s">
        <v>18</v>
      </c>
      <c r="AN242" s="35" t="str">
        <f t="shared" ref="AN242:BW242" si="309">IF(ISNUMBER(B242/B$20),B242/B$20,"…")</f>
        <v>…</v>
      </c>
      <c r="AO242" s="35" t="str">
        <f t="shared" si="309"/>
        <v>…</v>
      </c>
      <c r="AP242" s="35" t="str">
        <f t="shared" si="309"/>
        <v>…</v>
      </c>
      <c r="AQ242" s="35" t="str">
        <f t="shared" si="309"/>
        <v>…</v>
      </c>
      <c r="AR242" s="35" t="str">
        <f t="shared" si="309"/>
        <v>…</v>
      </c>
      <c r="AS242" s="35" t="str">
        <f t="shared" si="309"/>
        <v>…</v>
      </c>
      <c r="AT242" s="35">
        <f t="shared" si="309"/>
        <v>0.48206599713055959</v>
      </c>
      <c r="AU242" s="35">
        <f t="shared" si="309"/>
        <v>0.38559322033898302</v>
      </c>
      <c r="AV242" s="35">
        <f t="shared" si="309"/>
        <v>0.39080459770114945</v>
      </c>
      <c r="AW242" s="35">
        <f t="shared" si="309"/>
        <v>0.41476631293745764</v>
      </c>
      <c r="AX242" s="35">
        <f t="shared" si="309"/>
        <v>0.38711643974801868</v>
      </c>
      <c r="AY242" s="35">
        <f t="shared" si="309"/>
        <v>0.38712618526622905</v>
      </c>
      <c r="AZ242" s="35">
        <f t="shared" si="309"/>
        <v>0.36713055003313461</v>
      </c>
      <c r="BA242" s="35">
        <f t="shared" si="309"/>
        <v>0.36389385807990454</v>
      </c>
      <c r="BB242" s="35">
        <f t="shared" si="309"/>
        <v>0.36722350230414746</v>
      </c>
      <c r="BC242" s="35">
        <f t="shared" si="309"/>
        <v>0.39445341949380724</v>
      </c>
      <c r="BD242" s="35">
        <f t="shared" si="309"/>
        <v>0.4227568270481144</v>
      </c>
      <c r="BE242" s="35">
        <f t="shared" si="309"/>
        <v>0.39880516947086075</v>
      </c>
      <c r="BF242" s="35">
        <f t="shared" si="309"/>
        <v>0.31736526946107785</v>
      </c>
      <c r="BG242" s="35">
        <f t="shared" si="309"/>
        <v>0.2904514098995522</v>
      </c>
      <c r="BH242" s="35">
        <f t="shared" si="309"/>
        <v>0.30265995686556435</v>
      </c>
      <c r="BI242" s="35">
        <f t="shared" si="309"/>
        <v>0.28193705992240264</v>
      </c>
      <c r="BJ242" s="35">
        <f t="shared" si="309"/>
        <v>0.31300813008130079</v>
      </c>
      <c r="BK242" s="35">
        <f t="shared" si="309"/>
        <v>0.2988523493386856</v>
      </c>
      <c r="BL242" s="35">
        <f t="shared" si="309"/>
        <v>0.28574226400313357</v>
      </c>
      <c r="BM242" s="35">
        <f t="shared" si="309"/>
        <v>0.23525910248354773</v>
      </c>
      <c r="BN242" s="35">
        <f t="shared" si="309"/>
        <v>0.2114228768957678</v>
      </c>
      <c r="BO242" s="35">
        <f t="shared" si="309"/>
        <v>0.19145455117515653</v>
      </c>
      <c r="BP242" s="35">
        <f t="shared" si="309"/>
        <v>0.1550341457302174</v>
      </c>
      <c r="BQ242" s="35">
        <f t="shared" si="309"/>
        <v>0.14863232241876026</v>
      </c>
      <c r="BR242" s="35">
        <f t="shared" si="309"/>
        <v>0.14043971943509578</v>
      </c>
      <c r="BS242" s="35">
        <f t="shared" si="309"/>
        <v>0.114758473445423</v>
      </c>
      <c r="BT242" s="35">
        <f t="shared" si="309"/>
        <v>9.3835088620601081E-2</v>
      </c>
      <c r="BU242" s="35">
        <f t="shared" si="309"/>
        <v>9.4141804565768802E-2</v>
      </c>
      <c r="BV242" s="35">
        <f t="shared" si="309"/>
        <v>9.3897894327716697E-2</v>
      </c>
      <c r="BW242" s="35">
        <f t="shared" si="309"/>
        <v>0.10753813606502616</v>
      </c>
    </row>
    <row r="243" spans="1:75">
      <c r="A243" t="s">
        <v>19</v>
      </c>
      <c r="B243" s="1" t="s">
        <v>216</v>
      </c>
      <c r="C243" s="1" t="s">
        <v>216</v>
      </c>
      <c r="D243" s="1" t="s">
        <v>216</v>
      </c>
      <c r="E243" s="1" t="s">
        <v>216</v>
      </c>
      <c r="F243" s="1" t="s">
        <v>216</v>
      </c>
      <c r="G243" s="1" t="s">
        <v>216</v>
      </c>
      <c r="H243" s="1">
        <v>104.726</v>
      </c>
      <c r="I243" s="1">
        <v>110.438</v>
      </c>
      <c r="J243" s="1">
        <v>99.718000000000004</v>
      </c>
      <c r="K243" s="1">
        <v>95.462000000000003</v>
      </c>
      <c r="L243" s="1">
        <v>95.5</v>
      </c>
      <c r="M243" s="1">
        <v>92.254999999999995</v>
      </c>
      <c r="N243" s="1">
        <v>103.849</v>
      </c>
      <c r="O243" s="1">
        <v>107.97</v>
      </c>
      <c r="P243" s="1">
        <v>115.88800000000001</v>
      </c>
      <c r="Q243" s="62">
        <f>'Table 3.2 DomesticBank'!E21</f>
        <v>100.642</v>
      </c>
      <c r="R243" s="62">
        <f>'Table 3.2 DomesticBank'!I21</f>
        <v>99.869</v>
      </c>
      <c r="S243" s="62">
        <f>'Table 3.2 DomesticBank'!M21</f>
        <v>85.561999999999998</v>
      </c>
      <c r="T243" s="62">
        <f>'Table 3.2 DomesticBank'!Q21</f>
        <v>93.195999999999998</v>
      </c>
      <c r="U243" s="62">
        <f>'Table 3.2 DomesticBank'!U21</f>
        <v>115.619</v>
      </c>
      <c r="V243" s="62">
        <f>'Table 3.2 DomesticBank'!Y21</f>
        <v>171.08099999999999</v>
      </c>
      <c r="W243" s="62">
        <f>'Table 3.2 DomesticBank'!AC21</f>
        <v>183.21299999999999</v>
      </c>
      <c r="X243" s="62">
        <f>'Table 3.2 DomesticBank'!AG21</f>
        <v>213.61600000000001</v>
      </c>
      <c r="Y243" s="62">
        <f>'Table 3.2 DomesticBank'!AK21</f>
        <v>246.15899999999999</v>
      </c>
      <c r="Z243" s="62">
        <f>'Table 3.2 DomesticBank'!AO21</f>
        <v>254.148</v>
      </c>
      <c r="AA243" s="62">
        <f>'Table 3.2 DomesticBank'!AS21</f>
        <v>290.17</v>
      </c>
      <c r="AB243" s="62">
        <f>'Table 3.2 DomesticBank'!AW21</f>
        <v>255.37</v>
      </c>
      <c r="AC243" s="62">
        <f>'Table 3.2 DomesticBank'!BA21</f>
        <v>348.29399999999998</v>
      </c>
      <c r="AD243" s="62">
        <f>'Table 3.2 DomesticBank'!BE21</f>
        <v>300.69200000000001</v>
      </c>
      <c r="AE243" s="62">
        <f>'Table 3.2 DomesticBank'!BI21</f>
        <v>287.69400000000002</v>
      </c>
      <c r="AF243" s="62">
        <f>'Table 3.2 DomesticBank'!BM21</f>
        <v>270.73</v>
      </c>
      <c r="AG243" s="62">
        <f>'Table 3.2 DomesticBank'!BQ21</f>
        <v>301.40800000000002</v>
      </c>
      <c r="AH243" s="62">
        <f>'Table 3.2 DomesticBank'!BU21</f>
        <v>281.45699999999999</v>
      </c>
      <c r="AI243" s="62">
        <f>'Table 3.2 DomesticBank'!BY21</f>
        <v>305.589</v>
      </c>
      <c r="AJ243" s="62">
        <f>'Table 3.2 DomesticBank'!CC21</f>
        <v>296.13200000000001</v>
      </c>
      <c r="AK243" s="62">
        <f>'Table 3.2 DomesticBank'!CG21</f>
        <v>315.33699999999999</v>
      </c>
      <c r="AM243" t="s">
        <v>19</v>
      </c>
      <c r="AN243" s="35" t="str">
        <f t="shared" ref="AN243:BW243" si="310">IF(ISNUMBER(B243/B$21),B243/B$21,"…")</f>
        <v>…</v>
      </c>
      <c r="AO243" s="35" t="str">
        <f t="shared" si="310"/>
        <v>…</v>
      </c>
      <c r="AP243" s="35" t="str">
        <f t="shared" si="310"/>
        <v>…</v>
      </c>
      <c r="AQ243" s="35" t="str">
        <f t="shared" si="310"/>
        <v>…</v>
      </c>
      <c r="AR243" s="35" t="str">
        <f t="shared" si="310"/>
        <v>…</v>
      </c>
      <c r="AS243" s="35" t="str">
        <f t="shared" si="310"/>
        <v>…</v>
      </c>
      <c r="AT243" s="35">
        <f t="shared" si="310"/>
        <v>0.35428281461434369</v>
      </c>
      <c r="AU243" s="35">
        <f t="shared" si="310"/>
        <v>0.34054270736971937</v>
      </c>
      <c r="AV243" s="35">
        <f t="shared" si="310"/>
        <v>0.30071773220747888</v>
      </c>
      <c r="AW243" s="35">
        <f t="shared" si="310"/>
        <v>0.27558314087759817</v>
      </c>
      <c r="AX243" s="35">
        <f t="shared" si="310"/>
        <v>0.26366648260629488</v>
      </c>
      <c r="AY243" s="35">
        <f t="shared" si="310"/>
        <v>0.24630430081402829</v>
      </c>
      <c r="AZ243" s="35">
        <f t="shared" si="310"/>
        <v>0.2740925298838956</v>
      </c>
      <c r="BA243" s="35">
        <f t="shared" si="310"/>
        <v>0.28106574340418333</v>
      </c>
      <c r="BB243" s="35">
        <f t="shared" si="310"/>
        <v>0.30275749461171708</v>
      </c>
      <c r="BC243" s="35">
        <f t="shared" si="310"/>
        <v>0.25813054005252789</v>
      </c>
      <c r="BD243" s="35">
        <f t="shared" si="310"/>
        <v>0.25381024146142489</v>
      </c>
      <c r="BE243" s="35">
        <f t="shared" si="310"/>
        <v>0.21819693368559565</v>
      </c>
      <c r="BF243" s="35">
        <f t="shared" si="310"/>
        <v>0.24228023563544099</v>
      </c>
      <c r="BG243" s="35">
        <f t="shared" si="310"/>
        <v>0.26240011256839779</v>
      </c>
      <c r="BH243" s="35">
        <f t="shared" si="310"/>
        <v>0.30038715794463905</v>
      </c>
      <c r="BI243" s="35">
        <f t="shared" si="310"/>
        <v>0.28223392636250622</v>
      </c>
      <c r="BJ243" s="35">
        <f t="shared" si="310"/>
        <v>0.28748807269565829</v>
      </c>
      <c r="BK243" s="35">
        <f t="shared" si="310"/>
        <v>0.26531100555823212</v>
      </c>
      <c r="BL243" s="35">
        <f t="shared" si="310"/>
        <v>0.24775469021890123</v>
      </c>
      <c r="BM243" s="35">
        <f t="shared" si="310"/>
        <v>0.26739712393967741</v>
      </c>
      <c r="BN243" s="35">
        <f t="shared" si="310"/>
        <v>0.22921044151978812</v>
      </c>
      <c r="BO243" s="35">
        <f t="shared" si="310"/>
        <v>0.3040129882032549</v>
      </c>
      <c r="BP243" s="35">
        <f t="shared" si="310"/>
        <v>0.25393109645078149</v>
      </c>
      <c r="BQ243" s="35">
        <f t="shared" si="310"/>
        <v>0.23781434388489447</v>
      </c>
      <c r="BR243" s="35">
        <f t="shared" si="310"/>
        <v>0.22111888294657472</v>
      </c>
      <c r="BS243" s="35">
        <f t="shared" si="310"/>
        <v>0.22377638991592647</v>
      </c>
      <c r="BT243" s="35">
        <f t="shared" si="310"/>
        <v>0.19690514368226197</v>
      </c>
      <c r="BU243" s="35">
        <f t="shared" si="310"/>
        <v>0.20316999145671347</v>
      </c>
      <c r="BV243" s="35">
        <f t="shared" si="310"/>
        <v>0.18797532273227299</v>
      </c>
      <c r="BW243" s="35">
        <f t="shared" si="310"/>
        <v>0.19458364418017576</v>
      </c>
    </row>
    <row r="244" spans="1:75">
      <c r="A244" t="s">
        <v>20</v>
      </c>
      <c r="B244" s="1" t="s">
        <v>216</v>
      </c>
      <c r="C244" s="1" t="s">
        <v>216</v>
      </c>
      <c r="D244" s="1" t="s">
        <v>216</v>
      </c>
      <c r="E244" s="1" t="s">
        <v>216</v>
      </c>
      <c r="F244" s="1" t="s">
        <v>216</v>
      </c>
      <c r="G244" s="1" t="s">
        <v>216</v>
      </c>
      <c r="H244" s="1">
        <v>168.78299999999999</v>
      </c>
      <c r="I244" s="1">
        <v>171.43299999999999</v>
      </c>
      <c r="J244" s="1">
        <v>184.286</v>
      </c>
      <c r="K244" s="1">
        <v>245.96199999999999</v>
      </c>
      <c r="L244" s="1">
        <v>199.376</v>
      </c>
      <c r="M244" s="1">
        <v>229.30199999999999</v>
      </c>
      <c r="N244" s="1">
        <v>249.53399999999999</v>
      </c>
      <c r="O244" s="1">
        <v>202.96700000000001</v>
      </c>
      <c r="P244" s="1">
        <v>207.989</v>
      </c>
      <c r="Q244" s="62">
        <f>'Table 3.2 DomesticBank'!E22</f>
        <v>223.47499999999999</v>
      </c>
      <c r="R244" s="62">
        <f>'Table 3.2 DomesticBank'!I22</f>
        <v>284.94799999999998</v>
      </c>
      <c r="S244" s="62">
        <f>'Table 3.2 DomesticBank'!M22</f>
        <v>326.39499999999998</v>
      </c>
      <c r="T244" s="62">
        <f>'Table 3.2 DomesticBank'!Q22</f>
        <v>305.154</v>
      </c>
      <c r="U244" s="62">
        <f>'Table 3.2 DomesticBank'!U22</f>
        <v>292.83</v>
      </c>
      <c r="V244" s="62">
        <f>'Table 3.2 DomesticBank'!Y22</f>
        <v>408.666</v>
      </c>
      <c r="W244" s="62">
        <f>'Table 3.2 DomesticBank'!AC22</f>
        <v>384.33</v>
      </c>
      <c r="X244" s="62">
        <f>'Table 3.2 DomesticBank'!AG22</f>
        <v>409.56299999999999</v>
      </c>
      <c r="Y244" s="62">
        <f>'Table 3.2 DomesticBank'!AK22</f>
        <v>376.334</v>
      </c>
      <c r="Z244" s="62">
        <f>'Table 3.2 DomesticBank'!AO22</f>
        <v>384.58499999999998</v>
      </c>
      <c r="AA244" s="62">
        <f>'Table 3.2 DomesticBank'!AS22</f>
        <v>439.97699999999998</v>
      </c>
      <c r="AB244" s="62">
        <f>'Table 3.2 DomesticBank'!AW22</f>
        <v>428.096</v>
      </c>
      <c r="AC244" s="62">
        <f>'Table 3.2 DomesticBank'!BA22</f>
        <v>436.23099999999999</v>
      </c>
      <c r="AD244" s="62">
        <f>'Table 3.2 DomesticBank'!BE22</f>
        <v>519.76400000000001</v>
      </c>
      <c r="AE244" s="62">
        <f>'Table 3.2 DomesticBank'!BI22</f>
        <v>442.80399999999997</v>
      </c>
      <c r="AF244" s="62">
        <f>'Table 3.2 DomesticBank'!BM22</f>
        <v>471.54700000000003</v>
      </c>
      <c r="AG244" s="62">
        <f>'Table 3.2 DomesticBank'!BQ22</f>
        <v>612.79300000000001</v>
      </c>
      <c r="AH244" s="62">
        <f>'Table 3.2 DomesticBank'!BU22</f>
        <v>572.03</v>
      </c>
      <c r="AI244" s="62">
        <f>'Table 3.2 DomesticBank'!BY22</f>
        <v>645.71400000000006</v>
      </c>
      <c r="AJ244" s="62">
        <f>'Table 3.2 DomesticBank'!CC22</f>
        <v>677.37599999999998</v>
      </c>
      <c r="AK244" s="62">
        <f>'Table 3.2 DomesticBank'!CG22</f>
        <v>781.71699999999998</v>
      </c>
      <c r="AM244" t="s">
        <v>20</v>
      </c>
      <c r="AN244" s="35" t="str">
        <f t="shared" ref="AN244:BW244" si="311">IF(ISNUMBER(B244/B$22),B244/B$22,"…")</f>
        <v>…</v>
      </c>
      <c r="AO244" s="35" t="str">
        <f t="shared" si="311"/>
        <v>…</v>
      </c>
      <c r="AP244" s="35" t="str">
        <f t="shared" si="311"/>
        <v>…</v>
      </c>
      <c r="AQ244" s="35" t="str">
        <f t="shared" si="311"/>
        <v>…</v>
      </c>
      <c r="AR244" s="35" t="str">
        <f t="shared" si="311"/>
        <v>…</v>
      </c>
      <c r="AS244" s="35" t="str">
        <f t="shared" si="311"/>
        <v>…</v>
      </c>
      <c r="AT244" s="35">
        <f t="shared" si="311"/>
        <v>0.12884198473282441</v>
      </c>
      <c r="AU244" s="35">
        <f t="shared" si="311"/>
        <v>0.12632397261788092</v>
      </c>
      <c r="AV244" s="35">
        <f t="shared" si="311"/>
        <v>0.13444065012062642</v>
      </c>
      <c r="AW244" s="35">
        <f t="shared" si="311"/>
        <v>0.17269762363654875</v>
      </c>
      <c r="AX244" s="35">
        <f t="shared" si="311"/>
        <v>0.14480926309795486</v>
      </c>
      <c r="AY244" s="35">
        <f t="shared" si="311"/>
        <v>0.18871256849309431</v>
      </c>
      <c r="AZ244" s="35">
        <f t="shared" si="311"/>
        <v>0.191610669455585</v>
      </c>
      <c r="BA244" s="35">
        <f t="shared" si="311"/>
        <v>0.15640180376781576</v>
      </c>
      <c r="BB244" s="35">
        <f t="shared" si="311"/>
        <v>0.15568947887676077</v>
      </c>
      <c r="BC244" s="35">
        <f t="shared" si="311"/>
        <v>0.16243595418720966</v>
      </c>
      <c r="BD244" s="35">
        <f t="shared" si="311"/>
        <v>0.19869104946148386</v>
      </c>
      <c r="BE244" s="35">
        <f t="shared" si="311"/>
        <v>0.2383271572260455</v>
      </c>
      <c r="BF244" s="35">
        <f t="shared" si="311"/>
        <v>0.23454026023136287</v>
      </c>
      <c r="BG244" s="35">
        <f t="shared" si="311"/>
        <v>0.22696709856788203</v>
      </c>
      <c r="BH244" s="35">
        <f t="shared" si="311"/>
        <v>0.29766907254566471</v>
      </c>
      <c r="BI244" s="35">
        <f t="shared" si="311"/>
        <v>0.27954586616449806</v>
      </c>
      <c r="BJ244" s="35">
        <f t="shared" si="311"/>
        <v>0.29248462281714704</v>
      </c>
      <c r="BK244" s="35">
        <f t="shared" si="311"/>
        <v>0.26503271587158167</v>
      </c>
      <c r="BL244" s="35">
        <f t="shared" si="311"/>
        <v>0.2454806751428675</v>
      </c>
      <c r="BM244" s="35">
        <f t="shared" si="311"/>
        <v>0.24096168454166417</v>
      </c>
      <c r="BN244" s="35">
        <f t="shared" si="311"/>
        <v>0.22589947722330483</v>
      </c>
      <c r="BO244" s="35">
        <f t="shared" si="311"/>
        <v>0.22998636101707692</v>
      </c>
      <c r="BP244" s="35">
        <f t="shared" si="311"/>
        <v>0.27105544766358847</v>
      </c>
      <c r="BQ244" s="35">
        <f t="shared" si="311"/>
        <v>0.23071612533795594</v>
      </c>
      <c r="BR244" s="35">
        <f t="shared" si="311"/>
        <v>0.26074346782447716</v>
      </c>
      <c r="BS244" s="35">
        <f t="shared" si="311"/>
        <v>0.30224874053365663</v>
      </c>
      <c r="BT244" s="35">
        <f t="shared" si="311"/>
        <v>0.28350807980433018</v>
      </c>
      <c r="BU244" s="35">
        <f t="shared" si="311"/>
        <v>0.32520301454694167</v>
      </c>
      <c r="BV244" s="35">
        <f t="shared" si="311"/>
        <v>0.34458715988362776</v>
      </c>
      <c r="BW244" s="35">
        <f t="shared" si="311"/>
        <v>0.35992344023522282</v>
      </c>
    </row>
    <row r="245" spans="1:75">
      <c r="A245" t="s">
        <v>21</v>
      </c>
      <c r="B245" s="1">
        <v>12.635999999999999</v>
      </c>
      <c r="C245" s="1">
        <v>14.954000000000001</v>
      </c>
      <c r="D245" s="1">
        <v>18.431999999999999</v>
      </c>
      <c r="E245" s="1">
        <v>17.401</v>
      </c>
      <c r="F245" s="1">
        <v>24.198</v>
      </c>
      <c r="G245" s="1">
        <v>24.623999999999999</v>
      </c>
      <c r="H245" s="1">
        <v>23.71</v>
      </c>
      <c r="I245" s="1">
        <v>23.673999999999999</v>
      </c>
      <c r="J245" s="1">
        <v>23.719000000000001</v>
      </c>
      <c r="K245" s="1">
        <v>22.42</v>
      </c>
      <c r="L245" s="1">
        <v>23.187999999999999</v>
      </c>
      <c r="M245" s="1">
        <v>27.344000000000001</v>
      </c>
      <c r="N245" s="1">
        <v>26.23</v>
      </c>
      <c r="O245" s="1">
        <v>25.619</v>
      </c>
      <c r="P245" s="1">
        <v>24.530999999999999</v>
      </c>
      <c r="Q245" s="62">
        <f>'Table 3.2 DomesticBank'!E23</f>
        <v>24.477</v>
      </c>
      <c r="R245" s="62">
        <f>'Table 3.2 DomesticBank'!I23</f>
        <v>21.361999999999998</v>
      </c>
      <c r="S245" s="62">
        <f>'Table 3.2 DomesticBank'!M23</f>
        <v>21.231999999999999</v>
      </c>
      <c r="T245" s="62">
        <f>'Table 3.2 DomesticBank'!Q23</f>
        <v>19.928999999999998</v>
      </c>
      <c r="U245" s="62">
        <f>'Table 3.2 DomesticBank'!U23</f>
        <v>18.183</v>
      </c>
      <c r="V245" s="62">
        <f>'Table 3.2 DomesticBank'!Y23</f>
        <v>18.327999999999999</v>
      </c>
      <c r="W245" s="62">
        <f>'Table 3.2 DomesticBank'!AC23</f>
        <v>19.806000000000001</v>
      </c>
      <c r="X245" s="62">
        <f>'Table 3.2 DomesticBank'!AG23</f>
        <v>18.620999999999999</v>
      </c>
      <c r="Y245" s="62">
        <f>'Table 3.2 DomesticBank'!AK23</f>
        <v>19.218</v>
      </c>
      <c r="Z245" s="62">
        <f>'Table 3.2 DomesticBank'!AO23</f>
        <v>26.123000000000001</v>
      </c>
      <c r="AA245" s="62">
        <f>'Table 3.2 DomesticBank'!AS23</f>
        <v>29.059000000000001</v>
      </c>
      <c r="AB245" s="62">
        <f>'Table 3.2 DomesticBank'!AW23</f>
        <v>26.605</v>
      </c>
      <c r="AC245" s="62">
        <f>'Table 3.2 DomesticBank'!BA23</f>
        <v>26.975999999999999</v>
      </c>
      <c r="AD245" s="62">
        <f>'Table 3.2 DomesticBank'!BE23</f>
        <v>24.835000000000001</v>
      </c>
      <c r="AE245" s="62">
        <f>'Table 3.2 DomesticBank'!BI23</f>
        <v>24.835000000000001</v>
      </c>
      <c r="AF245" s="62">
        <f>'Table 3.2 DomesticBank'!BM23</f>
        <v>23.710999999999999</v>
      </c>
      <c r="AG245" s="62">
        <f>'Table 3.2 DomesticBank'!BQ23</f>
        <v>22.399000000000001</v>
      </c>
      <c r="AH245" s="62">
        <f>'Table 3.2 DomesticBank'!BU23</f>
        <v>22.305</v>
      </c>
      <c r="AI245" s="62">
        <f>'Table 3.2 DomesticBank'!BY23</f>
        <v>22.091999999999999</v>
      </c>
      <c r="AJ245" s="62">
        <f>'Table 3.2 DomesticBank'!CC23</f>
        <v>23.582000000000001</v>
      </c>
      <c r="AK245" s="62">
        <f>'Table 3.2 DomesticBank'!CG23</f>
        <v>25.268000000000001</v>
      </c>
      <c r="AM245" t="s">
        <v>21</v>
      </c>
      <c r="AN245" s="35">
        <f t="shared" ref="AN245:BW245" si="312">IF(ISNUMBER(B245/B$23),B245/B$23,"…")</f>
        <v>0.15056479672084264</v>
      </c>
      <c r="AO245" s="35">
        <f t="shared" si="312"/>
        <v>0.15585687931879058</v>
      </c>
      <c r="AP245" s="35">
        <f t="shared" si="312"/>
        <v>0.17071408724645734</v>
      </c>
      <c r="AQ245" s="35">
        <f t="shared" si="312"/>
        <v>0.13642920985369983</v>
      </c>
      <c r="AR245" s="35">
        <f t="shared" si="312"/>
        <v>0.16310875939469516</v>
      </c>
      <c r="AS245" s="35">
        <f t="shared" si="312"/>
        <v>0.15292890147562976</v>
      </c>
      <c r="AT245" s="35">
        <f t="shared" si="312"/>
        <v>0.1379795969436152</v>
      </c>
      <c r="AU245" s="35">
        <f t="shared" si="312"/>
        <v>0.13104681350434258</v>
      </c>
      <c r="AV245" s="35">
        <f t="shared" si="312"/>
        <v>0.12291866400642604</v>
      </c>
      <c r="AW245" s="35">
        <f t="shared" si="312"/>
        <v>0.10797274193936768</v>
      </c>
      <c r="AX245" s="35">
        <f t="shared" si="312"/>
        <v>0.11583632648779342</v>
      </c>
      <c r="AY245" s="35">
        <f t="shared" si="312"/>
        <v>0.13284233231959114</v>
      </c>
      <c r="AZ245" s="35">
        <f t="shared" si="312"/>
        <v>0.12768339580392349</v>
      </c>
      <c r="BA245" s="35">
        <f t="shared" si="312"/>
        <v>0.11551641731821913</v>
      </c>
      <c r="BB245" s="35">
        <f t="shared" si="312"/>
        <v>0.10840993459430794</v>
      </c>
      <c r="BC245" s="35">
        <f t="shared" si="312"/>
        <v>0.10656769053268607</v>
      </c>
      <c r="BD245" s="35">
        <f t="shared" si="312"/>
        <v>9.4496618169432139E-2</v>
      </c>
      <c r="BE245" s="35">
        <f t="shared" si="312"/>
        <v>0.10017220636455851</v>
      </c>
      <c r="BF245" s="35">
        <f t="shared" si="312"/>
        <v>9.8735155541683384E-2</v>
      </c>
      <c r="BG245" s="35">
        <f t="shared" si="312"/>
        <v>9.2072815656885326E-2</v>
      </c>
      <c r="BH245" s="35">
        <f t="shared" si="312"/>
        <v>9.8967023591604419E-2</v>
      </c>
      <c r="BI245" s="35">
        <f t="shared" si="312"/>
        <v>0.10834792122538293</v>
      </c>
      <c r="BJ245" s="35">
        <f t="shared" si="312"/>
        <v>0.10250016513640266</v>
      </c>
      <c r="BK245" s="35">
        <f t="shared" si="312"/>
        <v>0.10204753509908455</v>
      </c>
      <c r="BL245" s="35">
        <f t="shared" si="312"/>
        <v>0.13672954526421571</v>
      </c>
      <c r="BM245" s="35">
        <f t="shared" si="312"/>
        <v>0.1486857791945313</v>
      </c>
      <c r="BN245" s="35">
        <f t="shared" si="312"/>
        <v>0.13804572294345341</v>
      </c>
      <c r="BO245" s="35">
        <f t="shared" si="312"/>
        <v>0.14343290406967468</v>
      </c>
      <c r="BP245" s="35">
        <f t="shared" si="312"/>
        <v>0.13275069488988667</v>
      </c>
      <c r="BQ245" s="35">
        <f t="shared" si="312"/>
        <v>0.13724634157124541</v>
      </c>
      <c r="BR245" s="35">
        <f t="shared" si="312"/>
        <v>0.13250588176123121</v>
      </c>
      <c r="BS245" s="35">
        <f t="shared" si="312"/>
        <v>0.11664505512245675</v>
      </c>
      <c r="BT245" s="35">
        <f t="shared" si="312"/>
        <v>0.1137783808323854</v>
      </c>
      <c r="BU245" s="35">
        <f t="shared" si="312"/>
        <v>0.1104406728822456</v>
      </c>
      <c r="BV245" s="35">
        <f t="shared" si="312"/>
        <v>0.11396454737004891</v>
      </c>
      <c r="BW245" s="35">
        <f t="shared" si="312"/>
        <v>0.12053848282178738</v>
      </c>
    </row>
    <row r="246" spans="1:75">
      <c r="A246" t="s">
        <v>22</v>
      </c>
      <c r="B246" s="1" t="s">
        <v>216</v>
      </c>
      <c r="C246" s="1" t="s">
        <v>216</v>
      </c>
      <c r="D246" s="1" t="s">
        <v>216</v>
      </c>
      <c r="E246" s="1" t="s">
        <v>216</v>
      </c>
      <c r="F246" s="1" t="s">
        <v>216</v>
      </c>
      <c r="G246" s="1" t="s">
        <v>216</v>
      </c>
      <c r="H246" s="1" t="s">
        <v>216</v>
      </c>
      <c r="I246" s="1" t="s">
        <v>216</v>
      </c>
      <c r="J246" s="1" t="s">
        <v>216</v>
      </c>
      <c r="K246" s="1">
        <v>26.765000000000001</v>
      </c>
      <c r="L246" s="1">
        <v>20.055</v>
      </c>
      <c r="M246" s="1">
        <v>21.251000000000001</v>
      </c>
      <c r="N246" s="1">
        <v>17.760999999999999</v>
      </c>
      <c r="O246" s="1">
        <v>25.196999999999999</v>
      </c>
      <c r="P246" s="1">
        <v>21.699000000000002</v>
      </c>
      <c r="Q246" s="62">
        <f>'Table 3.2 DomesticBank'!E24</f>
        <v>29.873000000000001</v>
      </c>
      <c r="R246" s="62">
        <f>'Table 3.2 DomesticBank'!I24</f>
        <v>30.553999999999998</v>
      </c>
      <c r="S246" s="62">
        <f>'Table 3.2 DomesticBank'!M24</f>
        <v>19.084</v>
      </c>
      <c r="T246" s="62">
        <f>'Table 3.2 DomesticBank'!Q24</f>
        <v>16.041</v>
      </c>
      <c r="U246" s="62">
        <f>'Table 3.2 DomesticBank'!U24</f>
        <v>28.984000000000002</v>
      </c>
      <c r="V246" s="62">
        <f>'Table 3.2 DomesticBank'!Y24</f>
        <v>71.08</v>
      </c>
      <c r="W246" s="62">
        <f>'Table 3.2 DomesticBank'!AC24</f>
        <v>101.157</v>
      </c>
      <c r="X246" s="62">
        <f>'Table 3.2 DomesticBank'!AG24</f>
        <v>132.851</v>
      </c>
      <c r="Y246" s="62">
        <f>'Table 3.2 DomesticBank'!AK24</f>
        <v>108.27500000000001</v>
      </c>
      <c r="Z246" s="62">
        <f>'Table 3.2 DomesticBank'!AO24</f>
        <v>135.79300000000001</v>
      </c>
      <c r="AA246" s="62">
        <f>'Table 3.2 DomesticBank'!AS24</f>
        <v>157.26900000000001</v>
      </c>
      <c r="AB246" s="62">
        <f>'Table 3.2 DomesticBank'!AW24</f>
        <v>155.59899999999999</v>
      </c>
      <c r="AC246" s="62">
        <f>'Table 3.2 DomesticBank'!BA24</f>
        <v>168.64599999999999</v>
      </c>
      <c r="AD246" s="62">
        <f>'Table 3.2 DomesticBank'!BE24</f>
        <v>150.52500000000001</v>
      </c>
      <c r="AE246" s="62">
        <f>'Table 3.2 DomesticBank'!BI24</f>
        <v>137.20699999999999</v>
      </c>
      <c r="AF246" s="62">
        <f>'Table 3.2 DomesticBank'!BM24</f>
        <v>144.018</v>
      </c>
      <c r="AG246" s="62">
        <f>'Table 3.2 DomesticBank'!BQ24</f>
        <v>117.791</v>
      </c>
      <c r="AH246" s="62">
        <f>'Table 3.2 DomesticBank'!BU24</f>
        <v>107.59099999999999</v>
      </c>
      <c r="AI246" s="62">
        <f>'Table 3.2 DomesticBank'!BY24</f>
        <v>93.629000000000005</v>
      </c>
      <c r="AJ246" s="62">
        <f>'Table 3.2 DomesticBank'!CC24</f>
        <v>132.63900000000001</v>
      </c>
      <c r="AK246" s="62">
        <f>'Table 3.2 DomesticBank'!CG24</f>
        <v>177.59899999999999</v>
      </c>
      <c r="AM246" t="s">
        <v>22</v>
      </c>
      <c r="AN246" s="35" t="str">
        <f t="shared" ref="AN246:BW246" si="313">IF(ISNUMBER(B246/B$24),B246/B$24,"…")</f>
        <v>…</v>
      </c>
      <c r="AO246" s="35" t="str">
        <f t="shared" si="313"/>
        <v>…</v>
      </c>
      <c r="AP246" s="35" t="str">
        <f t="shared" si="313"/>
        <v>…</v>
      </c>
      <c r="AQ246" s="35" t="str">
        <f t="shared" si="313"/>
        <v>…</v>
      </c>
      <c r="AR246" s="35" t="str">
        <f t="shared" si="313"/>
        <v>…</v>
      </c>
      <c r="AS246" s="35" t="str">
        <f t="shared" si="313"/>
        <v>…</v>
      </c>
      <c r="AT246" s="35" t="str">
        <f t="shared" si="313"/>
        <v>…</v>
      </c>
      <c r="AU246" s="35" t="str">
        <f t="shared" si="313"/>
        <v>…</v>
      </c>
      <c r="AV246" s="35" t="str">
        <f t="shared" si="313"/>
        <v>…</v>
      </c>
      <c r="AW246" s="35">
        <f t="shared" si="313"/>
        <v>6.3868221234841302E-2</v>
      </c>
      <c r="AX246" s="35">
        <f t="shared" si="313"/>
        <v>4.75717193185538E-2</v>
      </c>
      <c r="AY246" s="35">
        <f t="shared" si="313"/>
        <v>5.1228707940196613E-2</v>
      </c>
      <c r="AZ246" s="35">
        <f t="shared" si="313"/>
        <v>4.4329024641656452E-2</v>
      </c>
      <c r="BA246" s="35">
        <f t="shared" si="313"/>
        <v>5.9683073570514944E-2</v>
      </c>
      <c r="BB246" s="35">
        <f t="shared" si="313"/>
        <v>4.6905600830072849E-2</v>
      </c>
      <c r="BC246" s="35">
        <f t="shared" si="313"/>
        <v>5.674638603423058E-2</v>
      </c>
      <c r="BD246" s="35">
        <f t="shared" si="313"/>
        <v>5.3277023433590288E-2</v>
      </c>
      <c r="BE246" s="35">
        <f t="shared" si="313"/>
        <v>3.0824694644281989E-2</v>
      </c>
      <c r="BF246" s="35">
        <f t="shared" si="313"/>
        <v>2.4053802783109406E-2</v>
      </c>
      <c r="BG246" s="35">
        <f t="shared" si="313"/>
        <v>3.5783378704543914E-2</v>
      </c>
      <c r="BH246" s="35">
        <f t="shared" si="313"/>
        <v>7.0697877969574455E-2</v>
      </c>
      <c r="BI246" s="35">
        <f t="shared" si="313"/>
        <v>8.2898450483998382E-2</v>
      </c>
      <c r="BJ246" s="35">
        <f t="shared" si="313"/>
        <v>9.8134462037355069E-2</v>
      </c>
      <c r="BK246" s="35">
        <f t="shared" si="313"/>
        <v>7.4786346924383434E-2</v>
      </c>
      <c r="BL246" s="35">
        <f t="shared" si="313"/>
        <v>8.9350020759488002E-2</v>
      </c>
      <c r="BM246" s="35">
        <f t="shared" si="313"/>
        <v>9.6951258981163829E-2</v>
      </c>
      <c r="BN246" s="35">
        <f t="shared" si="313"/>
        <v>9.2402297007595321E-2</v>
      </c>
      <c r="BO246" s="35">
        <f t="shared" si="313"/>
        <v>9.6414981293963753E-2</v>
      </c>
      <c r="BP246" s="35">
        <f t="shared" si="313"/>
        <v>8.3344222574615295E-2</v>
      </c>
      <c r="BQ246" s="35">
        <f t="shared" si="313"/>
        <v>7.3826543377607259E-2</v>
      </c>
      <c r="BR246" s="35">
        <f t="shared" si="313"/>
        <v>7.5260596438841948E-2</v>
      </c>
      <c r="BS246" s="35">
        <f t="shared" si="313"/>
        <v>5.2905749156385261E-2</v>
      </c>
      <c r="BT246" s="35">
        <f t="shared" si="313"/>
        <v>4.4779020356181143E-2</v>
      </c>
      <c r="BU246" s="35">
        <f t="shared" si="313"/>
        <v>3.720312775038076E-2</v>
      </c>
      <c r="BV246" s="35">
        <f t="shared" si="313"/>
        <v>4.8745646430431271E-2</v>
      </c>
      <c r="BW246" s="35">
        <f t="shared" si="313"/>
        <v>6.1499182603390018E-2</v>
      </c>
    </row>
    <row r="247" spans="1:75">
      <c r="A247" t="s">
        <v>23</v>
      </c>
      <c r="B247" s="1">
        <v>218.09299999999999</v>
      </c>
      <c r="C247" s="1">
        <v>251.21600000000001</v>
      </c>
      <c r="D247" s="1">
        <v>350.06299999999999</v>
      </c>
      <c r="E247" s="1">
        <v>421.76900000000001</v>
      </c>
      <c r="F247" s="1">
        <v>448.09300000000002</v>
      </c>
      <c r="G247" s="1">
        <v>402.61599999999999</v>
      </c>
      <c r="H247" s="1">
        <v>383.27800000000002</v>
      </c>
      <c r="I247" s="1">
        <v>384.63799999999998</v>
      </c>
      <c r="J247" s="1">
        <v>384.48700000000002</v>
      </c>
      <c r="K247" s="1">
        <v>346.625</v>
      </c>
      <c r="L247" s="1">
        <v>346.34100000000001</v>
      </c>
      <c r="M247" s="1">
        <v>294.55</v>
      </c>
      <c r="N247" s="1">
        <v>322.75799999999998</v>
      </c>
      <c r="O247" s="1">
        <v>367.642</v>
      </c>
      <c r="P247" s="1">
        <v>285.428</v>
      </c>
      <c r="Q247" s="62">
        <f>'Table 3.2 DomesticBank'!E25</f>
        <v>228.44</v>
      </c>
      <c r="R247" s="62">
        <f>'Table 3.2 DomesticBank'!I25</f>
        <v>206.61199999999999</v>
      </c>
      <c r="S247" s="62">
        <f>'Table 3.2 DomesticBank'!M25</f>
        <v>196.946</v>
      </c>
      <c r="T247" s="62">
        <f>'Table 3.2 DomesticBank'!Q25</f>
        <v>304.637</v>
      </c>
      <c r="U247" s="62">
        <f>'Table 3.2 DomesticBank'!U25</f>
        <v>693.23699999999997</v>
      </c>
      <c r="V247" s="62">
        <f>'Table 3.2 DomesticBank'!Y25</f>
        <v>611.70799999999997</v>
      </c>
      <c r="W247" s="62">
        <f>'Table 3.2 DomesticBank'!AC25</f>
        <v>680.08600000000001</v>
      </c>
      <c r="X247" s="62">
        <f>'Table 3.2 DomesticBank'!AG25</f>
        <v>749.64200000000005</v>
      </c>
      <c r="Y247" s="62">
        <f>'Table 3.2 DomesticBank'!AK25</f>
        <v>852.55899999999997</v>
      </c>
      <c r="Z247" s="62">
        <f>'Table 3.2 DomesticBank'!AO25</f>
        <v>852.46199999999999</v>
      </c>
      <c r="AA247" s="62">
        <f>'Table 3.2 DomesticBank'!AS25</f>
        <v>987.49199999999996</v>
      </c>
      <c r="AB247" s="62">
        <f>'Table 3.2 DomesticBank'!AW25</f>
        <v>1067.5550000000001</v>
      </c>
      <c r="AC247" s="62">
        <f>'Table 3.2 DomesticBank'!BA25</f>
        <v>1505.03</v>
      </c>
      <c r="AD247" s="62">
        <f>'Table 3.2 DomesticBank'!BE25</f>
        <v>1372.221</v>
      </c>
      <c r="AE247" s="62">
        <f>'Table 3.2 DomesticBank'!BI25</f>
        <v>1682.107</v>
      </c>
      <c r="AF247" s="62">
        <f>'Table 3.2 DomesticBank'!BM25</f>
        <v>2001.865</v>
      </c>
      <c r="AG247" s="62">
        <f>'Table 3.2 DomesticBank'!BQ25</f>
        <v>3669.0889999999999</v>
      </c>
      <c r="AH247" s="62">
        <f>'Table 3.2 DomesticBank'!BU25</f>
        <v>3455.8649999999998</v>
      </c>
      <c r="AI247" s="62">
        <f>'Table 3.2 DomesticBank'!BY25</f>
        <v>2643.7220000000002</v>
      </c>
      <c r="AJ247" s="62">
        <f>'Table 3.2 DomesticBank'!CC25</f>
        <v>3783.4760000000001</v>
      </c>
      <c r="AK247" s="62">
        <f>'Table 3.2 DomesticBank'!CG25</f>
        <v>4717.58</v>
      </c>
      <c r="AM247" t="s">
        <v>23</v>
      </c>
      <c r="AN247" s="35">
        <f t="shared" ref="AN247:BW247" si="314">IF(ISNUMBER(B247/B$25),B247/B$25,"…")</f>
        <v>6.9860425217315822E-2</v>
      </c>
      <c r="AO247" s="35">
        <f t="shared" si="314"/>
        <v>7.3739449795497597E-2</v>
      </c>
      <c r="AP247" s="35">
        <f t="shared" si="314"/>
        <v>9.2369879539690267E-2</v>
      </c>
      <c r="AQ247" s="35">
        <f t="shared" si="314"/>
        <v>0.10116484845984505</v>
      </c>
      <c r="AR247" s="35">
        <f t="shared" si="314"/>
        <v>9.9133316593309234E-2</v>
      </c>
      <c r="AS247" s="35">
        <f t="shared" si="314"/>
        <v>8.5327749596531915E-2</v>
      </c>
      <c r="AT247" s="35">
        <f t="shared" si="314"/>
        <v>7.7968749682146718E-2</v>
      </c>
      <c r="AU247" s="35">
        <f t="shared" si="314"/>
        <v>7.5042297355088633E-2</v>
      </c>
      <c r="AV247" s="35">
        <f t="shared" si="314"/>
        <v>7.318145083467742E-2</v>
      </c>
      <c r="AW247" s="35">
        <f t="shared" si="314"/>
        <v>6.5823830457942059E-2</v>
      </c>
      <c r="AX247" s="35">
        <f t="shared" si="314"/>
        <v>6.5952981072230812E-2</v>
      </c>
      <c r="AY247" s="35">
        <f t="shared" si="314"/>
        <v>5.9029605787246121E-2</v>
      </c>
      <c r="AZ247" s="35">
        <f t="shared" si="314"/>
        <v>6.2890363622971929E-2</v>
      </c>
      <c r="BA247" s="35">
        <f t="shared" si="314"/>
        <v>6.6452678300943466E-2</v>
      </c>
      <c r="BB247" s="35">
        <f t="shared" si="314"/>
        <v>4.7256307038512267E-2</v>
      </c>
      <c r="BC247" s="35">
        <f t="shared" si="314"/>
        <v>3.1131556583280321E-2</v>
      </c>
      <c r="BD247" s="35">
        <f t="shared" si="314"/>
        <v>2.683081078624254E-2</v>
      </c>
      <c r="BE247" s="35">
        <f t="shared" si="314"/>
        <v>2.467952308594162E-2</v>
      </c>
      <c r="BF247" s="35">
        <f t="shared" si="314"/>
        <v>3.6567986707482757E-2</v>
      </c>
      <c r="BG247" s="35">
        <f t="shared" si="314"/>
        <v>7.1055959013600775E-2</v>
      </c>
      <c r="BH247" s="35">
        <f t="shared" si="314"/>
        <v>5.3727796951108173E-2</v>
      </c>
      <c r="BI247" s="35">
        <f t="shared" si="314"/>
        <v>5.1936517469120584E-2</v>
      </c>
      <c r="BJ247" s="35">
        <f t="shared" si="314"/>
        <v>5.2667417289879254E-2</v>
      </c>
      <c r="BK247" s="35">
        <f t="shared" si="314"/>
        <v>5.5388902261432463E-2</v>
      </c>
      <c r="BL247" s="35">
        <f t="shared" si="314"/>
        <v>5.2662987938927729E-2</v>
      </c>
      <c r="BM247" s="35">
        <f t="shared" si="314"/>
        <v>5.8412493501372606E-2</v>
      </c>
      <c r="BN247" s="35">
        <f t="shared" si="314"/>
        <v>6.0308305028493152E-2</v>
      </c>
      <c r="BO247" s="35">
        <f t="shared" si="314"/>
        <v>8.1176714192842572E-2</v>
      </c>
      <c r="BP247" s="35">
        <f t="shared" si="314"/>
        <v>7.1831410145945032E-2</v>
      </c>
      <c r="BQ247" s="35">
        <f t="shared" si="314"/>
        <v>8.2710373384570518E-2</v>
      </c>
      <c r="BR247" s="35">
        <f t="shared" si="314"/>
        <v>9.3208892467259108E-2</v>
      </c>
      <c r="BS247" s="35">
        <f t="shared" si="314"/>
        <v>0.1419384805809735</v>
      </c>
      <c r="BT247" s="35">
        <f t="shared" si="314"/>
        <v>0.12693894321552429</v>
      </c>
      <c r="BU247" s="35">
        <f t="shared" si="314"/>
        <v>9.2130894549145748E-2</v>
      </c>
      <c r="BV247" s="35">
        <f t="shared" si="314"/>
        <v>0.12123489717142308</v>
      </c>
      <c r="BW247" s="35">
        <f t="shared" si="314"/>
        <v>0.14156903545332683</v>
      </c>
    </row>
    <row r="248" spans="1:75">
      <c r="A248" t="s">
        <v>145</v>
      </c>
      <c r="B248" s="1" t="s">
        <v>216</v>
      </c>
      <c r="C248" s="1" t="s">
        <v>216</v>
      </c>
      <c r="D248" s="1" t="s">
        <v>216</v>
      </c>
      <c r="E248" s="1" t="s">
        <v>216</v>
      </c>
      <c r="F248" s="1" t="s">
        <v>216</v>
      </c>
      <c r="G248" s="1" t="s">
        <v>216</v>
      </c>
      <c r="H248" s="1">
        <v>0.46400000000000002</v>
      </c>
      <c r="I248" s="1">
        <v>0.55200000000000005</v>
      </c>
      <c r="J248" s="1">
        <v>0.53600000000000003</v>
      </c>
      <c r="K248" s="1">
        <v>1.534</v>
      </c>
      <c r="L248" s="1">
        <v>1.8260000000000001</v>
      </c>
      <c r="M248" s="1">
        <v>1.6319999999999999</v>
      </c>
      <c r="N248" s="1">
        <v>2.4340000000000002</v>
      </c>
      <c r="O248" s="1">
        <v>2.39</v>
      </c>
      <c r="P248" s="1">
        <v>3.153</v>
      </c>
      <c r="Q248" s="1">
        <v>2.895</v>
      </c>
      <c r="R248" s="1">
        <v>3.198</v>
      </c>
      <c r="S248" s="1">
        <v>3.4350000000000001</v>
      </c>
      <c r="T248" s="1">
        <v>3.476</v>
      </c>
      <c r="U248" s="1">
        <v>2.593</v>
      </c>
      <c r="V248" s="1">
        <v>2.6190000000000002</v>
      </c>
      <c r="W248" s="1">
        <v>2.6160000000000001</v>
      </c>
      <c r="X248" s="1">
        <v>3.645</v>
      </c>
      <c r="Y248" s="1">
        <v>4.9359999999999999</v>
      </c>
      <c r="Z248" s="1">
        <v>5.0510000000000002</v>
      </c>
      <c r="AA248" s="1">
        <v>2.9590000000000001</v>
      </c>
      <c r="AB248" s="1">
        <v>2.278</v>
      </c>
      <c r="AC248" s="1">
        <v>1.7789999999999999</v>
      </c>
      <c r="AD248" s="1">
        <v>1.7629999999999999</v>
      </c>
      <c r="AE248" s="1">
        <v>4.3920000000000003</v>
      </c>
      <c r="AF248" s="1">
        <v>3.5459999999999998</v>
      </c>
      <c r="AG248" s="1">
        <v>4.0389999999999997</v>
      </c>
      <c r="AH248" s="1">
        <v>2.2290000000000001</v>
      </c>
      <c r="AI248" s="1">
        <v>1.3640000000000001</v>
      </c>
      <c r="AJ248" s="1">
        <v>0.75800000000000001</v>
      </c>
      <c r="AK248" s="1">
        <v>0.56699999999999995</v>
      </c>
      <c r="AM248" t="s">
        <v>145</v>
      </c>
      <c r="AN248" s="35" t="str">
        <f t="shared" ref="AN248:BW248" si="315">IF(ISNUMBER(B248/B$26),B248/B$26,"…")</f>
        <v>…</v>
      </c>
      <c r="AO248" s="35" t="str">
        <f t="shared" si="315"/>
        <v>…</v>
      </c>
      <c r="AP248" s="35" t="str">
        <f t="shared" si="315"/>
        <v>…</v>
      </c>
      <c r="AQ248" s="35" t="str">
        <f t="shared" si="315"/>
        <v>…</v>
      </c>
      <c r="AR248" s="35" t="str">
        <f t="shared" si="315"/>
        <v>…</v>
      </c>
      <c r="AS248" s="35" t="str">
        <f t="shared" si="315"/>
        <v>…</v>
      </c>
      <c r="AT248" s="35">
        <f t="shared" si="315"/>
        <v>0.12433011789924973</v>
      </c>
      <c r="AU248" s="35">
        <f t="shared" si="315"/>
        <v>0.13646477132262053</v>
      </c>
      <c r="AV248" s="35">
        <f t="shared" si="315"/>
        <v>0.11569177638679043</v>
      </c>
      <c r="AW248" s="35">
        <f t="shared" si="315"/>
        <v>0.29838552810737212</v>
      </c>
      <c r="AX248" s="35">
        <f t="shared" si="315"/>
        <v>0.32706430234640876</v>
      </c>
      <c r="AY248" s="35">
        <f t="shared" si="315"/>
        <v>0.26740947075208915</v>
      </c>
      <c r="AZ248" s="35">
        <f t="shared" si="315"/>
        <v>0.36080640379484141</v>
      </c>
      <c r="BA248" s="35">
        <f t="shared" si="315"/>
        <v>0.32162562239267933</v>
      </c>
      <c r="BB248" s="35">
        <f t="shared" si="315"/>
        <v>0.38075111701485326</v>
      </c>
      <c r="BC248" s="35">
        <f t="shared" si="315"/>
        <v>0.31604803493449779</v>
      </c>
      <c r="BD248" s="35">
        <f t="shared" si="315"/>
        <v>0.32975871313672922</v>
      </c>
      <c r="BE248" s="35">
        <f t="shared" si="315"/>
        <v>0.35350416795307193</v>
      </c>
      <c r="BF248" s="35">
        <f t="shared" si="315"/>
        <v>0.35651282051282052</v>
      </c>
      <c r="BG248" s="35">
        <f t="shared" si="315"/>
        <v>0.28955890563930764</v>
      </c>
      <c r="BH248" s="35">
        <f t="shared" si="315"/>
        <v>0.24328843474222017</v>
      </c>
      <c r="BI248" s="35">
        <f t="shared" si="315"/>
        <v>0.22372359531343541</v>
      </c>
      <c r="BJ248" s="35">
        <f t="shared" si="315"/>
        <v>0.26266484110398503</v>
      </c>
      <c r="BK248" s="35">
        <f t="shared" si="315"/>
        <v>0.30015202189115231</v>
      </c>
      <c r="BL248" s="35">
        <f t="shared" si="315"/>
        <v>0.25858803051246609</v>
      </c>
      <c r="BM248" s="35">
        <f t="shared" si="315"/>
        <v>0.14914314516129032</v>
      </c>
      <c r="BN248" s="35">
        <f t="shared" si="315"/>
        <v>0.1137578027465668</v>
      </c>
      <c r="BO248" s="35">
        <f t="shared" si="315"/>
        <v>8.7506148548942453E-2</v>
      </c>
      <c r="BP248" s="35">
        <f t="shared" si="315"/>
        <v>8.9962749400418415E-2</v>
      </c>
      <c r="BQ248" s="35">
        <f t="shared" si="315"/>
        <v>0.19995447302526748</v>
      </c>
      <c r="BR248" s="35">
        <f t="shared" si="315"/>
        <v>0.16418186869154552</v>
      </c>
      <c r="BS248" s="35">
        <f t="shared" si="315"/>
        <v>0.15890939135224455</v>
      </c>
      <c r="BT248" s="35">
        <f t="shared" si="315"/>
        <v>8.9966096222150474E-2</v>
      </c>
      <c r="BU248" s="35">
        <f t="shared" si="315"/>
        <v>5.7279637172972755E-2</v>
      </c>
      <c r="BV248" s="35">
        <f t="shared" si="315"/>
        <v>3.2842287694974007E-2</v>
      </c>
      <c r="BW248" s="35">
        <f t="shared" si="315"/>
        <v>2.5981762360811983E-2</v>
      </c>
    </row>
    <row r="249" spans="1:75">
      <c r="A249" t="s">
        <v>146</v>
      </c>
      <c r="B249" s="1" t="s">
        <v>216</v>
      </c>
      <c r="C249" s="1" t="s">
        <v>216</v>
      </c>
      <c r="D249" s="1" t="s">
        <v>216</v>
      </c>
      <c r="E249" s="1" t="s">
        <v>216</v>
      </c>
      <c r="F249" s="1" t="s">
        <v>216</v>
      </c>
      <c r="G249" s="1" t="s">
        <v>216</v>
      </c>
      <c r="H249" s="1">
        <v>0</v>
      </c>
      <c r="I249" s="1">
        <v>0</v>
      </c>
      <c r="J249" s="1">
        <v>1.9E-2</v>
      </c>
      <c r="K249" s="1">
        <v>6.0999999999999999E-2</v>
      </c>
      <c r="L249" s="1">
        <v>7.5999999999999998E-2</v>
      </c>
      <c r="M249" s="1">
        <v>8.1000000000000003E-2</v>
      </c>
      <c r="N249" s="1">
        <v>0.111</v>
      </c>
      <c r="O249" s="1">
        <v>0.154</v>
      </c>
      <c r="P249" s="1">
        <v>0.18</v>
      </c>
      <c r="Q249" s="1">
        <v>0.19400000000000001</v>
      </c>
      <c r="R249" s="1">
        <v>0.22700000000000001</v>
      </c>
      <c r="S249" s="1">
        <v>0.22800000000000001</v>
      </c>
      <c r="T249" s="1">
        <v>0.309</v>
      </c>
      <c r="U249" s="1">
        <v>0.44500000000000001</v>
      </c>
      <c r="V249" s="1">
        <v>0.54200000000000004</v>
      </c>
      <c r="W249" s="1">
        <v>0.55100000000000005</v>
      </c>
      <c r="X249" s="1">
        <v>0.56100000000000005</v>
      </c>
      <c r="Y249" s="1">
        <v>0.57499999999999996</v>
      </c>
      <c r="Z249" s="1">
        <v>0.60399999999999998</v>
      </c>
      <c r="AA249" s="1">
        <v>0.63700000000000001</v>
      </c>
      <c r="AB249" s="1">
        <v>0.60299999999999998</v>
      </c>
      <c r="AC249" s="1">
        <v>0.59299999999999997</v>
      </c>
      <c r="AD249" s="1">
        <v>0.623</v>
      </c>
      <c r="AE249" s="1">
        <v>0.63700000000000001</v>
      </c>
      <c r="AF249" s="1">
        <v>0.51400000000000001</v>
      </c>
      <c r="AG249" s="1">
        <v>1.1240000000000001</v>
      </c>
      <c r="AH249" s="1">
        <v>1.0409999999999999</v>
      </c>
      <c r="AI249" s="1">
        <v>1.0509999999999999</v>
      </c>
      <c r="AJ249" s="1">
        <v>1.0680000000000001</v>
      </c>
      <c r="AK249" s="1">
        <v>1.264</v>
      </c>
      <c r="AM249" t="s">
        <v>146</v>
      </c>
      <c r="AN249" s="35" t="str">
        <f t="shared" ref="AN249:BW249" si="316">IF(ISNUMBER(B249/B$27),B249/B$27,"…")</f>
        <v>…</v>
      </c>
      <c r="AO249" s="35" t="str">
        <f t="shared" si="316"/>
        <v>…</v>
      </c>
      <c r="AP249" s="35" t="str">
        <f t="shared" si="316"/>
        <v>…</v>
      </c>
      <c r="AQ249" s="35" t="str">
        <f t="shared" si="316"/>
        <v>…</v>
      </c>
      <c r="AR249" s="35" t="str">
        <f t="shared" si="316"/>
        <v>…</v>
      </c>
      <c r="AS249" s="35" t="str">
        <f t="shared" si="316"/>
        <v>…</v>
      </c>
      <c r="AT249" s="35">
        <f t="shared" si="316"/>
        <v>0</v>
      </c>
      <c r="AU249" s="35">
        <f t="shared" si="316"/>
        <v>0</v>
      </c>
      <c r="AV249" s="35">
        <f t="shared" si="316"/>
        <v>6.1093247588424437E-2</v>
      </c>
      <c r="AW249" s="35">
        <f t="shared" si="316"/>
        <v>0.20198675496688742</v>
      </c>
      <c r="AX249" s="35">
        <f t="shared" si="316"/>
        <v>0.21839080459770116</v>
      </c>
      <c r="AY249" s="35">
        <f t="shared" si="316"/>
        <v>0.25632911392405061</v>
      </c>
      <c r="AZ249" s="35">
        <f t="shared" si="316"/>
        <v>0.32267441860465118</v>
      </c>
      <c r="BA249" s="35">
        <f t="shared" si="316"/>
        <v>0.34762979683972911</v>
      </c>
      <c r="BB249" s="35">
        <f t="shared" si="316"/>
        <v>0.36734693877551022</v>
      </c>
      <c r="BC249" s="35">
        <f t="shared" si="316"/>
        <v>0.38415841584158417</v>
      </c>
      <c r="BD249" s="35">
        <f t="shared" si="316"/>
        <v>0.42271880819366853</v>
      </c>
      <c r="BE249" s="35">
        <f t="shared" si="316"/>
        <v>0.35625000000000001</v>
      </c>
      <c r="BF249" s="35">
        <f t="shared" si="316"/>
        <v>0.48205928237129486</v>
      </c>
      <c r="BG249" s="35">
        <f t="shared" si="316"/>
        <v>0.57271557271557272</v>
      </c>
      <c r="BH249" s="35">
        <f t="shared" si="316"/>
        <v>0.48092280390417042</v>
      </c>
      <c r="BI249" s="35">
        <f t="shared" si="316"/>
        <v>0.46774193548387105</v>
      </c>
      <c r="BJ249" s="35">
        <f t="shared" si="316"/>
        <v>0.44103773584905664</v>
      </c>
      <c r="BK249" s="35">
        <f t="shared" si="316"/>
        <v>0.28521825396825395</v>
      </c>
      <c r="BL249" s="35">
        <f t="shared" si="316"/>
        <v>0.27567320858055683</v>
      </c>
      <c r="BM249" s="35">
        <f t="shared" si="316"/>
        <v>0.27048832271762208</v>
      </c>
      <c r="BN249" s="35">
        <f t="shared" si="316"/>
        <v>0.26599029554477283</v>
      </c>
      <c r="BO249" s="35">
        <f t="shared" si="316"/>
        <v>0.26100352112676056</v>
      </c>
      <c r="BP249" s="35">
        <f t="shared" si="316"/>
        <v>0.27157802964254579</v>
      </c>
      <c r="BQ249" s="35">
        <f t="shared" si="316"/>
        <v>0.28323699421965315</v>
      </c>
      <c r="BR249" s="35">
        <f t="shared" si="316"/>
        <v>0.19953416149068323</v>
      </c>
      <c r="BS249" s="35">
        <f t="shared" si="316"/>
        <v>0.21123848900582601</v>
      </c>
      <c r="BT249" s="35">
        <f t="shared" si="316"/>
        <v>0.17963761863675581</v>
      </c>
      <c r="BU249" s="35">
        <f t="shared" si="316"/>
        <v>0.15089734386216797</v>
      </c>
      <c r="BV249" s="35">
        <f t="shared" si="316"/>
        <v>0.13805584281282318</v>
      </c>
      <c r="BW249" s="35">
        <f t="shared" si="316"/>
        <v>0.13514380412701807</v>
      </c>
    </row>
    <row r="250" spans="1:75">
      <c r="A250" t="s">
        <v>147</v>
      </c>
      <c r="B250" s="1" t="s">
        <v>216</v>
      </c>
      <c r="C250" s="1" t="s">
        <v>216</v>
      </c>
      <c r="D250" s="1" t="s">
        <v>216</v>
      </c>
      <c r="E250" s="1" t="s">
        <v>216</v>
      </c>
      <c r="F250" s="1" t="s">
        <v>216</v>
      </c>
      <c r="G250" s="1" t="s">
        <v>216</v>
      </c>
      <c r="H250" s="1" t="s">
        <v>216</v>
      </c>
      <c r="I250" s="1" t="s">
        <v>216</v>
      </c>
      <c r="J250" s="1" t="s">
        <v>216</v>
      </c>
      <c r="K250" s="1" t="s">
        <v>216</v>
      </c>
      <c r="L250" s="1" t="s">
        <v>216</v>
      </c>
      <c r="M250" s="1" t="s">
        <v>216</v>
      </c>
      <c r="N250" s="1">
        <v>13.077</v>
      </c>
      <c r="O250" s="1">
        <v>9.0370000000000008</v>
      </c>
      <c r="P250" s="1">
        <v>17.167999999999999</v>
      </c>
      <c r="Q250" s="1">
        <v>4.5940000000000003</v>
      </c>
      <c r="R250" s="1">
        <v>7.6859999999999999</v>
      </c>
      <c r="S250" s="1">
        <v>8.202</v>
      </c>
      <c r="T250" s="1">
        <v>68.897999999999996</v>
      </c>
      <c r="U250" s="1">
        <v>65.843000000000004</v>
      </c>
      <c r="V250" s="1">
        <v>271.01799999999997</v>
      </c>
      <c r="W250" s="1">
        <v>260.87200000000001</v>
      </c>
      <c r="X250" s="1">
        <v>240.74100000000001</v>
      </c>
      <c r="Y250" s="1">
        <v>232.922</v>
      </c>
      <c r="Z250" s="1">
        <v>227.191</v>
      </c>
      <c r="AA250" s="1">
        <v>237.45</v>
      </c>
      <c r="AB250" s="1">
        <v>230.84</v>
      </c>
      <c r="AC250" s="1">
        <v>184.16300000000001</v>
      </c>
      <c r="AD250" s="1">
        <v>91.075999999999993</v>
      </c>
      <c r="AE250" s="1">
        <v>59.133000000000003</v>
      </c>
      <c r="AF250" s="1">
        <v>63.174999999999997</v>
      </c>
      <c r="AG250" s="1">
        <v>262.07</v>
      </c>
      <c r="AH250" s="1">
        <v>235.13800000000001</v>
      </c>
      <c r="AI250" s="1">
        <v>251.65899999999999</v>
      </c>
      <c r="AJ250" s="1">
        <v>267.73200000000003</v>
      </c>
      <c r="AK250" s="1">
        <v>343.74700000000001</v>
      </c>
      <c r="AM250" t="s">
        <v>147</v>
      </c>
      <c r="AN250" s="35" t="str">
        <f t="shared" ref="AN250:BW250" si="317">IF(ISNUMBER(B250/B$28),B250/B$28,"…")</f>
        <v>…</v>
      </c>
      <c r="AO250" s="35" t="str">
        <f t="shared" si="317"/>
        <v>…</v>
      </c>
      <c r="AP250" s="35" t="str">
        <f t="shared" si="317"/>
        <v>…</v>
      </c>
      <c r="AQ250" s="35" t="str">
        <f t="shared" si="317"/>
        <v>…</v>
      </c>
      <c r="AR250" s="35" t="str">
        <f t="shared" si="317"/>
        <v>…</v>
      </c>
      <c r="AS250" s="35" t="str">
        <f t="shared" si="317"/>
        <v>…</v>
      </c>
      <c r="AT250" s="35" t="str">
        <f t="shared" si="317"/>
        <v>…</v>
      </c>
      <c r="AU250" s="35" t="str">
        <f t="shared" si="317"/>
        <v>…</v>
      </c>
      <c r="AV250" s="35" t="str">
        <f t="shared" si="317"/>
        <v>…</v>
      </c>
      <c r="AW250" s="35" t="str">
        <f t="shared" si="317"/>
        <v>…</v>
      </c>
      <c r="AX250" s="35" t="str">
        <f t="shared" si="317"/>
        <v>…</v>
      </c>
      <c r="AY250" s="35" t="str">
        <f t="shared" si="317"/>
        <v>…</v>
      </c>
      <c r="AZ250" s="35">
        <f t="shared" si="317"/>
        <v>1.9548254006218607E-2</v>
      </c>
      <c r="BA250" s="35">
        <f t="shared" si="317"/>
        <v>1.2877603628585803E-2</v>
      </c>
      <c r="BB250" s="35">
        <f t="shared" si="317"/>
        <v>2.3019020726236159E-2</v>
      </c>
      <c r="BC250" s="35">
        <f t="shared" si="317"/>
        <v>5.8544965183969337E-3</v>
      </c>
      <c r="BD250" s="35">
        <f t="shared" si="317"/>
        <v>1.0504979819668614E-2</v>
      </c>
      <c r="BE250" s="35">
        <f t="shared" si="317"/>
        <v>9.4713394404727126E-3</v>
      </c>
      <c r="BF250" s="35">
        <f t="shared" si="317"/>
        <v>7.2620911002545488E-2</v>
      </c>
      <c r="BG250" s="35">
        <f t="shared" si="317"/>
        <v>3.7533269070609381E-2</v>
      </c>
      <c r="BH250" s="35">
        <f t="shared" si="317"/>
        <v>0.12940385550130395</v>
      </c>
      <c r="BI250" s="35">
        <f t="shared" si="317"/>
        <v>0.11656176917667013</v>
      </c>
      <c r="BJ250" s="35">
        <f t="shared" si="317"/>
        <v>9.8712203498663498E-2</v>
      </c>
      <c r="BK250" s="35">
        <f t="shared" si="317"/>
        <v>9.4257244961922296E-2</v>
      </c>
      <c r="BL250" s="35">
        <f t="shared" si="317"/>
        <v>9.4552762698123363E-2</v>
      </c>
      <c r="BM250" s="35">
        <f t="shared" si="317"/>
        <v>9.8709029724949132E-2</v>
      </c>
      <c r="BN250" s="35">
        <f t="shared" si="317"/>
        <v>0.10264181279919039</v>
      </c>
      <c r="BO250" s="35">
        <f t="shared" si="317"/>
        <v>8.8893340348404473E-2</v>
      </c>
      <c r="BP250" s="35">
        <f t="shared" si="317"/>
        <v>4.8051045662632866E-2</v>
      </c>
      <c r="BQ250" s="35">
        <f t="shared" si="317"/>
        <v>3.2874094104199982E-2</v>
      </c>
      <c r="BR250" s="35">
        <f t="shared" si="317"/>
        <v>3.138038942976356E-2</v>
      </c>
      <c r="BS250" s="35">
        <f t="shared" si="317"/>
        <v>0.1154268640203097</v>
      </c>
      <c r="BT250" s="35">
        <f t="shared" si="317"/>
        <v>9.5910609931241855E-2</v>
      </c>
      <c r="BU250" s="35">
        <f t="shared" si="317"/>
        <v>9.5979603395111746E-2</v>
      </c>
      <c r="BV250" s="35">
        <f t="shared" si="317"/>
        <v>9.9519153567541541E-2</v>
      </c>
      <c r="BW250" s="35">
        <f t="shared" si="317"/>
        <v>0.12420597812654921</v>
      </c>
    </row>
    <row r="251" spans="1:75">
      <c r="A251" t="s">
        <v>148</v>
      </c>
      <c r="B251" s="1" t="s">
        <v>216</v>
      </c>
      <c r="C251" s="1" t="s">
        <v>216</v>
      </c>
      <c r="D251" s="1" t="s">
        <v>216</v>
      </c>
      <c r="E251" s="1" t="s">
        <v>216</v>
      </c>
      <c r="F251" s="1" t="s">
        <v>216</v>
      </c>
      <c r="G251" s="1" t="s">
        <v>216</v>
      </c>
      <c r="H251" s="1" t="s">
        <v>216</v>
      </c>
      <c r="I251" s="1" t="s">
        <v>216</v>
      </c>
      <c r="J251" s="1" t="s">
        <v>216</v>
      </c>
      <c r="K251" s="1" t="s">
        <v>216</v>
      </c>
      <c r="L251" s="1" t="s">
        <v>216</v>
      </c>
      <c r="M251" s="1" t="s">
        <v>216</v>
      </c>
      <c r="N251" s="1">
        <v>43.883000000000003</v>
      </c>
      <c r="O251" s="1">
        <v>45.563000000000002</v>
      </c>
      <c r="P251" s="1">
        <v>49.348999999999997</v>
      </c>
      <c r="Q251" s="1">
        <v>55.939</v>
      </c>
      <c r="R251" s="1">
        <v>61.984999999999999</v>
      </c>
      <c r="S251" s="1">
        <v>62.023000000000003</v>
      </c>
      <c r="T251" s="1">
        <v>75.257000000000005</v>
      </c>
      <c r="U251" s="1">
        <v>77.792000000000002</v>
      </c>
      <c r="V251" s="1">
        <v>76.697000000000003</v>
      </c>
      <c r="W251" s="1">
        <v>78.727999999999994</v>
      </c>
      <c r="X251" s="1">
        <v>89.251999999999995</v>
      </c>
      <c r="Y251" s="1">
        <v>85.692999999999998</v>
      </c>
      <c r="Z251" s="1">
        <v>89.962000000000003</v>
      </c>
      <c r="AA251" s="1">
        <v>95.701999999999998</v>
      </c>
      <c r="AB251" s="1">
        <v>104.89100000000001</v>
      </c>
      <c r="AC251" s="1">
        <v>115.123</v>
      </c>
      <c r="AD251" s="1">
        <v>99.209000000000003</v>
      </c>
      <c r="AE251" s="1">
        <v>104.43</v>
      </c>
      <c r="AF251" s="1">
        <v>111.089</v>
      </c>
      <c r="AG251" s="1">
        <v>166.18799999999999</v>
      </c>
      <c r="AH251" s="1">
        <v>144.05500000000001</v>
      </c>
      <c r="AI251" s="1">
        <v>153.137</v>
      </c>
      <c r="AJ251" s="1">
        <v>200.27</v>
      </c>
      <c r="AK251" s="1">
        <v>256.98399999999998</v>
      </c>
      <c r="AM251" t="s">
        <v>148</v>
      </c>
      <c r="AN251" s="35" t="str">
        <f t="shared" ref="AN251:BW251" si="318">IF(ISNUMBER(B251/B$29),B251/B$29,"…")</f>
        <v>…</v>
      </c>
      <c r="AO251" s="35" t="str">
        <f t="shared" si="318"/>
        <v>…</v>
      </c>
      <c r="AP251" s="35" t="str">
        <f t="shared" si="318"/>
        <v>…</v>
      </c>
      <c r="AQ251" s="35" t="str">
        <f t="shared" si="318"/>
        <v>…</v>
      </c>
      <c r="AR251" s="35" t="str">
        <f t="shared" si="318"/>
        <v>…</v>
      </c>
      <c r="AS251" s="35" t="str">
        <f t="shared" si="318"/>
        <v>…</v>
      </c>
      <c r="AT251" s="35" t="str">
        <f t="shared" si="318"/>
        <v>…</v>
      </c>
      <c r="AU251" s="35" t="str">
        <f t="shared" si="318"/>
        <v>…</v>
      </c>
      <c r="AV251" s="35" t="str">
        <f t="shared" si="318"/>
        <v>…</v>
      </c>
      <c r="AW251" s="35" t="str">
        <f t="shared" si="318"/>
        <v>…</v>
      </c>
      <c r="AX251" s="35" t="str">
        <f t="shared" si="318"/>
        <v>…</v>
      </c>
      <c r="AY251" s="35" t="str">
        <f t="shared" si="318"/>
        <v>…</v>
      </c>
      <c r="AZ251" s="35">
        <f t="shared" si="318"/>
        <v>9.5214847987780002E-2</v>
      </c>
      <c r="BA251" s="35">
        <f t="shared" si="318"/>
        <v>8.7862776481477903E-2</v>
      </c>
      <c r="BB251" s="35">
        <f t="shared" si="318"/>
        <v>9.1821317862631771E-2</v>
      </c>
      <c r="BC251" s="35">
        <f t="shared" si="318"/>
        <v>0.10097985060347099</v>
      </c>
      <c r="BD251" s="35">
        <f t="shared" si="318"/>
        <v>0.10984600116961138</v>
      </c>
      <c r="BE251" s="35">
        <f t="shared" si="318"/>
        <v>0.11281893636643101</v>
      </c>
      <c r="BF251" s="35">
        <f t="shared" si="318"/>
        <v>0.14015017486880185</v>
      </c>
      <c r="BG251" s="35">
        <f t="shared" si="318"/>
        <v>0.13954072389261793</v>
      </c>
      <c r="BH251" s="35">
        <f t="shared" si="318"/>
        <v>0.12605391439831964</v>
      </c>
      <c r="BI251" s="35">
        <f t="shared" si="318"/>
        <v>0.127282427691462</v>
      </c>
      <c r="BJ251" s="35">
        <f t="shared" si="318"/>
        <v>0.13843271312731492</v>
      </c>
      <c r="BK251" s="35">
        <f t="shared" si="318"/>
        <v>0.12611834310818068</v>
      </c>
      <c r="BL251" s="35">
        <f t="shared" si="318"/>
        <v>0.12675078019880101</v>
      </c>
      <c r="BM251" s="35">
        <f t="shared" si="318"/>
        <v>0.13109880972439689</v>
      </c>
      <c r="BN251" s="35">
        <f t="shared" si="318"/>
        <v>0.14144984370406533</v>
      </c>
      <c r="BO251" s="35">
        <f t="shared" si="318"/>
        <v>0.15280259088676817</v>
      </c>
      <c r="BP251" s="35">
        <f t="shared" si="318"/>
        <v>0.13023963494201449</v>
      </c>
      <c r="BQ251" s="35">
        <f t="shared" si="318"/>
        <v>0.12995012543304266</v>
      </c>
      <c r="BR251" s="35">
        <f t="shared" si="318"/>
        <v>0.13260763948159723</v>
      </c>
      <c r="BS251" s="35">
        <f t="shared" si="318"/>
        <v>0.16627163463222</v>
      </c>
      <c r="BT251" s="35">
        <f t="shared" si="318"/>
        <v>0.13592966815628962</v>
      </c>
      <c r="BU251" s="35">
        <f t="shared" si="318"/>
        <v>0.14535939994646446</v>
      </c>
      <c r="BV251" s="35">
        <f t="shared" si="318"/>
        <v>0.17518063014992741</v>
      </c>
      <c r="BW251" s="35">
        <f t="shared" si="318"/>
        <v>0.19080811898258043</v>
      </c>
    </row>
    <row r="252" spans="1:75">
      <c r="A252" t="s">
        <v>196</v>
      </c>
      <c r="B252" s="1" t="s">
        <v>216</v>
      </c>
      <c r="C252" s="1" t="s">
        <v>216</v>
      </c>
      <c r="D252" s="1" t="s">
        <v>216</v>
      </c>
      <c r="E252" s="1" t="s">
        <v>216</v>
      </c>
      <c r="F252" s="1" t="s">
        <v>216</v>
      </c>
      <c r="G252" s="1" t="s">
        <v>216</v>
      </c>
      <c r="H252" s="1" t="s">
        <v>216</v>
      </c>
      <c r="I252" s="1" t="s">
        <v>216</v>
      </c>
      <c r="J252" s="1" t="s">
        <v>216</v>
      </c>
      <c r="K252" s="1" t="s">
        <v>216</v>
      </c>
      <c r="L252" s="1" t="s">
        <v>216</v>
      </c>
      <c r="M252" s="1" t="s">
        <v>216</v>
      </c>
      <c r="N252" s="1" t="s">
        <v>216</v>
      </c>
      <c r="O252" s="1" t="s">
        <v>216</v>
      </c>
      <c r="P252" s="1" t="s">
        <v>216</v>
      </c>
      <c r="Q252" s="1">
        <v>0.314</v>
      </c>
      <c r="R252" s="1">
        <v>0.318</v>
      </c>
      <c r="S252" s="1">
        <v>0.33400000000000002</v>
      </c>
      <c r="T252" s="1">
        <v>0.315</v>
      </c>
      <c r="U252" s="1">
        <v>1.9350000000000001</v>
      </c>
      <c r="V252" s="1">
        <v>1.05</v>
      </c>
      <c r="W252" s="1">
        <v>0.98399999999999999</v>
      </c>
      <c r="X252" s="1">
        <v>0.92</v>
      </c>
      <c r="Y252" s="1">
        <v>1.008</v>
      </c>
      <c r="Z252" s="1">
        <v>0.97899999999999998</v>
      </c>
      <c r="AA252" s="1">
        <v>0.91600000000000004</v>
      </c>
      <c r="AB252" s="1">
        <v>1.234</v>
      </c>
      <c r="AC252" s="1">
        <v>1.272</v>
      </c>
      <c r="AD252" s="1">
        <v>1.1439999999999999</v>
      </c>
      <c r="AE252" s="1">
        <v>0.86199999999999999</v>
      </c>
      <c r="AF252" s="1">
        <v>0.751</v>
      </c>
      <c r="AG252" s="1">
        <v>1.0900000000000001</v>
      </c>
      <c r="AH252" s="1">
        <v>1.236</v>
      </c>
      <c r="AI252" s="1">
        <v>1.1839999999999999</v>
      </c>
      <c r="AJ252" s="1">
        <v>1.0189999999999999</v>
      </c>
      <c r="AK252" s="1">
        <v>1.054</v>
      </c>
      <c r="AM252" t="s">
        <v>196</v>
      </c>
      <c r="AN252" s="35" t="str">
        <f t="shared" ref="AN252:BW252" si="319">IF(ISNUMBER(B252/B$30),B252/B$30,"…")</f>
        <v>…</v>
      </c>
      <c r="AO252" s="35" t="str">
        <f t="shared" si="319"/>
        <v>…</v>
      </c>
      <c r="AP252" s="35" t="str">
        <f t="shared" si="319"/>
        <v>…</v>
      </c>
      <c r="AQ252" s="35" t="str">
        <f t="shared" si="319"/>
        <v>…</v>
      </c>
      <c r="AR252" s="35" t="str">
        <f t="shared" si="319"/>
        <v>…</v>
      </c>
      <c r="AS252" s="35" t="str">
        <f t="shared" si="319"/>
        <v>…</v>
      </c>
      <c r="AT252" s="35" t="str">
        <f t="shared" si="319"/>
        <v>…</v>
      </c>
      <c r="AU252" s="35" t="str">
        <f t="shared" si="319"/>
        <v>…</v>
      </c>
      <c r="AV252" s="35" t="str">
        <f t="shared" si="319"/>
        <v>…</v>
      </c>
      <c r="AW252" s="35" t="str">
        <f t="shared" si="319"/>
        <v>…</v>
      </c>
      <c r="AX252" s="35" t="str">
        <f t="shared" si="319"/>
        <v>…</v>
      </c>
      <c r="AY252" s="35" t="str">
        <f t="shared" si="319"/>
        <v>…</v>
      </c>
      <c r="AZ252" s="35" t="str">
        <f t="shared" si="319"/>
        <v>…</v>
      </c>
      <c r="BA252" s="35" t="str">
        <f t="shared" si="319"/>
        <v>…</v>
      </c>
      <c r="BB252" s="35" t="str">
        <f t="shared" si="319"/>
        <v>…</v>
      </c>
      <c r="BC252" s="35">
        <f t="shared" si="319"/>
        <v>0.19275629220380602</v>
      </c>
      <c r="BD252" s="35">
        <f t="shared" si="319"/>
        <v>0.19402074435631483</v>
      </c>
      <c r="BE252" s="35">
        <f t="shared" si="319"/>
        <v>0.19228554979850315</v>
      </c>
      <c r="BF252" s="35">
        <f t="shared" si="319"/>
        <v>0.16279069767441859</v>
      </c>
      <c r="BG252" s="35">
        <f t="shared" si="319"/>
        <v>0.42895145200620705</v>
      </c>
      <c r="BH252" s="35">
        <f t="shared" si="319"/>
        <v>0.15092712376024151</v>
      </c>
      <c r="BI252" s="35">
        <f t="shared" si="319"/>
        <v>0.11524947294448348</v>
      </c>
      <c r="BJ252" s="35">
        <f t="shared" si="319"/>
        <v>0.10280478265728014</v>
      </c>
      <c r="BK252" s="35">
        <f t="shared" si="319"/>
        <v>0.10764630499786415</v>
      </c>
      <c r="BL252" s="35">
        <f t="shared" si="319"/>
        <v>0.10673789795028346</v>
      </c>
      <c r="BM252" s="35">
        <f t="shared" si="319"/>
        <v>9.3298024037482177E-2</v>
      </c>
      <c r="BN252" s="35">
        <f t="shared" si="319"/>
        <v>0.13576851138739135</v>
      </c>
      <c r="BO252" s="35">
        <f t="shared" si="319"/>
        <v>0.12441314553990611</v>
      </c>
      <c r="BP252" s="35">
        <f t="shared" si="319"/>
        <v>0.10902506432860001</v>
      </c>
      <c r="BQ252" s="35">
        <f t="shared" si="319"/>
        <v>7.9933234421364976E-2</v>
      </c>
      <c r="BR252" s="35">
        <f t="shared" si="319"/>
        <v>6.6999732357926667E-2</v>
      </c>
      <c r="BS252" s="35">
        <f t="shared" si="319"/>
        <v>8.4693084693084703E-2</v>
      </c>
      <c r="BT252" s="35">
        <f t="shared" si="319"/>
        <v>8.3457123565158678E-2</v>
      </c>
      <c r="BU252" s="35">
        <f t="shared" si="319"/>
        <v>7.3820063594987204E-2</v>
      </c>
      <c r="BV252" s="35">
        <f t="shared" si="319"/>
        <v>5.7966892314693659E-2</v>
      </c>
      <c r="BW252" s="35">
        <f t="shared" si="319"/>
        <v>5.6057866184448468E-2</v>
      </c>
    </row>
    <row r="253" spans="1:75">
      <c r="A253" t="s">
        <v>197</v>
      </c>
      <c r="B253" s="1" t="s">
        <v>216</v>
      </c>
      <c r="C253" s="1" t="s">
        <v>216</v>
      </c>
      <c r="D253" s="1" t="s">
        <v>216</v>
      </c>
      <c r="E253" s="1" t="s">
        <v>216</v>
      </c>
      <c r="F253" s="1" t="s">
        <v>216</v>
      </c>
      <c r="G253" s="1" t="s">
        <v>216</v>
      </c>
      <c r="H253" s="1">
        <v>0.14899999999999999</v>
      </c>
      <c r="I253" s="1">
        <v>0.26</v>
      </c>
      <c r="J253" s="1">
        <v>0.56200000000000006</v>
      </c>
      <c r="K253" s="1">
        <v>0.60499999999999998</v>
      </c>
      <c r="L253" s="1">
        <v>0.54400000000000004</v>
      </c>
      <c r="M253" s="1">
        <v>0.70199999999999996</v>
      </c>
      <c r="N253" s="1">
        <v>0.84499999999999997</v>
      </c>
      <c r="O253" s="1">
        <v>0.94299999999999995</v>
      </c>
      <c r="P253" s="1">
        <v>0.89500000000000002</v>
      </c>
      <c r="Q253" s="1">
        <v>0.92600000000000005</v>
      </c>
      <c r="R253" s="1">
        <v>1.0629999999999999</v>
      </c>
      <c r="S253" s="1">
        <v>0.94199999999999995</v>
      </c>
      <c r="T253" s="1">
        <v>1.0880000000000001</v>
      </c>
      <c r="U253" s="1">
        <v>1.1819999999999999</v>
      </c>
      <c r="V253" s="1">
        <v>1.262</v>
      </c>
      <c r="W253" s="1">
        <v>1.694</v>
      </c>
      <c r="X253" s="1">
        <v>1.8759999999999999</v>
      </c>
      <c r="Y253" s="1">
        <v>1.9810000000000001</v>
      </c>
      <c r="Z253" s="1">
        <v>2.5830000000000002</v>
      </c>
      <c r="AA253" s="1">
        <v>2.5790000000000002</v>
      </c>
      <c r="AB253" s="1">
        <v>2.1930000000000001</v>
      </c>
      <c r="AC253" s="1">
        <v>1.7969999999999999</v>
      </c>
      <c r="AD253" s="1">
        <v>1.468</v>
      </c>
      <c r="AE253" s="1">
        <v>1.3149999999999999</v>
      </c>
      <c r="AF253" s="1">
        <v>1.3160000000000001</v>
      </c>
      <c r="AG253" s="1">
        <v>1.694</v>
      </c>
      <c r="AH253" s="1">
        <v>1.9139999999999999</v>
      </c>
      <c r="AI253" s="1">
        <v>2.3610000000000002</v>
      </c>
      <c r="AJ253" s="1">
        <v>2.226</v>
      </c>
      <c r="AK253" s="1">
        <v>2.3809999999999998</v>
      </c>
      <c r="AM253" t="s">
        <v>197</v>
      </c>
      <c r="AN253" s="35" t="str">
        <f t="shared" ref="AN253:BW253" si="320">IF(ISNUMBER(B253/B$31),B253/B$31,"…")</f>
        <v>…</v>
      </c>
      <c r="AO253" s="35" t="str">
        <f t="shared" si="320"/>
        <v>…</v>
      </c>
      <c r="AP253" s="35" t="str">
        <f t="shared" si="320"/>
        <v>…</v>
      </c>
      <c r="AQ253" s="35" t="str">
        <f t="shared" si="320"/>
        <v>…</v>
      </c>
      <c r="AR253" s="35" t="str">
        <f t="shared" si="320"/>
        <v>…</v>
      </c>
      <c r="AS253" s="35" t="str">
        <f t="shared" si="320"/>
        <v>…</v>
      </c>
      <c r="AT253" s="35">
        <f t="shared" si="320"/>
        <v>0.16648044692737429</v>
      </c>
      <c r="AU253" s="35">
        <f t="shared" si="320"/>
        <v>0.19230769230769229</v>
      </c>
      <c r="AV253" s="35">
        <f t="shared" si="320"/>
        <v>0.31187569367369594</v>
      </c>
      <c r="AW253" s="35">
        <f t="shared" si="320"/>
        <v>0.28087279480037142</v>
      </c>
      <c r="AX253" s="35">
        <f t="shared" si="320"/>
        <v>0.18849618849618849</v>
      </c>
      <c r="AY253" s="35">
        <f t="shared" si="320"/>
        <v>0.24107142857142858</v>
      </c>
      <c r="AZ253" s="35">
        <f t="shared" si="320"/>
        <v>0.26530612244897955</v>
      </c>
      <c r="BA253" s="35">
        <f t="shared" si="320"/>
        <v>0.28015448603683896</v>
      </c>
      <c r="BB253" s="35">
        <f t="shared" si="320"/>
        <v>0.26362297496318116</v>
      </c>
      <c r="BC253" s="35">
        <f t="shared" si="320"/>
        <v>0.27195301027900148</v>
      </c>
      <c r="BD253" s="35">
        <f t="shared" si="320"/>
        <v>0.28714208535926528</v>
      </c>
      <c r="BE253" s="35">
        <f t="shared" si="320"/>
        <v>0.22687861271676299</v>
      </c>
      <c r="BF253" s="35">
        <f t="shared" si="320"/>
        <v>0.23600867678958784</v>
      </c>
      <c r="BG253" s="35">
        <f t="shared" si="320"/>
        <v>0.24821503569928602</v>
      </c>
      <c r="BH253" s="35">
        <f t="shared" si="320"/>
        <v>0.16761854163899589</v>
      </c>
      <c r="BI253" s="35">
        <f t="shared" si="320"/>
        <v>0.16683080559385463</v>
      </c>
      <c r="BJ253" s="35">
        <f t="shared" si="320"/>
        <v>0.16127922971114167</v>
      </c>
      <c r="BK253" s="35">
        <f t="shared" si="320"/>
        <v>0.14932911201567919</v>
      </c>
      <c r="BL253" s="35">
        <f t="shared" si="320"/>
        <v>0.19058511030768097</v>
      </c>
      <c r="BM253" s="35">
        <f t="shared" si="320"/>
        <v>0.17391597545350326</v>
      </c>
      <c r="BN253" s="35">
        <f t="shared" si="320"/>
        <v>0.13808084624102759</v>
      </c>
      <c r="BO253" s="35">
        <f t="shared" si="320"/>
        <v>0.11632573795960642</v>
      </c>
      <c r="BP253" s="35">
        <f t="shared" si="320"/>
        <v>8.8743803651311806E-2</v>
      </c>
      <c r="BQ253" s="35">
        <f t="shared" si="320"/>
        <v>8.5818703909156163E-2</v>
      </c>
      <c r="BR253" s="35">
        <f t="shared" si="320"/>
        <v>7.508844003195253E-2</v>
      </c>
      <c r="BS253" s="35">
        <f t="shared" si="320"/>
        <v>7.3450982092529163E-2</v>
      </c>
      <c r="BT253" s="35">
        <f t="shared" si="320"/>
        <v>7.7899877899877901E-2</v>
      </c>
      <c r="BU253" s="35">
        <f t="shared" si="320"/>
        <v>9.1856981675290827E-2</v>
      </c>
      <c r="BV253" s="35">
        <f t="shared" si="320"/>
        <v>8.0707733584714114E-2</v>
      </c>
      <c r="BW253" s="35">
        <f t="shared" si="320"/>
        <v>7.9387836756468377E-2</v>
      </c>
    </row>
    <row r="254" spans="1:75">
      <c r="A254" t="s">
        <v>149</v>
      </c>
      <c r="B254" s="1" t="s">
        <v>216</v>
      </c>
      <c r="C254" s="1" t="s">
        <v>216</v>
      </c>
      <c r="D254" s="1" t="s">
        <v>216</v>
      </c>
      <c r="E254" s="1" t="s">
        <v>216</v>
      </c>
      <c r="F254" s="1" t="s">
        <v>216</v>
      </c>
      <c r="G254" s="1" t="s">
        <v>216</v>
      </c>
      <c r="H254" s="1">
        <v>1.365</v>
      </c>
      <c r="I254" s="1">
        <v>1.4139999999999999</v>
      </c>
      <c r="J254" s="1">
        <v>1.4610000000000001</v>
      </c>
      <c r="K254" s="1">
        <v>1.5029999999999999</v>
      </c>
      <c r="L254" s="1">
        <v>1.518</v>
      </c>
      <c r="M254" s="1">
        <v>1.571</v>
      </c>
      <c r="N254" s="1">
        <v>1.673</v>
      </c>
      <c r="O254" s="1">
        <v>1.7110000000000001</v>
      </c>
      <c r="P254" s="1">
        <v>1.7989999999999999</v>
      </c>
      <c r="Q254" s="1">
        <v>2.121</v>
      </c>
      <c r="R254" s="1">
        <v>2.2189999999999999</v>
      </c>
      <c r="S254" s="1">
        <v>2.6030000000000002</v>
      </c>
      <c r="T254" s="1">
        <v>2.665</v>
      </c>
      <c r="U254" s="1">
        <v>3.7189999999999999</v>
      </c>
      <c r="V254" s="1">
        <v>3.7280000000000002</v>
      </c>
      <c r="W254" s="1">
        <v>4.242</v>
      </c>
      <c r="X254" s="1">
        <v>4.3369999999999997</v>
      </c>
      <c r="Y254" s="1">
        <v>4.6550000000000002</v>
      </c>
      <c r="Z254" s="1">
        <v>5.0049999999999999</v>
      </c>
      <c r="AA254" s="1">
        <v>5.1079999999999997</v>
      </c>
      <c r="AB254" s="1">
        <v>5.21</v>
      </c>
      <c r="AC254" s="1">
        <v>4.7590000000000003</v>
      </c>
      <c r="AD254" s="1">
        <v>4.51</v>
      </c>
      <c r="AE254" s="1">
        <v>4.2530000000000001</v>
      </c>
      <c r="AF254" s="1">
        <v>4.484</v>
      </c>
      <c r="AG254" s="1">
        <v>4.1500000000000004</v>
      </c>
      <c r="AH254" s="1">
        <v>3.867</v>
      </c>
      <c r="AI254" s="1">
        <v>3.8</v>
      </c>
      <c r="AJ254" s="1">
        <v>3.7440000000000002</v>
      </c>
      <c r="AK254" s="1">
        <v>4.0430000000000001</v>
      </c>
      <c r="AM254" t="s">
        <v>149</v>
      </c>
      <c r="AN254" s="35" t="str">
        <f t="shared" ref="AN254:BW254" si="321">IF(ISNUMBER(B254/B$32),B254/B$32,"…")</f>
        <v>…</v>
      </c>
      <c r="AO254" s="35" t="str">
        <f t="shared" si="321"/>
        <v>…</v>
      </c>
      <c r="AP254" s="35" t="str">
        <f t="shared" si="321"/>
        <v>…</v>
      </c>
      <c r="AQ254" s="35" t="str">
        <f t="shared" si="321"/>
        <v>…</v>
      </c>
      <c r="AR254" s="35" t="str">
        <f t="shared" si="321"/>
        <v>…</v>
      </c>
      <c r="AS254" s="35" t="str">
        <f t="shared" si="321"/>
        <v>…</v>
      </c>
      <c r="AT254" s="35">
        <f t="shared" si="321"/>
        <v>0.84782608695652173</v>
      </c>
      <c r="AU254" s="35">
        <f t="shared" si="321"/>
        <v>0.87826086956521732</v>
      </c>
      <c r="AV254" s="35">
        <f t="shared" si="321"/>
        <v>0.89631901840490813</v>
      </c>
      <c r="AW254" s="35">
        <f t="shared" si="321"/>
        <v>0.91090909090909089</v>
      </c>
      <c r="AX254" s="35">
        <f t="shared" si="321"/>
        <v>0.91445783132530123</v>
      </c>
      <c r="AY254" s="35">
        <f t="shared" si="321"/>
        <v>0.91178177597214149</v>
      </c>
      <c r="AZ254" s="35">
        <f t="shared" si="321"/>
        <v>0.91923076923076918</v>
      </c>
      <c r="BA254" s="35">
        <f t="shared" si="321"/>
        <v>0.91841116478797646</v>
      </c>
      <c r="BB254" s="35">
        <f t="shared" si="321"/>
        <v>0.92256410256410259</v>
      </c>
      <c r="BC254" s="35">
        <f t="shared" si="321"/>
        <v>0.96103307657453563</v>
      </c>
      <c r="BD254" s="35">
        <f t="shared" si="321"/>
        <v>0.92189447444952211</v>
      </c>
      <c r="BE254" s="35">
        <f t="shared" si="321"/>
        <v>0.92831669044222553</v>
      </c>
      <c r="BF254" s="35">
        <f t="shared" si="321"/>
        <v>0.87491792514773481</v>
      </c>
      <c r="BG254" s="35">
        <f t="shared" si="321"/>
        <v>0.63550922761449069</v>
      </c>
      <c r="BH254" s="35">
        <f t="shared" si="321"/>
        <v>0.62456022784385989</v>
      </c>
      <c r="BI254" s="35">
        <f t="shared" si="321"/>
        <v>0.52402717726991965</v>
      </c>
      <c r="BJ254" s="35">
        <f t="shared" si="321"/>
        <v>0.52883794659187899</v>
      </c>
      <c r="BK254" s="35">
        <f t="shared" si="321"/>
        <v>0.47989690721649492</v>
      </c>
      <c r="BL254" s="35">
        <f t="shared" si="321"/>
        <v>0.45495864012362514</v>
      </c>
      <c r="BM254" s="35">
        <f t="shared" si="321"/>
        <v>0.45111719508964049</v>
      </c>
      <c r="BN254" s="35">
        <f t="shared" si="321"/>
        <v>0.45533997552875372</v>
      </c>
      <c r="BO254" s="35">
        <f t="shared" si="321"/>
        <v>0.43204720835224697</v>
      </c>
      <c r="BP254" s="35">
        <f t="shared" si="321"/>
        <v>0.35562214161804129</v>
      </c>
      <c r="BQ254" s="35">
        <f t="shared" si="321"/>
        <v>0.33856073873587011</v>
      </c>
      <c r="BR254" s="35">
        <f t="shared" si="321"/>
        <v>0.3215950656243276</v>
      </c>
      <c r="BS254" s="35">
        <f t="shared" si="321"/>
        <v>0.26227643304051068</v>
      </c>
      <c r="BT254" s="35">
        <f t="shared" si="321"/>
        <v>0.21891983695652173</v>
      </c>
      <c r="BU254" s="35">
        <f t="shared" si="321"/>
        <v>0.19887999162610562</v>
      </c>
      <c r="BV254" s="35">
        <f t="shared" si="321"/>
        <v>0.1847246891651865</v>
      </c>
      <c r="BW254" s="35">
        <f t="shared" si="321"/>
        <v>0.17850677734116296</v>
      </c>
    </row>
    <row r="255" spans="1:75">
      <c r="A255" t="s">
        <v>150</v>
      </c>
      <c r="B255" s="1" t="s">
        <v>216</v>
      </c>
      <c r="C255" s="1" t="s">
        <v>216</v>
      </c>
      <c r="D255" s="1" t="s">
        <v>216</v>
      </c>
      <c r="E255" s="1" t="s">
        <v>216</v>
      </c>
      <c r="F255" s="1" t="s">
        <v>216</v>
      </c>
      <c r="G255" s="1" t="s">
        <v>216</v>
      </c>
      <c r="H255" s="1" t="s">
        <v>216</v>
      </c>
      <c r="I255" s="1" t="s">
        <v>216</v>
      </c>
      <c r="J255" s="1" t="s">
        <v>216</v>
      </c>
      <c r="K255" s="1" t="s">
        <v>216</v>
      </c>
      <c r="L255" s="1" t="s">
        <v>216</v>
      </c>
      <c r="M255" s="1" t="s">
        <v>216</v>
      </c>
      <c r="N255" s="1" t="s">
        <v>216</v>
      </c>
      <c r="O255" s="1" t="s">
        <v>216</v>
      </c>
      <c r="P255" s="1" t="s">
        <v>216</v>
      </c>
      <c r="Q255" s="1" t="s">
        <v>216</v>
      </c>
      <c r="R255" s="1">
        <v>1.456</v>
      </c>
      <c r="S255" s="1">
        <v>1.2330000000000001</v>
      </c>
      <c r="T255" s="1">
        <v>1.321</v>
      </c>
      <c r="U255" s="1">
        <v>1.3460000000000001</v>
      </c>
      <c r="V255" s="1">
        <v>1.712</v>
      </c>
      <c r="W255" s="1">
        <v>1.8169999999999999</v>
      </c>
      <c r="X255" s="1">
        <v>2.0089999999999999</v>
      </c>
      <c r="Y255" s="1">
        <v>1.9850000000000001</v>
      </c>
      <c r="Z255" s="1">
        <v>2.1459999999999999</v>
      </c>
      <c r="AA255" s="1">
        <v>2.1</v>
      </c>
      <c r="AB255" s="1">
        <v>2.1840000000000002</v>
      </c>
      <c r="AC255" s="1">
        <v>1.8480000000000001</v>
      </c>
      <c r="AD255" s="1">
        <v>1.7470000000000001</v>
      </c>
      <c r="AE255" s="1">
        <v>1.671</v>
      </c>
      <c r="AF255" s="1">
        <v>1.7050000000000001</v>
      </c>
      <c r="AG255" s="1">
        <v>2.427</v>
      </c>
      <c r="AH255" s="1">
        <v>2.7839999999999998</v>
      </c>
      <c r="AI255" s="1">
        <v>3.0059999999999998</v>
      </c>
      <c r="AJ255" s="1">
        <v>2.875</v>
      </c>
      <c r="AK255" s="1">
        <v>3.3719999999999999</v>
      </c>
      <c r="AM255" t="s">
        <v>150</v>
      </c>
      <c r="AN255" s="35" t="str">
        <f t="shared" ref="AN255:BW255" si="322">IF(ISNUMBER(B255/B$33),B255/B$33,"…")</f>
        <v>…</v>
      </c>
      <c r="AO255" s="35" t="str">
        <f t="shared" si="322"/>
        <v>…</v>
      </c>
      <c r="AP255" s="35" t="str">
        <f t="shared" si="322"/>
        <v>…</v>
      </c>
      <c r="AQ255" s="35" t="str">
        <f t="shared" si="322"/>
        <v>…</v>
      </c>
      <c r="AR255" s="35" t="str">
        <f t="shared" si="322"/>
        <v>…</v>
      </c>
      <c r="AS255" s="35" t="str">
        <f t="shared" si="322"/>
        <v>…</v>
      </c>
      <c r="AT255" s="35" t="str">
        <f t="shared" si="322"/>
        <v>…</v>
      </c>
      <c r="AU255" s="35" t="str">
        <f t="shared" si="322"/>
        <v>…</v>
      </c>
      <c r="AV255" s="35" t="str">
        <f t="shared" si="322"/>
        <v>…</v>
      </c>
      <c r="AW255" s="35" t="str">
        <f t="shared" si="322"/>
        <v>…</v>
      </c>
      <c r="AX255" s="35" t="str">
        <f t="shared" si="322"/>
        <v>…</v>
      </c>
      <c r="AY255" s="35" t="str">
        <f t="shared" si="322"/>
        <v>…</v>
      </c>
      <c r="AZ255" s="35" t="str">
        <f t="shared" si="322"/>
        <v>…</v>
      </c>
      <c r="BA255" s="35" t="str">
        <f t="shared" si="322"/>
        <v>…</v>
      </c>
      <c r="BB255" s="35" t="str">
        <f t="shared" si="322"/>
        <v>…</v>
      </c>
      <c r="BC255" s="35" t="str">
        <f t="shared" si="322"/>
        <v>…</v>
      </c>
      <c r="BD255" s="35">
        <f t="shared" si="322"/>
        <v>0.40377149195784806</v>
      </c>
      <c r="BE255" s="35">
        <f t="shared" si="322"/>
        <v>0.35502447451770808</v>
      </c>
      <c r="BF255" s="35">
        <f t="shared" si="322"/>
        <v>0.36847977684797767</v>
      </c>
      <c r="BG255" s="35">
        <f t="shared" si="322"/>
        <v>0.35079489184258533</v>
      </c>
      <c r="BH255" s="35">
        <f t="shared" si="322"/>
        <v>0.41223212135805443</v>
      </c>
      <c r="BI255" s="35">
        <f t="shared" si="322"/>
        <v>0.40712525207259687</v>
      </c>
      <c r="BJ255" s="35">
        <f t="shared" si="322"/>
        <v>0.4143976897689769</v>
      </c>
      <c r="BK255" s="35">
        <f t="shared" si="322"/>
        <v>0.40452414917464846</v>
      </c>
      <c r="BL255" s="35">
        <f t="shared" si="322"/>
        <v>0.40643939393939388</v>
      </c>
      <c r="BM255" s="35">
        <f t="shared" si="322"/>
        <v>0.38631346578366449</v>
      </c>
      <c r="BN255" s="35">
        <f t="shared" si="322"/>
        <v>0.38812866536342638</v>
      </c>
      <c r="BO255" s="35">
        <f t="shared" si="322"/>
        <v>0.3200554208520956</v>
      </c>
      <c r="BP255" s="35">
        <f t="shared" si="322"/>
        <v>0.30590089301348278</v>
      </c>
      <c r="BQ255" s="35">
        <f t="shared" si="322"/>
        <v>0.29476098077262308</v>
      </c>
      <c r="BR255" s="35">
        <f t="shared" si="322"/>
        <v>0.2975567190226876</v>
      </c>
      <c r="BS255" s="35">
        <f t="shared" si="322"/>
        <v>0.34602224123182207</v>
      </c>
      <c r="BT255" s="35">
        <f t="shared" si="322"/>
        <v>0.33521974714027691</v>
      </c>
      <c r="BU255" s="35">
        <f t="shared" si="322"/>
        <v>0.33222811671087532</v>
      </c>
      <c r="BV255" s="35">
        <f t="shared" si="322"/>
        <v>0.29259108487685731</v>
      </c>
      <c r="BW255" s="35">
        <f t="shared" si="322"/>
        <v>0.31670893209354745</v>
      </c>
    </row>
    <row r="256" spans="1:75">
      <c r="A256" s="63" t="s">
        <v>151</v>
      </c>
      <c r="B256" s="1" t="s">
        <v>216</v>
      </c>
      <c r="C256" s="1" t="s">
        <v>216</v>
      </c>
      <c r="D256" s="1" t="s">
        <v>216</v>
      </c>
      <c r="E256" s="1" t="s">
        <v>216</v>
      </c>
      <c r="F256" s="1" t="s">
        <v>216</v>
      </c>
      <c r="G256" s="1" t="s">
        <v>216</v>
      </c>
      <c r="H256" s="1" t="s">
        <v>216</v>
      </c>
      <c r="I256" s="1" t="s">
        <v>216</v>
      </c>
      <c r="J256" s="1" t="s">
        <v>216</v>
      </c>
      <c r="K256" s="1" t="s">
        <v>216</v>
      </c>
      <c r="L256" s="1" t="s">
        <v>216</v>
      </c>
      <c r="M256" s="1" t="s">
        <v>216</v>
      </c>
      <c r="N256" s="1" t="s">
        <v>216</v>
      </c>
      <c r="O256" s="1" t="s">
        <v>216</v>
      </c>
      <c r="P256" s="1" t="s">
        <v>216</v>
      </c>
      <c r="Q256" s="1" t="s">
        <v>216</v>
      </c>
      <c r="R256" s="1" t="s">
        <v>216</v>
      </c>
      <c r="S256" s="1" t="s">
        <v>216</v>
      </c>
      <c r="T256" s="1" t="s">
        <v>216</v>
      </c>
      <c r="U256" s="1" t="s">
        <v>216</v>
      </c>
      <c r="V256" s="1" t="s">
        <v>216</v>
      </c>
      <c r="W256" s="1" t="s">
        <v>216</v>
      </c>
      <c r="X256" s="1" t="s">
        <v>216</v>
      </c>
      <c r="Y256" s="1">
        <v>0.28499999999999998</v>
      </c>
      <c r="Z256" s="1">
        <v>0.27900000000000003</v>
      </c>
      <c r="AA256" s="1">
        <v>0.23300000000000001</v>
      </c>
      <c r="AB256" s="1">
        <v>0.13400000000000001</v>
      </c>
      <c r="AC256" s="1">
        <v>0.14199999999999999</v>
      </c>
      <c r="AD256" s="1">
        <v>0.13700000000000001</v>
      </c>
      <c r="AE256" s="1">
        <v>0.14699999999999999</v>
      </c>
      <c r="AF256" s="1">
        <v>0.151</v>
      </c>
      <c r="AG256" s="1">
        <v>0.60199999999999998</v>
      </c>
      <c r="AH256" s="1">
        <v>0.51700000000000002</v>
      </c>
      <c r="AI256" s="1">
        <v>0.52200000000000002</v>
      </c>
      <c r="AJ256" s="1">
        <v>0.51500000000000001</v>
      </c>
      <c r="AK256" s="1">
        <v>0.53200000000000003</v>
      </c>
      <c r="AM256" s="63" t="s">
        <v>151</v>
      </c>
      <c r="AN256" s="35" t="str">
        <f t="shared" ref="AN256:BW256" si="323">IF(ISNUMBER(B256/B$34),B256/B$34,"…")</f>
        <v>…</v>
      </c>
      <c r="AO256" s="35" t="str">
        <f t="shared" si="323"/>
        <v>…</v>
      </c>
      <c r="AP256" s="35" t="str">
        <f t="shared" si="323"/>
        <v>…</v>
      </c>
      <c r="AQ256" s="35" t="str">
        <f t="shared" si="323"/>
        <v>…</v>
      </c>
      <c r="AR256" s="35" t="str">
        <f t="shared" si="323"/>
        <v>…</v>
      </c>
      <c r="AS256" s="35" t="str">
        <f t="shared" si="323"/>
        <v>…</v>
      </c>
      <c r="AT256" s="35" t="str">
        <f t="shared" si="323"/>
        <v>…</v>
      </c>
      <c r="AU256" s="35" t="str">
        <f t="shared" si="323"/>
        <v>…</v>
      </c>
      <c r="AV256" s="35" t="str">
        <f t="shared" si="323"/>
        <v>…</v>
      </c>
      <c r="AW256" s="35" t="str">
        <f t="shared" si="323"/>
        <v>…</v>
      </c>
      <c r="AX256" s="35" t="str">
        <f t="shared" si="323"/>
        <v>…</v>
      </c>
      <c r="AY256" s="35" t="str">
        <f t="shared" si="323"/>
        <v>…</v>
      </c>
      <c r="AZ256" s="35" t="str">
        <f t="shared" si="323"/>
        <v>…</v>
      </c>
      <c r="BA256" s="35" t="str">
        <f t="shared" si="323"/>
        <v>…</v>
      </c>
      <c r="BB256" s="35" t="str">
        <f t="shared" si="323"/>
        <v>…</v>
      </c>
      <c r="BC256" s="35" t="str">
        <f t="shared" si="323"/>
        <v>…</v>
      </c>
      <c r="BD256" s="35" t="str">
        <f t="shared" si="323"/>
        <v>…</v>
      </c>
      <c r="BE256" s="35" t="str">
        <f t="shared" si="323"/>
        <v>…</v>
      </c>
      <c r="BF256" s="35" t="str">
        <f t="shared" si="323"/>
        <v>…</v>
      </c>
      <c r="BG256" s="35" t="str">
        <f t="shared" si="323"/>
        <v>…</v>
      </c>
      <c r="BH256" s="35" t="str">
        <f t="shared" si="323"/>
        <v>…</v>
      </c>
      <c r="BI256" s="35" t="str">
        <f t="shared" si="323"/>
        <v>…</v>
      </c>
      <c r="BJ256" s="35" t="str">
        <f t="shared" si="323"/>
        <v>…</v>
      </c>
      <c r="BK256" s="35">
        <f t="shared" si="323"/>
        <v>1.3255813953488371</v>
      </c>
      <c r="BL256" s="35">
        <f t="shared" si="323"/>
        <v>0.95221843003412987</v>
      </c>
      <c r="BM256" s="35">
        <f t="shared" si="323"/>
        <v>0.87924528301886795</v>
      </c>
      <c r="BN256" s="35">
        <f t="shared" si="323"/>
        <v>0.54251012145748989</v>
      </c>
      <c r="BO256" s="35">
        <f t="shared" si="323"/>
        <v>0.5</v>
      </c>
      <c r="BP256" s="35">
        <f t="shared" si="323"/>
        <v>0.17885117493472585</v>
      </c>
      <c r="BQ256" s="35">
        <f t="shared" si="323"/>
        <v>0.18513853904282113</v>
      </c>
      <c r="BR256" s="35">
        <f t="shared" si="323"/>
        <v>0.18596059113300492</v>
      </c>
      <c r="BS256" s="35">
        <f t="shared" si="323"/>
        <v>0.63771186440677963</v>
      </c>
      <c r="BT256" s="35">
        <f t="shared" si="323"/>
        <v>0.4269199009083402</v>
      </c>
      <c r="BU256" s="35">
        <f t="shared" si="323"/>
        <v>0.4206285253827558</v>
      </c>
      <c r="BV256" s="35">
        <f t="shared" si="323"/>
        <v>0.39799072642967542</v>
      </c>
      <c r="BW256" s="35">
        <f t="shared" si="323"/>
        <v>0.42799678197908286</v>
      </c>
    </row>
    <row r="257" spans="1:75">
      <c r="A257" t="s">
        <v>152</v>
      </c>
      <c r="B257" s="1">
        <v>6.8259999999999996</v>
      </c>
      <c r="C257" s="1">
        <v>7.923</v>
      </c>
      <c r="D257" s="1">
        <v>9.7650000000000006</v>
      </c>
      <c r="E257" s="1">
        <v>11.587</v>
      </c>
      <c r="F257" s="1">
        <v>12.757999999999999</v>
      </c>
      <c r="G257" s="1">
        <v>13.568</v>
      </c>
      <c r="H257" s="1">
        <v>15.754</v>
      </c>
      <c r="I257" s="1">
        <v>17.538</v>
      </c>
      <c r="J257" s="1">
        <v>18.882999999999999</v>
      </c>
      <c r="K257" s="1">
        <v>26.477</v>
      </c>
      <c r="L257" s="1">
        <v>30.949000000000002</v>
      </c>
      <c r="M257" s="1">
        <v>33.719000000000001</v>
      </c>
      <c r="N257" s="1">
        <v>40.512</v>
      </c>
      <c r="O257" s="1">
        <v>42.621000000000002</v>
      </c>
      <c r="P257" s="1">
        <v>45.555999999999997</v>
      </c>
      <c r="Q257" s="1">
        <v>45.058</v>
      </c>
      <c r="R257" s="1">
        <v>43.75</v>
      </c>
      <c r="S257" s="1">
        <v>50.738</v>
      </c>
      <c r="T257" s="1">
        <v>59.933999999999997</v>
      </c>
      <c r="U257" s="1">
        <v>66.695999999999998</v>
      </c>
      <c r="V257" s="1">
        <v>81.319000000000003</v>
      </c>
      <c r="W257" s="1">
        <v>84.852999999999994</v>
      </c>
      <c r="X257" s="1">
        <v>91.414000000000001</v>
      </c>
      <c r="Y257" s="1">
        <v>103.366</v>
      </c>
      <c r="Z257" s="1">
        <v>98.213999999999999</v>
      </c>
      <c r="AA257" s="1">
        <v>107.85299999999999</v>
      </c>
      <c r="AB257" s="1">
        <v>112.648</v>
      </c>
      <c r="AC257" s="1">
        <v>114.43600000000001</v>
      </c>
      <c r="AD257" s="1">
        <v>124.121</v>
      </c>
      <c r="AE257" s="1">
        <v>137.946</v>
      </c>
      <c r="AF257" s="1">
        <v>159.083</v>
      </c>
      <c r="AG257" s="1">
        <v>170.27</v>
      </c>
      <c r="AH257" s="1">
        <v>159.761</v>
      </c>
      <c r="AI257" s="1">
        <v>159.761</v>
      </c>
      <c r="AJ257" s="1">
        <v>159.761</v>
      </c>
      <c r="AK257" s="1">
        <v>159.761</v>
      </c>
      <c r="AM257" t="s">
        <v>152</v>
      </c>
      <c r="AN257" s="35">
        <f t="shared" ref="AN257:BW257" si="324">IF(ISNUMBER(B257/B$35),B257/B$35,"…")</f>
        <v>0.14830103415312418</v>
      </c>
      <c r="AO257" s="35">
        <f t="shared" si="324"/>
        <v>0.15406603663516508</v>
      </c>
      <c r="AP257" s="35">
        <f t="shared" si="324"/>
        <v>0.16539354008231569</v>
      </c>
      <c r="AQ257" s="35">
        <f t="shared" si="324"/>
        <v>0.17228971198310855</v>
      </c>
      <c r="AR257" s="35">
        <f t="shared" si="324"/>
        <v>0.18272177823608604</v>
      </c>
      <c r="AS257" s="35">
        <f t="shared" si="324"/>
        <v>0.18008069653854322</v>
      </c>
      <c r="AT257" s="35">
        <f t="shared" si="324"/>
        <v>0.18211032505664215</v>
      </c>
      <c r="AU257" s="35">
        <f t="shared" si="324"/>
        <v>0.18493952399531799</v>
      </c>
      <c r="AV257" s="35">
        <f t="shared" si="324"/>
        <v>0.18445473371625054</v>
      </c>
      <c r="AW257" s="35">
        <f t="shared" si="324"/>
        <v>0.22986899108375367</v>
      </c>
      <c r="AX257" s="35">
        <f t="shared" si="324"/>
        <v>0.24606247565135123</v>
      </c>
      <c r="AY257" s="35">
        <f t="shared" si="324"/>
        <v>0.25094143037880479</v>
      </c>
      <c r="AZ257" s="35">
        <f t="shared" si="324"/>
        <v>0.27189261744966442</v>
      </c>
      <c r="BA257" s="35">
        <f t="shared" si="324"/>
        <v>0.27190257159443959</v>
      </c>
      <c r="BB257" s="35">
        <f t="shared" si="324"/>
        <v>0.26903361443790896</v>
      </c>
      <c r="BC257" s="35">
        <f t="shared" si="324"/>
        <v>0.24147096967813159</v>
      </c>
      <c r="BD257" s="35">
        <f t="shared" si="324"/>
        <v>0.2187434376968691</v>
      </c>
      <c r="BE257" s="35">
        <f t="shared" si="324"/>
        <v>0.24577720295099278</v>
      </c>
      <c r="BF257" s="35">
        <f t="shared" si="324"/>
        <v>0.25602645102587435</v>
      </c>
      <c r="BG257" s="35">
        <f t="shared" si="324"/>
        <v>0.26107685984381424</v>
      </c>
      <c r="BH257" s="35">
        <f t="shared" si="324"/>
        <v>0.27896549594856984</v>
      </c>
      <c r="BI257" s="35">
        <f t="shared" si="324"/>
        <v>0.26418977402220545</v>
      </c>
      <c r="BJ257" s="35">
        <f t="shared" si="324"/>
        <v>0.25821486174627073</v>
      </c>
      <c r="BK257" s="35">
        <f t="shared" si="324"/>
        <v>0.26848451160785253</v>
      </c>
      <c r="BL257" s="35">
        <f t="shared" si="324"/>
        <v>0.25156823520070082</v>
      </c>
      <c r="BM257" s="35">
        <f t="shared" si="324"/>
        <v>0.2785092872581349</v>
      </c>
      <c r="BN257" s="35">
        <f t="shared" si="324"/>
        <v>0.2673806438137013</v>
      </c>
      <c r="BO257" s="35">
        <f t="shared" si="324"/>
        <v>0.24707340348816625</v>
      </c>
      <c r="BP257" s="35">
        <f t="shared" si="324"/>
        <v>0.2472421527343423</v>
      </c>
      <c r="BQ257" s="35">
        <f t="shared" si="324"/>
        <v>0.25232485824035117</v>
      </c>
      <c r="BR257" s="35">
        <f t="shared" si="324"/>
        <v>0.2481430180285574</v>
      </c>
      <c r="BS257" s="35">
        <f t="shared" si="324"/>
        <v>0.24161334769362627</v>
      </c>
      <c r="BT257" s="35">
        <f t="shared" si="324"/>
        <v>0.20535941528977142</v>
      </c>
      <c r="BU257" s="35">
        <f t="shared" si="324"/>
        <v>0.14796000585316338</v>
      </c>
      <c r="BV257" s="35">
        <f t="shared" si="324"/>
        <v>0.13889120720532749</v>
      </c>
      <c r="BW257" s="35">
        <f t="shared" si="324"/>
        <v>0.12621685208798467</v>
      </c>
    </row>
    <row r="258" spans="1:75">
      <c r="A258" t="s">
        <v>153</v>
      </c>
      <c r="B258" s="1" t="s">
        <v>216</v>
      </c>
      <c r="C258" s="1" t="s">
        <v>216</v>
      </c>
      <c r="D258" s="1" t="s">
        <v>216</v>
      </c>
      <c r="E258" s="1" t="s">
        <v>216</v>
      </c>
      <c r="F258" s="1" t="s">
        <v>216</v>
      </c>
      <c r="G258" s="1" t="s">
        <v>216</v>
      </c>
      <c r="H258" s="1" t="s">
        <v>216</v>
      </c>
      <c r="I258" s="1" t="s">
        <v>216</v>
      </c>
      <c r="J258" s="1" t="s">
        <v>216</v>
      </c>
      <c r="K258" s="1" t="s">
        <v>216</v>
      </c>
      <c r="L258" s="1" t="s">
        <v>216</v>
      </c>
      <c r="M258" s="1" t="s">
        <v>216</v>
      </c>
      <c r="N258" s="1" t="s">
        <v>216</v>
      </c>
      <c r="O258" s="1" t="s">
        <v>216</v>
      </c>
      <c r="P258" s="1" t="s">
        <v>216</v>
      </c>
      <c r="Q258" s="1" t="s">
        <v>216</v>
      </c>
      <c r="R258" s="1" t="s">
        <v>216</v>
      </c>
      <c r="S258" s="1" t="s">
        <v>216</v>
      </c>
      <c r="T258" s="1" t="s">
        <v>216</v>
      </c>
      <c r="U258" s="1">
        <v>11.789</v>
      </c>
      <c r="V258" s="1">
        <v>14.906000000000001</v>
      </c>
      <c r="W258" s="1">
        <v>17.338999999999999</v>
      </c>
      <c r="X258" s="1">
        <v>18.375</v>
      </c>
      <c r="Y258" s="1">
        <v>19.809999999999999</v>
      </c>
      <c r="Z258" s="1">
        <v>15.73</v>
      </c>
      <c r="AA258" s="1">
        <v>15.874000000000001</v>
      </c>
      <c r="AB258" s="1">
        <v>14.967000000000001</v>
      </c>
      <c r="AC258" s="1">
        <v>13.093</v>
      </c>
      <c r="AD258" s="1">
        <v>9.7789999999999999</v>
      </c>
      <c r="AE258" s="1">
        <v>9.51</v>
      </c>
      <c r="AF258" s="1">
        <v>9.6959999999999997</v>
      </c>
      <c r="AG258" s="1">
        <v>9.7729999999999997</v>
      </c>
      <c r="AH258" s="1">
        <v>10.249000000000001</v>
      </c>
      <c r="AI258" s="1">
        <v>12.686</v>
      </c>
      <c r="AJ258" s="1">
        <v>13.907999999999999</v>
      </c>
      <c r="AK258" s="1">
        <v>15.288</v>
      </c>
      <c r="AM258" t="s">
        <v>153</v>
      </c>
      <c r="AN258" s="35" t="str">
        <f t="shared" ref="AN258:BW258" si="325">IF(ISNUMBER(B258/B$36),B258/B$36,"…")</f>
        <v>…</v>
      </c>
      <c r="AO258" s="35" t="str">
        <f t="shared" si="325"/>
        <v>…</v>
      </c>
      <c r="AP258" s="35" t="str">
        <f t="shared" si="325"/>
        <v>…</v>
      </c>
      <c r="AQ258" s="35" t="str">
        <f t="shared" si="325"/>
        <v>…</v>
      </c>
      <c r="AR258" s="35" t="str">
        <f t="shared" si="325"/>
        <v>…</v>
      </c>
      <c r="AS258" s="35" t="str">
        <f t="shared" si="325"/>
        <v>…</v>
      </c>
      <c r="AT258" s="35" t="str">
        <f t="shared" si="325"/>
        <v>…</v>
      </c>
      <c r="AU258" s="35" t="str">
        <f t="shared" si="325"/>
        <v>…</v>
      </c>
      <c r="AV258" s="35" t="str">
        <f t="shared" si="325"/>
        <v>…</v>
      </c>
      <c r="AW258" s="35" t="str">
        <f t="shared" si="325"/>
        <v>…</v>
      </c>
      <c r="AX258" s="35" t="str">
        <f t="shared" si="325"/>
        <v>…</v>
      </c>
      <c r="AY258" s="35" t="str">
        <f t="shared" si="325"/>
        <v>…</v>
      </c>
      <c r="AZ258" s="35" t="str">
        <f t="shared" si="325"/>
        <v>…</v>
      </c>
      <c r="BA258" s="35" t="str">
        <f t="shared" si="325"/>
        <v>…</v>
      </c>
      <c r="BB258" s="35" t="str">
        <f t="shared" si="325"/>
        <v>…</v>
      </c>
      <c r="BC258" s="35" t="str">
        <f t="shared" si="325"/>
        <v>…</v>
      </c>
      <c r="BD258" s="35" t="str">
        <f t="shared" si="325"/>
        <v>…</v>
      </c>
      <c r="BE258" s="35" t="str">
        <f t="shared" si="325"/>
        <v>…</v>
      </c>
      <c r="BF258" s="35" t="str">
        <f t="shared" si="325"/>
        <v>…</v>
      </c>
      <c r="BG258" s="35">
        <f t="shared" si="325"/>
        <v>0.60056036678553237</v>
      </c>
      <c r="BH258" s="35">
        <f t="shared" si="325"/>
        <v>0.63916641653445394</v>
      </c>
      <c r="BI258" s="35">
        <f t="shared" si="325"/>
        <v>0.62057981388690042</v>
      </c>
      <c r="BJ258" s="35">
        <f t="shared" si="325"/>
        <v>0.59285668193843966</v>
      </c>
      <c r="BK258" s="35">
        <f t="shared" si="325"/>
        <v>0.51983835415135926</v>
      </c>
      <c r="BL258" s="35">
        <f t="shared" si="325"/>
        <v>0.38588916419301822</v>
      </c>
      <c r="BM258" s="35">
        <f t="shared" si="325"/>
        <v>0.38832623905279123</v>
      </c>
      <c r="BN258" s="35">
        <f t="shared" si="325"/>
        <v>0.36087669383228049</v>
      </c>
      <c r="BO258" s="35">
        <f t="shared" si="325"/>
        <v>0.30767965408657233</v>
      </c>
      <c r="BP258" s="35">
        <f t="shared" si="325"/>
        <v>0.22401154533376091</v>
      </c>
      <c r="BQ258" s="35">
        <f t="shared" si="325"/>
        <v>0.21380876368623394</v>
      </c>
      <c r="BR258" s="35">
        <f t="shared" si="325"/>
        <v>0.21360592174832568</v>
      </c>
      <c r="BS258" s="35">
        <f t="shared" si="325"/>
        <v>0.17739739703399829</v>
      </c>
      <c r="BT258" s="35">
        <f t="shared" si="325"/>
        <v>0.16704152813090814</v>
      </c>
      <c r="BU258" s="35">
        <f t="shared" si="325"/>
        <v>0.19975121636303517</v>
      </c>
      <c r="BV258" s="35">
        <f t="shared" si="325"/>
        <v>0.20191051363200835</v>
      </c>
      <c r="BW258" s="35">
        <f t="shared" si="325"/>
        <v>0.19666816749212068</v>
      </c>
    </row>
    <row r="259" spans="1:75">
      <c r="AM259" s="41"/>
    </row>
    <row r="260" spans="1:75">
      <c r="A260" s="36" t="s">
        <v>165</v>
      </c>
      <c r="B260" s="37">
        <f t="shared" ref="B260:AE260" si="326">B223</f>
        <v>1989</v>
      </c>
      <c r="C260" s="37">
        <f t="shared" si="326"/>
        <v>1990</v>
      </c>
      <c r="D260" s="37">
        <f t="shared" si="326"/>
        <v>1991</v>
      </c>
      <c r="E260" s="37">
        <f t="shared" si="326"/>
        <v>1992</v>
      </c>
      <c r="F260" s="37">
        <f t="shared" si="326"/>
        <v>1993</v>
      </c>
      <c r="G260" s="37">
        <f t="shared" si="326"/>
        <v>1994</v>
      </c>
      <c r="H260" s="37">
        <f t="shared" si="326"/>
        <v>1995</v>
      </c>
      <c r="I260" s="37">
        <f t="shared" si="326"/>
        <v>1996</v>
      </c>
      <c r="J260" s="37">
        <f t="shared" si="326"/>
        <v>1997</v>
      </c>
      <c r="K260" s="37">
        <f t="shared" si="326"/>
        <v>1998</v>
      </c>
      <c r="L260" s="37">
        <f t="shared" si="326"/>
        <v>1999</v>
      </c>
      <c r="M260" s="37">
        <f t="shared" si="326"/>
        <v>2000</v>
      </c>
      <c r="N260" s="37">
        <f t="shared" si="326"/>
        <v>2001</v>
      </c>
      <c r="O260" s="37">
        <f t="shared" si="326"/>
        <v>2002</v>
      </c>
      <c r="P260" s="37">
        <f t="shared" si="326"/>
        <v>2003</v>
      </c>
      <c r="Q260" s="37">
        <f t="shared" si="326"/>
        <v>2004</v>
      </c>
      <c r="R260" s="37">
        <f t="shared" si="326"/>
        <v>2005</v>
      </c>
      <c r="S260" s="37">
        <f t="shared" si="326"/>
        <v>2006</v>
      </c>
      <c r="T260" s="37">
        <f t="shared" si="326"/>
        <v>2007</v>
      </c>
      <c r="U260" s="37">
        <f t="shared" si="326"/>
        <v>2008</v>
      </c>
      <c r="V260" s="37">
        <f t="shared" si="326"/>
        <v>2009</v>
      </c>
      <c r="W260" s="37">
        <f t="shared" si="326"/>
        <v>2010</v>
      </c>
      <c r="X260" s="37">
        <f t="shared" si="326"/>
        <v>2011</v>
      </c>
      <c r="Y260" s="37">
        <f t="shared" si="326"/>
        <v>2012</v>
      </c>
      <c r="Z260" s="37">
        <f t="shared" si="326"/>
        <v>2013</v>
      </c>
      <c r="AA260" s="37">
        <f t="shared" si="326"/>
        <v>2014</v>
      </c>
      <c r="AB260" s="37">
        <f t="shared" si="326"/>
        <v>2015</v>
      </c>
      <c r="AC260" s="37">
        <f t="shared" si="326"/>
        <v>2016</v>
      </c>
      <c r="AD260" s="37">
        <f t="shared" si="326"/>
        <v>2017</v>
      </c>
      <c r="AE260" s="37">
        <f t="shared" si="326"/>
        <v>2018</v>
      </c>
      <c r="AF260" s="37">
        <f t="shared" ref="AF260:AG260" si="327">AF223</f>
        <v>2019</v>
      </c>
      <c r="AG260" s="37">
        <f t="shared" si="327"/>
        <v>2020</v>
      </c>
      <c r="AH260" s="37">
        <f t="shared" ref="AH260:AI260" si="328">AH223</f>
        <v>2021</v>
      </c>
      <c r="AI260" s="37">
        <f t="shared" si="328"/>
        <v>2022</v>
      </c>
      <c r="AJ260" s="37">
        <f t="shared" ref="AJ260:AK260" si="329">AJ223</f>
        <v>2023</v>
      </c>
      <c r="AK260" s="37">
        <f t="shared" si="329"/>
        <v>2024</v>
      </c>
      <c r="AM260" s="36" t="s">
        <v>173</v>
      </c>
      <c r="AN260" s="37">
        <f t="shared" ref="AN260:BQ260" si="330">AN223</f>
        <v>1989</v>
      </c>
      <c r="AO260" s="37">
        <f t="shared" si="330"/>
        <v>1990</v>
      </c>
      <c r="AP260" s="37">
        <f t="shared" si="330"/>
        <v>1991</v>
      </c>
      <c r="AQ260" s="37">
        <f t="shared" si="330"/>
        <v>1992</v>
      </c>
      <c r="AR260" s="37">
        <f t="shared" si="330"/>
        <v>1993</v>
      </c>
      <c r="AS260" s="37">
        <f t="shared" si="330"/>
        <v>1994</v>
      </c>
      <c r="AT260" s="37">
        <f t="shared" si="330"/>
        <v>1995</v>
      </c>
      <c r="AU260" s="37">
        <f t="shared" si="330"/>
        <v>1996</v>
      </c>
      <c r="AV260" s="37">
        <f t="shared" si="330"/>
        <v>1997</v>
      </c>
      <c r="AW260" s="37">
        <f t="shared" si="330"/>
        <v>1998</v>
      </c>
      <c r="AX260" s="37">
        <f t="shared" si="330"/>
        <v>1999</v>
      </c>
      <c r="AY260" s="37">
        <f t="shared" si="330"/>
        <v>2000</v>
      </c>
      <c r="AZ260" s="37">
        <f t="shared" si="330"/>
        <v>2001</v>
      </c>
      <c r="BA260" s="37">
        <f t="shared" si="330"/>
        <v>2002</v>
      </c>
      <c r="BB260" s="37">
        <f t="shared" si="330"/>
        <v>2003</v>
      </c>
      <c r="BC260" s="37">
        <f t="shared" si="330"/>
        <v>2004</v>
      </c>
      <c r="BD260" s="37">
        <f t="shared" si="330"/>
        <v>2005</v>
      </c>
      <c r="BE260" s="37">
        <f t="shared" si="330"/>
        <v>2006</v>
      </c>
      <c r="BF260" s="37">
        <f t="shared" si="330"/>
        <v>2007</v>
      </c>
      <c r="BG260" s="37">
        <f t="shared" si="330"/>
        <v>2008</v>
      </c>
      <c r="BH260" s="37">
        <f t="shared" si="330"/>
        <v>2009</v>
      </c>
      <c r="BI260" s="37">
        <f t="shared" si="330"/>
        <v>2010</v>
      </c>
      <c r="BJ260" s="37">
        <f t="shared" si="330"/>
        <v>2011</v>
      </c>
      <c r="BK260" s="37">
        <f t="shared" si="330"/>
        <v>2012</v>
      </c>
      <c r="BL260" s="37">
        <f t="shared" si="330"/>
        <v>2013</v>
      </c>
      <c r="BM260" s="37">
        <f t="shared" si="330"/>
        <v>2014</v>
      </c>
      <c r="BN260" s="37">
        <f t="shared" si="330"/>
        <v>2015</v>
      </c>
      <c r="BO260" s="37">
        <f t="shared" si="330"/>
        <v>2016</v>
      </c>
      <c r="BP260" s="37">
        <f t="shared" si="330"/>
        <v>2017</v>
      </c>
      <c r="BQ260" s="37">
        <f t="shared" si="330"/>
        <v>2018</v>
      </c>
      <c r="BR260" s="37">
        <f t="shared" ref="BR260:BS260" si="331">BR223</f>
        <v>2019</v>
      </c>
      <c r="BS260" s="37">
        <f t="shared" si="331"/>
        <v>2020</v>
      </c>
      <c r="BT260" s="37">
        <f t="shared" ref="BT260:BU260" si="332">BT223</f>
        <v>2021</v>
      </c>
      <c r="BU260" s="37">
        <f t="shared" si="332"/>
        <v>2022</v>
      </c>
      <c r="BV260" s="37">
        <f t="shared" ref="BV260:BW260" si="333">BV223</f>
        <v>2023</v>
      </c>
      <c r="BW260" s="37">
        <f t="shared" si="333"/>
        <v>2024</v>
      </c>
    </row>
    <row r="261" spans="1:75">
      <c r="A261" t="s">
        <v>0</v>
      </c>
      <c r="B261" s="1" t="str">
        <f>IF(ISNUMBER(B2-B39-B187-B224),IF(ROUND(B2-B39-B187-B224,3)&lt;0,ROUND(B2-B39-B187-B224,3)+0.001,ROUND(B2-B39-B187-B224,3)),"…")</f>
        <v>…</v>
      </c>
      <c r="C261" s="1" t="str">
        <f t="shared" ref="C261:AI261" si="334">IF(ISNUMBER(C2-C39-C187-C224),ROUND(C2-C39-C187-C224,3),"…")</f>
        <v>…</v>
      </c>
      <c r="D261" s="1" t="str">
        <f t="shared" si="334"/>
        <v>…</v>
      </c>
      <c r="E261" s="1" t="str">
        <f t="shared" si="334"/>
        <v>…</v>
      </c>
      <c r="F261" s="1" t="str">
        <f t="shared" si="334"/>
        <v>…</v>
      </c>
      <c r="G261" s="1" t="str">
        <f t="shared" si="334"/>
        <v>…</v>
      </c>
      <c r="H261" s="1" t="str">
        <f t="shared" si="334"/>
        <v>…</v>
      </c>
      <c r="I261" s="1" t="str">
        <f t="shared" si="334"/>
        <v>…</v>
      </c>
      <c r="J261" s="1" t="str">
        <f t="shared" si="334"/>
        <v>…</v>
      </c>
      <c r="K261" s="1" t="str">
        <f t="shared" si="334"/>
        <v>…</v>
      </c>
      <c r="L261" s="1" t="str">
        <f t="shared" si="334"/>
        <v>…</v>
      </c>
      <c r="M261" s="1" t="str">
        <f t="shared" si="334"/>
        <v>…</v>
      </c>
      <c r="N261" s="1" t="str">
        <f t="shared" si="334"/>
        <v>…</v>
      </c>
      <c r="O261" s="1" t="str">
        <f t="shared" si="334"/>
        <v>…</v>
      </c>
      <c r="P261" s="1">
        <f t="shared" si="334"/>
        <v>65.614999999999995</v>
      </c>
      <c r="Q261" s="62">
        <f t="shared" si="334"/>
        <v>62.353000000000002</v>
      </c>
      <c r="R261" s="62">
        <f t="shared" si="334"/>
        <v>53.674999999999997</v>
      </c>
      <c r="S261" s="62">
        <f t="shared" si="334"/>
        <v>49.548000000000002</v>
      </c>
      <c r="T261" s="62">
        <f t="shared" si="334"/>
        <v>53.191000000000003</v>
      </c>
      <c r="U261" s="62">
        <f t="shared" si="334"/>
        <v>80.162000000000006</v>
      </c>
      <c r="V261" s="62">
        <f t="shared" si="334"/>
        <v>86.688000000000002</v>
      </c>
      <c r="W261" s="62">
        <f t="shared" si="334"/>
        <v>90.138999999999996</v>
      </c>
      <c r="X261" s="62">
        <f t="shared" si="334"/>
        <v>108.746</v>
      </c>
      <c r="Y261" s="62">
        <f t="shared" si="334"/>
        <v>130.44200000000001</v>
      </c>
      <c r="Z261" s="62">
        <f t="shared" si="334"/>
        <v>153.94900000000001</v>
      </c>
      <c r="AA261" s="62">
        <f t="shared" si="334"/>
        <v>166.02199999999999</v>
      </c>
      <c r="AB261" s="62">
        <f t="shared" si="334"/>
        <v>179.53700000000001</v>
      </c>
      <c r="AC261" s="62">
        <f t="shared" si="334"/>
        <v>187.374</v>
      </c>
      <c r="AD261" s="62">
        <f t="shared" si="334"/>
        <v>211.31200000000001</v>
      </c>
      <c r="AE261" s="62">
        <f t="shared" si="334"/>
        <v>219.05</v>
      </c>
      <c r="AF261" s="62">
        <f t="shared" si="334"/>
        <v>295.27699999999999</v>
      </c>
      <c r="AG261" s="62">
        <f t="shared" si="334"/>
        <v>278.13400000000001</v>
      </c>
      <c r="AH261" s="62">
        <f t="shared" si="334"/>
        <v>369.38600000000002</v>
      </c>
      <c r="AI261" s="62">
        <f t="shared" si="334"/>
        <v>450.58100000000002</v>
      </c>
      <c r="AJ261" s="62">
        <f t="shared" ref="AJ261:AK261" si="335">IF(ISNUMBER(AJ2-AJ39-AJ187-AJ224),ROUND(AJ2-AJ39-AJ187-AJ224,3),"…")</f>
        <v>479.06099999999998</v>
      </c>
      <c r="AK261" s="62">
        <f t="shared" si="335"/>
        <v>562.49400000000003</v>
      </c>
      <c r="AM261" t="s">
        <v>0</v>
      </c>
      <c r="AN261" s="35" t="str">
        <f>IF(ISNUMBER(B261/B$2),B261/B$2,"…")</f>
        <v>…</v>
      </c>
      <c r="AO261" s="35" t="str">
        <f t="shared" ref="AO261" si="336">IF(ISNUMBER(C261/C$2),C261/C$2,"…")</f>
        <v>…</v>
      </c>
      <c r="AP261" s="35" t="str">
        <f t="shared" ref="AP261" si="337">IF(ISNUMBER(D261/D$2),D261/D$2,"…")</f>
        <v>…</v>
      </c>
      <c r="AQ261" s="35" t="str">
        <f t="shared" ref="AQ261" si="338">IF(ISNUMBER(E261/E$2),E261/E$2,"…")</f>
        <v>…</v>
      </c>
      <c r="AR261" s="35" t="str">
        <f t="shared" ref="AR261" si="339">IF(ISNUMBER(F261/F$2),F261/F$2,"…")</f>
        <v>…</v>
      </c>
      <c r="AS261" s="35" t="str">
        <f t="shared" ref="AS261" si="340">IF(ISNUMBER(G261/G$2),G261/G$2,"…")</f>
        <v>…</v>
      </c>
      <c r="AT261" s="35" t="str">
        <f t="shared" ref="AT261" si="341">IF(ISNUMBER(H261/H$2),H261/H$2,"…")</f>
        <v>…</v>
      </c>
      <c r="AU261" s="35" t="str">
        <f t="shared" ref="AU261" si="342">IF(ISNUMBER(I261/I$2),I261/I$2,"…")</f>
        <v>…</v>
      </c>
      <c r="AV261" s="35" t="str">
        <f t="shared" ref="AV261" si="343">IF(ISNUMBER(J261/J$2),J261/J$2,"…")</f>
        <v>…</v>
      </c>
      <c r="AW261" s="35" t="str">
        <f t="shared" ref="AW261" si="344">IF(ISNUMBER(K261/K$2),K261/K$2,"…")</f>
        <v>…</v>
      </c>
      <c r="AX261" s="35" t="str">
        <f t="shared" ref="AX261" si="345">IF(ISNUMBER(L261/L$2),L261/L$2,"…")</f>
        <v>…</v>
      </c>
      <c r="AY261" s="35" t="str">
        <f t="shared" ref="AY261" si="346">IF(ISNUMBER(M261/M$2),M261/M$2,"…")</f>
        <v>…</v>
      </c>
      <c r="AZ261" s="35" t="str">
        <f t="shared" ref="AZ261" si="347">IF(ISNUMBER(N261/N$2),N261/N$2,"…")</f>
        <v>…</v>
      </c>
      <c r="BA261" s="35" t="str">
        <f t="shared" ref="BA261" si="348">IF(ISNUMBER(O261/O$2),O261/O$2,"…")</f>
        <v>…</v>
      </c>
      <c r="BB261" s="35">
        <f t="shared" ref="BB261" si="349">IF(ISNUMBER(P261/P$2),P261/P$2,"…")</f>
        <v>0.6479277962653921</v>
      </c>
      <c r="BC261" s="35">
        <f t="shared" ref="BC261" si="350">IF(ISNUMBER(Q261/Q$2),Q261/Q$2,"…")</f>
        <v>0.63385550619593178</v>
      </c>
      <c r="BD261" s="35">
        <f t="shared" ref="BD261" si="351">IF(ISNUMBER(R261/R$2),R261/R$2,"…")</f>
        <v>0.56104316922755304</v>
      </c>
      <c r="BE261" s="35">
        <f t="shared" ref="BE261" si="352">IF(ISNUMBER(S261/S$2),S261/S$2,"…")</f>
        <v>0.52503417363384941</v>
      </c>
      <c r="BF261" s="35">
        <f t="shared" ref="BF261" si="353">IF(ISNUMBER(T261/T$2),T261/T$2,"…")</f>
        <v>0.52158266326730729</v>
      </c>
      <c r="BG261" s="35">
        <f t="shared" ref="BG261" si="354">IF(ISNUMBER(U261/U$2),U261/U$2,"…")</f>
        <v>0.57482341974113516</v>
      </c>
      <c r="BH261" s="35">
        <f t="shared" ref="BH261" si="355">IF(ISNUMBER(V261/V$2),V261/V$2,"…")</f>
        <v>0.43810582705816953</v>
      </c>
      <c r="BI261" s="35">
        <f t="shared" ref="BI261" si="356">IF(ISNUMBER(W261/W$2),W261/W$2,"…")</f>
        <v>0.35294923802214667</v>
      </c>
      <c r="BJ261" s="35">
        <f t="shared" ref="BJ261" si="357">IF(ISNUMBER(X261/X$2),X261/X$2,"…")</f>
        <v>0.33232790893116354</v>
      </c>
      <c r="BK261" s="35">
        <f t="shared" ref="BK261" si="358">IF(ISNUMBER(Y261/Y$2),Y261/Y$2,"…")</f>
        <v>0.34223271677817135</v>
      </c>
      <c r="BL261" s="35">
        <f t="shared" ref="BL261" si="359">IF(ISNUMBER(Z261/Z$2),Z261/Z$2,"…")</f>
        <v>0.35012440356790347</v>
      </c>
      <c r="BM261" s="35">
        <f t="shared" ref="BM261" si="360">IF(ISNUMBER(AA261/AA$2),AA261/AA$2,"…")</f>
        <v>0.32990883005190408</v>
      </c>
      <c r="BN261" s="35">
        <f t="shared" ref="BN261" si="361">IF(ISNUMBER(AB261/AB$2),AB261/AB$2,"…")</f>
        <v>0.32108570774524464</v>
      </c>
      <c r="BO261" s="35">
        <f t="shared" ref="BO261" si="362">IF(ISNUMBER(AC261/AC$2),AC261/AC$2,"…")</f>
        <v>0.30155513962137825</v>
      </c>
      <c r="BP261" s="35">
        <f t="shared" ref="BP261" si="363">IF(ISNUMBER(AD261/AD$2),AD261/AD$2,"…")</f>
        <v>0.30953437716518939</v>
      </c>
      <c r="BQ261" s="35">
        <f t="shared" ref="BQ261:BW261" si="364">IF(ISNUMBER(AE261/AE$2),AE261/AE$2,"…")</f>
        <v>0.30782007737308131</v>
      </c>
      <c r="BR261" s="35">
        <f t="shared" si="364"/>
        <v>0.36392667162950287</v>
      </c>
      <c r="BS261" s="35">
        <f t="shared" si="364"/>
        <v>0.26761203019672519</v>
      </c>
      <c r="BT261" s="35">
        <f t="shared" si="364"/>
        <v>0.31177181556993777</v>
      </c>
      <c r="BU261" s="35">
        <f t="shared" si="364"/>
        <v>0.35755941521572315</v>
      </c>
      <c r="BV261" s="35">
        <f t="shared" si="364"/>
        <v>0.3685121466599281</v>
      </c>
      <c r="BW261" s="35">
        <f t="shared" si="364"/>
        <v>0.40672223214434206</v>
      </c>
    </row>
    <row r="262" spans="1:75">
      <c r="A262" t="s">
        <v>1</v>
      </c>
      <c r="B262" s="1" t="str">
        <f t="shared" ref="B262:AI262" si="365">IF(ISNUMBER(B3-B40-B188-B225),ROUND(B3-B40-B188-B225,3),"…")</f>
        <v>…</v>
      </c>
      <c r="C262" s="1" t="str">
        <f t="shared" si="365"/>
        <v>…</v>
      </c>
      <c r="D262" s="1" t="str">
        <f t="shared" si="365"/>
        <v>…</v>
      </c>
      <c r="E262" s="1" t="str">
        <f t="shared" si="365"/>
        <v>…</v>
      </c>
      <c r="F262" s="1" t="str">
        <f t="shared" si="365"/>
        <v>…</v>
      </c>
      <c r="G262" s="1" t="str">
        <f t="shared" si="365"/>
        <v>…</v>
      </c>
      <c r="H262" s="1">
        <f t="shared" si="365"/>
        <v>35.649000000000001</v>
      </c>
      <c r="I262" s="1">
        <f t="shared" si="365"/>
        <v>34.914000000000001</v>
      </c>
      <c r="J262" s="1">
        <f t="shared" si="365"/>
        <v>33.457999999999998</v>
      </c>
      <c r="K262" s="1">
        <f t="shared" si="365"/>
        <v>37.993000000000002</v>
      </c>
      <c r="L262" s="1">
        <f t="shared" si="365"/>
        <v>33.698</v>
      </c>
      <c r="M262" s="1">
        <f t="shared" si="365"/>
        <v>31.242000000000001</v>
      </c>
      <c r="N262" s="1">
        <f t="shared" si="365"/>
        <v>26.672999999999998</v>
      </c>
      <c r="O262" s="1">
        <f t="shared" si="365"/>
        <v>23.552</v>
      </c>
      <c r="P262" s="1">
        <f t="shared" si="365"/>
        <v>20.402000000000001</v>
      </c>
      <c r="Q262" s="62">
        <f t="shared" si="365"/>
        <v>17.998000000000001</v>
      </c>
      <c r="R262" s="62">
        <f t="shared" si="365"/>
        <v>17.163</v>
      </c>
      <c r="S262" s="62">
        <f t="shared" si="365"/>
        <v>13.209</v>
      </c>
      <c r="T262" s="62">
        <f t="shared" si="365"/>
        <v>12.234</v>
      </c>
      <c r="U262" s="62">
        <f t="shared" si="365"/>
        <v>14.465999999999999</v>
      </c>
      <c r="V262" s="62">
        <f t="shared" si="365"/>
        <v>15.321999999999999</v>
      </c>
      <c r="W262" s="62">
        <f t="shared" si="365"/>
        <v>14.363</v>
      </c>
      <c r="X262" s="62">
        <f t="shared" si="365"/>
        <v>15.019</v>
      </c>
      <c r="Y262" s="62">
        <f t="shared" si="365"/>
        <v>14.763</v>
      </c>
      <c r="Z262" s="62">
        <f t="shared" si="365"/>
        <v>14.521000000000001</v>
      </c>
      <c r="AA262" s="62">
        <f t="shared" si="365"/>
        <v>15.021000000000001</v>
      </c>
      <c r="AB262" s="62">
        <f t="shared" si="365"/>
        <v>14.781000000000001</v>
      </c>
      <c r="AC262" s="62">
        <f t="shared" si="365"/>
        <v>12.493</v>
      </c>
      <c r="AD262" s="62">
        <f t="shared" si="365"/>
        <v>11.134</v>
      </c>
      <c r="AE262" s="62">
        <f t="shared" si="365"/>
        <v>11.068</v>
      </c>
      <c r="AF262" s="62">
        <f t="shared" si="365"/>
        <v>10.86</v>
      </c>
      <c r="AG262" s="62">
        <f t="shared" si="365"/>
        <v>10.051</v>
      </c>
      <c r="AH262" s="62">
        <f t="shared" si="365"/>
        <v>26.69</v>
      </c>
      <c r="AI262" s="62">
        <f t="shared" si="365"/>
        <v>28.524999999999999</v>
      </c>
      <c r="AJ262" s="62">
        <f t="shared" ref="AJ262:AK262" si="366">IF(ISNUMBER(AJ3-AJ40-AJ188-AJ225),ROUND(AJ3-AJ40-AJ188-AJ225,3),"…")</f>
        <v>29.369</v>
      </c>
      <c r="AK262" s="62">
        <f t="shared" si="366"/>
        <v>35.726999999999997</v>
      </c>
      <c r="AM262" t="s">
        <v>1</v>
      </c>
      <c r="AN262" s="35" t="str">
        <f>IF(ISNUMBER(B262/B$3),B262/B$3,"…")</f>
        <v>…</v>
      </c>
      <c r="AO262" s="35" t="str">
        <f t="shared" ref="AO262" si="367">IF(ISNUMBER(C262/C$3),C262/C$3,"…")</f>
        <v>…</v>
      </c>
      <c r="AP262" s="35" t="str">
        <f t="shared" ref="AP262" si="368">IF(ISNUMBER(D262/D$3),D262/D$3,"…")</f>
        <v>…</v>
      </c>
      <c r="AQ262" s="35" t="str">
        <f t="shared" ref="AQ262" si="369">IF(ISNUMBER(E262/E$3),E262/E$3,"…")</f>
        <v>…</v>
      </c>
      <c r="AR262" s="35" t="str">
        <f t="shared" ref="AR262" si="370">IF(ISNUMBER(F262/F$3),F262/F$3,"…")</f>
        <v>…</v>
      </c>
      <c r="AS262" s="35" t="str">
        <f t="shared" ref="AS262" si="371">IF(ISNUMBER(G262/G$3),G262/G$3,"…")</f>
        <v>…</v>
      </c>
      <c r="AT262" s="35">
        <f t="shared" ref="AT262" si="372">IF(ISNUMBER(H262/H$3),H262/H$3,"…")</f>
        <v>0.28473642172523961</v>
      </c>
      <c r="AU262" s="35">
        <f t="shared" ref="AU262" si="373">IF(ISNUMBER(I262/I$3),I262/I$3,"…")</f>
        <v>0.27886581469648564</v>
      </c>
      <c r="AV262" s="35">
        <f t="shared" ref="AV262" si="374">IF(ISNUMBER(J262/J$3),J262/J$3,"…")</f>
        <v>0.28163299663299662</v>
      </c>
      <c r="AW262" s="35">
        <f t="shared" ref="AW262" si="375">IF(ISNUMBER(K262/K$3),K262/K$3,"…")</f>
        <v>0.30225139220365954</v>
      </c>
      <c r="AX262" s="35">
        <f t="shared" ref="AX262" si="376">IF(ISNUMBER(L262/L$3),L262/L$3,"…")</f>
        <v>0.24741556534508077</v>
      </c>
      <c r="AY262" s="35">
        <f t="shared" ref="AY262" si="377">IF(ISNUMBER(M262/M$3),M262/M$3,"…")</f>
        <v>0.22072444416184481</v>
      </c>
      <c r="AZ262" s="35">
        <f t="shared" ref="AZ262" si="378">IF(ISNUMBER(N262/N$3),N262/N$3,"…")</f>
        <v>0.1808302204022969</v>
      </c>
      <c r="BA262" s="35">
        <f t="shared" ref="BA262" si="379">IF(ISNUMBER(O262/O$3),O262/O$3,"…")</f>
        <v>0.15515151515151512</v>
      </c>
      <c r="BB262" s="35">
        <f t="shared" ref="BB262" si="380">IF(ISNUMBER(P262/P$3),P262/P$3,"…")</f>
        <v>0.13325321507181254</v>
      </c>
      <c r="BC262" s="35">
        <f t="shared" ref="BC262" si="381">IF(ISNUMBER(Q262/Q$3),Q262/Q$3,"…")</f>
        <v>0.11351910486546493</v>
      </c>
      <c r="BD262" s="35">
        <f t="shared" ref="BD262" si="382">IF(ISNUMBER(R262/R$3),R262/R$3,"…")</f>
        <v>9.7960092235337096E-2</v>
      </c>
      <c r="BE262" s="35">
        <f t="shared" ref="BE262" si="383">IF(ISNUMBER(S262/S$3),S262/S$3,"…")</f>
        <v>7.2855535454264653E-2</v>
      </c>
      <c r="BF262" s="35">
        <f t="shared" ref="BF262" si="384">IF(ISNUMBER(T262/T$3),T262/T$3,"…")</f>
        <v>6.5869811015990959E-2</v>
      </c>
      <c r="BG262" s="35">
        <f t="shared" ref="BG262" si="385">IF(ISNUMBER(U262/U$3),U262/U$3,"…")</f>
        <v>7.1290934627799812E-2</v>
      </c>
      <c r="BH262" s="35">
        <f t="shared" ref="BH262" si="386">IF(ISNUMBER(V262/V$3),V262/V$3,"…")</f>
        <v>6.627936653501923E-2</v>
      </c>
      <c r="BI262" s="35">
        <f t="shared" ref="BI262" si="387">IF(ISNUMBER(W262/W$3),W262/W$3,"…")</f>
        <v>5.8389739211740545E-2</v>
      </c>
      <c r="BJ262" s="35">
        <f t="shared" ref="BJ262" si="388">IF(ISNUMBER(X262/X$3),X262/X$3,"…")</f>
        <v>5.8467898908422744E-2</v>
      </c>
      <c r="BK262" s="35">
        <f t="shared" ref="BK262" si="389">IF(ISNUMBER(Y262/Y$3),Y262/Y$3,"…")</f>
        <v>5.6226077352274674E-2</v>
      </c>
      <c r="BL262" s="35">
        <f t="shared" ref="BL262" si="390">IF(ISNUMBER(Z262/Z$3),Z262/Z$3,"…")</f>
        <v>5.4845691019447723E-2</v>
      </c>
      <c r="BM262" s="35">
        <f t="shared" ref="BM262" si="391">IF(ISNUMBER(AA262/AA$3),AA262/AA$3,"…")</f>
        <v>5.3400595117477051E-2</v>
      </c>
      <c r="BN262" s="35">
        <f t="shared" ref="BN262" si="392">IF(ISNUMBER(AB262/AB$3),AB262/AB$3,"…")</f>
        <v>5.0468802283575871E-2</v>
      </c>
      <c r="BO262" s="35">
        <f t="shared" ref="BO262" si="393">IF(ISNUMBER(AC262/AC$3),AC262/AC$3,"…")</f>
        <v>4.210749832318255E-2</v>
      </c>
      <c r="BP262" s="35">
        <f t="shared" ref="BP262" si="394">IF(ISNUMBER(AD262/AD$3),AD262/AD$3,"…")</f>
        <v>3.8343785407045423E-2</v>
      </c>
      <c r="BQ262" s="35">
        <f t="shared" ref="BQ262:BW262" si="395">IF(ISNUMBER(AE262/AE$3),AE262/AE$3,"…")</f>
        <v>3.8720962776378397E-2</v>
      </c>
      <c r="BR262" s="35">
        <f t="shared" si="395"/>
        <v>3.8651125544977308E-2</v>
      </c>
      <c r="BS262" s="35">
        <f t="shared" si="395"/>
        <v>3.1770767480085976E-2</v>
      </c>
      <c r="BT262" s="35">
        <f t="shared" si="395"/>
        <v>7.9735668342639315E-2</v>
      </c>
      <c r="BU262" s="35">
        <f t="shared" si="395"/>
        <v>8.1233091271536384E-2</v>
      </c>
      <c r="BV262" s="35">
        <f t="shared" si="395"/>
        <v>7.9046670614200357E-2</v>
      </c>
      <c r="BW262" s="35">
        <f t="shared" si="395"/>
        <v>9.0495754726539548E-2</v>
      </c>
    </row>
    <row r="263" spans="1:75">
      <c r="A263" t="s">
        <v>2</v>
      </c>
      <c r="B263" s="1" t="str">
        <f t="shared" ref="B263:AI263" si="396">IF(ISNUMBER(B4-B41-B189-B226),ROUND(B4-B41-B189-B226,3),"…")</f>
        <v>…</v>
      </c>
      <c r="C263" s="1" t="str">
        <f t="shared" si="396"/>
        <v>…</v>
      </c>
      <c r="D263" s="1" t="str">
        <f t="shared" si="396"/>
        <v>…</v>
      </c>
      <c r="E263" s="1" t="str">
        <f t="shared" si="396"/>
        <v>…</v>
      </c>
      <c r="F263" s="1" t="str">
        <f t="shared" si="396"/>
        <v>…</v>
      </c>
      <c r="G263" s="1" t="str">
        <f t="shared" si="396"/>
        <v>…</v>
      </c>
      <c r="H263" s="1">
        <f t="shared" si="396"/>
        <v>62.353000000000002</v>
      </c>
      <c r="I263" s="1">
        <f t="shared" si="396"/>
        <v>53.569000000000003</v>
      </c>
      <c r="J263" s="1">
        <f t="shared" si="396"/>
        <v>50.442</v>
      </c>
      <c r="K263" s="1">
        <f t="shared" si="396"/>
        <v>49.646999999999998</v>
      </c>
      <c r="L263" s="1">
        <f t="shared" si="396"/>
        <v>50.649000000000001</v>
      </c>
      <c r="M263" s="1">
        <f t="shared" si="396"/>
        <v>48.34</v>
      </c>
      <c r="N263" s="1">
        <f t="shared" si="396"/>
        <v>47.835999999999999</v>
      </c>
      <c r="O263" s="1">
        <f t="shared" si="396"/>
        <v>45.83</v>
      </c>
      <c r="P263" s="1">
        <f t="shared" si="396"/>
        <v>43.655999999999999</v>
      </c>
      <c r="Q263" s="62">
        <f t="shared" si="396"/>
        <v>45.433999999999997</v>
      </c>
      <c r="R263" s="62">
        <f t="shared" si="396"/>
        <v>46.886000000000003</v>
      </c>
      <c r="S263" s="62">
        <f t="shared" si="396"/>
        <v>47.173000000000002</v>
      </c>
      <c r="T263" s="62">
        <f t="shared" si="396"/>
        <v>46.603999999999999</v>
      </c>
      <c r="U263" s="62">
        <f t="shared" si="396"/>
        <v>51.683999999999997</v>
      </c>
      <c r="V263" s="62">
        <f t="shared" si="396"/>
        <v>63.418999999999997</v>
      </c>
      <c r="W263" s="62">
        <f t="shared" si="396"/>
        <v>68.823999999999998</v>
      </c>
      <c r="X263" s="62">
        <f t="shared" si="396"/>
        <v>95.722999999999999</v>
      </c>
      <c r="Y263" s="62">
        <f t="shared" si="396"/>
        <v>100.699</v>
      </c>
      <c r="Z263" s="62">
        <f t="shared" si="396"/>
        <v>98.894999999999996</v>
      </c>
      <c r="AA263" s="62">
        <f t="shared" si="396"/>
        <v>99.186000000000007</v>
      </c>
      <c r="AB263" s="62">
        <f t="shared" si="396"/>
        <v>97.120999999999995</v>
      </c>
      <c r="AC263" s="62">
        <f t="shared" si="396"/>
        <v>90.293000000000006</v>
      </c>
      <c r="AD263" s="62">
        <f t="shared" si="396"/>
        <v>87.744</v>
      </c>
      <c r="AE263" s="62">
        <f t="shared" si="396"/>
        <v>84.703000000000003</v>
      </c>
      <c r="AF263" s="62">
        <f t="shared" si="396"/>
        <v>83.186999999999998</v>
      </c>
      <c r="AG263" s="62">
        <f t="shared" si="396"/>
        <v>82.495000000000005</v>
      </c>
      <c r="AH263" s="62">
        <f t="shared" si="396"/>
        <v>90.704999999999998</v>
      </c>
      <c r="AI263" s="62">
        <f t="shared" si="396"/>
        <v>86.671999999999997</v>
      </c>
      <c r="AJ263" s="62">
        <f t="shared" ref="AJ263:AK263" si="397">IF(ISNUMBER(AJ4-AJ41-AJ189-AJ226),ROUND(AJ4-AJ41-AJ189-AJ226,3),"…")</f>
        <v>109.622</v>
      </c>
      <c r="AK263" s="62">
        <f t="shared" si="397"/>
        <v>87.716999999999999</v>
      </c>
      <c r="AM263" t="s">
        <v>2</v>
      </c>
      <c r="AN263" s="35" t="str">
        <f>IF(ISNUMBER(B263/B$4),B263/B$4,"…")</f>
        <v>…</v>
      </c>
      <c r="AO263" s="35" t="str">
        <f t="shared" ref="AO263" si="398">IF(ISNUMBER(C263/C$4),C263/C$4,"…")</f>
        <v>…</v>
      </c>
      <c r="AP263" s="35" t="str">
        <f t="shared" ref="AP263" si="399">IF(ISNUMBER(D263/D$4),D263/D$4,"…")</f>
        <v>…</v>
      </c>
      <c r="AQ263" s="35" t="str">
        <f t="shared" ref="AQ263" si="400">IF(ISNUMBER(E263/E$4),E263/E$4,"…")</f>
        <v>…</v>
      </c>
      <c r="AR263" s="35" t="str">
        <f t="shared" ref="AR263" si="401">IF(ISNUMBER(F263/F$4),F263/F$4,"…")</f>
        <v>…</v>
      </c>
      <c r="AS263" s="35" t="str">
        <f t="shared" ref="AS263" si="402">IF(ISNUMBER(G263/G$4),G263/G$4,"…")</f>
        <v>…</v>
      </c>
      <c r="AT263" s="35">
        <f t="shared" ref="AT263" si="403">IF(ISNUMBER(H263/H$4),H263/H$4,"…")</f>
        <v>0.21612824956672444</v>
      </c>
      <c r="AU263" s="35">
        <f t="shared" ref="AU263" si="404">IF(ISNUMBER(I263/I$4),I263/I$4,"…")</f>
        <v>0.19234829443447038</v>
      </c>
      <c r="AV263" s="35">
        <f t="shared" ref="AV263" si="405">IF(ISNUMBER(J263/J$4),J263/J$4,"…")</f>
        <v>0.18295973884657238</v>
      </c>
      <c r="AW263" s="35">
        <f t="shared" ref="AW263" si="406">IF(ISNUMBER(K263/K$4),K263/K$4,"…")</f>
        <v>0.17884365994236309</v>
      </c>
      <c r="AX263" s="35">
        <f t="shared" ref="AX263" si="407">IF(ISNUMBER(L263/L$4),L263/L$4,"…")</f>
        <v>0.18114806866952787</v>
      </c>
      <c r="AY263" s="35">
        <f t="shared" ref="AY263" si="408">IF(ISNUMBER(M263/M$4),M263/M$4,"…")</f>
        <v>0.1718040850561722</v>
      </c>
      <c r="AZ263" s="35">
        <f t="shared" ref="AZ263" si="409">IF(ISNUMBER(N263/N$4),N263/N$4,"…")</f>
        <v>0.166824763552158</v>
      </c>
      <c r="BA263" s="35">
        <f t="shared" ref="BA263" si="410">IF(ISNUMBER(O263/O$4),O263/O$4,"…")</f>
        <v>0.15886220965097456</v>
      </c>
      <c r="BB263" s="35">
        <f t="shared" ref="BB263" si="411">IF(ISNUMBER(P263/P$4),P263/P$4,"…")</f>
        <v>0.15244134521036806</v>
      </c>
      <c r="BC263" s="35">
        <f t="shared" ref="BC263" si="412">IF(ISNUMBER(Q263/Q$4),Q263/Q$4,"…")</f>
        <v>0.15746061231987024</v>
      </c>
      <c r="BD263" s="35">
        <f t="shared" ref="BD263" si="413">IF(ISNUMBER(R263/R$4),R263/R$4,"…")</f>
        <v>0.15878219347410127</v>
      </c>
      <c r="BE263" s="35">
        <f t="shared" ref="BE263" si="414">IF(ISNUMBER(S263/S$4),S263/S$4,"…")</f>
        <v>0.15851675123492054</v>
      </c>
      <c r="BF263" s="35">
        <f t="shared" ref="BF263" si="415">IF(ISNUMBER(T263/T$4),T263/T$4,"…")</f>
        <v>0.15503710923855368</v>
      </c>
      <c r="BG263" s="35">
        <f t="shared" ref="BG263" si="416">IF(ISNUMBER(U263/U$4),U263/U$4,"…")</f>
        <v>0.15770635567232083</v>
      </c>
      <c r="BH263" s="35">
        <f t="shared" ref="BH263" si="417">IF(ISNUMBER(V263/V$4),V263/V$4,"…")</f>
        <v>0.18259635262209273</v>
      </c>
      <c r="BI263" s="35">
        <f t="shared" ref="BI263" si="418">IF(ISNUMBER(W263/W$4),W263/W$4,"…")</f>
        <v>0.18889425610398736</v>
      </c>
      <c r="BJ263" s="35">
        <f t="shared" ref="BJ263" si="419">IF(ISNUMBER(X263/X$4),X263/X$4,"…")</f>
        <v>0.2457359525178674</v>
      </c>
      <c r="BK263" s="35">
        <f t="shared" ref="BK263" si="420">IF(ISNUMBER(Y263/Y$4),Y263/Y$4,"…")</f>
        <v>0.24870214226792919</v>
      </c>
      <c r="BL263" s="35">
        <f t="shared" ref="BL263" si="421">IF(ISNUMBER(Z263/Z$4),Z263/Z$4,"…")</f>
        <v>0.23851385572679257</v>
      </c>
      <c r="BM263" s="35">
        <f t="shared" ref="BM263" si="422">IF(ISNUMBER(AA263/AA$4),AA263/AA$4,"…")</f>
        <v>0.22966952559138992</v>
      </c>
      <c r="BN263" s="35">
        <f t="shared" ref="BN263" si="423">IF(ISNUMBER(AB263/AB$4),AB263/AB$4,"…")</f>
        <v>0.22113512738135627</v>
      </c>
      <c r="BO263" s="35">
        <f t="shared" ref="BO263" si="424">IF(ISNUMBER(AC263/AC$4),AC263/AC$4,"…")</f>
        <v>0.19923741099266759</v>
      </c>
      <c r="BP263" s="35">
        <f t="shared" ref="BP263" si="425">IF(ISNUMBER(AD263/AD$4),AD263/AD$4,"…")</f>
        <v>0.19281175012525378</v>
      </c>
      <c r="BQ263" s="35">
        <f t="shared" ref="BQ263:BW263" si="426">IF(ISNUMBER(AE263/AE$4),AE263/AE$4,"…")</f>
        <v>0.18405293235696749</v>
      </c>
      <c r="BR263" s="35">
        <f t="shared" si="426"/>
        <v>0.17760389423230888</v>
      </c>
      <c r="BS263" s="35">
        <f t="shared" si="426"/>
        <v>0.15973812976944035</v>
      </c>
      <c r="BT263" s="35">
        <f t="shared" si="426"/>
        <v>0.16483456573847086</v>
      </c>
      <c r="BU263" s="35">
        <f t="shared" si="426"/>
        <v>0.14935800116147419</v>
      </c>
      <c r="BV263" s="35">
        <f t="shared" si="426"/>
        <v>0.17763712259687059</v>
      </c>
      <c r="BW263" s="35">
        <f t="shared" si="426"/>
        <v>0.13612239640718934</v>
      </c>
    </row>
    <row r="264" spans="1:75">
      <c r="A264" t="s">
        <v>3</v>
      </c>
      <c r="B264" s="1" t="str">
        <f t="shared" ref="B264:AI264" si="427">IF(ISNUMBER(B5-B42-B190-B227),ROUND(B5-B42-B190-B227,3),"…")</f>
        <v>…</v>
      </c>
      <c r="C264" s="1" t="str">
        <f t="shared" si="427"/>
        <v>…</v>
      </c>
      <c r="D264" s="1" t="str">
        <f t="shared" si="427"/>
        <v>…</v>
      </c>
      <c r="E264" s="1" t="str">
        <f t="shared" si="427"/>
        <v>…</v>
      </c>
      <c r="F264" s="1" t="str">
        <f t="shared" si="427"/>
        <v>…</v>
      </c>
      <c r="G264" s="1" t="str">
        <f t="shared" si="427"/>
        <v>…</v>
      </c>
      <c r="H264" s="1" t="str">
        <f t="shared" si="427"/>
        <v>…</v>
      </c>
      <c r="I264" s="1" t="str">
        <f t="shared" si="427"/>
        <v>…</v>
      </c>
      <c r="J264" s="1" t="str">
        <f t="shared" si="427"/>
        <v>…</v>
      </c>
      <c r="K264" s="1" t="str">
        <f t="shared" si="427"/>
        <v>…</v>
      </c>
      <c r="L264" s="1" t="str">
        <f t="shared" si="427"/>
        <v>…</v>
      </c>
      <c r="M264" s="1" t="str">
        <f t="shared" si="427"/>
        <v>…</v>
      </c>
      <c r="N264" s="1">
        <f t="shared" si="427"/>
        <v>478.923</v>
      </c>
      <c r="O264" s="1">
        <f t="shared" si="427"/>
        <v>483.30900000000003</v>
      </c>
      <c r="P264" s="1">
        <f t="shared" si="427"/>
        <v>507.7</v>
      </c>
      <c r="Q264" s="62">
        <f t="shared" si="427"/>
        <v>522.23</v>
      </c>
      <c r="R264" s="62">
        <f t="shared" si="427"/>
        <v>522.34699999999998</v>
      </c>
      <c r="S264" s="62">
        <f t="shared" si="427"/>
        <v>506.125</v>
      </c>
      <c r="T264" s="62">
        <f t="shared" si="427"/>
        <v>531.71699999999998</v>
      </c>
      <c r="U264" s="62">
        <f t="shared" si="427"/>
        <v>515.03700000000003</v>
      </c>
      <c r="V264" s="62">
        <f t="shared" si="427"/>
        <v>593.94100000000003</v>
      </c>
      <c r="W264" s="62">
        <f t="shared" si="427"/>
        <v>603.55100000000004</v>
      </c>
      <c r="X264" s="62">
        <f t="shared" si="427"/>
        <v>699.25400000000002</v>
      </c>
      <c r="Y264" s="62">
        <f t="shared" si="427"/>
        <v>739.50300000000004</v>
      </c>
      <c r="Z264" s="62">
        <f t="shared" si="427"/>
        <v>810.48900000000003</v>
      </c>
      <c r="AA264" s="62">
        <f t="shared" si="427"/>
        <v>832.40499999999997</v>
      </c>
      <c r="AB264" s="62">
        <f t="shared" si="427"/>
        <v>875.178</v>
      </c>
      <c r="AC264" s="62">
        <f t="shared" si="427"/>
        <v>859.62900000000002</v>
      </c>
      <c r="AD264" s="62">
        <f t="shared" si="427"/>
        <v>887.49199999999996</v>
      </c>
      <c r="AE264" s="62">
        <f t="shared" si="427"/>
        <v>940.97299999999996</v>
      </c>
      <c r="AF264" s="62">
        <f t="shared" si="427"/>
        <v>1023.985</v>
      </c>
      <c r="AG264" s="62">
        <f t="shared" si="427"/>
        <v>989.74900000000002</v>
      </c>
      <c r="AH264" s="62">
        <f t="shared" si="427"/>
        <v>1058.0129999999999</v>
      </c>
      <c r="AI264" s="62">
        <f t="shared" si="427"/>
        <v>1186.9349999999999</v>
      </c>
      <c r="AJ264" s="62">
        <f t="shared" ref="AJ264:AK264" si="428">IF(ISNUMBER(AJ5-AJ42-AJ190-AJ227),ROUND(AJ5-AJ42-AJ190-AJ227,3),"…")</f>
        <v>1288.2349999999999</v>
      </c>
      <c r="AK264" s="62">
        <f t="shared" si="428"/>
        <v>1437.425</v>
      </c>
      <c r="AM264" t="s">
        <v>3</v>
      </c>
      <c r="AN264" s="35" t="str">
        <f>IF(ISNUMBER(B264/B$5),B264/B$5,"…")</f>
        <v>…</v>
      </c>
      <c r="AO264" s="35" t="str">
        <f t="shared" ref="AO264" si="429">IF(ISNUMBER(C264/C$5),C264/C$5,"…")</f>
        <v>…</v>
      </c>
      <c r="AP264" s="35" t="str">
        <f t="shared" ref="AP264" si="430">IF(ISNUMBER(D264/D$5),D264/D$5,"…")</f>
        <v>…</v>
      </c>
      <c r="AQ264" s="35" t="str">
        <f t="shared" ref="AQ264" si="431">IF(ISNUMBER(E264/E$5),E264/E$5,"…")</f>
        <v>…</v>
      </c>
      <c r="AR264" s="35" t="str">
        <f t="shared" ref="AR264" si="432">IF(ISNUMBER(F264/F$5),F264/F$5,"…")</f>
        <v>…</v>
      </c>
      <c r="AS264" s="35" t="str">
        <f t="shared" ref="AS264" si="433">IF(ISNUMBER(G264/G$5),G264/G$5,"…")</f>
        <v>…</v>
      </c>
      <c r="AT264" s="35" t="str">
        <f t="shared" ref="AT264" si="434">IF(ISNUMBER(H264/H$5),H264/H$5,"…")</f>
        <v>…</v>
      </c>
      <c r="AU264" s="35" t="str">
        <f t="shared" ref="AU264" si="435">IF(ISNUMBER(I264/I$5),I264/I$5,"…")</f>
        <v>…</v>
      </c>
      <c r="AV264" s="35" t="str">
        <f t="shared" ref="AV264" si="436">IF(ISNUMBER(J264/J$5),J264/J$5,"…")</f>
        <v>…</v>
      </c>
      <c r="AW264" s="35" t="str">
        <f t="shared" ref="AW264" si="437">IF(ISNUMBER(K264/K$5),K264/K$5,"…")</f>
        <v>…</v>
      </c>
      <c r="AX264" s="35" t="str">
        <f t="shared" ref="AX264" si="438">IF(ISNUMBER(L264/L$5),L264/L$5,"…")</f>
        <v>…</v>
      </c>
      <c r="AY264" s="35" t="str">
        <f t="shared" ref="AY264" si="439">IF(ISNUMBER(M264/M$5),M264/M$5,"…")</f>
        <v>…</v>
      </c>
      <c r="AZ264" s="35">
        <f t="shared" ref="AZ264" si="440">IF(ISNUMBER(N264/N$5),N264/N$5,"…")</f>
        <v>0.56410712455815293</v>
      </c>
      <c r="BA264" s="35">
        <f t="shared" ref="BA264" si="441">IF(ISNUMBER(O264/O$5),O264/O$5,"…")</f>
        <v>0.55428140869493414</v>
      </c>
      <c r="BB264" s="35">
        <f t="shared" ref="BB264" si="442">IF(ISNUMBER(P264/P$5),P264/P$5,"…")</f>
        <v>0.58483237185985215</v>
      </c>
      <c r="BC264" s="35">
        <f t="shared" ref="BC264" si="443">IF(ISNUMBER(Q264/Q$5),Q264/Q$5,"…")</f>
        <v>0.59926146586861528</v>
      </c>
      <c r="BD264" s="35">
        <f t="shared" ref="BD264" si="444">IF(ISNUMBER(R264/R$5),R264/R$5,"…")</f>
        <v>0.5937880107220076</v>
      </c>
      <c r="BE264" s="35">
        <f t="shared" ref="BE264" si="445">IF(ISNUMBER(S264/S$5),S264/S$5,"…")</f>
        <v>0.56484580504686721</v>
      </c>
      <c r="BF264" s="35">
        <f t="shared" ref="BF264" si="446">IF(ISNUMBER(T264/T$5),T264/T$5,"…")</f>
        <v>0.59676899818517093</v>
      </c>
      <c r="BG264" s="35">
        <f t="shared" ref="BG264" si="447">IF(ISNUMBER(U264/U$5),U264/U$5,"…")</f>
        <v>0.5086885666877371</v>
      </c>
      <c r="BH264" s="35">
        <f t="shared" ref="BH264" si="448">IF(ISNUMBER(V264/V$5),V264/V$5,"…")</f>
        <v>0.51425511319065531</v>
      </c>
      <c r="BI264" s="35">
        <f t="shared" ref="BI264" si="449">IF(ISNUMBER(W264/W$5),W264/W$5,"…")</f>
        <v>0.48516688410917302</v>
      </c>
      <c r="BJ264" s="35">
        <f t="shared" ref="BJ264" si="450">IF(ISNUMBER(X264/X$5),X264/X$5,"…")</f>
        <v>0.52304723293327404</v>
      </c>
      <c r="BK264" s="35">
        <f t="shared" ref="BK264" si="451">IF(ISNUMBER(Y264/Y$5),Y264/Y$5,"…")</f>
        <v>0.51786287018816657</v>
      </c>
      <c r="BL264" s="35">
        <f t="shared" ref="BL264" si="452">IF(ISNUMBER(Z264/Z$5),Z264/Z$5,"…")</f>
        <v>0.5372219316787602</v>
      </c>
      <c r="BM264" s="35">
        <f t="shared" ref="BM264" si="453">IF(ISNUMBER(AA264/AA$5),AA264/AA$5,"…")</f>
        <v>0.54365509849934068</v>
      </c>
      <c r="BN264" s="35">
        <f t="shared" ref="BN264" si="454">IF(ISNUMBER(AB264/AB$5),AB264/AB$5,"…")</f>
        <v>0.53508364866277702</v>
      </c>
      <c r="BO264" s="35">
        <f t="shared" ref="BO264" si="455">IF(ISNUMBER(AC264/AC$5),AC264/AC$5,"…")</f>
        <v>0.5133228952441008</v>
      </c>
      <c r="BP264" s="35">
        <f t="shared" ref="BP264" si="456">IF(ISNUMBER(AD264/AD$5),AD264/AD$5,"…")</f>
        <v>0.50902487734540702</v>
      </c>
      <c r="BQ264" s="35">
        <f t="shared" ref="BQ264:BW264" si="457">IF(ISNUMBER(AE264/AE$5),AE264/AE$5,"…")</f>
        <v>0.51876282817100805</v>
      </c>
      <c r="BR264" s="35">
        <f t="shared" si="457"/>
        <v>0.54407843770688835</v>
      </c>
      <c r="BS264" s="35">
        <f t="shared" si="457"/>
        <v>0.42105063886176891</v>
      </c>
      <c r="BT264" s="35">
        <f t="shared" si="457"/>
        <v>0.41461049037864678</v>
      </c>
      <c r="BU264" s="35">
        <f t="shared" si="457"/>
        <v>0.45180151923249678</v>
      </c>
      <c r="BV264" s="35">
        <f t="shared" si="457"/>
        <v>0.46781218588220252</v>
      </c>
      <c r="BW264" s="35">
        <f t="shared" si="457"/>
        <v>0.47685403889076139</v>
      </c>
    </row>
    <row r="265" spans="1:75">
      <c r="A265" t="s">
        <v>4</v>
      </c>
      <c r="B265" s="1" t="str">
        <f t="shared" ref="B265:AI265" si="458">IF(ISNUMBER(B6-B43-B191-B228),ROUND(B6-B43-B191-B228,3),"…")</f>
        <v>…</v>
      </c>
      <c r="C265" s="1" t="str">
        <f t="shared" si="458"/>
        <v>…</v>
      </c>
      <c r="D265" s="1" t="str">
        <f t="shared" si="458"/>
        <v>…</v>
      </c>
      <c r="E265" s="1" t="str">
        <f t="shared" si="458"/>
        <v>…</v>
      </c>
      <c r="F265" s="1" t="str">
        <f t="shared" si="458"/>
        <v>…</v>
      </c>
      <c r="G265" s="1" t="str">
        <f t="shared" si="458"/>
        <v>…</v>
      </c>
      <c r="H265" s="1">
        <f t="shared" si="458"/>
        <v>27.099</v>
      </c>
      <c r="I265" s="1">
        <f t="shared" si="458"/>
        <v>38.841000000000001</v>
      </c>
      <c r="J265" s="1">
        <f t="shared" si="458"/>
        <v>46.362000000000002</v>
      </c>
      <c r="K265" s="1">
        <f t="shared" si="458"/>
        <v>72.775999999999996</v>
      </c>
      <c r="L265" s="1">
        <f t="shared" si="458"/>
        <v>85.475999999999999</v>
      </c>
      <c r="M265" s="1">
        <f t="shared" si="458"/>
        <v>82.623999999999995</v>
      </c>
      <c r="N265" s="1">
        <f t="shared" si="458"/>
        <v>115.49299999999999</v>
      </c>
      <c r="O265" s="1">
        <f t="shared" si="458"/>
        <v>151.381</v>
      </c>
      <c r="P265" s="1">
        <f t="shared" si="458"/>
        <v>198.73099999999999</v>
      </c>
      <c r="Q265" s="62">
        <f t="shared" si="458"/>
        <v>243.203</v>
      </c>
      <c r="R265" s="62">
        <f t="shared" si="458"/>
        <v>263.79399999999998</v>
      </c>
      <c r="S265" s="62">
        <f t="shared" si="458"/>
        <v>291.24700000000001</v>
      </c>
      <c r="T265" s="62">
        <f t="shared" si="458"/>
        <v>318.20600000000002</v>
      </c>
      <c r="U265" s="62">
        <f t="shared" si="458"/>
        <v>387.02800000000002</v>
      </c>
      <c r="V265" s="62">
        <f t="shared" si="458"/>
        <v>430.38499999999999</v>
      </c>
      <c r="W265" s="62">
        <f t="shared" si="458"/>
        <v>442.65600000000001</v>
      </c>
      <c r="X265" s="62">
        <f t="shared" si="458"/>
        <v>447.42700000000002</v>
      </c>
      <c r="Y265" s="62">
        <f t="shared" si="458"/>
        <v>495.94200000000001</v>
      </c>
      <c r="Z265" s="62">
        <f t="shared" si="458"/>
        <v>523.26599999999996</v>
      </c>
      <c r="AA265" s="62">
        <f t="shared" si="458"/>
        <v>554.447</v>
      </c>
      <c r="AB265" s="62">
        <f t="shared" si="458"/>
        <v>541.255</v>
      </c>
      <c r="AC265" s="62">
        <f t="shared" si="458"/>
        <v>530.38099999999997</v>
      </c>
      <c r="AD265" s="62">
        <f t="shared" si="458"/>
        <v>475.91899999999998</v>
      </c>
      <c r="AE265" s="62">
        <f t="shared" si="458"/>
        <v>526.13800000000003</v>
      </c>
      <c r="AF265" s="62">
        <f t="shared" si="458"/>
        <v>530.46199999999999</v>
      </c>
      <c r="AG265" s="62">
        <f t="shared" si="458"/>
        <v>637.23800000000006</v>
      </c>
      <c r="AH265" s="62">
        <f t="shared" si="458"/>
        <v>739.41499999999996</v>
      </c>
      <c r="AI265" s="62">
        <f t="shared" si="458"/>
        <v>879.65899999999999</v>
      </c>
      <c r="AJ265" s="62">
        <f t="shared" ref="AJ265:AK265" si="459">IF(ISNUMBER(AJ6-AJ43-AJ191-AJ228),ROUND(AJ6-AJ43-AJ191-AJ228,3),"…")</f>
        <v>958.32899999999995</v>
      </c>
      <c r="AK265" s="62">
        <f t="shared" si="459"/>
        <v>1008.1079999999999</v>
      </c>
      <c r="AM265" t="s">
        <v>4</v>
      </c>
      <c r="AN265" s="35" t="str">
        <f>IF(ISNUMBER(B265/B$6),B265/B$6,"…")</f>
        <v>…</v>
      </c>
      <c r="AO265" s="35" t="str">
        <f t="shared" ref="AO265" si="460">IF(ISNUMBER(C265/C$6),C265/C$6,"…")</f>
        <v>…</v>
      </c>
      <c r="AP265" s="35" t="str">
        <f t="shared" ref="AP265" si="461">IF(ISNUMBER(D265/D$6),D265/D$6,"…")</f>
        <v>…</v>
      </c>
      <c r="AQ265" s="35" t="str">
        <f t="shared" ref="AQ265" si="462">IF(ISNUMBER(E265/E$6),E265/E$6,"…")</f>
        <v>…</v>
      </c>
      <c r="AR265" s="35" t="str">
        <f t="shared" ref="AR265" si="463">IF(ISNUMBER(F265/F$6),F265/F$6,"…")</f>
        <v>…</v>
      </c>
      <c r="AS265" s="35" t="str">
        <f t="shared" ref="AS265" si="464">IF(ISNUMBER(G265/G$6),G265/G$6,"…")</f>
        <v>…</v>
      </c>
      <c r="AT265" s="35">
        <f t="shared" ref="AT265" si="465">IF(ISNUMBER(H265/H$6),H265/H$6,"…")</f>
        <v>0.12511080332409974</v>
      </c>
      <c r="AU265" s="35">
        <f t="shared" ref="AU265" si="466">IF(ISNUMBER(I265/I$6),I265/I$6,"…")</f>
        <v>0.18338526912181302</v>
      </c>
      <c r="AV265" s="35">
        <f t="shared" ref="AV265" si="467">IF(ISNUMBER(J265/J$6),J265/J$6,"…")</f>
        <v>0.1929338327091136</v>
      </c>
      <c r="AW265" s="35">
        <f t="shared" ref="AW265" si="468">IF(ISNUMBER(K265/K$6),K265/K$6,"…")</f>
        <v>0.24178073089700997</v>
      </c>
      <c r="AX265" s="35">
        <f t="shared" ref="AX265" si="469">IF(ISNUMBER(L265/L$6),L265/L$6,"…")</f>
        <v>0.24985676702718501</v>
      </c>
      <c r="AY265" s="35">
        <f t="shared" ref="AY265" si="470">IF(ISNUMBER(M265/M$6),M265/M$6,"…")</f>
        <v>0.20379953529443684</v>
      </c>
      <c r="AZ265" s="35">
        <f t="shared" ref="AZ265" si="471">IF(ISNUMBER(N265/N$6),N265/N$6,"…")</f>
        <v>0.19721660135071675</v>
      </c>
      <c r="BA265" s="35">
        <f t="shared" ref="BA265" si="472">IF(ISNUMBER(O265/O$6),O265/O$6,"…")</f>
        <v>0.21777271399861609</v>
      </c>
      <c r="BB265" s="35">
        <f t="shared" ref="BB265" si="473">IF(ISNUMBER(P265/P$6),P265/P$6,"…")</f>
        <v>0.24996352384785672</v>
      </c>
      <c r="BC265" s="35">
        <f t="shared" ref="BC265" si="474">IF(ISNUMBER(Q265/Q$6),Q265/Q$6,"…")</f>
        <v>0.2784258145171169</v>
      </c>
      <c r="BD265" s="35">
        <f t="shared" ref="BD265" si="475">IF(ISNUMBER(R265/R$6),R265/R$6,"…")</f>
        <v>0.28982523294765994</v>
      </c>
      <c r="BE265" s="35">
        <f t="shared" ref="BE265" si="476">IF(ISNUMBER(S265/S$6),S265/S$6,"…")</f>
        <v>0.29929596642506939</v>
      </c>
      <c r="BF265" s="35">
        <f t="shared" ref="BF265" si="477">IF(ISNUMBER(T265/T$6),T265/T$6,"…")</f>
        <v>0.30172202083568406</v>
      </c>
      <c r="BG265" s="35">
        <f t="shared" ref="BG265" si="478">IF(ISNUMBER(U265/U$6),U265/U$6,"…")</f>
        <v>0.34046169247361396</v>
      </c>
      <c r="BH265" s="35">
        <f t="shared" ref="BH265" si="479">IF(ISNUMBER(V265/V$6),V265/V$6,"…")</f>
        <v>0.32629594193185452</v>
      </c>
      <c r="BI265" s="35">
        <f t="shared" ref="BI265" si="480">IF(ISNUMBER(W265/W$6),W265/W$6,"…")</f>
        <v>0.29907229053230971</v>
      </c>
      <c r="BJ265" s="35">
        <f t="shared" ref="BJ265" si="481">IF(ISNUMBER(X265/X$6),X265/X$6,"…")</f>
        <v>0.27727636104483622</v>
      </c>
      <c r="BK265" s="35">
        <f t="shared" ref="BK265" si="482">IF(ISNUMBER(Y265/Y$6),Y265/Y$6,"…")</f>
        <v>0.2747133866982181</v>
      </c>
      <c r="BL265" s="35">
        <f t="shared" ref="BL265" si="483">IF(ISNUMBER(Z265/Z$6),Z265/Z$6,"…")</f>
        <v>0.28434552535610708</v>
      </c>
      <c r="BM265" s="35">
        <f t="shared" ref="BM265" si="484">IF(ISNUMBER(AA265/AA$6),AA265/AA$6,"…")</f>
        <v>0.30482745501647163</v>
      </c>
      <c r="BN265" s="35">
        <f t="shared" ref="BN265" si="485">IF(ISNUMBER(AB265/AB$6),AB265/AB$6,"…")</f>
        <v>0.29479365179649542</v>
      </c>
      <c r="BO265" s="35">
        <f t="shared" ref="BO265" si="486">IF(ISNUMBER(AC265/AC$6),AC265/AC$6,"…")</f>
        <v>0.30225669145860601</v>
      </c>
      <c r="BP265" s="35">
        <f t="shared" ref="BP265" si="487">IF(ISNUMBER(AD265/AD$6),AD265/AD$6,"…")</f>
        <v>0.27200391843751731</v>
      </c>
      <c r="BQ265" s="35">
        <f t="shared" ref="BQ265:BW265" si="488">IF(ISNUMBER(AE265/AE$6),AE265/AE$6,"…")</f>
        <v>0.30331914756238032</v>
      </c>
      <c r="BR265" s="35">
        <f t="shared" si="488"/>
        <v>0.30481714545445143</v>
      </c>
      <c r="BS265" s="35">
        <f t="shared" si="488"/>
        <v>0.29643733529333777</v>
      </c>
      <c r="BT265" s="35">
        <f t="shared" si="488"/>
        <v>0.28807418870229767</v>
      </c>
      <c r="BU265" s="35">
        <f t="shared" si="488"/>
        <v>0.29345129755753874</v>
      </c>
      <c r="BV265" s="35">
        <f t="shared" si="488"/>
        <v>0.29631996764480528</v>
      </c>
      <c r="BW265" s="35">
        <f t="shared" si="488"/>
        <v>0.28898276637529735</v>
      </c>
    </row>
    <row r="266" spans="1:75">
      <c r="A266" t="s">
        <v>5</v>
      </c>
      <c r="B266" s="1" t="str">
        <f t="shared" ref="B266:AI266" si="489">IF(ISNUMBER(B7-B44-B192-B229),ROUND(B7-B44-B192-B229,3),"…")</f>
        <v>…</v>
      </c>
      <c r="C266" s="1" t="str">
        <f t="shared" si="489"/>
        <v>…</v>
      </c>
      <c r="D266" s="1" t="str">
        <f t="shared" si="489"/>
        <v>…</v>
      </c>
      <c r="E266" s="1" t="str">
        <f t="shared" si="489"/>
        <v>…</v>
      </c>
      <c r="F266" s="1" t="str">
        <f t="shared" si="489"/>
        <v>…</v>
      </c>
      <c r="G266" s="1" t="str">
        <f t="shared" si="489"/>
        <v>…</v>
      </c>
      <c r="H266" s="1">
        <f t="shared" si="489"/>
        <v>289.39800000000002</v>
      </c>
      <c r="I266" s="1">
        <f t="shared" si="489"/>
        <v>341.15800000000002</v>
      </c>
      <c r="J266" s="1">
        <f t="shared" si="489"/>
        <v>360.04500000000002</v>
      </c>
      <c r="K266" s="1">
        <f t="shared" si="489"/>
        <v>357.20800000000003</v>
      </c>
      <c r="L266" s="1">
        <f t="shared" si="489"/>
        <v>333.97699999999998</v>
      </c>
      <c r="M266" s="1">
        <f t="shared" si="489"/>
        <v>325.98700000000002</v>
      </c>
      <c r="N266" s="1">
        <f t="shared" si="489"/>
        <v>324.26400000000001</v>
      </c>
      <c r="O266" s="1">
        <f t="shared" si="489"/>
        <v>334.911</v>
      </c>
      <c r="P266" s="1">
        <f t="shared" si="489"/>
        <v>389.15800000000002</v>
      </c>
      <c r="Q266" s="62">
        <f t="shared" si="489"/>
        <v>411.21300000000002</v>
      </c>
      <c r="R266" s="62">
        <f t="shared" si="489"/>
        <v>362.88799999999998</v>
      </c>
      <c r="S266" s="62">
        <f t="shared" si="489"/>
        <v>332.41399999999999</v>
      </c>
      <c r="T266" s="62">
        <f t="shared" si="489"/>
        <v>295.24099999999999</v>
      </c>
      <c r="U266" s="62">
        <f t="shared" si="489"/>
        <v>369.52300000000002</v>
      </c>
      <c r="V266" s="62">
        <f t="shared" si="489"/>
        <v>412.899</v>
      </c>
      <c r="W266" s="62">
        <f t="shared" si="489"/>
        <v>542.14499999999998</v>
      </c>
      <c r="X266" s="62">
        <f t="shared" si="489"/>
        <v>556.98099999999999</v>
      </c>
      <c r="Y266" s="62">
        <f t="shared" si="489"/>
        <v>551.44899999999996</v>
      </c>
      <c r="Z266" s="62">
        <f t="shared" si="489"/>
        <v>589.57799999999997</v>
      </c>
      <c r="AA266" s="62">
        <f t="shared" si="489"/>
        <v>612.25</v>
      </c>
      <c r="AB266" s="62">
        <f t="shared" si="489"/>
        <v>590.76300000000003</v>
      </c>
      <c r="AC266" s="62">
        <f t="shared" si="489"/>
        <v>602.99800000000005</v>
      </c>
      <c r="AD266" s="62">
        <f t="shared" si="489"/>
        <v>606.98</v>
      </c>
      <c r="AE266" s="62">
        <f t="shared" si="489"/>
        <v>609.50800000000004</v>
      </c>
      <c r="AF266" s="62">
        <f t="shared" si="489"/>
        <v>624.84699999999998</v>
      </c>
      <c r="AG266" s="62">
        <f t="shared" si="489"/>
        <v>488.68900000000002</v>
      </c>
      <c r="AH266" s="62">
        <f t="shared" si="489"/>
        <v>499.38299999999998</v>
      </c>
      <c r="AI266" s="62">
        <f t="shared" si="489"/>
        <v>492.08</v>
      </c>
      <c r="AJ266" s="62">
        <f t="shared" ref="AJ266:AK266" si="490">IF(ISNUMBER(AJ7-AJ44-AJ192-AJ229),ROUND(AJ7-AJ44-AJ192-AJ229,3),"…")</f>
        <v>493.2</v>
      </c>
      <c r="AK266" s="62">
        <f t="shared" si="490"/>
        <v>483.928</v>
      </c>
      <c r="AM266" t="s">
        <v>5</v>
      </c>
      <c r="AN266" s="35" t="str">
        <f>IF(ISNUMBER(B266/B$7),B266/B$7,"…")</f>
        <v>…</v>
      </c>
      <c r="AO266" s="35" t="str">
        <f t="shared" ref="AO266" si="491">IF(ISNUMBER(C266/C$7),C266/C$7,"…")</f>
        <v>…</v>
      </c>
      <c r="AP266" s="35" t="str">
        <f t="shared" ref="AP266" si="492">IF(ISNUMBER(D266/D$7),D266/D$7,"…")</f>
        <v>…</v>
      </c>
      <c r="AQ266" s="35" t="str">
        <f t="shared" ref="AQ266" si="493">IF(ISNUMBER(E266/E$7),E266/E$7,"…")</f>
        <v>…</v>
      </c>
      <c r="AR266" s="35" t="str">
        <f t="shared" ref="AR266" si="494">IF(ISNUMBER(F266/F$7),F266/F$7,"…")</f>
        <v>…</v>
      </c>
      <c r="AS266" s="35" t="str">
        <f t="shared" ref="AS266" si="495">IF(ISNUMBER(G266/G$7),G266/G$7,"…")</f>
        <v>…</v>
      </c>
      <c r="AT266" s="35">
        <f t="shared" ref="AT266" si="496">IF(ISNUMBER(H266/H$7),H266/H$7,"…")</f>
        <v>0.37346496322106082</v>
      </c>
      <c r="AU266" s="35">
        <f t="shared" ref="AU266" si="497">IF(ISNUMBER(I266/I$7),I266/I$7,"…")</f>
        <v>0.43867558184389865</v>
      </c>
      <c r="AV266" s="35">
        <f t="shared" ref="AV266" si="498">IF(ISNUMBER(J266/J$7),J266/J$7,"…")</f>
        <v>0.4667422867513612</v>
      </c>
      <c r="AW266" s="35">
        <f t="shared" ref="AW266" si="499">IF(ISNUMBER(K266/K$7),K266/K$7,"…")</f>
        <v>0.4771680470211061</v>
      </c>
      <c r="AX266" s="35">
        <f t="shared" ref="AX266" si="500">IF(ISNUMBER(L266/L$7),L266/L$7,"…")</f>
        <v>0.45254336043360432</v>
      </c>
      <c r="AY266" s="35">
        <f t="shared" ref="AY266" si="501">IF(ISNUMBER(M266/M$7),M266/M$7,"…")</f>
        <v>0.45907325467752347</v>
      </c>
      <c r="AZ266" s="35">
        <f t="shared" ref="AZ266" si="502">IF(ISNUMBER(N266/N$7),N266/N$7,"…")</f>
        <v>0.47168279846740624</v>
      </c>
      <c r="BA266" s="35">
        <f t="shared" ref="BA266" si="503">IF(ISNUMBER(O266/O$7),O266/O$7,"…")</f>
        <v>0.47153694312175642</v>
      </c>
      <c r="BB266" s="35">
        <f t="shared" ref="BB266" si="504">IF(ISNUMBER(P266/P$7),P266/P$7,"…")</f>
        <v>0.5615523142723563</v>
      </c>
      <c r="BC266" s="35">
        <f t="shared" ref="BC266" si="505">IF(ISNUMBER(Q266/Q$7),Q266/Q$7,"…")</f>
        <v>0.5893853787741975</v>
      </c>
      <c r="BD266" s="35">
        <f t="shared" ref="BD266" si="506">IF(ISNUMBER(R266/R$7),R266/R$7,"…")</f>
        <v>0.57982852230711945</v>
      </c>
      <c r="BE266" s="35">
        <f t="shared" ref="BE266" si="507">IF(ISNUMBER(S266/S$7),S266/S$7,"…")</f>
        <v>0.59428728754319748</v>
      </c>
      <c r="BF266" s="35">
        <f t="shared" ref="BF266" si="508">IF(ISNUMBER(T266/T$7),T266/T$7,"…")</f>
        <v>0.57448265797538556</v>
      </c>
      <c r="BG266" s="35">
        <f t="shared" ref="BG266" si="509">IF(ISNUMBER(U266/U$7),U266/U$7,"…")</f>
        <v>0.57454288202002624</v>
      </c>
      <c r="BH266" s="35">
        <f t="shared" ref="BH266" si="510">IF(ISNUMBER(V266/V$7),V266/V$7,"…")</f>
        <v>0.55456851939651408</v>
      </c>
      <c r="BI266" s="35">
        <f t="shared" ref="BI266" si="511">IF(ISNUMBER(W266/W$7),W266/W$7,"…")</f>
        <v>0.64836928508300373</v>
      </c>
      <c r="BJ266" s="35">
        <f t="shared" ref="BJ266" si="512">IF(ISNUMBER(X266/X$7),X266/X$7,"…")</f>
        <v>0.60278611401812321</v>
      </c>
      <c r="BK266" s="35">
        <f t="shared" ref="BK266" si="513">IF(ISNUMBER(Y266/Y$7),Y266/Y$7,"…")</f>
        <v>0.59805351637017889</v>
      </c>
      <c r="BL266" s="35">
        <f t="shared" ref="BL266" si="514">IF(ISNUMBER(Z266/Z$7),Z266/Z$7,"…")</f>
        <v>0.63764839992515776</v>
      </c>
      <c r="BM266" s="35">
        <f t="shared" ref="BM266" si="515">IF(ISNUMBER(AA266/AA$7),AA266/AA$7,"…")</f>
        <v>0.634696682886981</v>
      </c>
      <c r="BN266" s="35">
        <f t="shared" ref="BN266" si="516">IF(ISNUMBER(AB266/AB$7),AB266/AB$7,"…")</f>
        <v>0.65316364167064689</v>
      </c>
      <c r="BO266" s="35">
        <f t="shared" ref="BO266" si="517">IF(ISNUMBER(AC266/AC$7),AC266/AC$7,"…")</f>
        <v>0.68822424999857346</v>
      </c>
      <c r="BP266" s="35">
        <f t="shared" ref="BP266" si="518">IF(ISNUMBER(AD266/AD$7),AD266/AD$7,"…")</f>
        <v>0.69039646214182371</v>
      </c>
      <c r="BQ266" s="35">
        <f t="shared" ref="BQ266:BW266" si="519">IF(ISNUMBER(AE266/AE$7),AE266/AE$7,"…")</f>
        <v>0.70493261302772392</v>
      </c>
      <c r="BR266" s="35">
        <f t="shared" si="519"/>
        <v>0.70756807622317519</v>
      </c>
      <c r="BS266" s="35">
        <f t="shared" si="519"/>
        <v>0.46473382999887786</v>
      </c>
      <c r="BT266" s="35">
        <f t="shared" si="519"/>
        <v>0.49356095497511354</v>
      </c>
      <c r="BU266" s="35">
        <f t="shared" si="519"/>
        <v>0.52168566127749805</v>
      </c>
      <c r="BV266" s="35">
        <f t="shared" si="519"/>
        <v>0.53666211831375799</v>
      </c>
      <c r="BW266" s="35">
        <f t="shared" si="519"/>
        <v>0.54132041428358901</v>
      </c>
    </row>
    <row r="267" spans="1:75">
      <c r="A267" t="s">
        <v>6</v>
      </c>
      <c r="B267" s="1" t="str">
        <f t="shared" ref="B267:AI267" si="520">IF(ISNUMBER(B8-B45-B193-B230),ROUND(B8-B45-B193-B230,3),"…")</f>
        <v>…</v>
      </c>
      <c r="C267" s="1" t="str">
        <f t="shared" si="520"/>
        <v>…</v>
      </c>
      <c r="D267" s="1" t="str">
        <f t="shared" si="520"/>
        <v>…</v>
      </c>
      <c r="E267" s="1" t="str">
        <f t="shared" si="520"/>
        <v>…</v>
      </c>
      <c r="F267" s="1" t="str">
        <f t="shared" si="520"/>
        <v>…</v>
      </c>
      <c r="G267" s="1" t="str">
        <f t="shared" si="520"/>
        <v>…</v>
      </c>
      <c r="H267" s="1">
        <f t="shared" si="520"/>
        <v>10.254</v>
      </c>
      <c r="I267" s="1">
        <f t="shared" si="520"/>
        <v>9.61</v>
      </c>
      <c r="J267" s="1">
        <f t="shared" si="520"/>
        <v>7.1840000000000002</v>
      </c>
      <c r="K267" s="1">
        <f t="shared" si="520"/>
        <v>8.2319999999999993</v>
      </c>
      <c r="L267" s="1">
        <f t="shared" si="520"/>
        <v>6.7809999999999997</v>
      </c>
      <c r="M267" s="1">
        <f t="shared" si="520"/>
        <v>12.641</v>
      </c>
      <c r="N267" s="1">
        <f t="shared" si="520"/>
        <v>11.339</v>
      </c>
      <c r="O267" s="1">
        <f t="shared" si="520"/>
        <v>8.2780000000000005</v>
      </c>
      <c r="P267" s="1">
        <f t="shared" si="520"/>
        <v>8.2940000000000005</v>
      </c>
      <c r="Q267" s="62">
        <f t="shared" si="520"/>
        <v>6.81</v>
      </c>
      <c r="R267" s="62">
        <f t="shared" si="520"/>
        <v>7.3120000000000003</v>
      </c>
      <c r="S267" s="62">
        <f t="shared" si="520"/>
        <v>6.5620000000000003</v>
      </c>
      <c r="T267" s="62">
        <f t="shared" si="520"/>
        <v>5.5659999999999998</v>
      </c>
      <c r="U267" s="62">
        <f t="shared" si="520"/>
        <v>6.1109999999999998</v>
      </c>
      <c r="V267" s="62">
        <f t="shared" si="520"/>
        <v>6.12</v>
      </c>
      <c r="W267" s="62">
        <f t="shared" si="520"/>
        <v>5.984</v>
      </c>
      <c r="X267" s="62">
        <f t="shared" si="520"/>
        <v>5.9189999999999996</v>
      </c>
      <c r="Y267" s="62">
        <f t="shared" si="520"/>
        <v>6.64</v>
      </c>
      <c r="Z267" s="62">
        <f t="shared" si="520"/>
        <v>6.7329999999999997</v>
      </c>
      <c r="AA267" s="62">
        <f t="shared" si="520"/>
        <v>7.9539999999999997</v>
      </c>
      <c r="AB267" s="62">
        <f t="shared" si="520"/>
        <v>7.6550000000000002</v>
      </c>
      <c r="AC267" s="62">
        <f t="shared" si="520"/>
        <v>7.4509999999999996</v>
      </c>
      <c r="AD267" s="62">
        <f t="shared" si="520"/>
        <v>7.1559999999999997</v>
      </c>
      <c r="AE267" s="62">
        <f t="shared" si="520"/>
        <v>7.4260000000000002</v>
      </c>
      <c r="AF267" s="62">
        <f t="shared" si="520"/>
        <v>8.2720000000000002</v>
      </c>
      <c r="AG267" s="62">
        <f t="shared" si="520"/>
        <v>7.899</v>
      </c>
      <c r="AH267" s="62">
        <f t="shared" si="520"/>
        <v>10.332000000000001</v>
      </c>
      <c r="AI267" s="62">
        <f t="shared" si="520"/>
        <v>10.429</v>
      </c>
      <c r="AJ267" s="62">
        <f t="shared" ref="AJ267:AK267" si="521">IF(ISNUMBER(AJ8-AJ45-AJ193-AJ230),ROUND(AJ8-AJ45-AJ193-AJ230,3),"…")</f>
        <v>11.574</v>
      </c>
      <c r="AK267" s="62">
        <f t="shared" si="521"/>
        <v>11.116</v>
      </c>
      <c r="AM267" t="s">
        <v>6</v>
      </c>
      <c r="AN267" s="35" t="str">
        <f>IF(ISNUMBER(B267/B$8),B267/B$8,"…")</f>
        <v>…</v>
      </c>
      <c r="AO267" s="35" t="str">
        <f t="shared" ref="AO267" si="522">IF(ISNUMBER(C267/C$8),C267/C$8,"…")</f>
        <v>…</v>
      </c>
      <c r="AP267" s="35" t="str">
        <f t="shared" ref="AP267" si="523">IF(ISNUMBER(D267/D$8),D267/D$8,"…")</f>
        <v>…</v>
      </c>
      <c r="AQ267" s="35" t="str">
        <f t="shared" ref="AQ267" si="524">IF(ISNUMBER(E267/E$8),E267/E$8,"…")</f>
        <v>…</v>
      </c>
      <c r="AR267" s="35" t="str">
        <f t="shared" ref="AR267" si="525">IF(ISNUMBER(F267/F$8),F267/F$8,"…")</f>
        <v>…</v>
      </c>
      <c r="AS267" s="35" t="str">
        <f t="shared" ref="AS267" si="526">IF(ISNUMBER(G267/G$8),G267/G$8,"…")</f>
        <v>…</v>
      </c>
      <c r="AT267" s="35">
        <f t="shared" ref="AT267" si="527">IF(ISNUMBER(H267/H$8),H267/H$8,"…")</f>
        <v>0.18148672566371682</v>
      </c>
      <c r="AU267" s="35">
        <f t="shared" ref="AU267" si="528">IF(ISNUMBER(I267/I$8),I267/I$8,"…")</f>
        <v>0.16655112651646445</v>
      </c>
      <c r="AV267" s="35">
        <f t="shared" ref="AV267" si="529">IF(ISNUMBER(J267/J$8),J267/J$8,"…")</f>
        <v>0.12493913043478261</v>
      </c>
      <c r="AW267" s="35">
        <f t="shared" ref="AW267" si="530">IF(ISNUMBER(K267/K$8),K267/K$8,"…")</f>
        <v>0.14595744680851064</v>
      </c>
      <c r="AX267" s="35">
        <f t="shared" ref="AX267" si="531">IF(ISNUMBER(L267/L$8),L267/L$8,"…")</f>
        <v>0.12130590339892665</v>
      </c>
      <c r="AY267" s="35">
        <f t="shared" ref="AY267" si="532">IF(ISNUMBER(M267/M$8),M267/M$8,"…")</f>
        <v>0.20533103761938795</v>
      </c>
      <c r="AZ267" s="35">
        <f t="shared" ref="AZ267" si="533">IF(ISNUMBER(N267/N$8),N267/N$8,"…")</f>
        <v>0.18048547552725824</v>
      </c>
      <c r="BA267" s="35">
        <f t="shared" ref="BA267" si="534">IF(ISNUMBER(O267/O$8),O267/O$8,"…")</f>
        <v>0.13077615760122593</v>
      </c>
      <c r="BB267" s="35">
        <f t="shared" ref="BB267" si="535">IF(ISNUMBER(P267/P$8),P267/P$8,"…")</f>
        <v>0.12106615285806038</v>
      </c>
      <c r="BC267" s="35">
        <f t="shared" ref="BC267" si="536">IF(ISNUMBER(Q267/Q$8),Q267/Q$8,"…")</f>
        <v>9.5465059227588148E-2</v>
      </c>
      <c r="BD267" s="35">
        <f t="shared" ref="BD267" si="537">IF(ISNUMBER(R267/R$8),R267/R$8,"…")</f>
        <v>0.10536478522126316</v>
      </c>
      <c r="BE267" s="35">
        <f t="shared" ref="BE267" si="538">IF(ISNUMBER(S267/S$8),S267/S$8,"…")</f>
        <v>9.4373813495944328E-2</v>
      </c>
      <c r="BF267" s="35">
        <f t="shared" ref="BF267" si="539">IF(ISNUMBER(T267/T$8),T267/T$8,"…")</f>
        <v>8.2655182655182652E-2</v>
      </c>
      <c r="BG267" s="35">
        <f t="shared" ref="BG267" si="540">IF(ISNUMBER(U267/U$8),U267/U$8,"…")</f>
        <v>9.0620597612515744E-2</v>
      </c>
      <c r="BH267" s="35">
        <f t="shared" ref="BH267" si="541">IF(ISNUMBER(V267/V$8),V267/V$8,"…")</f>
        <v>7.6309226932668325E-2</v>
      </c>
      <c r="BI267" s="35">
        <f t="shared" ref="BI267" si="542">IF(ISNUMBER(W267/W$8),W267/W$8,"…")</f>
        <v>6.3466474344017143E-2</v>
      </c>
      <c r="BJ267" s="35">
        <f t="shared" ref="BJ267" si="543">IF(ISNUMBER(X267/X$8),X267/X$8,"…")</f>
        <v>5.7561582821966564E-2</v>
      </c>
      <c r="BK267" s="35">
        <f t="shared" ref="BK267" si="544">IF(ISNUMBER(Y267/Y$8),Y267/Y$8,"…")</f>
        <v>5.7275448327022103E-2</v>
      </c>
      <c r="BL267" s="35">
        <f t="shared" ref="BL267" si="545">IF(ISNUMBER(Z267/Z$8),Z267/Z$8,"…")</f>
        <v>5.4408080808080808E-2</v>
      </c>
      <c r="BM267" s="35">
        <f t="shared" ref="BM267" si="546">IF(ISNUMBER(AA267/AA$8),AA267/AA$8,"…")</f>
        <v>5.9616249437865393E-2</v>
      </c>
      <c r="BN267" s="35">
        <f t="shared" ref="BN267" si="547">IF(ISNUMBER(AB267/AB$8),AB267/AB$8,"…")</f>
        <v>5.2962217286923075E-2</v>
      </c>
      <c r="BO267" s="35">
        <f t="shared" ref="BO267" si="548">IF(ISNUMBER(AC267/AC$8),AC267/AC$8,"…")</f>
        <v>5.0314677759170222E-2</v>
      </c>
      <c r="BP267" s="35">
        <f t="shared" ref="BP267" si="549">IF(ISNUMBER(AD267/AD$8),AD267/AD$8,"…")</f>
        <v>4.7830707635133779E-2</v>
      </c>
      <c r="BQ267" s="35">
        <f t="shared" ref="BQ267:BW267" si="550">IF(ISNUMBER(AE267/AE$8),AE267/AE$8,"…")</f>
        <v>4.899418746577467E-2</v>
      </c>
      <c r="BR267" s="35">
        <f t="shared" si="550"/>
        <v>5.3087235831317109E-2</v>
      </c>
      <c r="BS267" s="35">
        <f t="shared" si="550"/>
        <v>4.4366434509099079E-2</v>
      </c>
      <c r="BT267" s="35">
        <f t="shared" si="550"/>
        <v>5.6797005128881708E-2</v>
      </c>
      <c r="BU267" s="35">
        <f t="shared" si="550"/>
        <v>5.2981040824205974E-2</v>
      </c>
      <c r="BV267" s="35">
        <f t="shared" si="550"/>
        <v>5.5030168171509262E-2</v>
      </c>
      <c r="BW267" s="35">
        <f t="shared" si="550"/>
        <v>4.8851446074876841E-2</v>
      </c>
    </row>
    <row r="268" spans="1:75">
      <c r="A268" t="s">
        <v>7</v>
      </c>
      <c r="B268" s="1" t="str">
        <f t="shared" ref="B268:AI268" si="551">IF(ISNUMBER(B9-B46-B194-B231),ROUND(B9-B46-B194-B231,3),"…")</f>
        <v>…</v>
      </c>
      <c r="C268" s="1" t="str">
        <f t="shared" si="551"/>
        <v>…</v>
      </c>
      <c r="D268" s="1" t="str">
        <f t="shared" si="551"/>
        <v>…</v>
      </c>
      <c r="E268" s="1" t="str">
        <f t="shared" si="551"/>
        <v>…</v>
      </c>
      <c r="F268" s="1" t="str">
        <f t="shared" si="551"/>
        <v>…</v>
      </c>
      <c r="G268" s="1" t="str">
        <f t="shared" si="551"/>
        <v>…</v>
      </c>
      <c r="H268" s="1">
        <f t="shared" si="551"/>
        <v>181.45099999999999</v>
      </c>
      <c r="I268" s="1">
        <f t="shared" si="551"/>
        <v>189.31899999999999</v>
      </c>
      <c r="J268" s="1">
        <f t="shared" si="551"/>
        <v>203.721</v>
      </c>
      <c r="K268" s="1">
        <f t="shared" si="551"/>
        <v>221.90299999999999</v>
      </c>
      <c r="L268" s="1">
        <f t="shared" si="551"/>
        <v>227.155</v>
      </c>
      <c r="M268" s="1">
        <f t="shared" si="551"/>
        <v>220.32</v>
      </c>
      <c r="N268" s="1">
        <f t="shared" si="551"/>
        <v>223.35499999999999</v>
      </c>
      <c r="O268" s="1">
        <f t="shared" si="551"/>
        <v>216.16300000000001</v>
      </c>
      <c r="P268" s="1">
        <f t="shared" si="551"/>
        <v>228.51599999999999</v>
      </c>
      <c r="Q268" s="62">
        <f t="shared" si="551"/>
        <v>244.7</v>
      </c>
      <c r="R268" s="62">
        <f t="shared" si="551"/>
        <v>256.3</v>
      </c>
      <c r="S268" s="62">
        <f t="shared" si="551"/>
        <v>260.44900000000001</v>
      </c>
      <c r="T268" s="62">
        <f t="shared" si="551"/>
        <v>267.04700000000003</v>
      </c>
      <c r="U268" s="62">
        <f t="shared" si="551"/>
        <v>279.49299999999999</v>
      </c>
      <c r="V268" s="62">
        <f t="shared" si="551"/>
        <v>361.25</v>
      </c>
      <c r="W268" s="62">
        <f t="shared" si="551"/>
        <v>377.02</v>
      </c>
      <c r="X268" s="62">
        <f t="shared" si="551"/>
        <v>394.19</v>
      </c>
      <c r="Y268" s="62">
        <f t="shared" si="551"/>
        <v>382.815</v>
      </c>
      <c r="Z268" s="62">
        <f t="shared" si="551"/>
        <v>417.09199999999998</v>
      </c>
      <c r="AA268" s="62">
        <f t="shared" si="551"/>
        <v>426.54199999999997</v>
      </c>
      <c r="AB268" s="62">
        <f t="shared" si="551"/>
        <v>416.98500000000001</v>
      </c>
      <c r="AC268" s="62">
        <f t="shared" si="551"/>
        <v>422.63900000000001</v>
      </c>
      <c r="AD268" s="62">
        <f t="shared" si="551"/>
        <v>432.50799999999998</v>
      </c>
      <c r="AE268" s="62">
        <f t="shared" si="551"/>
        <v>456.173</v>
      </c>
      <c r="AF268" s="62">
        <f t="shared" si="551"/>
        <v>459.74099999999999</v>
      </c>
      <c r="AG268" s="62">
        <f t="shared" si="551"/>
        <v>456.24900000000002</v>
      </c>
      <c r="AH268" s="62">
        <f t="shared" si="551"/>
        <v>509.27300000000002</v>
      </c>
      <c r="AI268" s="62">
        <f t="shared" si="551"/>
        <v>474.68700000000001</v>
      </c>
      <c r="AJ268" s="62">
        <f t="shared" ref="AJ268:AK268" si="552">IF(ISNUMBER(AJ9-AJ46-AJ194-AJ231),ROUND(AJ9-AJ46-AJ194-AJ231,3),"…")</f>
        <v>457.36500000000001</v>
      </c>
      <c r="AK268" s="62">
        <f t="shared" si="552"/>
        <v>456.31299999999999</v>
      </c>
      <c r="AM268" t="s">
        <v>7</v>
      </c>
      <c r="AN268" s="35" t="str">
        <f>IF(ISNUMBER(B268/B$9),B268/B$9,"…")</f>
        <v>…</v>
      </c>
      <c r="AO268" s="35" t="str">
        <f t="shared" ref="AO268" si="553">IF(ISNUMBER(C268/C$9),C268/C$9,"…")</f>
        <v>…</v>
      </c>
      <c r="AP268" s="35" t="str">
        <f t="shared" ref="AP268" si="554">IF(ISNUMBER(D268/D$9),D268/D$9,"…")</f>
        <v>…</v>
      </c>
      <c r="AQ268" s="35" t="str">
        <f t="shared" ref="AQ268" si="555">IF(ISNUMBER(E268/E$9),E268/E$9,"…")</f>
        <v>…</v>
      </c>
      <c r="AR268" s="35" t="str">
        <f t="shared" ref="AR268" si="556">IF(ISNUMBER(F268/F$9),F268/F$9,"…")</f>
        <v>…</v>
      </c>
      <c r="AS268" s="35" t="str">
        <f t="shared" ref="AS268" si="557">IF(ISNUMBER(G268/G$9),G268/G$9,"…")</f>
        <v>…</v>
      </c>
      <c r="AT268" s="35">
        <f t="shared" ref="AT268" si="558">IF(ISNUMBER(H268/H$9),H268/H$9,"…")</f>
        <v>0.2538841471946271</v>
      </c>
      <c r="AU268" s="35">
        <f t="shared" ref="AU268" si="559">IF(ISNUMBER(I268/I$9),I268/I$9,"…")</f>
        <v>0.25065404475043029</v>
      </c>
      <c r="AV268" s="35">
        <f t="shared" ref="AV268" si="560">IF(ISNUMBER(J268/J$9),J268/J$9,"…")</f>
        <v>0.25689911727616649</v>
      </c>
      <c r="AW268" s="35">
        <f t="shared" ref="AW268" si="561">IF(ISNUMBER(K268/K$9),K268/K$9,"…")</f>
        <v>0.26540246382011717</v>
      </c>
      <c r="AX268" s="35">
        <f t="shared" ref="AX268" si="562">IF(ISNUMBER(L268/L$9),L268/L$9,"…")</f>
        <v>0.2650892752946668</v>
      </c>
      <c r="AY268" s="35">
        <f t="shared" ref="AY268" si="563">IF(ISNUMBER(M268/M$9),M268/M$9,"…")</f>
        <v>0.25036221385105767</v>
      </c>
      <c r="AZ268" s="35">
        <f t="shared" ref="AZ268" si="564">IF(ISNUMBER(N268/N$9),N268/N$9,"…")</f>
        <v>0.24607430208896816</v>
      </c>
      <c r="BA268" s="35">
        <f t="shared" ref="BA268" si="565">IF(ISNUMBER(O268/O$9),O268/O$9,"…")</f>
        <v>0.22358073814958893</v>
      </c>
      <c r="BB268" s="35">
        <f t="shared" ref="BB268" si="566">IF(ISNUMBER(P268/P$9),P268/P$9,"…")</f>
        <v>0.21549859204870586</v>
      </c>
      <c r="BC268" s="35">
        <f t="shared" ref="BC268" si="567">IF(ISNUMBER(Q268/Q$9),Q268/Q$9,"…")</f>
        <v>0.21571882325249681</v>
      </c>
      <c r="BD268" s="35">
        <f t="shared" ref="BD268" si="568">IF(ISNUMBER(R268/R$9),R268/R$9,"…")</f>
        <v>0.21332183631564974</v>
      </c>
      <c r="BE268" s="35">
        <f t="shared" ref="BE268" si="569">IF(ISNUMBER(S268/S$9),S268/S$9,"…")</f>
        <v>0.21572616214685006</v>
      </c>
      <c r="BF268" s="35">
        <f t="shared" ref="BF268" si="570">IF(ISNUMBER(T268/T$9),T268/T$9,"…")</f>
        <v>0.21046231299143564</v>
      </c>
      <c r="BG268" s="35">
        <f t="shared" ref="BG268" si="571">IF(ISNUMBER(U268/U$9),U268/U$9,"…")</f>
        <v>0.20116064321197175</v>
      </c>
      <c r="BH268" s="35">
        <f t="shared" ref="BH268" si="572">IF(ISNUMBER(V268/V$9),V268/V$9,"…")</f>
        <v>0.22200958466846363</v>
      </c>
      <c r="BI268" s="35">
        <f t="shared" ref="BI268" si="573">IF(ISNUMBER(W268/W$9),W268/W$9,"…")</f>
        <v>0.21892122273501136</v>
      </c>
      <c r="BJ268" s="35">
        <f t="shared" ref="BJ268" si="574">IF(ISNUMBER(X268/X$9),X268/X$9,"…")</f>
        <v>0.21538836458055577</v>
      </c>
      <c r="BK268" s="35">
        <f t="shared" ref="BK268" si="575">IF(ISNUMBER(Y268/Y$9),Y268/Y$9,"…")</f>
        <v>0.19981626810242009</v>
      </c>
      <c r="BL268" s="35">
        <f t="shared" ref="BL268" si="576">IF(ISNUMBER(Z268/Z$9),Z268/Z$9,"…")</f>
        <v>0.20803029290389125</v>
      </c>
      <c r="BM268" s="35">
        <f t="shared" ref="BM268" si="577">IF(ISNUMBER(AA268/AA$9),AA268/AA$9,"…")</f>
        <v>0.20594700947552658</v>
      </c>
      <c r="BN268" s="35">
        <f t="shared" ref="BN268" si="578">IF(ISNUMBER(AB268/AB$9),AB268/AB$9,"…")</f>
        <v>0.19532093508226023</v>
      </c>
      <c r="BO268" s="35">
        <f t="shared" ref="BO268" si="579">IF(ISNUMBER(AC268/AC$9),AC268/AC$9,"…")</f>
        <v>0.192939592106915</v>
      </c>
      <c r="BP268" s="35">
        <f t="shared" ref="BP268" si="580">IF(ISNUMBER(AD268/AD$9),AD268/AD$9,"…")</f>
        <v>0.1910973690465986</v>
      </c>
      <c r="BQ268" s="35">
        <f t="shared" ref="BQ268:BW268" si="581">IF(ISNUMBER(AE268/AE$9),AE268/AE$9,"…")</f>
        <v>0.19656385019069372</v>
      </c>
      <c r="BR268" s="35">
        <f t="shared" si="581"/>
        <v>0.19256982180188564</v>
      </c>
      <c r="BS268" s="35">
        <f t="shared" si="581"/>
        <v>0.17127415487046579</v>
      </c>
      <c r="BT268" s="35">
        <f t="shared" si="581"/>
        <v>0.18003267131672618</v>
      </c>
      <c r="BU268" s="35">
        <f t="shared" si="581"/>
        <v>0.16060384911689146</v>
      </c>
      <c r="BV268" s="35">
        <f t="shared" si="581"/>
        <v>0.147416215477502</v>
      </c>
      <c r="BW268" s="35">
        <f t="shared" si="581"/>
        <v>0.13805652925547202</v>
      </c>
    </row>
    <row r="269" spans="1:75">
      <c r="A269" t="s">
        <v>8</v>
      </c>
      <c r="B269" s="1" t="str">
        <f t="shared" ref="B269:AI269" si="582">IF(ISNUMBER(B10-B47-B195-B232),ROUND(B10-B47-B195-B232,3),"…")</f>
        <v>…</v>
      </c>
      <c r="C269" s="1" t="str">
        <f t="shared" si="582"/>
        <v>…</v>
      </c>
      <c r="D269" s="1" t="str">
        <f t="shared" si="582"/>
        <v>…</v>
      </c>
      <c r="E269" s="1" t="str">
        <f t="shared" si="582"/>
        <v>…</v>
      </c>
      <c r="F269" s="1" t="str">
        <f t="shared" si="582"/>
        <v>…</v>
      </c>
      <c r="G269" s="1" t="str">
        <f t="shared" si="582"/>
        <v>…</v>
      </c>
      <c r="H269" s="1" t="str">
        <f t="shared" si="582"/>
        <v>…</v>
      </c>
      <c r="I269" s="1" t="str">
        <f t="shared" si="582"/>
        <v>…</v>
      </c>
      <c r="J269" s="1" t="str">
        <f t="shared" si="582"/>
        <v>…</v>
      </c>
      <c r="K269" s="1">
        <f t="shared" si="582"/>
        <v>171.66900000000001</v>
      </c>
      <c r="L269" s="1">
        <f t="shared" si="582"/>
        <v>178.10599999999999</v>
      </c>
      <c r="M269" s="1">
        <f t="shared" si="582"/>
        <v>172.273</v>
      </c>
      <c r="N269" s="1">
        <f t="shared" si="582"/>
        <v>134.18199999999999</v>
      </c>
      <c r="O269" s="1">
        <f t="shared" si="582"/>
        <v>145.798</v>
      </c>
      <c r="P269" s="1">
        <f t="shared" si="582"/>
        <v>182.78299999999999</v>
      </c>
      <c r="Q269" s="62">
        <f t="shared" si="582"/>
        <v>199.15199999999999</v>
      </c>
      <c r="R269" s="62">
        <f t="shared" si="582"/>
        <v>217.15</v>
      </c>
      <c r="S269" s="62">
        <f t="shared" si="582"/>
        <v>238.70099999999999</v>
      </c>
      <c r="T269" s="62">
        <f t="shared" si="582"/>
        <v>235.60900000000001</v>
      </c>
      <c r="U269" s="62">
        <f t="shared" si="582"/>
        <v>247.05099999999999</v>
      </c>
      <c r="V269" s="62">
        <f t="shared" si="582"/>
        <v>252.49700000000001</v>
      </c>
      <c r="W269" s="62">
        <f t="shared" si="582"/>
        <v>284.21100000000001</v>
      </c>
      <c r="X269" s="62">
        <f t="shared" si="582"/>
        <v>275.45100000000002</v>
      </c>
      <c r="Y269" s="62">
        <f t="shared" si="582"/>
        <v>274.18200000000002</v>
      </c>
      <c r="Z269" s="62">
        <f t="shared" si="582"/>
        <v>252.22200000000001</v>
      </c>
      <c r="AA269" s="62">
        <f t="shared" si="582"/>
        <v>252.62299999999999</v>
      </c>
      <c r="AB269" s="62">
        <f t="shared" si="582"/>
        <v>254.16399999999999</v>
      </c>
      <c r="AC269" s="62">
        <f t="shared" si="582"/>
        <v>245.21799999999999</v>
      </c>
      <c r="AD269" s="62">
        <f t="shared" si="582"/>
        <v>236.09899999999999</v>
      </c>
      <c r="AE269" s="62">
        <f t="shared" si="582"/>
        <v>240.93799999999999</v>
      </c>
      <c r="AF269" s="62">
        <f t="shared" si="582"/>
        <v>250.88</v>
      </c>
      <c r="AG269" s="62">
        <f t="shared" si="582"/>
        <v>248.05600000000001</v>
      </c>
      <c r="AH269" s="62">
        <f t="shared" si="582"/>
        <v>246.47</v>
      </c>
      <c r="AI269" s="62">
        <f t="shared" si="582"/>
        <v>273.34399999999999</v>
      </c>
      <c r="AJ269" s="62">
        <f t="shared" ref="AJ269:AK269" si="583">IF(ISNUMBER(AJ10-AJ47-AJ195-AJ232),ROUND(AJ10-AJ47-AJ195-AJ232,3),"…")</f>
        <v>285.76100000000002</v>
      </c>
      <c r="AK269" s="62">
        <f t="shared" si="583"/>
        <v>284.60500000000002</v>
      </c>
      <c r="AM269" t="s">
        <v>8</v>
      </c>
      <c r="AN269" s="35" t="str">
        <f>IF(ISNUMBER(B269/B$10),B269/B$10,"…")</f>
        <v>…</v>
      </c>
      <c r="AO269" s="35" t="str">
        <f t="shared" ref="AO269" si="584">IF(ISNUMBER(C269/C$10),C269/C$10,"…")</f>
        <v>…</v>
      </c>
      <c r="AP269" s="35" t="str">
        <f t="shared" ref="AP269" si="585">IF(ISNUMBER(D269/D$10),D269/D$10,"…")</f>
        <v>…</v>
      </c>
      <c r="AQ269" s="35" t="str">
        <f t="shared" ref="AQ269" si="586">IF(ISNUMBER(E269/E$10),E269/E$10,"…")</f>
        <v>…</v>
      </c>
      <c r="AR269" s="35" t="str">
        <f t="shared" ref="AR269" si="587">IF(ISNUMBER(F269/F$10),F269/F$10,"…")</f>
        <v>…</v>
      </c>
      <c r="AS269" s="35" t="str">
        <f t="shared" ref="AS269" si="588">IF(ISNUMBER(G269/G$10),G269/G$10,"…")</f>
        <v>…</v>
      </c>
      <c r="AT269" s="35" t="str">
        <f t="shared" ref="AT269" si="589">IF(ISNUMBER(H269/H$10),H269/H$10,"…")</f>
        <v>…</v>
      </c>
      <c r="AU269" s="35" t="str">
        <f t="shared" ref="AU269" si="590">IF(ISNUMBER(I269/I$10),I269/I$10,"…")</f>
        <v>…</v>
      </c>
      <c r="AV269" s="35" t="str">
        <f t="shared" ref="AV269" si="591">IF(ISNUMBER(J269/J$10),J269/J$10,"…")</f>
        <v>…</v>
      </c>
      <c r="AW269" s="35">
        <f t="shared" ref="AW269" si="592">IF(ISNUMBER(K269/K$10),K269/K$10,"…")</f>
        <v>0.14281946755407654</v>
      </c>
      <c r="AX269" s="35">
        <f t="shared" ref="AX269" si="593">IF(ISNUMBER(L269/L$10),L269/L$10,"…")</f>
        <v>0.14207562220804085</v>
      </c>
      <c r="AY269" s="35">
        <f t="shared" ref="AY269" si="594">IF(ISNUMBER(M269/M$10),M269/M$10,"…")</f>
        <v>0.13655282838651378</v>
      </c>
      <c r="AZ269" s="35">
        <f t="shared" ref="AZ269" si="595">IF(ISNUMBER(N269/N$10),N269/N$10,"…")</f>
        <v>0.10526068064630255</v>
      </c>
      <c r="BA269" s="35">
        <f t="shared" ref="BA269" si="596">IF(ISNUMBER(O269/O$10),O269/O$10,"…")</f>
        <v>0.10961571571097442</v>
      </c>
      <c r="BB269" s="35">
        <f t="shared" ref="BB269" si="597">IF(ISNUMBER(P269/P$10),P269/P$10,"…")</f>
        <v>0.12877247563451705</v>
      </c>
      <c r="BC269" s="35">
        <f t="shared" ref="BC269" si="598">IF(ISNUMBER(Q269/Q$10),Q269/Q$10,"…")</f>
        <v>0.13368857955884217</v>
      </c>
      <c r="BD269" s="35">
        <f t="shared" ref="BD269" si="599">IF(ISNUMBER(R269/R$10),R269/R$10,"…")</f>
        <v>0.13910767375967398</v>
      </c>
      <c r="BE269" s="35">
        <f t="shared" ref="BE269" si="600">IF(ISNUMBER(S269/S$10),S269/S$10,"…")</f>
        <v>0.14817828995396373</v>
      </c>
      <c r="BF269" s="35">
        <f t="shared" ref="BF269" si="601">IF(ISNUMBER(T269/T$10),T269/T$10,"…")</f>
        <v>0.14552164366470771</v>
      </c>
      <c r="BG269" s="35">
        <f t="shared" ref="BG269" si="602">IF(ISNUMBER(U269/U$10),U269/U$10,"…")</f>
        <v>0.14640562460813467</v>
      </c>
      <c r="BH269" s="35">
        <f t="shared" ref="BH269" si="603">IF(ISNUMBER(V269/V$10),V269/V$10,"…")</f>
        <v>0.13991109860053993</v>
      </c>
      <c r="BI269" s="35">
        <f t="shared" ref="BI269" si="604">IF(ISNUMBER(W269/W$10),W269/W$10,"…")</f>
        <v>0.13410974301188822</v>
      </c>
      <c r="BJ269" s="35">
        <f t="shared" ref="BJ269" si="605">IF(ISNUMBER(X269/X$10),X269/X$10,"…")</f>
        <v>0.12776755249374269</v>
      </c>
      <c r="BK269" s="35">
        <f t="shared" ref="BK269" si="606">IF(ISNUMBER(Y269/Y$10),Y269/Y$10,"…")</f>
        <v>0.1226873241176068</v>
      </c>
      <c r="BL269" s="35">
        <f t="shared" ref="BL269" si="607">IF(ISNUMBER(Z269/Z$10),Z269/Z$10,"…")</f>
        <v>0.11359913452396342</v>
      </c>
      <c r="BM269" s="35">
        <f t="shared" ref="BM269" si="608">IF(ISNUMBER(AA269/AA$10),AA269/AA$10,"…")</f>
        <v>0.11356088395008451</v>
      </c>
      <c r="BN269" s="35">
        <f t="shared" ref="BN269" si="609">IF(ISNUMBER(AB269/AB$10),AB269/AB$10,"…")</f>
        <v>0.11566189179030104</v>
      </c>
      <c r="BO269" s="35">
        <f t="shared" ref="BO269" si="610">IF(ISNUMBER(AC269/AC$10),AC269/AC$10,"…")</f>
        <v>0.11236290738301162</v>
      </c>
      <c r="BP269" s="35">
        <f t="shared" ref="BP269" si="611">IF(ISNUMBER(AD269/AD$10),AD269/AD$10,"…")</f>
        <v>0.11069991147720537</v>
      </c>
      <c r="BQ269" s="35">
        <f t="shared" ref="BQ269:BW269" si="612">IF(ISNUMBER(AE269/AE$10),AE269/AE$10,"…")</f>
        <v>0.11547848192512386</v>
      </c>
      <c r="BR269" s="35">
        <f t="shared" si="612"/>
        <v>0.12085803035324767</v>
      </c>
      <c r="BS269" s="35">
        <f t="shared" si="612"/>
        <v>0.10564849056852889</v>
      </c>
      <c r="BT269" s="35">
        <f t="shared" si="612"/>
        <v>9.8520257470962963E-2</v>
      </c>
      <c r="BU269" s="35">
        <f t="shared" si="612"/>
        <v>0.10639902905592193</v>
      </c>
      <c r="BV269" s="35">
        <f t="shared" si="612"/>
        <v>0.10863082905986156</v>
      </c>
      <c r="BW269" s="35">
        <f t="shared" si="612"/>
        <v>0.10565265166420421</v>
      </c>
    </row>
    <row r="270" spans="1:75">
      <c r="A270" t="s">
        <v>9</v>
      </c>
      <c r="B270" s="1" t="str">
        <f t="shared" ref="B270:AI270" si="613">IF(ISNUMBER(B11-B48-B196-B233),ROUND(B11-B48-B196-B233,3),"…")</f>
        <v>…</v>
      </c>
      <c r="C270" s="1" t="str">
        <f t="shared" si="613"/>
        <v>…</v>
      </c>
      <c r="D270" s="1" t="str">
        <f t="shared" si="613"/>
        <v>…</v>
      </c>
      <c r="E270" s="1" t="str">
        <f t="shared" si="613"/>
        <v>…</v>
      </c>
      <c r="F270" s="1" t="str">
        <f t="shared" si="613"/>
        <v>…</v>
      </c>
      <c r="G270" s="1" t="str">
        <f t="shared" si="613"/>
        <v>…</v>
      </c>
      <c r="H270" s="1" t="str">
        <f t="shared" si="613"/>
        <v>…</v>
      </c>
      <c r="I270" s="1" t="str">
        <f t="shared" si="613"/>
        <v>…</v>
      </c>
      <c r="J270" s="1" t="str">
        <f t="shared" si="613"/>
        <v>…</v>
      </c>
      <c r="K270" s="1" t="str">
        <f t="shared" si="613"/>
        <v>…</v>
      </c>
      <c r="L270" s="1" t="str">
        <f t="shared" si="613"/>
        <v>…</v>
      </c>
      <c r="M270" s="1" t="str">
        <f t="shared" si="613"/>
        <v>…</v>
      </c>
      <c r="N270" s="1" t="str">
        <f t="shared" si="613"/>
        <v>…</v>
      </c>
      <c r="O270" s="1" t="str">
        <f t="shared" si="613"/>
        <v>…</v>
      </c>
      <c r="P270" s="1">
        <f t="shared" si="613"/>
        <v>31.800999999999998</v>
      </c>
      <c r="Q270" s="62">
        <f t="shared" si="613"/>
        <v>32.557000000000002</v>
      </c>
      <c r="R270" s="62">
        <f t="shared" si="613"/>
        <v>16.648</v>
      </c>
      <c r="S270" s="62">
        <f t="shared" si="613"/>
        <v>25.27</v>
      </c>
      <c r="T270" s="62">
        <f t="shared" si="613"/>
        <v>18.539000000000001</v>
      </c>
      <c r="U270" s="62">
        <f t="shared" si="613"/>
        <v>21.553000000000001</v>
      </c>
      <c r="V270" s="62">
        <f t="shared" si="613"/>
        <v>23.231000000000002</v>
      </c>
      <c r="W270" s="62">
        <f t="shared" si="613"/>
        <v>24.463999999999999</v>
      </c>
      <c r="X270" s="62">
        <f t="shared" si="613"/>
        <v>18.731999999999999</v>
      </c>
      <c r="Y270" s="62">
        <f t="shared" si="613"/>
        <v>10.234999999999999</v>
      </c>
      <c r="Z270" s="62">
        <f t="shared" si="613"/>
        <v>8.9179999999999993</v>
      </c>
      <c r="AA270" s="62">
        <f t="shared" si="613"/>
        <v>11.76</v>
      </c>
      <c r="AB270" s="62">
        <f t="shared" si="613"/>
        <v>10.02</v>
      </c>
      <c r="AC270" s="62">
        <f t="shared" si="613"/>
        <v>13.624000000000001</v>
      </c>
      <c r="AD270" s="62">
        <f t="shared" si="613"/>
        <v>14.329000000000001</v>
      </c>
      <c r="AE270" s="62">
        <f t="shared" si="613"/>
        <v>13.29</v>
      </c>
      <c r="AF270" s="62">
        <f t="shared" si="613"/>
        <v>14.54</v>
      </c>
      <c r="AG270" s="62">
        <f t="shared" si="613"/>
        <v>11.321</v>
      </c>
      <c r="AH270" s="62">
        <f t="shared" si="613"/>
        <v>20.763999999999999</v>
      </c>
      <c r="AI270" s="62">
        <f t="shared" si="613"/>
        <v>28.03</v>
      </c>
      <c r="AJ270" s="62">
        <f t="shared" ref="AJ270:AK270" si="614">IF(ISNUMBER(AJ11-AJ48-AJ196-AJ233),ROUND(AJ11-AJ48-AJ196-AJ233,3),"…")</f>
        <v>29.312000000000001</v>
      </c>
      <c r="AK270" s="62">
        <f t="shared" si="614"/>
        <v>17.14</v>
      </c>
      <c r="AM270" t="s">
        <v>9</v>
      </c>
      <c r="AN270" s="35" t="str">
        <f>IF(ISNUMBER(B270/B$11),B270/B$11,"…")</f>
        <v>…</v>
      </c>
      <c r="AO270" s="35" t="str">
        <f t="shared" ref="AO270" si="615">IF(ISNUMBER(C270/C$11),C270/C$11,"…")</f>
        <v>…</v>
      </c>
      <c r="AP270" s="35" t="str">
        <f t="shared" ref="AP270" si="616">IF(ISNUMBER(D270/D$11),D270/D$11,"…")</f>
        <v>…</v>
      </c>
      <c r="AQ270" s="35" t="str">
        <f t="shared" ref="AQ270" si="617">IF(ISNUMBER(E270/E$11),E270/E$11,"…")</f>
        <v>…</v>
      </c>
      <c r="AR270" s="35" t="str">
        <f t="shared" ref="AR270" si="618">IF(ISNUMBER(F270/F$11),F270/F$11,"…")</f>
        <v>…</v>
      </c>
      <c r="AS270" s="35" t="str">
        <f t="shared" ref="AS270" si="619">IF(ISNUMBER(G270/G$11),G270/G$11,"…")</f>
        <v>…</v>
      </c>
      <c r="AT270" s="35" t="str">
        <f t="shared" ref="AT270" si="620">IF(ISNUMBER(H270/H$11),H270/H$11,"…")</f>
        <v>…</v>
      </c>
      <c r="AU270" s="35" t="str">
        <f t="shared" ref="AU270" si="621">IF(ISNUMBER(I270/I$11),I270/I$11,"…")</f>
        <v>…</v>
      </c>
      <c r="AV270" s="35" t="str">
        <f t="shared" ref="AV270" si="622">IF(ISNUMBER(J270/J$11),J270/J$11,"…")</f>
        <v>…</v>
      </c>
      <c r="AW270" s="35" t="str">
        <f t="shared" ref="AW270" si="623">IF(ISNUMBER(K270/K$11),K270/K$11,"…")</f>
        <v>…</v>
      </c>
      <c r="AX270" s="35" t="str">
        <f t="shared" ref="AX270" si="624">IF(ISNUMBER(L270/L$11),L270/L$11,"…")</f>
        <v>…</v>
      </c>
      <c r="AY270" s="35" t="str">
        <f t="shared" ref="AY270" si="625">IF(ISNUMBER(M270/M$11),M270/M$11,"…")</f>
        <v>…</v>
      </c>
      <c r="AZ270" s="35" t="str">
        <f t="shared" ref="AZ270" si="626">IF(ISNUMBER(N270/N$11),N270/N$11,"…")</f>
        <v>…</v>
      </c>
      <c r="BA270" s="35" t="str">
        <f t="shared" ref="BA270" si="627">IF(ISNUMBER(O270/O$11),O270/O$11,"…")</f>
        <v>…</v>
      </c>
      <c r="BB270" s="35">
        <f t="shared" ref="BB270" si="628">IF(ISNUMBER(P270/P$11),P270/P$11,"…")</f>
        <v>0.17520246818357116</v>
      </c>
      <c r="BC270" s="35">
        <f t="shared" ref="BC270" si="629">IF(ISNUMBER(Q270/Q$11),Q270/Q$11,"…")</f>
        <v>0.16337150369827683</v>
      </c>
      <c r="BD270" s="35">
        <f t="shared" ref="BD270" si="630">IF(ISNUMBER(R270/R$11),R270/R$11,"…")</f>
        <v>7.7803118106703553E-2</v>
      </c>
      <c r="BE270" s="35">
        <f t="shared" ref="BE270" si="631">IF(ISNUMBER(S270/S$11),S270/S$11,"…")</f>
        <v>0.11194790236122802</v>
      </c>
      <c r="BF270" s="35">
        <f t="shared" ref="BF270" si="632">IF(ISNUMBER(T270/T$11),T270/T$11,"…")</f>
        <v>7.7273200925327731E-2</v>
      </c>
      <c r="BG270" s="35">
        <f t="shared" ref="BG270" si="633">IF(ISNUMBER(U270/U$11),U270/U$11,"…")</f>
        <v>8.1401189689358902E-2</v>
      </c>
      <c r="BH270" s="35">
        <f t="shared" ref="BH270" si="634">IF(ISNUMBER(V270/V$11),V270/V$11,"…")</f>
        <v>7.7163507848881624E-2</v>
      </c>
      <c r="BI270" s="35">
        <f t="shared" ref="BI270" si="635">IF(ISNUMBER(W270/W$11),W270/W$11,"…")</f>
        <v>7.4005505641770275E-2</v>
      </c>
      <c r="BJ270" s="35">
        <f t="shared" ref="BJ270" si="636">IF(ISNUMBER(X270/X$11),X270/X$11,"…")</f>
        <v>5.2583266663859526E-2</v>
      </c>
      <c r="BK270" s="35">
        <f t="shared" ref="BK270" si="637">IF(ISNUMBER(Y270/Y$11),Y270/Y$11,"…")</f>
        <v>3.3548027598865889E-2</v>
      </c>
      <c r="BL270" s="35">
        <f t="shared" ref="BL270" si="638">IF(ISNUMBER(Z270/Z$11),Z270/Z$11,"…")</f>
        <v>2.7759706403284595E-2</v>
      </c>
      <c r="BM270" s="35">
        <f t="shared" ref="BM270" si="639">IF(ISNUMBER(AA270/AA$11),AA270/AA$11,"…")</f>
        <v>3.656363969890962E-2</v>
      </c>
      <c r="BN270" s="35">
        <f t="shared" ref="BN270" si="640">IF(ISNUMBER(AB270/AB$11),AB270/AB$11,"…")</f>
        <v>3.1810836637702504E-2</v>
      </c>
      <c r="BO270" s="35">
        <f t="shared" ref="BO270" si="641">IF(ISNUMBER(AC270/AC$11),AC270/AC$11,"…")</f>
        <v>4.265163966502309E-2</v>
      </c>
      <c r="BP270" s="35">
        <f t="shared" ref="BP270" si="642">IF(ISNUMBER(AD270/AD$11),AD270/AD$11,"…")</f>
        <v>4.4361679731520352E-2</v>
      </c>
      <c r="BQ270" s="35">
        <f t="shared" ref="BQ270:BW270" si="643">IF(ISNUMBER(AE270/AE$11),AE270/AE$11,"…")</f>
        <v>3.8926119455444386E-2</v>
      </c>
      <c r="BR270" s="35">
        <f t="shared" si="643"/>
        <v>4.2865439665567016E-2</v>
      </c>
      <c r="BS270" s="35">
        <f t="shared" si="643"/>
        <v>3.2272133820603309E-2</v>
      </c>
      <c r="BT270" s="35">
        <f t="shared" si="643"/>
        <v>5.7021867902817859E-2</v>
      </c>
      <c r="BU270" s="35">
        <f t="shared" si="643"/>
        <v>7.6167443377128038E-2</v>
      </c>
      <c r="BV270" s="35">
        <f t="shared" si="643"/>
        <v>7.9412641218065072E-2</v>
      </c>
      <c r="BW270" s="35">
        <f t="shared" si="643"/>
        <v>4.6963407450029457E-2</v>
      </c>
    </row>
    <row r="271" spans="1:75">
      <c r="A271" t="s">
        <v>10</v>
      </c>
      <c r="B271" s="1" t="str">
        <f t="shared" ref="B271:AI271" si="644">IF(ISNUMBER(B12-B49-B197-B234),ROUND(B12-B49-B197-B234,3),"…")</f>
        <v>…</v>
      </c>
      <c r="C271" s="1" t="str">
        <f t="shared" si="644"/>
        <v>…</v>
      </c>
      <c r="D271" s="1" t="str">
        <f t="shared" si="644"/>
        <v>…</v>
      </c>
      <c r="E271" s="1" t="str">
        <f t="shared" si="644"/>
        <v>…</v>
      </c>
      <c r="F271" s="1" t="str">
        <f t="shared" si="644"/>
        <v>…</v>
      </c>
      <c r="G271" s="1" t="str">
        <f t="shared" si="644"/>
        <v>…</v>
      </c>
      <c r="H271" s="1" t="str">
        <f t="shared" si="644"/>
        <v>…</v>
      </c>
      <c r="I271" s="1" t="str">
        <f t="shared" si="644"/>
        <v>…</v>
      </c>
      <c r="J271" s="1" t="str">
        <f t="shared" si="644"/>
        <v>…</v>
      </c>
      <c r="K271" s="1" t="str">
        <f t="shared" si="644"/>
        <v>…</v>
      </c>
      <c r="L271" s="1" t="str">
        <f t="shared" si="644"/>
        <v>…</v>
      </c>
      <c r="M271" s="1" t="str">
        <f t="shared" si="644"/>
        <v>…</v>
      </c>
      <c r="N271" s="1" t="str">
        <f t="shared" si="644"/>
        <v>…</v>
      </c>
      <c r="O271" s="1">
        <f t="shared" si="644"/>
        <v>17.561</v>
      </c>
      <c r="P271" s="1">
        <f t="shared" si="644"/>
        <v>15.375999999999999</v>
      </c>
      <c r="Q271" s="62">
        <f t="shared" si="644"/>
        <v>13.91</v>
      </c>
      <c r="R271" s="62">
        <f t="shared" si="644"/>
        <v>13.227</v>
      </c>
      <c r="S271" s="62">
        <f t="shared" si="644"/>
        <v>12.75</v>
      </c>
      <c r="T271" s="62">
        <f t="shared" si="644"/>
        <v>15.641999999999999</v>
      </c>
      <c r="U271" s="62">
        <f t="shared" si="644"/>
        <v>18.536000000000001</v>
      </c>
      <c r="V271" s="62">
        <f t="shared" si="644"/>
        <v>19.902999999999999</v>
      </c>
      <c r="W271" s="62">
        <f t="shared" si="644"/>
        <v>18.692</v>
      </c>
      <c r="X271" s="62">
        <f t="shared" si="644"/>
        <v>41.762</v>
      </c>
      <c r="Y271" s="62">
        <f t="shared" si="644"/>
        <v>36.838999999999999</v>
      </c>
      <c r="Z271" s="62">
        <f t="shared" si="644"/>
        <v>36.436999999999998</v>
      </c>
      <c r="AA271" s="62">
        <f t="shared" si="644"/>
        <v>14.749000000000001</v>
      </c>
      <c r="AB271" s="62">
        <f t="shared" si="644"/>
        <v>10.337999999999999</v>
      </c>
      <c r="AC271" s="62">
        <f t="shared" si="644"/>
        <v>13.178000000000001</v>
      </c>
      <c r="AD271" s="62">
        <f t="shared" si="644"/>
        <v>15.334</v>
      </c>
      <c r="AE271" s="62">
        <f t="shared" si="644"/>
        <v>18.443999999999999</v>
      </c>
      <c r="AF271" s="62">
        <f t="shared" si="644"/>
        <v>5.2469999999999999</v>
      </c>
      <c r="AG271" s="62">
        <f t="shared" si="644"/>
        <v>18.794</v>
      </c>
      <c r="AH271" s="62">
        <f t="shared" si="644"/>
        <v>30.803000000000001</v>
      </c>
      <c r="AI271" s="62">
        <f t="shared" si="644"/>
        <v>33.619999999999997</v>
      </c>
      <c r="AJ271" s="62">
        <f t="shared" ref="AJ271:AK271" si="645">IF(ISNUMBER(AJ12-AJ49-AJ197-AJ234),ROUND(AJ12-AJ49-AJ197-AJ234,3),"…")</f>
        <v>33.404000000000003</v>
      </c>
      <c r="AK271" s="62">
        <f t="shared" si="645"/>
        <v>32.67</v>
      </c>
      <c r="AM271" t="s">
        <v>10</v>
      </c>
      <c r="AN271" s="35" t="str">
        <f>IF(ISNUMBER(B271/B$12),B271/B$12,"…")</f>
        <v>…</v>
      </c>
      <c r="AO271" s="35" t="str">
        <f t="shared" ref="AO271" si="646">IF(ISNUMBER(C271/C$12),C271/C$12,"…")</f>
        <v>…</v>
      </c>
      <c r="AP271" s="35" t="str">
        <f t="shared" ref="AP271" si="647">IF(ISNUMBER(D271/D$12),D271/D$12,"…")</f>
        <v>…</v>
      </c>
      <c r="AQ271" s="35" t="str">
        <f t="shared" ref="AQ271" si="648">IF(ISNUMBER(E271/E$12),E271/E$12,"…")</f>
        <v>…</v>
      </c>
      <c r="AR271" s="35" t="str">
        <f t="shared" ref="AR271" si="649">IF(ISNUMBER(F271/F$12),F271/F$12,"…")</f>
        <v>…</v>
      </c>
      <c r="AS271" s="35" t="str">
        <f t="shared" ref="AS271" si="650">IF(ISNUMBER(G271/G$12),G271/G$12,"…")</f>
        <v>…</v>
      </c>
      <c r="AT271" s="35" t="str">
        <f t="shared" ref="AT271" si="651">IF(ISNUMBER(H271/H$12),H271/H$12,"…")</f>
        <v>…</v>
      </c>
      <c r="AU271" s="35" t="str">
        <f t="shared" ref="AU271" si="652">IF(ISNUMBER(I271/I$12),I271/I$12,"…")</f>
        <v>…</v>
      </c>
      <c r="AV271" s="35" t="str">
        <f t="shared" ref="AV271" si="653">IF(ISNUMBER(J271/J$12),J271/J$12,"…")</f>
        <v>…</v>
      </c>
      <c r="AW271" s="35" t="str">
        <f t="shared" ref="AW271" si="654">IF(ISNUMBER(K271/K$12),K271/K$12,"…")</f>
        <v>…</v>
      </c>
      <c r="AX271" s="35" t="str">
        <f t="shared" ref="AX271" si="655">IF(ISNUMBER(L271/L$12),L271/L$12,"…")</f>
        <v>…</v>
      </c>
      <c r="AY271" s="35" t="str">
        <f t="shared" ref="AY271" si="656">IF(ISNUMBER(M271/M$12),M271/M$12,"…")</f>
        <v>…</v>
      </c>
      <c r="AZ271" s="35" t="str">
        <f t="shared" ref="AZ271" si="657">IF(ISNUMBER(N271/N$12),N271/N$12,"…")</f>
        <v>…</v>
      </c>
      <c r="BA271" s="35">
        <f t="shared" ref="BA271" si="658">IF(ISNUMBER(O271/O$12),O271/O$12,"…")</f>
        <v>0.41802946987550288</v>
      </c>
      <c r="BB271" s="35">
        <f t="shared" ref="BB271" si="659">IF(ISNUMBER(P271/P$12),P271/P$12,"…")</f>
        <v>0.35404913767298346</v>
      </c>
      <c r="BC271" s="35">
        <f t="shared" ref="BC271" si="660">IF(ISNUMBER(Q271/Q$12),Q271/Q$12,"…")</f>
        <v>0.31675547661338072</v>
      </c>
      <c r="BD271" s="35">
        <f t="shared" ref="BD271" si="661">IF(ISNUMBER(R271/R$12),R271/R$12,"…")</f>
        <v>0.29803294202474034</v>
      </c>
      <c r="BE271" s="35">
        <f t="shared" ref="BE271" si="662">IF(ISNUMBER(S271/S$12),S271/S$12,"…")</f>
        <v>0.29150186332563616</v>
      </c>
      <c r="BF271" s="35">
        <f t="shared" ref="BF271" si="663">IF(ISNUMBER(T271/T$12),T271/T$12,"…")</f>
        <v>0.33143341455662673</v>
      </c>
      <c r="BG271" s="35">
        <f t="shared" ref="BG271" si="664">IF(ISNUMBER(U271/U$12),U271/U$12,"…")</f>
        <v>0.23280290375654666</v>
      </c>
      <c r="BH271" s="35">
        <f t="shared" ref="BH271" si="665">IF(ISNUMBER(V271/V$12),V271/V$12,"…")</f>
        <v>0.1900900642770503</v>
      </c>
      <c r="BI271" s="35">
        <f t="shared" ref="BI271" si="666">IF(ISNUMBER(W271/W$12),W271/W$12,"…")</f>
        <v>0.12960125357942687</v>
      </c>
      <c r="BJ271" s="35">
        <f t="shared" ref="BJ271" si="667">IF(ISNUMBER(X271/X$12),X271/X$12,"…")</f>
        <v>0.22011975290421879</v>
      </c>
      <c r="BK271" s="35">
        <f t="shared" ref="BK271" si="668">IF(ISNUMBER(Y271/Y$12),Y271/Y$12,"…")</f>
        <v>0.175404598543969</v>
      </c>
      <c r="BL271" s="35">
        <f t="shared" ref="BL271" si="669">IF(ISNUMBER(Z271/Z$12),Z271/Z$12,"…")</f>
        <v>0.16928623530122328</v>
      </c>
      <c r="BM271" s="35">
        <f t="shared" ref="BM271" si="670">IF(ISNUMBER(AA271/AA$12),AA271/AA$12,"…")</f>
        <v>7.2520134921181256E-2</v>
      </c>
      <c r="BN271" s="35">
        <f t="shared" ref="BN271" si="671">IF(ISNUMBER(AB271/AB$12),AB271/AB$12,"…")</f>
        <v>5.1286121790896685E-2</v>
      </c>
      <c r="BO271" s="35">
        <f t="shared" ref="BO271" si="672">IF(ISNUMBER(AC271/AC$12),AC271/AC$12,"…")</f>
        <v>6.5707005988322534E-2</v>
      </c>
      <c r="BP271" s="35">
        <f t="shared" ref="BP271" si="673">IF(ISNUMBER(AD271/AD$12),AD271/AD$12,"…")</f>
        <v>7.6242280804685703E-2</v>
      </c>
      <c r="BQ271" s="35">
        <f t="shared" ref="BQ271:BW271" si="674">IF(ISNUMBER(AE271/AE$12),AE271/AE$12,"…")</f>
        <v>8.9723008668748716E-2</v>
      </c>
      <c r="BR271" s="35">
        <f t="shared" si="674"/>
        <v>2.5855442109827726E-2</v>
      </c>
      <c r="BS271" s="35">
        <f t="shared" si="674"/>
        <v>8.6531333882767861E-2</v>
      </c>
      <c r="BT271" s="35">
        <f t="shared" si="674"/>
        <v>0.1309751596635797</v>
      </c>
      <c r="BU271" s="35">
        <f t="shared" si="674"/>
        <v>0.15035105764500692</v>
      </c>
      <c r="BV271" s="35">
        <f t="shared" si="674"/>
        <v>0.15247467808416143</v>
      </c>
      <c r="BW271" s="35">
        <f t="shared" si="674"/>
        <v>0.15168539325842698</v>
      </c>
    </row>
    <row r="272" spans="1:75">
      <c r="A272" t="s">
        <v>11</v>
      </c>
      <c r="B272" s="1">
        <f t="shared" ref="B272:AI272" si="675">IF(ISNUMBER(B13-B50-B198-B235),ROUND(B13-B50-B198-B235,3),"…")</f>
        <v>544.09799999999996</v>
      </c>
      <c r="C272" s="1">
        <f t="shared" si="675"/>
        <v>615.274</v>
      </c>
      <c r="D272" s="1">
        <f t="shared" si="675"/>
        <v>674.61800000000005</v>
      </c>
      <c r="E272" s="1">
        <f t="shared" si="675"/>
        <v>585.72400000000005</v>
      </c>
      <c r="F272" s="1">
        <f t="shared" si="675"/>
        <v>566.45799999999997</v>
      </c>
      <c r="G272" s="1">
        <f t="shared" si="675"/>
        <v>539.91399999999999</v>
      </c>
      <c r="H272" s="1">
        <f t="shared" si="675"/>
        <v>587.875</v>
      </c>
      <c r="I272" s="1">
        <f t="shared" si="675"/>
        <v>714.81</v>
      </c>
      <c r="J272" s="1">
        <f t="shared" si="675"/>
        <v>699.53599999999994</v>
      </c>
      <c r="K272" s="1">
        <f t="shared" si="675"/>
        <v>681.26499999999999</v>
      </c>
      <c r="L272" s="1">
        <f t="shared" si="675"/>
        <v>641.548</v>
      </c>
      <c r="M272" s="1">
        <f t="shared" si="675"/>
        <v>634.221</v>
      </c>
      <c r="N272" s="1">
        <f t="shared" si="675"/>
        <v>708.11099999999999</v>
      </c>
      <c r="O272" s="1">
        <f t="shared" si="675"/>
        <v>743.16499999999996</v>
      </c>
      <c r="P272" s="1">
        <f t="shared" si="675"/>
        <v>686.83100000000002</v>
      </c>
      <c r="Q272" s="62">
        <f t="shared" si="675"/>
        <v>727.01599999999996</v>
      </c>
      <c r="R272" s="62">
        <f t="shared" si="675"/>
        <v>702.39</v>
      </c>
      <c r="S272" s="62">
        <f t="shared" si="675"/>
        <v>567.92499999999995</v>
      </c>
      <c r="T272" s="62">
        <f t="shared" si="675"/>
        <v>580.9</v>
      </c>
      <c r="U272" s="62">
        <f t="shared" si="675"/>
        <v>608.38099999999997</v>
      </c>
      <c r="V272" s="62">
        <f t="shared" si="675"/>
        <v>584.16399999999999</v>
      </c>
      <c r="W272" s="62">
        <f t="shared" si="675"/>
        <v>625.16200000000003</v>
      </c>
      <c r="X272" s="62">
        <f t="shared" si="675"/>
        <v>681.20799999999997</v>
      </c>
      <c r="Y272" s="62">
        <f t="shared" si="675"/>
        <v>689.57</v>
      </c>
      <c r="Z272" s="62">
        <f t="shared" si="675"/>
        <v>712.399</v>
      </c>
      <c r="AA272" s="62">
        <f t="shared" si="675"/>
        <v>715.16600000000005</v>
      </c>
      <c r="AB272" s="62">
        <f t="shared" si="675"/>
        <v>676.05</v>
      </c>
      <c r="AC272" s="62">
        <f t="shared" si="675"/>
        <v>658.93600000000004</v>
      </c>
      <c r="AD272" s="62">
        <f t="shared" si="675"/>
        <v>637.76900000000001</v>
      </c>
      <c r="AE272" s="62">
        <f t="shared" si="675"/>
        <v>649.38599999999997</v>
      </c>
      <c r="AF272" s="62">
        <f t="shared" si="675"/>
        <v>626.05899999999997</v>
      </c>
      <c r="AG272" s="62">
        <f t="shared" si="675"/>
        <v>607.48699999999997</v>
      </c>
      <c r="AH272" s="62">
        <f t="shared" si="675"/>
        <v>578.67200000000003</v>
      </c>
      <c r="AI272" s="62">
        <f t="shared" si="675"/>
        <v>645.726</v>
      </c>
      <c r="AJ272" s="62">
        <f t="shared" ref="AJ272:AK272" si="676">IF(ISNUMBER(AJ13-AJ50-AJ198-AJ235),ROUND(AJ13-AJ50-AJ198-AJ235,3),"…")</f>
        <v>774.78399999999999</v>
      </c>
      <c r="AK272" s="62">
        <f t="shared" si="676"/>
        <v>812.13099999999997</v>
      </c>
      <c r="AM272" t="s">
        <v>11</v>
      </c>
      <c r="AN272" s="35">
        <f>IF(ISNUMBER(B272/B$13),B272/B$13,"…")</f>
        <v>0.72075506689627766</v>
      </c>
      <c r="AO272" s="35">
        <f t="shared" ref="AO272" si="677">IF(ISNUMBER(C272/C$13),C272/C$13,"…")</f>
        <v>0.73281800857551216</v>
      </c>
      <c r="AP272" s="35">
        <f t="shared" ref="AP272" si="678">IF(ISNUMBER(D272/D$13),D272/D$13,"…")</f>
        <v>0.71177252584933537</v>
      </c>
      <c r="AQ272" s="35">
        <f t="shared" ref="AQ272" si="679">IF(ISNUMBER(E272/E$13),E272/E$13,"…")</f>
        <v>0.63617247746280003</v>
      </c>
      <c r="AR272" s="35">
        <f t="shared" ref="AR272" si="680">IF(ISNUMBER(F272/F$13),F272/F$13,"…")</f>
        <v>0.58223661219035872</v>
      </c>
      <c r="AS272" s="35">
        <f t="shared" ref="AS272" si="681">IF(ISNUMBER(G272/G$13),G272/G$13,"…")</f>
        <v>0.5208006173434937</v>
      </c>
      <c r="AT272" s="35">
        <f t="shared" ref="AT272" si="682">IF(ISNUMBER(H272/H$13),H272/H$13,"…")</f>
        <v>0.53608881998905711</v>
      </c>
      <c r="AU272" s="35">
        <f t="shared" ref="AU272" si="683">IF(ISNUMBER(I272/I$13),I272/I$13,"…")</f>
        <v>0.5671294827039034</v>
      </c>
      <c r="AV272" s="35">
        <f t="shared" ref="AV272" si="684">IF(ISNUMBER(J272/J$13),J272/J$13,"…")</f>
        <v>0.54999292397201027</v>
      </c>
      <c r="AW272" s="35">
        <f t="shared" ref="AW272" si="685">IF(ISNUMBER(K272/K$13),K272/K$13,"…")</f>
        <v>0.52417096252981454</v>
      </c>
      <c r="AX272" s="35">
        <f t="shared" ref="AX272" si="686">IF(ISNUMBER(L272/L$13),L272/L$13,"…")</f>
        <v>0.48189589123413207</v>
      </c>
      <c r="AY272" s="35">
        <f t="shared" ref="AY272" si="687">IF(ISNUMBER(M272/M$13),M272/M$13,"…")</f>
        <v>0.46855461376553392</v>
      </c>
      <c r="AZ272" s="35">
        <f t="shared" ref="AZ272" si="688">IF(ISNUMBER(N272/N$13),N272/N$13,"…")</f>
        <v>0.4986602367419774</v>
      </c>
      <c r="BA272" s="35">
        <f t="shared" ref="BA272" si="689">IF(ISNUMBER(O272/O$13),O272/O$13,"…")</f>
        <v>0.51747320251061524</v>
      </c>
      <c r="BB272" s="35">
        <f t="shared" ref="BB272" si="690">IF(ISNUMBER(P272/P$13),P272/P$13,"…")</f>
        <v>0.46693211978158244</v>
      </c>
      <c r="BC272" s="35">
        <f t="shared" ref="BC272" si="691">IF(ISNUMBER(Q272/Q$13),Q272/Q$13,"…")</f>
        <v>0.47627426767072945</v>
      </c>
      <c r="BD272" s="35">
        <f t="shared" ref="BD272" si="692">IF(ISNUMBER(R272/R$13),R272/R$13,"…")</f>
        <v>0.44129205417967454</v>
      </c>
      <c r="BE272" s="35">
        <f t="shared" ref="BE272" si="693">IF(ISNUMBER(S272/S$13),S272/S$13,"…")</f>
        <v>0.34264530562205575</v>
      </c>
      <c r="BF272" s="35">
        <f t="shared" ref="BF272" si="694">IF(ISNUMBER(T272/T$13),T272/T$13,"…")</f>
        <v>0.34620863107831856</v>
      </c>
      <c r="BG272" s="35">
        <f t="shared" ref="BG272" si="695">IF(ISNUMBER(U272/U$13),U272/U$13,"…")</f>
        <v>0.34982479463539223</v>
      </c>
      <c r="BH272" s="35">
        <f t="shared" ref="BH272" si="696">IF(ISNUMBER(V272/V$13),V272/V$13,"…")</f>
        <v>0.31751511985820191</v>
      </c>
      <c r="BI272" s="35">
        <f t="shared" ref="BI272" si="697">IF(ISNUMBER(W272/W$13),W272/W$13,"…")</f>
        <v>0.32536237277073937</v>
      </c>
      <c r="BJ272" s="35">
        <f t="shared" ref="BJ272" si="698">IF(ISNUMBER(X272/X$13),X272/X$13,"…")</f>
        <v>0.345020783560753</v>
      </c>
      <c r="BK272" s="35">
        <f t="shared" ref="BK272" si="699">IF(ISNUMBER(Y272/Y$13),Y272/Y$13,"…")</f>
        <v>0.33542186631281101</v>
      </c>
      <c r="BL272" s="35">
        <f t="shared" ref="BL272" si="700">IF(ISNUMBER(Z272/Z$13),Z272/Z$13,"…")</f>
        <v>0.33325567959882019</v>
      </c>
      <c r="BM272" s="35">
        <f t="shared" ref="BM272" si="701">IF(ISNUMBER(AA272/AA$13),AA272/AA$13,"…")</f>
        <v>0.3243230251271596</v>
      </c>
      <c r="BN272" s="35">
        <f t="shared" ref="BN272" si="702">IF(ISNUMBER(AB272/AB$13),AB272/AB$13,"…")</f>
        <v>0.30154821961435013</v>
      </c>
      <c r="BO272" s="35">
        <f t="shared" ref="BO272" si="703">IF(ISNUMBER(AC272/AC$13),AC272/AC$13,"…")</f>
        <v>0.28791835782333552</v>
      </c>
      <c r="BP272" s="35">
        <f t="shared" ref="BP272" si="704">IF(ISNUMBER(AD272/AD$13),AD272/AD$13,"…")</f>
        <v>0.27335374370962234</v>
      </c>
      <c r="BQ272" s="35">
        <f t="shared" ref="BQ272:BW272" si="705">IF(ISNUMBER(AE272/AE$13),AE272/AE$13,"…")</f>
        <v>0.27219627392404916</v>
      </c>
      <c r="BR272" s="35">
        <f t="shared" si="705"/>
        <v>0.25916942784426128</v>
      </c>
      <c r="BS272" s="35">
        <f t="shared" si="705"/>
        <v>0.23562775680678186</v>
      </c>
      <c r="BT272" s="35">
        <f t="shared" si="705"/>
        <v>0.2153816034293001</v>
      </c>
      <c r="BU272" s="35">
        <f t="shared" si="705"/>
        <v>0.23358183336812022</v>
      </c>
      <c r="BV272" s="35">
        <f t="shared" si="705"/>
        <v>0.26996541388698986</v>
      </c>
      <c r="BW272" s="35">
        <f t="shared" si="705"/>
        <v>0.27372910919254512</v>
      </c>
    </row>
    <row r="273" spans="1:75">
      <c r="A273" t="s">
        <v>12</v>
      </c>
      <c r="B273" s="1" t="str">
        <f t="shared" ref="B273:AI273" si="706">IF(ISNUMBER(B14-B51-B199-B236),ROUND(B14-B51-B199-B236,3),"…")</f>
        <v>…</v>
      </c>
      <c r="C273" s="1" t="str">
        <f t="shared" si="706"/>
        <v>…</v>
      </c>
      <c r="D273" s="1" t="str">
        <f t="shared" si="706"/>
        <v>…</v>
      </c>
      <c r="E273" s="1" t="str">
        <f t="shared" si="706"/>
        <v>…</v>
      </c>
      <c r="F273" s="1" t="str">
        <f t="shared" si="706"/>
        <v>…</v>
      </c>
      <c r="G273" s="1" t="str">
        <f t="shared" si="706"/>
        <v>…</v>
      </c>
      <c r="H273" s="1" t="str">
        <f t="shared" si="706"/>
        <v>…</v>
      </c>
      <c r="I273" s="1" t="str">
        <f t="shared" si="706"/>
        <v>…</v>
      </c>
      <c r="J273" s="1" t="str">
        <f t="shared" si="706"/>
        <v>…</v>
      </c>
      <c r="K273" s="1" t="str">
        <f t="shared" si="706"/>
        <v>…</v>
      </c>
      <c r="L273" s="1" t="str">
        <f t="shared" si="706"/>
        <v>…</v>
      </c>
      <c r="M273" s="1" t="str">
        <f t="shared" si="706"/>
        <v>…</v>
      </c>
      <c r="N273" s="1" t="str">
        <f t="shared" si="706"/>
        <v>…</v>
      </c>
      <c r="O273" s="1" t="str">
        <f t="shared" si="706"/>
        <v>…</v>
      </c>
      <c r="P273" s="1">
        <f t="shared" si="706"/>
        <v>349147.07799999998</v>
      </c>
      <c r="Q273" s="62">
        <f t="shared" si="706"/>
        <v>365337.57299999997</v>
      </c>
      <c r="R273" s="62">
        <f t="shared" si="706"/>
        <v>365373.65700000001</v>
      </c>
      <c r="S273" s="62">
        <f t="shared" si="706"/>
        <v>356740.96100000001</v>
      </c>
      <c r="T273" s="62">
        <f t="shared" si="706"/>
        <v>348177.10600000003</v>
      </c>
      <c r="U273" s="62">
        <f t="shared" si="706"/>
        <v>330849.87400000001</v>
      </c>
      <c r="V273" s="62">
        <f t="shared" si="706"/>
        <v>333665.48499999999</v>
      </c>
      <c r="W273" s="62">
        <f t="shared" si="706"/>
        <v>341757.26299999998</v>
      </c>
      <c r="X273" s="62">
        <f t="shared" si="706"/>
        <v>336394.40899999999</v>
      </c>
      <c r="Y273" s="62">
        <f t="shared" si="706"/>
        <v>348266.522</v>
      </c>
      <c r="Z273" s="62">
        <f t="shared" si="706"/>
        <v>342044.22600000002</v>
      </c>
      <c r="AA273" s="62">
        <f t="shared" si="706"/>
        <v>326809.641</v>
      </c>
      <c r="AB273" s="62">
        <f t="shared" si="706"/>
        <v>303844.42499999999</v>
      </c>
      <c r="AC273" s="62">
        <f t="shared" si="706"/>
        <v>262103.32199999999</v>
      </c>
      <c r="AD273" s="62">
        <f t="shared" si="706"/>
        <v>260195.64799999999</v>
      </c>
      <c r="AE273" s="62">
        <f t="shared" si="706"/>
        <v>249584.82800000001</v>
      </c>
      <c r="AF273" s="62">
        <f t="shared" si="706"/>
        <v>257165.35200000001</v>
      </c>
      <c r="AG273" s="62">
        <f t="shared" si="706"/>
        <v>241233.93</v>
      </c>
      <c r="AH273" s="62">
        <f t="shared" si="706"/>
        <v>248885.70199999999</v>
      </c>
      <c r="AI273" s="62">
        <f t="shared" si="706"/>
        <v>258822.58799999999</v>
      </c>
      <c r="AJ273" s="62">
        <f t="shared" ref="AJ273:AK273" si="707">IF(ISNUMBER(AJ14-AJ51-AJ199-AJ236),ROUND(AJ14-AJ51-AJ199-AJ236,3),"…")</f>
        <v>270151.94</v>
      </c>
      <c r="AK273" s="62">
        <f t="shared" si="707"/>
        <v>292754.91800000001</v>
      </c>
      <c r="AM273" t="s">
        <v>12</v>
      </c>
      <c r="AN273" s="35" t="str">
        <f>IF(ISNUMBER(B273/B$14),B273/B$14,"…")</f>
        <v>…</v>
      </c>
      <c r="AO273" s="35" t="str">
        <f t="shared" ref="AO273" si="708">IF(ISNUMBER(C273/C$14),C273/C$14,"…")</f>
        <v>…</v>
      </c>
      <c r="AP273" s="35" t="str">
        <f t="shared" ref="AP273" si="709">IF(ISNUMBER(D273/D$14),D273/D$14,"…")</f>
        <v>…</v>
      </c>
      <c r="AQ273" s="35" t="str">
        <f t="shared" ref="AQ273" si="710">IF(ISNUMBER(E273/E$14),E273/E$14,"…")</f>
        <v>…</v>
      </c>
      <c r="AR273" s="35" t="str">
        <f t="shared" ref="AR273" si="711">IF(ISNUMBER(F273/F$14),F273/F$14,"…")</f>
        <v>…</v>
      </c>
      <c r="AS273" s="35" t="str">
        <f t="shared" ref="AS273" si="712">IF(ISNUMBER(G273/G$14),G273/G$14,"…")</f>
        <v>…</v>
      </c>
      <c r="AT273" s="35" t="str">
        <f t="shared" ref="AT273" si="713">IF(ISNUMBER(H273/H$14),H273/H$14,"…")</f>
        <v>…</v>
      </c>
      <c r="AU273" s="35" t="str">
        <f t="shared" ref="AU273" si="714">IF(ISNUMBER(I273/I$14),I273/I$14,"…")</f>
        <v>…</v>
      </c>
      <c r="AV273" s="35" t="str">
        <f t="shared" ref="AV273" si="715">IF(ISNUMBER(J273/J$14),J273/J$14,"…")</f>
        <v>…</v>
      </c>
      <c r="AW273" s="35" t="str">
        <f t="shared" ref="AW273" si="716">IF(ISNUMBER(K273/K$14),K273/K$14,"…")</f>
        <v>…</v>
      </c>
      <c r="AX273" s="35" t="str">
        <f t="shared" ref="AX273" si="717">IF(ISNUMBER(L273/L$14),L273/L$14,"…")</f>
        <v>…</v>
      </c>
      <c r="AY273" s="35" t="str">
        <f t="shared" ref="AY273" si="718">IF(ISNUMBER(M273/M$14),M273/M$14,"…")</f>
        <v>…</v>
      </c>
      <c r="AZ273" s="35" t="str">
        <f t="shared" ref="AZ273" si="719">IF(ISNUMBER(N273/N$14),N273/N$14,"…")</f>
        <v>…</v>
      </c>
      <c r="BA273" s="35" t="str">
        <f t="shared" ref="BA273" si="720">IF(ISNUMBER(O273/O$14),O273/O$14,"…")</f>
        <v>…</v>
      </c>
      <c r="BB273" s="35">
        <f t="shared" ref="BB273" si="721">IF(ISNUMBER(P273/P$14),P273/P$14,"…")</f>
        <v>0.48632762060628948</v>
      </c>
      <c r="BC273" s="35">
        <f t="shared" ref="BC273" si="722">IF(ISNUMBER(Q273/Q$14),Q273/Q$14,"…")</f>
        <v>0.47975888744994993</v>
      </c>
      <c r="BD273" s="35">
        <f t="shared" ref="BD273" si="723">IF(ISNUMBER(R273/R$14),R273/R$14,"…")</f>
        <v>0.47008780210979911</v>
      </c>
      <c r="BE273" s="35">
        <f t="shared" ref="BE273" si="724">IF(ISNUMBER(S273/S$14),S273/S$14,"…")</f>
        <v>0.46239502427275697</v>
      </c>
      <c r="BF273" s="35">
        <f t="shared" ref="BF273" si="725">IF(ISNUMBER(T273/T$14),T273/T$14,"…")</f>
        <v>0.45411324860525443</v>
      </c>
      <c r="BG273" s="35">
        <f t="shared" ref="BG273" si="726">IF(ISNUMBER(U273/U$14),U273/U$14,"…")</f>
        <v>0.43177228463285511</v>
      </c>
      <c r="BH273" s="35">
        <f t="shared" ref="BH273" si="727">IF(ISNUMBER(V273/V$14),V273/V$14,"…")</f>
        <v>0.40996921325085312</v>
      </c>
      <c r="BI273" s="35">
        <f t="shared" ref="BI273" si="728">IF(ISNUMBER(W273/W$14),W273/W$14,"…")</f>
        <v>0.3955266784973791</v>
      </c>
      <c r="BJ273" s="35">
        <f t="shared" ref="BJ273" si="729">IF(ISNUMBER(X273/X$14),X273/X$14,"…")</f>
        <v>0.36918108994494991</v>
      </c>
      <c r="BK273" s="35">
        <f t="shared" ref="BK273" si="730">IF(ISNUMBER(Y273/Y$14),Y273/Y$14,"…")</f>
        <v>0.3662607246069709</v>
      </c>
      <c r="BL273" s="35">
        <f t="shared" ref="BL273" si="731">IF(ISNUMBER(Z273/Z$14),Z273/Z$14,"…")</f>
        <v>0.34558673540447804</v>
      </c>
      <c r="BM273" s="35">
        <f t="shared" ref="BM273" si="732">IF(ISNUMBER(AA273/AA$14),AA273/AA$14,"…")</f>
        <v>0.31715502344180069</v>
      </c>
      <c r="BN273" s="35">
        <f t="shared" ref="BN273" si="733">IF(ISNUMBER(AB273/AB$14),AB273/AB$14,"…")</f>
        <v>0.28846708144281946</v>
      </c>
      <c r="BO273" s="35">
        <f t="shared" ref="BO273" si="734">IF(ISNUMBER(AC273/AC$14),AC273/AC$14,"…")</f>
        <v>0.24255516345692643</v>
      </c>
      <c r="BP273" s="35">
        <f t="shared" ref="BP273" si="735">IF(ISNUMBER(AD273/AD$14),AD273/AD$14,"…")</f>
        <v>0.23597233505486889</v>
      </c>
      <c r="BQ273" s="35">
        <f t="shared" ref="BQ273:BW273" si="736">IF(ISNUMBER(AE273/AE$14),AE273/AE$14,"…")</f>
        <v>0.22354319882033669</v>
      </c>
      <c r="BR273" s="35">
        <f t="shared" si="736"/>
        <v>0.22654070504490786</v>
      </c>
      <c r="BS273" s="35">
        <f t="shared" si="736"/>
        <v>0.19758293573039692</v>
      </c>
      <c r="BT273" s="35">
        <f t="shared" si="736"/>
        <v>0.20379888033390284</v>
      </c>
      <c r="BU273" s="35">
        <f t="shared" si="736"/>
        <v>0.20344242329652001</v>
      </c>
      <c r="BV273" s="35">
        <f t="shared" si="736"/>
        <v>0.20834506736048816</v>
      </c>
      <c r="BW273" s="35">
        <f t="shared" si="736"/>
        <v>0.22641673823841843</v>
      </c>
    </row>
    <row r="274" spans="1:75">
      <c r="A274" t="s">
        <v>13</v>
      </c>
      <c r="B274" s="1" t="str">
        <f t="shared" ref="B274:AI274" si="737">IF(ISNUMBER(B15-B52-B200-B237),ROUND(B15-B52-B200-B237,3),"…")</f>
        <v>…</v>
      </c>
      <c r="C274" s="1" t="str">
        <f t="shared" si="737"/>
        <v>…</v>
      </c>
      <c r="D274" s="1" t="str">
        <f t="shared" si="737"/>
        <v>…</v>
      </c>
      <c r="E274" s="1" t="str">
        <f t="shared" si="737"/>
        <v>…</v>
      </c>
      <c r="F274" s="1" t="str">
        <f t="shared" si="737"/>
        <v>…</v>
      </c>
      <c r="G274" s="1">
        <f t="shared" si="737"/>
        <v>10256.404</v>
      </c>
      <c r="H274" s="1">
        <f t="shared" si="737"/>
        <v>10282.456</v>
      </c>
      <c r="I274" s="1">
        <f t="shared" si="737"/>
        <v>9477.7659999999996</v>
      </c>
      <c r="J274" s="1">
        <f t="shared" si="737"/>
        <v>13676.071</v>
      </c>
      <c r="K274" s="1">
        <f t="shared" si="737"/>
        <v>10459.365</v>
      </c>
      <c r="L274" s="1">
        <f t="shared" si="737"/>
        <v>9905.0769999999993</v>
      </c>
      <c r="M274" s="1">
        <f t="shared" si="737"/>
        <v>11596.075999999999</v>
      </c>
      <c r="N274" s="1">
        <f t="shared" si="737"/>
        <v>17160.651999999998</v>
      </c>
      <c r="O274" s="1">
        <f t="shared" si="737"/>
        <v>31057.044000000002</v>
      </c>
      <c r="P274" s="1">
        <f t="shared" si="737"/>
        <v>49568.491000000002</v>
      </c>
      <c r="Q274" s="62">
        <f t="shared" si="737"/>
        <v>71354.849000000002</v>
      </c>
      <c r="R274" s="62">
        <f t="shared" si="737"/>
        <v>97277.49</v>
      </c>
      <c r="S274" s="62">
        <f t="shared" si="737"/>
        <v>116846.655</v>
      </c>
      <c r="T274" s="62">
        <f t="shared" si="737"/>
        <v>114590.144</v>
      </c>
      <c r="U274" s="62">
        <f t="shared" si="737"/>
        <v>143575.973</v>
      </c>
      <c r="V274" s="62">
        <f t="shared" si="737"/>
        <v>161133.139</v>
      </c>
      <c r="W274" s="62">
        <f t="shared" si="737"/>
        <v>191508.87</v>
      </c>
      <c r="X274" s="62">
        <f t="shared" si="737"/>
        <v>233705.95</v>
      </c>
      <c r="Y274" s="62">
        <f t="shared" si="737"/>
        <v>274558.27600000001</v>
      </c>
      <c r="Z274" s="62">
        <f t="shared" si="737"/>
        <v>305138.2</v>
      </c>
      <c r="AA274" s="62">
        <f t="shared" si="737"/>
        <v>350425.99900000001</v>
      </c>
      <c r="AB274" s="62">
        <f t="shared" si="737"/>
        <v>403031.20199999999</v>
      </c>
      <c r="AC274" s="62">
        <f t="shared" si="737"/>
        <v>424245.48800000001</v>
      </c>
      <c r="AD274" s="62">
        <f t="shared" si="737"/>
        <v>430830.06099999999</v>
      </c>
      <c r="AE274" s="62">
        <f t="shared" si="737"/>
        <v>464524.79300000001</v>
      </c>
      <c r="AF274" s="62">
        <f t="shared" si="737"/>
        <v>504070.21299999999</v>
      </c>
      <c r="AG274" s="62">
        <f t="shared" si="737"/>
        <v>563622.25199999998</v>
      </c>
      <c r="AH274" s="62">
        <f t="shared" si="737"/>
        <v>567022.4</v>
      </c>
      <c r="AI274" s="62">
        <f t="shared" si="737"/>
        <v>547999.826</v>
      </c>
      <c r="AJ274" s="62">
        <f t="shared" ref="AJ274:AK274" si="738">IF(ISNUMBER(AJ15-AJ52-AJ200-AJ237),ROUND(AJ15-AJ52-AJ200-AJ237,3),"…")</f>
        <v>603475.48300000001</v>
      </c>
      <c r="AK274" s="62">
        <f t="shared" si="738"/>
        <v>641034.52800000005</v>
      </c>
      <c r="AM274" t="s">
        <v>13</v>
      </c>
      <c r="AN274" s="35" t="str">
        <f>IF(ISNUMBER(B274/B$15),B274/B$15,"…")</f>
        <v>…</v>
      </c>
      <c r="AO274" s="35" t="str">
        <f t="shared" ref="AO274" si="739">IF(ISNUMBER(C274/C$15),C274/C$15,"…")</f>
        <v>…</v>
      </c>
      <c r="AP274" s="35" t="str">
        <f t="shared" ref="AP274" si="740">IF(ISNUMBER(D274/D$15),D274/D$15,"…")</f>
        <v>…</v>
      </c>
      <c r="AQ274" s="35" t="str">
        <f t="shared" ref="AQ274" si="741">IF(ISNUMBER(E274/E$15),E274/E$15,"…")</f>
        <v>…</v>
      </c>
      <c r="AR274" s="35" t="str">
        <f t="shared" ref="AR274" si="742">IF(ISNUMBER(F274/F$15),F274/F$15,"…")</f>
        <v>…</v>
      </c>
      <c r="AS274" s="35">
        <f t="shared" ref="AS274" si="743">IF(ISNUMBER(G274/G$15),G274/G$15,"…")</f>
        <v>0.38405946396307844</v>
      </c>
      <c r="AT274" s="35">
        <f t="shared" ref="AT274" si="744">IF(ISNUMBER(H274/H$15),H274/H$15,"…")</f>
        <v>0.3820557537378273</v>
      </c>
      <c r="AU274" s="35">
        <f t="shared" ref="AU274" si="745">IF(ISNUMBER(I274/I$15),I274/I$15,"…")</f>
        <v>0.34377605792004257</v>
      </c>
      <c r="AV274" s="35">
        <f t="shared" ref="AV274" si="746">IF(ISNUMBER(J274/J$15),J274/J$15,"…")</f>
        <v>0.29915564217714791</v>
      </c>
      <c r="AW274" s="35">
        <f t="shared" ref="AW274" si="747">IF(ISNUMBER(K274/K$15),K274/K$15,"…")</f>
        <v>0.1679207760119053</v>
      </c>
      <c r="AX274" s="35">
        <f t="shared" ref="AX274" si="748">IF(ISNUMBER(L274/L$15),L274/L$15,"…")</f>
        <v>0.12882518741350374</v>
      </c>
      <c r="AY274" s="35">
        <f t="shared" ref="AY274" si="749">IF(ISNUMBER(M274/M$15),M274/M$15,"…")</f>
        <v>0.13576187205262655</v>
      </c>
      <c r="AZ274" s="35">
        <f t="shared" ref="AZ274" si="750">IF(ISNUMBER(N274/N$15),N274/N$15,"…")</f>
        <v>0.18463373340594744</v>
      </c>
      <c r="BA274" s="35">
        <f t="shared" ref="BA274" si="751">IF(ISNUMBER(O274/O$15),O274/O$15,"…")</f>
        <v>0.32350320864792009</v>
      </c>
      <c r="BB274" s="35">
        <f t="shared" ref="BB274" si="752">IF(ISNUMBER(P274/P$15),P274/P$15,"…")</f>
        <v>0.44792018417535029</v>
      </c>
      <c r="BC274" s="35">
        <f t="shared" ref="BC274" si="753">IF(ISNUMBER(Q274/Q$15),Q274/Q$15,"…")</f>
        <v>0.49309488788295619</v>
      </c>
      <c r="BD274" s="35">
        <f t="shared" ref="BD274" si="754">IF(ISNUMBER(R274/R$15),R274/R$15,"…")</f>
        <v>0.53984956188812372</v>
      </c>
      <c r="BE274" s="35">
        <f t="shared" ref="BE274" si="755">IF(ISNUMBER(S274/S$15),S274/S$15,"…")</f>
        <v>0.53316772339716911</v>
      </c>
      <c r="BF274" s="35">
        <f t="shared" ref="BF274" si="756">IF(ISNUMBER(T274/T$15),T274/T$15,"…")</f>
        <v>0.48985994187008364</v>
      </c>
      <c r="BG274" s="35">
        <f t="shared" ref="BG274" si="757">IF(ISNUMBER(U274/U$15),U274/U$15,"…")</f>
        <v>0.54367004232702454</v>
      </c>
      <c r="BH274" s="35">
        <f t="shared" ref="BH274" si="758">IF(ISNUMBER(V274/V$15),V274/V$15,"…")</f>
        <v>0.52671572843271375</v>
      </c>
      <c r="BI274" s="35">
        <f t="shared" ref="BI274" si="759">IF(ISNUMBER(W274/W$15),W274/W$15,"…")</f>
        <v>0.53005455572552806</v>
      </c>
      <c r="BJ274" s="35">
        <f t="shared" ref="BJ274" si="760">IF(ISNUMBER(X274/X$15),X274/X$15,"…")</f>
        <v>0.572722932913723</v>
      </c>
      <c r="BK274" s="35">
        <f t="shared" ref="BK274" si="761">IF(ISNUMBER(Y274/Y$15),Y274/Y$15,"…")</f>
        <v>0.59691681484961656</v>
      </c>
      <c r="BL274" s="35">
        <f t="shared" ref="BL274" si="762">IF(ISNUMBER(Z274/Z$15),Z274/Z$15,"…")</f>
        <v>0.60575143676734788</v>
      </c>
      <c r="BM274" s="35">
        <f t="shared" ref="BM274" si="763">IF(ISNUMBER(AA274/AA$15),AA274/AA$15,"…")</f>
        <v>0.6170441919830002</v>
      </c>
      <c r="BN274" s="35">
        <f t="shared" ref="BN274" si="764">IF(ISNUMBER(AB274/AB$15),AB274/AB$15,"…")</f>
        <v>0.63976131289811344</v>
      </c>
      <c r="BO274" s="35">
        <f t="shared" ref="BO274" si="765">IF(ISNUMBER(AC274/AC$15),AC274/AC$15,"…")</f>
        <v>0.64629263710613816</v>
      </c>
      <c r="BP274" s="35">
        <f t="shared" ref="BP274" si="766">IF(ISNUMBER(AD274/AD$15),AD274/AD$15,"…")</f>
        <v>0.65347619771341758</v>
      </c>
      <c r="BQ274" s="35">
        <f t="shared" ref="BQ274:BW274" si="767">IF(ISNUMBER(AE274/AE$15),AE274/AE$15,"…")</f>
        <v>0.66695381192935066</v>
      </c>
      <c r="BR274" s="35">
        <f t="shared" si="767"/>
        <v>0.66609019084922205</v>
      </c>
      <c r="BS274" s="35">
        <f t="shared" si="767"/>
        <v>0.65066660909872143</v>
      </c>
      <c r="BT274" s="35">
        <f t="shared" si="767"/>
        <v>0.59955763487980673</v>
      </c>
      <c r="BU274" s="35">
        <f t="shared" si="767"/>
        <v>0.568818704342683</v>
      </c>
      <c r="BV274" s="35">
        <f t="shared" si="767"/>
        <v>0.57126120666438529</v>
      </c>
      <c r="BW274" s="35">
        <f t="shared" si="767"/>
        <v>0.5755359989599611</v>
      </c>
    </row>
    <row r="275" spans="1:75">
      <c r="A275" t="s">
        <v>14</v>
      </c>
      <c r="B275" s="1" t="str">
        <f t="shared" ref="B275:AI275" si="768">IF(ISNUMBER(B16-B53-B201-B238),ROUND(B16-B53-B201-B238,3),"…")</f>
        <v>…</v>
      </c>
      <c r="C275" s="1" t="str">
        <f t="shared" si="768"/>
        <v>…</v>
      </c>
      <c r="D275" s="1" t="str">
        <f t="shared" si="768"/>
        <v>…</v>
      </c>
      <c r="E275" s="1" t="str">
        <f t="shared" si="768"/>
        <v>…</v>
      </c>
      <c r="F275" s="1" t="str">
        <f t="shared" si="768"/>
        <v>…</v>
      </c>
      <c r="G275" s="1" t="str">
        <f t="shared" si="768"/>
        <v>…</v>
      </c>
      <c r="H275" s="1">
        <f t="shared" si="768"/>
        <v>116.961</v>
      </c>
      <c r="I275" s="1">
        <f t="shared" si="768"/>
        <v>113.498</v>
      </c>
      <c r="J275" s="1">
        <f t="shared" si="768"/>
        <v>105.628</v>
      </c>
      <c r="K275" s="1">
        <f t="shared" si="768"/>
        <v>98.64</v>
      </c>
      <c r="L275" s="1">
        <f t="shared" si="768"/>
        <v>84.254999999999995</v>
      </c>
      <c r="M275" s="1">
        <f t="shared" si="768"/>
        <v>70.287999999999997</v>
      </c>
      <c r="N275" s="1">
        <f t="shared" si="768"/>
        <v>57.390999999999998</v>
      </c>
      <c r="O275" s="1">
        <f t="shared" si="768"/>
        <v>50.216999999999999</v>
      </c>
      <c r="P275" s="1">
        <f t="shared" si="768"/>
        <v>48.975999999999999</v>
      </c>
      <c r="Q275" s="62">
        <f t="shared" si="768"/>
        <v>47.198</v>
      </c>
      <c r="R275" s="62">
        <f t="shared" si="768"/>
        <v>40.869999999999997</v>
      </c>
      <c r="S275" s="62">
        <f t="shared" si="768"/>
        <v>37.444000000000003</v>
      </c>
      <c r="T275" s="62">
        <f t="shared" si="768"/>
        <v>39.665999999999997</v>
      </c>
      <c r="U275" s="62">
        <f t="shared" si="768"/>
        <v>38.953000000000003</v>
      </c>
      <c r="V275" s="62">
        <f t="shared" si="768"/>
        <v>45.496000000000002</v>
      </c>
      <c r="W275" s="62">
        <f t="shared" si="768"/>
        <v>59.302999999999997</v>
      </c>
      <c r="X275" s="62">
        <f t="shared" si="768"/>
        <v>83.652000000000001</v>
      </c>
      <c r="Y275" s="62">
        <f t="shared" si="768"/>
        <v>95.759</v>
      </c>
      <c r="Z275" s="62">
        <f t="shared" si="768"/>
        <v>97.509</v>
      </c>
      <c r="AA275" s="62">
        <f t="shared" si="768"/>
        <v>102.07</v>
      </c>
      <c r="AB275" s="62">
        <f t="shared" si="768"/>
        <v>98.551000000000002</v>
      </c>
      <c r="AC275" s="62">
        <f t="shared" si="768"/>
        <v>98.238</v>
      </c>
      <c r="AD275" s="62">
        <f t="shared" si="768"/>
        <v>98.073999999999998</v>
      </c>
      <c r="AE275" s="62">
        <f t="shared" si="768"/>
        <v>90.616</v>
      </c>
      <c r="AF275" s="62">
        <f t="shared" si="768"/>
        <v>88.21</v>
      </c>
      <c r="AG275" s="62">
        <f t="shared" si="768"/>
        <v>96.022999999999996</v>
      </c>
      <c r="AH275" s="62">
        <f t="shared" si="768"/>
        <v>90.68</v>
      </c>
      <c r="AI275" s="62">
        <f t="shared" si="768"/>
        <v>86.346999999999994</v>
      </c>
      <c r="AJ275" s="62">
        <f t="shared" ref="AJ275:AK275" si="769">IF(ISNUMBER(AJ16-AJ53-AJ201-AJ238),ROUND(AJ16-AJ53-AJ201-AJ238,3),"…")</f>
        <v>96.843000000000004</v>
      </c>
      <c r="AK275" s="62">
        <f t="shared" si="769"/>
        <v>98.751000000000005</v>
      </c>
      <c r="AM275" t="s">
        <v>14</v>
      </c>
      <c r="AN275" s="35" t="str">
        <f>IF(ISNUMBER(B275/B$16),B275/B$16,"…")</f>
        <v>…</v>
      </c>
      <c r="AO275" s="35" t="str">
        <f t="shared" ref="AO275" si="770">IF(ISNUMBER(C275/C$16),C275/C$16,"…")</f>
        <v>…</v>
      </c>
      <c r="AP275" s="35" t="str">
        <f t="shared" ref="AP275" si="771">IF(ISNUMBER(D275/D$16),D275/D$16,"…")</f>
        <v>…</v>
      </c>
      <c r="AQ275" s="35" t="str">
        <f t="shared" ref="AQ275" si="772">IF(ISNUMBER(E275/E$16),E275/E$16,"…")</f>
        <v>…</v>
      </c>
      <c r="AR275" s="35" t="str">
        <f t="shared" ref="AR275" si="773">IF(ISNUMBER(F275/F$16),F275/F$16,"…")</f>
        <v>…</v>
      </c>
      <c r="AS275" s="35" t="str">
        <f t="shared" ref="AS275" si="774">IF(ISNUMBER(G275/G$16),G275/G$16,"…")</f>
        <v>…</v>
      </c>
      <c r="AT275" s="35">
        <f t="shared" ref="AT275" si="775">IF(ISNUMBER(H275/H$16),H275/H$16,"…")</f>
        <v>0.46339540412044372</v>
      </c>
      <c r="AU275" s="35">
        <f t="shared" ref="AU275" si="776">IF(ISNUMBER(I275/I$16),I275/I$16,"…")</f>
        <v>0.45654867256637172</v>
      </c>
      <c r="AV275" s="35">
        <f t="shared" ref="AV275" si="777">IF(ISNUMBER(J275/J$16),J275/J$16,"…")</f>
        <v>0.4388367262152057</v>
      </c>
      <c r="AW275" s="35">
        <f t="shared" ref="AW275" si="778">IF(ISNUMBER(K275/K$16),K275/K$16,"…")</f>
        <v>0.39790237999193223</v>
      </c>
      <c r="AX275" s="35">
        <f t="shared" ref="AX275" si="779">IF(ISNUMBER(L275/L$16),L275/L$16,"…")</f>
        <v>0.34166666666666667</v>
      </c>
      <c r="AY275" s="35">
        <f t="shared" ref="AY275" si="780">IF(ISNUMBER(M275/M$16),M275/M$16,"…")</f>
        <v>0.29753675396748125</v>
      </c>
      <c r="AZ275" s="35">
        <f t="shared" ref="AZ275" si="781">IF(ISNUMBER(N275/N$16),N275/N$16,"…")</f>
        <v>0.24009253797529251</v>
      </c>
      <c r="BA275" s="35">
        <f t="shared" ref="BA275" si="782">IF(ISNUMBER(O275/O$16),O275/O$16,"…")</f>
        <v>0.20475590512654279</v>
      </c>
      <c r="BB275" s="35">
        <f t="shared" ref="BB275" si="783">IF(ISNUMBER(P275/P$16),P275/P$16,"…")</f>
        <v>0.19070017366113495</v>
      </c>
      <c r="BC275" s="35">
        <f t="shared" ref="BC275" si="784">IF(ISNUMBER(Q275/Q$16),Q275/Q$16,"…")</f>
        <v>0.17699626117054987</v>
      </c>
      <c r="BD275" s="35">
        <f t="shared" ref="BD275" si="785">IF(ISNUMBER(R275/R$16),R275/R$16,"…")</f>
        <v>0.14883575262747725</v>
      </c>
      <c r="BE275" s="35">
        <f t="shared" ref="BE275" si="786">IF(ISNUMBER(S275/S$16),S275/S$16,"…")</f>
        <v>0.14158020508787322</v>
      </c>
      <c r="BF275" s="35">
        <f t="shared" ref="BF275" si="787">IF(ISNUMBER(T275/T$16),T275/T$16,"…")</f>
        <v>0.14881539702489258</v>
      </c>
      <c r="BG275" s="35">
        <f t="shared" ref="BG275" si="788">IF(ISNUMBER(U275/U$16),U275/U$16,"…")</f>
        <v>0.11007839125544699</v>
      </c>
      <c r="BH275" s="35">
        <f t="shared" ref="BH275" si="789">IF(ISNUMBER(V275/V$16),V275/V$16,"…")</f>
        <v>0.12813717234134236</v>
      </c>
      <c r="BI275" s="35">
        <f t="shared" ref="BI275" si="790">IF(ISNUMBER(W275/W$16),W275/W$16,"…")</f>
        <v>0.15645454473503007</v>
      </c>
      <c r="BJ275" s="35">
        <f t="shared" ref="BJ275" si="791">IF(ISNUMBER(X275/X$16),X275/X$16,"…")</f>
        <v>0.2083077053331972</v>
      </c>
      <c r="BK275" s="35">
        <f t="shared" ref="BK275" si="792">IF(ISNUMBER(Y275/Y$16),Y275/Y$16,"…")</f>
        <v>0.22129399176840611</v>
      </c>
      <c r="BL275" s="35">
        <f t="shared" ref="BL275" si="793">IF(ISNUMBER(Z275/Z$16),Z275/Z$16,"…")</f>
        <v>0.21802144238616419</v>
      </c>
      <c r="BM275" s="35">
        <f t="shared" ref="BM275" si="794">IF(ISNUMBER(AA275/AA$16),AA275/AA$16,"…")</f>
        <v>0.22382397572078905</v>
      </c>
      <c r="BN275" s="35">
        <f t="shared" ref="BN275" si="795">IF(ISNUMBER(AB275/AB$16),AB275/AB$16,"…")</f>
        <v>0.22087771948029827</v>
      </c>
      <c r="BO275" s="35">
        <f t="shared" ref="BO275" si="796">IF(ISNUMBER(AC275/AC$16),AC275/AC$16,"…")</f>
        <v>0.2241034765945798</v>
      </c>
      <c r="BP275" s="35">
        <f t="shared" ref="BP275" si="797">IF(ISNUMBER(AD275/AD$16),AD275/AD$16,"…")</f>
        <v>0.23336006224584729</v>
      </c>
      <c r="BQ275" s="35">
        <f t="shared" ref="BQ275:BW275" si="798">IF(ISNUMBER(AE275/AE$16),AE275/AE$16,"…")</f>
        <v>0.22326360657353339</v>
      </c>
      <c r="BR275" s="35">
        <f t="shared" si="798"/>
        <v>0.22308997701068028</v>
      </c>
      <c r="BS275" s="35">
        <f t="shared" si="798"/>
        <v>0.220189271554462</v>
      </c>
      <c r="BT275" s="35">
        <f t="shared" si="798"/>
        <v>0.20140414313286945</v>
      </c>
      <c r="BU275" s="35">
        <f t="shared" si="798"/>
        <v>0.17946149289715158</v>
      </c>
      <c r="BV275" s="35">
        <f t="shared" si="798"/>
        <v>0.20113566267412422</v>
      </c>
      <c r="BW275" s="35">
        <f t="shared" si="798"/>
        <v>0.20109967315270183</v>
      </c>
    </row>
    <row r="276" spans="1:75">
      <c r="A276" t="s">
        <v>15</v>
      </c>
      <c r="B276" s="1" t="str">
        <f t="shared" ref="B276:AI276" si="799">IF(ISNUMBER(B17-B54-B202-B239),ROUND(B17-B54-B202-B239,3),"…")</f>
        <v>…</v>
      </c>
      <c r="C276" s="1" t="str">
        <f t="shared" si="799"/>
        <v>…</v>
      </c>
      <c r="D276" s="1" t="str">
        <f t="shared" si="799"/>
        <v>…</v>
      </c>
      <c r="E276" s="1" t="str">
        <f t="shared" si="799"/>
        <v>…</v>
      </c>
      <c r="F276" s="1" t="str">
        <f t="shared" si="799"/>
        <v>…</v>
      </c>
      <c r="G276" s="1" t="str">
        <f t="shared" si="799"/>
        <v>…</v>
      </c>
      <c r="H276" s="1" t="str">
        <f t="shared" si="799"/>
        <v>…</v>
      </c>
      <c r="I276" s="1" t="str">
        <f t="shared" si="799"/>
        <v>…</v>
      </c>
      <c r="J276" s="1" t="str">
        <f t="shared" si="799"/>
        <v>…</v>
      </c>
      <c r="K276" s="1" t="str">
        <f t="shared" si="799"/>
        <v>…</v>
      </c>
      <c r="L276" s="1" t="str">
        <f t="shared" si="799"/>
        <v>…</v>
      </c>
      <c r="M276" s="1" t="str">
        <f t="shared" si="799"/>
        <v>…</v>
      </c>
      <c r="N276" s="1">
        <f t="shared" si="799"/>
        <v>15.301</v>
      </c>
      <c r="O276" s="1">
        <f t="shared" si="799"/>
        <v>12.923</v>
      </c>
      <c r="P276" s="1">
        <f t="shared" si="799"/>
        <v>14.593</v>
      </c>
      <c r="Q276" s="62">
        <f t="shared" si="799"/>
        <v>9.3330000000000002</v>
      </c>
      <c r="R276" s="62">
        <f t="shared" si="799"/>
        <v>10.161</v>
      </c>
      <c r="S276" s="62">
        <f t="shared" si="799"/>
        <v>10.141999999999999</v>
      </c>
      <c r="T276" s="62">
        <f t="shared" si="799"/>
        <v>9.7309999999999999</v>
      </c>
      <c r="U276" s="62">
        <f t="shared" si="799"/>
        <v>9.2469999999999999</v>
      </c>
      <c r="V276" s="62">
        <f t="shared" si="799"/>
        <v>11.234</v>
      </c>
      <c r="W276" s="62">
        <f t="shared" si="799"/>
        <v>6.2320000000000002</v>
      </c>
      <c r="X276" s="62">
        <f t="shared" si="799"/>
        <v>16.291</v>
      </c>
      <c r="Y276" s="62">
        <f t="shared" si="799"/>
        <v>14.773</v>
      </c>
      <c r="Z276" s="62">
        <f t="shared" si="799"/>
        <v>12.342000000000001</v>
      </c>
      <c r="AA276" s="62">
        <f t="shared" si="799"/>
        <v>14.385</v>
      </c>
      <c r="AB276" s="62">
        <f t="shared" si="799"/>
        <v>14.99</v>
      </c>
      <c r="AC276" s="62">
        <f t="shared" si="799"/>
        <v>12.361000000000001</v>
      </c>
      <c r="AD276" s="62">
        <f t="shared" si="799"/>
        <v>12.967000000000001</v>
      </c>
      <c r="AE276" s="62">
        <f t="shared" si="799"/>
        <v>16.771999999999998</v>
      </c>
      <c r="AF276" s="62">
        <f t="shared" si="799"/>
        <v>15.608000000000001</v>
      </c>
      <c r="AG276" s="62">
        <f t="shared" si="799"/>
        <v>4.7690000000000001</v>
      </c>
      <c r="AH276" s="62">
        <f t="shared" si="799"/>
        <v>14.263</v>
      </c>
      <c r="AI276" s="62">
        <f t="shared" si="799"/>
        <v>20.707000000000001</v>
      </c>
      <c r="AJ276" s="62">
        <f t="shared" ref="AJ276:AK276" si="800">IF(ISNUMBER(AJ17-AJ54-AJ202-AJ239),ROUND(AJ17-AJ54-AJ202-AJ239,3),"…")</f>
        <v>29.13</v>
      </c>
      <c r="AK276" s="62">
        <f t="shared" si="800"/>
        <v>32.963000000000001</v>
      </c>
      <c r="AM276" t="s">
        <v>15</v>
      </c>
      <c r="AN276" s="35" t="str">
        <f>IF(ISNUMBER(B276/B$17),B276/B$17,"…")</f>
        <v>…</v>
      </c>
      <c r="AO276" s="35" t="str">
        <f t="shared" ref="AO276" si="801">IF(ISNUMBER(C276/C$17),C276/C$17,"…")</f>
        <v>…</v>
      </c>
      <c r="AP276" s="35" t="str">
        <f t="shared" ref="AP276" si="802">IF(ISNUMBER(D276/D$17),D276/D$17,"…")</f>
        <v>…</v>
      </c>
      <c r="AQ276" s="35" t="str">
        <f t="shared" ref="AQ276" si="803">IF(ISNUMBER(E276/E$17),E276/E$17,"…")</f>
        <v>…</v>
      </c>
      <c r="AR276" s="35" t="str">
        <f t="shared" ref="AR276" si="804">IF(ISNUMBER(F276/F$17),F276/F$17,"…")</f>
        <v>…</v>
      </c>
      <c r="AS276" s="35" t="str">
        <f t="shared" ref="AS276" si="805">IF(ISNUMBER(G276/G$17),G276/G$17,"…")</f>
        <v>…</v>
      </c>
      <c r="AT276" s="35" t="str">
        <f t="shared" ref="AT276" si="806">IF(ISNUMBER(H276/H$17),H276/H$17,"…")</f>
        <v>…</v>
      </c>
      <c r="AU276" s="35" t="str">
        <f t="shared" ref="AU276" si="807">IF(ISNUMBER(I276/I$17),I276/I$17,"…")</f>
        <v>…</v>
      </c>
      <c r="AV276" s="35" t="str">
        <f t="shared" ref="AV276" si="808">IF(ISNUMBER(J276/J$17),J276/J$17,"…")</f>
        <v>…</v>
      </c>
      <c r="AW276" s="35" t="str">
        <f t="shared" ref="AW276" si="809">IF(ISNUMBER(K276/K$17),K276/K$17,"…")</f>
        <v>…</v>
      </c>
      <c r="AX276" s="35" t="str">
        <f t="shared" ref="AX276" si="810">IF(ISNUMBER(L276/L$17),L276/L$17,"…")</f>
        <v>…</v>
      </c>
      <c r="AY276" s="35" t="str">
        <f t="shared" ref="AY276" si="811">IF(ISNUMBER(M276/M$17),M276/M$17,"…")</f>
        <v>…</v>
      </c>
      <c r="AZ276" s="35">
        <f t="shared" ref="AZ276" si="812">IF(ISNUMBER(N276/N$17),N276/N$17,"…")</f>
        <v>0.44469309462915602</v>
      </c>
      <c r="BA276" s="35">
        <f t="shared" ref="BA276" si="813">IF(ISNUMBER(O276/O$17),O276/O$17,"…")</f>
        <v>0.35936153054698144</v>
      </c>
      <c r="BB276" s="35">
        <f t="shared" ref="BB276" si="814">IF(ISNUMBER(P276/P$17),P276/P$17,"…")</f>
        <v>0.38943744662681468</v>
      </c>
      <c r="BC276" s="35">
        <f t="shared" ref="BC276" si="815">IF(ISNUMBER(Q276/Q$17),Q276/Q$17,"…")</f>
        <v>0.2633316404266125</v>
      </c>
      <c r="BD276" s="35">
        <f t="shared" ref="BD276" si="816">IF(ISNUMBER(R276/R$17),R276/R$17,"…")</f>
        <v>0.28873039327119798</v>
      </c>
      <c r="BE276" s="35">
        <f t="shared" ref="BE276" si="817">IF(ISNUMBER(S276/S$17),S276/S$17,"…")</f>
        <v>0.34264671103753502</v>
      </c>
      <c r="BF276" s="35">
        <f t="shared" ref="BF276" si="818">IF(ISNUMBER(T276/T$17),T276/T$17,"…")</f>
        <v>0.31354921862413404</v>
      </c>
      <c r="BG276" s="35">
        <f t="shared" ref="BG276" si="819">IF(ISNUMBER(U276/U$17),U276/U$17,"…")</f>
        <v>0.28893263342082243</v>
      </c>
      <c r="BH276" s="35">
        <f t="shared" ref="BH276" si="820">IF(ISNUMBER(V276/V$17),V276/V$17,"…")</f>
        <v>0.25993798880096253</v>
      </c>
      <c r="BI276" s="35">
        <f t="shared" ref="BI276" si="821">IF(ISNUMBER(W276/W$17),W276/W$17,"…")</f>
        <v>0.11909721558659966</v>
      </c>
      <c r="BJ276" s="35">
        <f t="shared" ref="BJ276" si="822">IF(ISNUMBER(X276/X$17),X276/X$17,"…")</f>
        <v>0.23023545040843441</v>
      </c>
      <c r="BK276" s="35">
        <f t="shared" ref="BK276" si="823">IF(ISNUMBER(Y276/Y$17),Y276/Y$17,"…")</f>
        <v>0.1868368134161302</v>
      </c>
      <c r="BL276" s="35">
        <f t="shared" ref="BL276" si="824">IF(ISNUMBER(Z276/Z$17),Z276/Z$17,"…")</f>
        <v>0.15717887980438602</v>
      </c>
      <c r="BM276" s="35">
        <f t="shared" ref="BM276" si="825">IF(ISNUMBER(AA276/AA$17),AA276/AA$17,"…")</f>
        <v>0.17468760246274911</v>
      </c>
      <c r="BN276" s="35">
        <f t="shared" ref="BN276" si="826">IF(ISNUMBER(AB276/AB$17),AB276/AB$17,"…")</f>
        <v>0.18271352128813642</v>
      </c>
      <c r="BO276" s="35">
        <f t="shared" ref="BO276" si="827">IF(ISNUMBER(AC276/AC$17),AC276/AC$17,"…")</f>
        <v>0.14680696920390979</v>
      </c>
      <c r="BP276" s="35">
        <f t="shared" ref="BP276" si="828">IF(ISNUMBER(AD276/AD$17),AD276/AD$17,"…")</f>
        <v>0.1583542974379015</v>
      </c>
      <c r="BQ276" s="35">
        <f t="shared" ref="BQ276:BW276" si="829">IF(ISNUMBER(AE276/AE$17),AE276/AE$17,"…")</f>
        <v>0.18636798008756136</v>
      </c>
      <c r="BR276" s="35">
        <f t="shared" si="829"/>
        <v>0.17621224950606831</v>
      </c>
      <c r="BS276" s="35">
        <f t="shared" si="829"/>
        <v>3.2845483659905646E-2</v>
      </c>
      <c r="BT276" s="35">
        <f t="shared" si="829"/>
        <v>8.5944467208175668E-2</v>
      </c>
      <c r="BU276" s="35">
        <f t="shared" si="829"/>
        <v>0.11524761512517115</v>
      </c>
      <c r="BV276" s="35">
        <f t="shared" si="829"/>
        <v>0.15143480973175294</v>
      </c>
      <c r="BW276" s="35">
        <f t="shared" si="829"/>
        <v>0.15057304823289192</v>
      </c>
    </row>
    <row r="277" spans="1:75">
      <c r="A277" t="s">
        <v>17</v>
      </c>
      <c r="B277" s="1" t="str">
        <f t="shared" ref="B277:AI277" si="830">IF(ISNUMBER(B18-B55-B203-B240),ROUND(B18-B55-B203-B240,3),"…")</f>
        <v>…</v>
      </c>
      <c r="C277" s="1" t="str">
        <f t="shared" si="830"/>
        <v>…</v>
      </c>
      <c r="D277" s="1" t="str">
        <f t="shared" si="830"/>
        <v>…</v>
      </c>
      <c r="E277" s="1" t="str">
        <f t="shared" si="830"/>
        <v>…</v>
      </c>
      <c r="F277" s="1" t="str">
        <f t="shared" si="830"/>
        <v>…</v>
      </c>
      <c r="G277" s="1" t="str">
        <f t="shared" si="830"/>
        <v>…</v>
      </c>
      <c r="H277" s="1" t="str">
        <f t="shared" si="830"/>
        <v>…</v>
      </c>
      <c r="I277" s="1" t="str">
        <f t="shared" si="830"/>
        <v>…</v>
      </c>
      <c r="J277" s="1" t="str">
        <f t="shared" si="830"/>
        <v>…</v>
      </c>
      <c r="K277" s="1" t="str">
        <f t="shared" si="830"/>
        <v>…</v>
      </c>
      <c r="L277" s="1" t="str">
        <f t="shared" si="830"/>
        <v>…</v>
      </c>
      <c r="M277" s="1" t="str">
        <f t="shared" si="830"/>
        <v>…</v>
      </c>
      <c r="N277" s="1" t="str">
        <f t="shared" si="830"/>
        <v>…</v>
      </c>
      <c r="O277" s="1" t="str">
        <f t="shared" si="830"/>
        <v>…</v>
      </c>
      <c r="P277" s="1">
        <f t="shared" si="830"/>
        <v>172.22900000000001</v>
      </c>
      <c r="Q277" s="62">
        <f t="shared" si="830"/>
        <v>163.929</v>
      </c>
      <c r="R277" s="62">
        <f t="shared" si="830"/>
        <v>159.62799999999999</v>
      </c>
      <c r="S277" s="62">
        <f t="shared" si="830"/>
        <v>175.499</v>
      </c>
      <c r="T277" s="62">
        <f t="shared" si="830"/>
        <v>156.56</v>
      </c>
      <c r="U277" s="62">
        <f t="shared" si="830"/>
        <v>169.00399999999999</v>
      </c>
      <c r="V277" s="62">
        <f t="shared" si="830"/>
        <v>193.55699999999999</v>
      </c>
      <c r="W277" s="62">
        <f t="shared" si="830"/>
        <v>204.54599999999999</v>
      </c>
      <c r="X277" s="62">
        <f t="shared" si="830"/>
        <v>209.03899999999999</v>
      </c>
      <c r="Y277" s="62">
        <f t="shared" si="830"/>
        <v>238.63</v>
      </c>
      <c r="Z277" s="62">
        <f t="shared" si="830"/>
        <v>244.88900000000001</v>
      </c>
      <c r="AA277" s="62">
        <f t="shared" si="830"/>
        <v>274.63</v>
      </c>
      <c r="AB277" s="62">
        <f t="shared" si="830"/>
        <v>282.358</v>
      </c>
      <c r="AC277" s="62">
        <f t="shared" si="830"/>
        <v>295.21499999999997</v>
      </c>
      <c r="AD277" s="62">
        <f t="shared" si="830"/>
        <v>313.01600000000002</v>
      </c>
      <c r="AE277" s="62">
        <f t="shared" si="830"/>
        <v>272.07400000000001</v>
      </c>
      <c r="AF277" s="62">
        <f t="shared" si="830"/>
        <v>293.21499999999997</v>
      </c>
      <c r="AG277" s="62">
        <f t="shared" si="830"/>
        <v>310.43700000000001</v>
      </c>
      <c r="AH277" s="62">
        <f t="shared" si="830"/>
        <v>336.61500000000001</v>
      </c>
      <c r="AI277" s="62">
        <f t="shared" si="830"/>
        <v>374.59800000000001</v>
      </c>
      <c r="AJ277" s="62">
        <f t="shared" ref="AJ277:AK277" si="831">IF(ISNUMBER(AJ18-AJ55-AJ203-AJ240),ROUND(AJ18-AJ55-AJ203-AJ240,3),"…")</f>
        <v>415.44499999999999</v>
      </c>
      <c r="AK277" s="62">
        <f t="shared" si="831"/>
        <v>439.774</v>
      </c>
      <c r="AM277" t="s">
        <v>17</v>
      </c>
      <c r="AN277" s="35" t="str">
        <f>IF(ISNUMBER(B277/B$18),B277/B$18,"…")</f>
        <v>…</v>
      </c>
      <c r="AO277" s="35" t="str">
        <f t="shared" ref="AO277" si="832">IF(ISNUMBER(C277/C$18),C277/C$18,"…")</f>
        <v>…</v>
      </c>
      <c r="AP277" s="35" t="str">
        <f t="shared" ref="AP277" si="833">IF(ISNUMBER(D277/D$18),D277/D$18,"…")</f>
        <v>…</v>
      </c>
      <c r="AQ277" s="35" t="str">
        <f t="shared" ref="AQ277" si="834">IF(ISNUMBER(E277/E$18),E277/E$18,"…")</f>
        <v>…</v>
      </c>
      <c r="AR277" s="35" t="str">
        <f t="shared" ref="AR277" si="835">IF(ISNUMBER(F277/F$18),F277/F$18,"…")</f>
        <v>…</v>
      </c>
      <c r="AS277" s="35" t="str">
        <f t="shared" ref="AS277" si="836">IF(ISNUMBER(G277/G$18),G277/G$18,"…")</f>
        <v>…</v>
      </c>
      <c r="AT277" s="35" t="str">
        <f t="shared" ref="AT277" si="837">IF(ISNUMBER(H277/H$18),H277/H$18,"…")</f>
        <v>…</v>
      </c>
      <c r="AU277" s="35" t="str">
        <f t="shared" ref="AU277" si="838">IF(ISNUMBER(I277/I$18),I277/I$18,"…")</f>
        <v>…</v>
      </c>
      <c r="AV277" s="35" t="str">
        <f t="shared" ref="AV277" si="839">IF(ISNUMBER(J277/J$18),J277/J$18,"…")</f>
        <v>…</v>
      </c>
      <c r="AW277" s="35" t="str">
        <f t="shared" ref="AW277" si="840">IF(ISNUMBER(K277/K$18),K277/K$18,"…")</f>
        <v>…</v>
      </c>
      <c r="AX277" s="35" t="str">
        <f t="shared" ref="AX277" si="841">IF(ISNUMBER(L277/L$18),L277/L$18,"…")</f>
        <v>…</v>
      </c>
      <c r="AY277" s="35" t="str">
        <f t="shared" ref="AY277" si="842">IF(ISNUMBER(M277/M$18),M277/M$18,"…")</f>
        <v>…</v>
      </c>
      <c r="AZ277" s="35" t="str">
        <f t="shared" ref="AZ277" si="843">IF(ISNUMBER(N277/N$18),N277/N$18,"…")</f>
        <v>…</v>
      </c>
      <c r="BA277" s="35" t="str">
        <f t="shared" ref="BA277" si="844">IF(ISNUMBER(O277/O$18),O277/O$18,"…")</f>
        <v>…</v>
      </c>
      <c r="BB277" s="35">
        <f t="shared" ref="BB277" si="845">IF(ISNUMBER(P277/P$18),P277/P$18,"…")</f>
        <v>0.25409852995851312</v>
      </c>
      <c r="BC277" s="35">
        <f t="shared" ref="BC277" si="846">IF(ISNUMBER(Q277/Q$18),Q277/Q$18,"…")</f>
        <v>0.21342170735803587</v>
      </c>
      <c r="BD277" s="35">
        <f t="shared" ref="BD277" si="847">IF(ISNUMBER(R277/R$18),R277/R$18,"…")</f>
        <v>0.19223904754793691</v>
      </c>
      <c r="BE277" s="35">
        <f t="shared" ref="BE277" si="848">IF(ISNUMBER(S277/S$18),S277/S$18,"…")</f>
        <v>0.15108658128289165</v>
      </c>
      <c r="BF277" s="35">
        <f t="shared" ref="BF277" si="849">IF(ISNUMBER(T277/T$18),T277/T$18,"…")</f>
        <v>0.13444916291312245</v>
      </c>
      <c r="BG277" s="35">
        <f t="shared" ref="BG277" si="850">IF(ISNUMBER(U277/U$18),U277/U$18,"…")</f>
        <v>0.13700697908382603</v>
      </c>
      <c r="BH277" s="35">
        <f t="shared" ref="BH277" si="851">IF(ISNUMBER(V277/V$18),V277/V$18,"…")</f>
        <v>0.18830608482466424</v>
      </c>
      <c r="BI277" s="35">
        <f t="shared" ref="BI277" si="852">IF(ISNUMBER(W277/W$18),W277/W$18,"…")</f>
        <v>0.18454517813852483</v>
      </c>
      <c r="BJ277" s="35">
        <f t="shared" ref="BJ277" si="853">IF(ISNUMBER(X277/X$18),X277/X$18,"…")</f>
        <v>0.25788372477467136</v>
      </c>
      <c r="BK277" s="35">
        <f t="shared" ref="BK277" si="854">IF(ISNUMBER(Y277/Y$18),Y277/Y$18,"…")</f>
        <v>0.26742048994777773</v>
      </c>
      <c r="BL277" s="35">
        <f t="shared" ref="BL277" si="855">IF(ISNUMBER(Z277/Z$18),Z277/Z$18,"…")</f>
        <v>0.25842286380007368</v>
      </c>
      <c r="BM277" s="35">
        <f t="shared" ref="BM277" si="856">IF(ISNUMBER(AA277/AA$18),AA277/AA$18,"…")</f>
        <v>0.30571136919465097</v>
      </c>
      <c r="BN277" s="35">
        <f t="shared" ref="BN277" si="857">IF(ISNUMBER(AB277/AB$18),AB277/AB$18,"…")</f>
        <v>0.27228771128580581</v>
      </c>
      <c r="BO277" s="35">
        <f t="shared" ref="BO277" si="858">IF(ISNUMBER(AC277/AC$18),AC277/AC$18,"…")</f>
        <v>0.25636071384841969</v>
      </c>
      <c r="BP277" s="35">
        <f t="shared" ref="BP277" si="859">IF(ISNUMBER(AD277/AD$18),AD277/AD$18,"…")</f>
        <v>0.25199654790426879</v>
      </c>
      <c r="BQ277" s="35">
        <f t="shared" ref="BQ277:BW277" si="860">IF(ISNUMBER(AE277/AE$18),AE277/AE$18,"…")</f>
        <v>0.19606082573924374</v>
      </c>
      <c r="BR277" s="35">
        <f t="shared" si="860"/>
        <v>0.20471976401179939</v>
      </c>
      <c r="BS277" s="35">
        <f t="shared" si="860"/>
        <v>0.19888690424326916</v>
      </c>
      <c r="BT277" s="35">
        <f t="shared" si="860"/>
        <v>0.18863309304139655</v>
      </c>
      <c r="BU277" s="35">
        <f t="shared" si="860"/>
        <v>0.18005069900995618</v>
      </c>
      <c r="BV277" s="35">
        <f t="shared" si="860"/>
        <v>0.18330005846082573</v>
      </c>
      <c r="BW277" s="35">
        <f t="shared" si="860"/>
        <v>0.15370081580185332</v>
      </c>
    </row>
    <row r="278" spans="1:75">
      <c r="A278" t="s">
        <v>16</v>
      </c>
      <c r="B278" s="1" t="str">
        <f t="shared" ref="B278:AI278" si="861">IF(ISNUMBER(B19-B56-B204-B241),ROUND(B19-B56-B204-B241,3),"…")</f>
        <v>…</v>
      </c>
      <c r="C278" s="1" t="str">
        <f t="shared" si="861"/>
        <v>…</v>
      </c>
      <c r="D278" s="1" t="str">
        <f t="shared" si="861"/>
        <v>…</v>
      </c>
      <c r="E278" s="1" t="str">
        <f t="shared" si="861"/>
        <v>…</v>
      </c>
      <c r="F278" s="1" t="str">
        <f t="shared" si="861"/>
        <v>…</v>
      </c>
      <c r="G278" s="1" t="str">
        <f t="shared" si="861"/>
        <v>…</v>
      </c>
      <c r="H278" s="1">
        <f t="shared" si="861"/>
        <v>22.978999999999999</v>
      </c>
      <c r="I278" s="1">
        <f t="shared" si="861"/>
        <v>27.187999999999999</v>
      </c>
      <c r="J278" s="1">
        <f t="shared" si="861"/>
        <v>28.286999999999999</v>
      </c>
      <c r="K278" s="1">
        <f t="shared" si="861"/>
        <v>29.824000000000002</v>
      </c>
      <c r="L278" s="1">
        <f t="shared" si="861"/>
        <v>27.582999999999998</v>
      </c>
      <c r="M278" s="1">
        <f t="shared" si="861"/>
        <v>24.872</v>
      </c>
      <c r="N278" s="1">
        <f t="shared" si="861"/>
        <v>24.495000000000001</v>
      </c>
      <c r="O278" s="1">
        <f t="shared" si="861"/>
        <v>24.282</v>
      </c>
      <c r="P278" s="1">
        <f t="shared" si="861"/>
        <v>24.835000000000001</v>
      </c>
      <c r="Q278" s="62">
        <f t="shared" si="861"/>
        <v>24.201000000000001</v>
      </c>
      <c r="R278" s="62">
        <f t="shared" si="861"/>
        <v>24.75</v>
      </c>
      <c r="S278" s="62">
        <f t="shared" si="861"/>
        <v>25.253</v>
      </c>
      <c r="T278" s="62">
        <f t="shared" si="861"/>
        <v>24.821000000000002</v>
      </c>
      <c r="U278" s="62">
        <f t="shared" si="861"/>
        <v>22.457000000000001</v>
      </c>
      <c r="V278" s="62">
        <f t="shared" si="861"/>
        <v>23.074999999999999</v>
      </c>
      <c r="W278" s="62">
        <f t="shared" si="861"/>
        <v>29.486999999999998</v>
      </c>
      <c r="X278" s="62">
        <f t="shared" si="861"/>
        <v>27.242999999999999</v>
      </c>
      <c r="Y278" s="62">
        <f t="shared" si="861"/>
        <v>27.966000000000001</v>
      </c>
      <c r="Z278" s="62">
        <f t="shared" si="861"/>
        <v>28.305</v>
      </c>
      <c r="AA278" s="62">
        <f t="shared" si="861"/>
        <v>30.396000000000001</v>
      </c>
      <c r="AB278" s="62">
        <f t="shared" si="861"/>
        <v>34.149000000000001</v>
      </c>
      <c r="AC278" s="62">
        <f t="shared" si="861"/>
        <v>46.027999999999999</v>
      </c>
      <c r="AD278" s="62">
        <f t="shared" si="861"/>
        <v>49.664000000000001</v>
      </c>
      <c r="AE278" s="62">
        <f t="shared" si="861"/>
        <v>50.225999999999999</v>
      </c>
      <c r="AF278" s="62">
        <f t="shared" si="861"/>
        <v>49.862000000000002</v>
      </c>
      <c r="AG278" s="62">
        <f t="shared" si="861"/>
        <v>49.491999999999997</v>
      </c>
      <c r="AH278" s="62">
        <f t="shared" si="861"/>
        <v>45.715000000000003</v>
      </c>
      <c r="AI278" s="62">
        <f t="shared" si="861"/>
        <v>47.646000000000001</v>
      </c>
      <c r="AJ278" s="62">
        <f t="shared" ref="AJ278:AK278" si="862">IF(ISNUMBER(AJ19-AJ56-AJ204-AJ241),ROUND(AJ19-AJ56-AJ204-AJ241,3),"…")</f>
        <v>55.177999999999997</v>
      </c>
      <c r="AK278" s="62">
        <f t="shared" si="862"/>
        <v>54.597999999999999</v>
      </c>
      <c r="AM278" t="s">
        <v>16</v>
      </c>
      <c r="AN278" s="35" t="str">
        <f>IF(ISNUMBER(B278/B$19),B278/B$19,"…")</f>
        <v>…</v>
      </c>
      <c r="AO278" s="35" t="str">
        <f t="shared" ref="AO278" si="863">IF(ISNUMBER(C278/C$19),C278/C$19,"…")</f>
        <v>…</v>
      </c>
      <c r="AP278" s="35" t="str">
        <f t="shared" ref="AP278" si="864">IF(ISNUMBER(D278/D$19),D278/D$19,"…")</f>
        <v>…</v>
      </c>
      <c r="AQ278" s="35" t="str">
        <f t="shared" ref="AQ278" si="865">IF(ISNUMBER(E278/E$19),E278/E$19,"…")</f>
        <v>…</v>
      </c>
      <c r="AR278" s="35" t="str">
        <f t="shared" ref="AR278" si="866">IF(ISNUMBER(F278/F$19),F278/F$19,"…")</f>
        <v>…</v>
      </c>
      <c r="AS278" s="35" t="str">
        <f t="shared" ref="AS278" si="867">IF(ISNUMBER(G278/G$19),G278/G$19,"…")</f>
        <v>…</v>
      </c>
      <c r="AT278" s="35">
        <f t="shared" ref="AT278" si="868">IF(ISNUMBER(H278/H$19),H278/H$19,"…")</f>
        <v>0.40670796460176989</v>
      </c>
      <c r="AU278" s="35">
        <f t="shared" ref="AU278" si="869">IF(ISNUMBER(I278/I$19),I278/I$19,"…")</f>
        <v>0.44497545008183303</v>
      </c>
      <c r="AV278" s="35">
        <f t="shared" ref="AV278" si="870">IF(ISNUMBER(J278/J$19),J278/J$19,"…")</f>
        <v>0.47461409395973153</v>
      </c>
      <c r="AW278" s="35">
        <f t="shared" ref="AW278" si="871">IF(ISNUMBER(K278/K$19),K278/K$19,"…")</f>
        <v>0.48180936995153478</v>
      </c>
      <c r="AX278" s="35">
        <f t="shared" ref="AX278" si="872">IF(ISNUMBER(L278/L$19),L278/L$19,"…")</f>
        <v>0.41603318250377075</v>
      </c>
      <c r="AY278" s="35">
        <f t="shared" ref="AY278" si="873">IF(ISNUMBER(M278/M$19),M278/M$19,"…")</f>
        <v>0.3573974020002299</v>
      </c>
      <c r="AZ278" s="35">
        <f t="shared" ref="AZ278" si="874">IF(ISNUMBER(N278/N$19),N278/N$19,"…")</f>
        <v>0.31440930328079275</v>
      </c>
      <c r="BA278" s="35">
        <f t="shared" ref="BA278" si="875">IF(ISNUMBER(O278/O$19),O278/O$19,"…")</f>
        <v>0.28391034410186256</v>
      </c>
      <c r="BB278" s="35">
        <f t="shared" ref="BB278" si="876">IF(ISNUMBER(P278/P$19),P278/P$19,"…")</f>
        <v>0.26612445215974967</v>
      </c>
      <c r="BC278" s="35">
        <f t="shared" ref="BC278" si="877">IF(ISNUMBER(Q278/Q$19),Q278/Q$19,"…")</f>
        <v>0.2369047036366306</v>
      </c>
      <c r="BD278" s="35">
        <f t="shared" ref="BD278" si="878">IF(ISNUMBER(R278/R$19),R278/R$19,"…")</f>
        <v>0.21607605877268798</v>
      </c>
      <c r="BE278" s="35">
        <f t="shared" ref="BE278" si="879">IF(ISNUMBER(S278/S$19),S278/S$19,"…")</f>
        <v>0.20620248720063364</v>
      </c>
      <c r="BF278" s="35">
        <f t="shared" ref="BF278" si="880">IF(ISNUMBER(T278/T$19),T278/T$19,"…")</f>
        <v>0.19456616315620323</v>
      </c>
      <c r="BG278" s="35">
        <f t="shared" ref="BG278" si="881">IF(ISNUMBER(U278/U$19),U278/U$19,"…")</f>
        <v>0.16609101465139156</v>
      </c>
      <c r="BH278" s="35">
        <f t="shared" ref="BH278" si="882">IF(ISNUMBER(V278/V$19),V278/V$19,"…")</f>
        <v>0.15020439514659167</v>
      </c>
      <c r="BI278" s="35">
        <f t="shared" ref="BI278" si="883">IF(ISNUMBER(W278/W$19),W278/W$19,"…")</f>
        <v>0.16413307876851485</v>
      </c>
      <c r="BJ278" s="35">
        <f t="shared" ref="BJ278" si="884">IF(ISNUMBER(X278/X$19),X278/X$19,"…")</f>
        <v>0.13550765006665205</v>
      </c>
      <c r="BK278" s="35">
        <f t="shared" ref="BK278" si="885">IF(ISNUMBER(Y278/Y$19),Y278/Y$19,"…")</f>
        <v>0.12902600728037758</v>
      </c>
      <c r="BL278" s="35">
        <f t="shared" ref="BL278" si="886">IF(ISNUMBER(Z278/Z$19),Z278/Z$19,"…")</f>
        <v>0.12675034592701725</v>
      </c>
      <c r="BM278" s="35">
        <f t="shared" ref="BM278" si="887">IF(ISNUMBER(AA278/AA$19),AA278/AA$19,"…")</f>
        <v>0.13250737823192715</v>
      </c>
      <c r="BN278" s="35">
        <f t="shared" ref="BN278" si="888">IF(ISNUMBER(AB278/AB$19),AB278/AB$19,"…")</f>
        <v>0.14528645456634021</v>
      </c>
      <c r="BO278" s="35">
        <f t="shared" ref="BO278" si="889">IF(ISNUMBER(AC278/AC$19),AC278/AC$19,"…")</f>
        <v>0.18825742857727151</v>
      </c>
      <c r="BP278" s="35">
        <f t="shared" ref="BP278" si="890">IF(ISNUMBER(AD278/AD$19),AD278/AD$19,"…")</f>
        <v>0.2015592595749171</v>
      </c>
      <c r="BQ278" s="35">
        <f t="shared" ref="BQ278:BW278" si="891">IF(ISNUMBER(AE278/AE$19),AE278/AE$19,"…")</f>
        <v>0.20229823946640246</v>
      </c>
      <c r="BR278" s="35">
        <f t="shared" si="891"/>
        <v>0.20021361687091438</v>
      </c>
      <c r="BS278" s="35">
        <f t="shared" si="891"/>
        <v>0.18359064908857547</v>
      </c>
      <c r="BT278" s="35">
        <f t="shared" si="891"/>
        <v>0.17045814705301113</v>
      </c>
      <c r="BU278" s="35">
        <f t="shared" si="891"/>
        <v>0.17558354645892144</v>
      </c>
      <c r="BV278" s="35">
        <f t="shared" si="891"/>
        <v>0.21071243088015154</v>
      </c>
      <c r="BW278" s="35">
        <f t="shared" si="891"/>
        <v>0.20155714132774172</v>
      </c>
    </row>
    <row r="279" spans="1:75">
      <c r="A279" t="s">
        <v>18</v>
      </c>
      <c r="B279" s="1" t="str">
        <f t="shared" ref="B279:AI279" si="892">IF(ISNUMBER(B20-B57-B205-B242),ROUND(B20-B57-B205-B242,3),"…")</f>
        <v>…</v>
      </c>
      <c r="C279" s="1" t="str">
        <f t="shared" si="892"/>
        <v>…</v>
      </c>
      <c r="D279" s="1" t="str">
        <f t="shared" si="892"/>
        <v>…</v>
      </c>
      <c r="E279" s="1" t="str">
        <f t="shared" si="892"/>
        <v>…</v>
      </c>
      <c r="F279" s="1" t="str">
        <f t="shared" si="892"/>
        <v>…</v>
      </c>
      <c r="G279" s="1" t="str">
        <f t="shared" si="892"/>
        <v>…</v>
      </c>
      <c r="H279" s="1">
        <f t="shared" si="892"/>
        <v>1.0840000000000001</v>
      </c>
      <c r="I279" s="1">
        <f t="shared" si="892"/>
        <v>1.179</v>
      </c>
      <c r="J279" s="1">
        <f t="shared" si="892"/>
        <v>1.171</v>
      </c>
      <c r="K279" s="1">
        <f t="shared" si="892"/>
        <v>1.3360000000000001</v>
      </c>
      <c r="L279" s="1">
        <f t="shared" si="892"/>
        <v>1.35</v>
      </c>
      <c r="M279" s="1">
        <f t="shared" si="892"/>
        <v>1.2250000000000001</v>
      </c>
      <c r="N279" s="1">
        <f t="shared" si="892"/>
        <v>1.4</v>
      </c>
      <c r="O279" s="1">
        <f t="shared" si="892"/>
        <v>1.8260000000000001</v>
      </c>
      <c r="P279" s="1">
        <f t="shared" si="892"/>
        <v>2.0009999999999999</v>
      </c>
      <c r="Q279" s="62">
        <f t="shared" si="892"/>
        <v>2.242</v>
      </c>
      <c r="R279" s="62">
        <f t="shared" si="892"/>
        <v>2.3650000000000002</v>
      </c>
      <c r="S279" s="62">
        <f t="shared" si="892"/>
        <v>2.544</v>
      </c>
      <c r="T279" s="62">
        <f t="shared" si="892"/>
        <v>2.3380000000000001</v>
      </c>
      <c r="U279" s="62">
        <f t="shared" si="892"/>
        <v>2.0640000000000001</v>
      </c>
      <c r="V279" s="62">
        <f t="shared" si="892"/>
        <v>2.1070000000000002</v>
      </c>
      <c r="W279" s="62">
        <f t="shared" si="892"/>
        <v>1.881</v>
      </c>
      <c r="X279" s="62">
        <f t="shared" si="892"/>
        <v>2.1070000000000002</v>
      </c>
      <c r="Y279" s="62">
        <f t="shared" si="892"/>
        <v>1.9870000000000001</v>
      </c>
      <c r="Z279" s="62">
        <f t="shared" si="892"/>
        <v>2.3149999999999999</v>
      </c>
      <c r="AA279" s="62">
        <f t="shared" si="892"/>
        <v>2.0590000000000002</v>
      </c>
      <c r="AB279" s="62">
        <f t="shared" si="892"/>
        <v>1.647</v>
      </c>
      <c r="AC279" s="62">
        <f t="shared" si="892"/>
        <v>1.5509999999999999</v>
      </c>
      <c r="AD279" s="62">
        <f t="shared" si="892"/>
        <v>1.52</v>
      </c>
      <c r="AE279" s="62">
        <f t="shared" si="892"/>
        <v>1.4850000000000001</v>
      </c>
      <c r="AF279" s="62">
        <f t="shared" si="892"/>
        <v>1.3640000000000001</v>
      </c>
      <c r="AG279" s="62">
        <f t="shared" si="892"/>
        <v>1.282</v>
      </c>
      <c r="AH279" s="62">
        <f t="shared" si="892"/>
        <v>2.3540000000000001</v>
      </c>
      <c r="AI279" s="62">
        <f t="shared" si="892"/>
        <v>2.125</v>
      </c>
      <c r="AJ279" s="62">
        <f t="shared" ref="AJ279:AK279" si="893">IF(ISNUMBER(AJ20-AJ57-AJ205-AJ242),ROUND(AJ20-AJ57-AJ205-AJ242,3),"…")</f>
        <v>2.2869999999999999</v>
      </c>
      <c r="AK279" s="62">
        <f t="shared" si="893"/>
        <v>2.8540000000000001</v>
      </c>
      <c r="AM279" t="s">
        <v>18</v>
      </c>
      <c r="AN279" s="35" t="str">
        <f>IF(ISNUMBER(B279/B$20),B279/B$20,"…")</f>
        <v>…</v>
      </c>
      <c r="AO279" s="35" t="str">
        <f t="shared" ref="AO279" si="894">IF(ISNUMBER(C279/C$20),C279/C$20,"…")</f>
        <v>…</v>
      </c>
      <c r="AP279" s="35" t="str">
        <f t="shared" ref="AP279" si="895">IF(ISNUMBER(D279/D$20),D279/D$20,"…")</f>
        <v>…</v>
      </c>
      <c r="AQ279" s="35" t="str">
        <f t="shared" ref="AQ279" si="896">IF(ISNUMBER(E279/E$20),E279/E$20,"…")</f>
        <v>…</v>
      </c>
      <c r="AR279" s="35" t="str">
        <f t="shared" ref="AR279" si="897">IF(ISNUMBER(F279/F$20),F279/F$20,"…")</f>
        <v>…</v>
      </c>
      <c r="AS279" s="35" t="str">
        <f t="shared" ref="AS279" si="898">IF(ISNUMBER(G279/G$20),G279/G$20,"…")</f>
        <v>…</v>
      </c>
      <c r="AT279" s="35">
        <f t="shared" ref="AT279" si="899">IF(ISNUMBER(H279/H$20),H279/H$20,"…")</f>
        <v>0.3888091822094692</v>
      </c>
      <c r="AU279" s="35">
        <f t="shared" ref="AU279" si="900">IF(ISNUMBER(I279/I$20),I279/I$20,"…")</f>
        <v>0.33305084745762714</v>
      </c>
      <c r="AV279" s="35">
        <f t="shared" ref="AV279" si="901">IF(ISNUMBER(J279/J$20),J279/J$20,"…")</f>
        <v>0.29910600255427844</v>
      </c>
      <c r="AW279" s="35">
        <f t="shared" ref="AW279" si="902">IF(ISNUMBER(K279/K$20),K279/K$20,"…")</f>
        <v>0.30164822759087828</v>
      </c>
      <c r="AX279" s="35">
        <f t="shared" ref="AX279" si="903">IF(ISNUMBER(L279/L$20),L279/L$20,"…")</f>
        <v>0.27433448486080064</v>
      </c>
      <c r="AY279" s="35">
        <f t="shared" ref="AY279" si="904">IF(ISNUMBER(M279/M$20),M279/M$20,"…")</f>
        <v>0.22337709700948213</v>
      </c>
      <c r="AZ279" s="35">
        <f t="shared" ref="AZ279" si="905">IF(ISNUMBER(N279/N$20),N279/N$20,"…")</f>
        <v>0.23194168323392975</v>
      </c>
      <c r="BA279" s="35">
        <f t="shared" ref="BA279" si="906">IF(ISNUMBER(O279/O$20),O279/O$20,"…")</f>
        <v>0.27221228384019081</v>
      </c>
      <c r="BB279" s="35">
        <f t="shared" ref="BB279" si="907">IF(ISNUMBER(P279/P$20),P279/P$20,"…")</f>
        <v>0.28816244239631333</v>
      </c>
      <c r="BC279" s="35">
        <f t="shared" ref="BC279" si="908">IF(ISNUMBER(Q279/Q$20),Q279/Q$20,"…")</f>
        <v>0.3018309100700054</v>
      </c>
      <c r="BD279" s="35">
        <f t="shared" ref="BD279" si="909">IF(ISNUMBER(R279/R$20),R279/R$20,"…")</f>
        <v>0.30754226267880364</v>
      </c>
      <c r="BE279" s="35">
        <f t="shared" ref="BE279" si="910">IF(ISNUMBER(S279/S$20),S279/S$20,"…")</f>
        <v>0.31016825164594003</v>
      </c>
      <c r="BF279" s="35">
        <f t="shared" ref="BF279" si="911">IF(ISNUMBER(T279/T$20),T279/T$20,"…")</f>
        <v>0.29166666666666669</v>
      </c>
      <c r="BG279" s="35">
        <f t="shared" ref="BG279" si="912">IF(ISNUMBER(U279/U$20),U279/U$20,"…")</f>
        <v>0.24978821251361491</v>
      </c>
      <c r="BH279" s="35">
        <f t="shared" ref="BH279" si="913">IF(ISNUMBER(V279/V$20),V279/V$20,"…")</f>
        <v>0.16830417764997205</v>
      </c>
      <c r="BI279" s="35">
        <f t="shared" ref="BI279" si="914">IF(ISNUMBER(W279/W$20),W279/W$20,"…")</f>
        <v>0.13514872826555541</v>
      </c>
      <c r="BJ279" s="35">
        <f t="shared" ref="BJ279" si="915">IF(ISNUMBER(X279/X$20),X279/X$20,"…")</f>
        <v>0.12235772357723579</v>
      </c>
      <c r="BK279" s="35">
        <f t="shared" ref="BK279" si="916">IF(ISNUMBER(Y279/Y$20),Y279/Y$20,"…")</f>
        <v>0.10225927641397767</v>
      </c>
      <c r="BL279" s="35">
        <f t="shared" ref="BL279" si="917">IF(ISNUMBER(Z279/Z$20),Z279/Z$20,"…")</f>
        <v>9.0677634155895026E-2</v>
      </c>
      <c r="BM279" s="35">
        <f t="shared" ref="BM279" si="918">IF(ISNUMBER(AA279/AA$20),AA279/AA$20,"…")</f>
        <v>6.8090876021032448E-2</v>
      </c>
      <c r="BN279" s="35">
        <f t="shared" ref="BN279" si="919">IF(ISNUMBER(AB279/AB$20),AB279/AB$20,"…")</f>
        <v>5.1290834916383796E-2</v>
      </c>
      <c r="BO279" s="35">
        <f t="shared" ref="BO279" si="920">IF(ISNUMBER(AC279/AC$20),AC279/AC$20,"…")</f>
        <v>4.8799672781046466E-2</v>
      </c>
      <c r="BP279" s="35">
        <f t="shared" ref="BP279" si="921">IF(ISNUMBER(AD279/AD$20),AD279/AD$20,"…")</f>
        <v>4.7616064156381178E-2</v>
      </c>
      <c r="BQ279" s="35">
        <f t="shared" ref="BQ279:BW279" si="922">IF(ISNUMBER(AE279/AE$20),AE279/AE$20,"…")</f>
        <v>4.6002292370124848E-2</v>
      </c>
      <c r="BR279" s="35">
        <f t="shared" si="922"/>
        <v>4.2902525713207317E-2</v>
      </c>
      <c r="BS279" s="35">
        <f t="shared" si="922"/>
        <v>3.4214037896984253E-2</v>
      </c>
      <c r="BT279" s="35">
        <f t="shared" si="922"/>
        <v>6.046750577960442E-2</v>
      </c>
      <c r="BU279" s="35">
        <f t="shared" si="922"/>
        <v>5.1334702258726897E-2</v>
      </c>
      <c r="BV279" s="35">
        <f t="shared" si="922"/>
        <v>5.2287432268684701E-2</v>
      </c>
      <c r="BW279" s="35">
        <f t="shared" si="922"/>
        <v>6.3556396837768619E-2</v>
      </c>
    </row>
    <row r="280" spans="1:75">
      <c r="A280" t="s">
        <v>19</v>
      </c>
      <c r="B280" s="1" t="str">
        <f t="shared" ref="B280:AI280" si="923">IF(ISNUMBER(B21-B58-B206-B243),ROUND(B21-B58-B206-B243,3),"…")</f>
        <v>…</v>
      </c>
      <c r="C280" s="1" t="str">
        <f t="shared" si="923"/>
        <v>…</v>
      </c>
      <c r="D280" s="1" t="str">
        <f t="shared" si="923"/>
        <v>…</v>
      </c>
      <c r="E280" s="1" t="str">
        <f t="shared" si="923"/>
        <v>…</v>
      </c>
      <c r="F280" s="1" t="str">
        <f t="shared" si="923"/>
        <v>…</v>
      </c>
      <c r="G280" s="1" t="str">
        <f t="shared" si="923"/>
        <v>…</v>
      </c>
      <c r="H280" s="1">
        <f t="shared" si="923"/>
        <v>110.48399999999999</v>
      </c>
      <c r="I280" s="1">
        <f t="shared" si="923"/>
        <v>131.06700000000001</v>
      </c>
      <c r="J280" s="1">
        <f t="shared" si="923"/>
        <v>139.03</v>
      </c>
      <c r="K280" s="1">
        <f t="shared" si="923"/>
        <v>151.52799999999999</v>
      </c>
      <c r="L280" s="1">
        <f t="shared" si="923"/>
        <v>142.31800000000001</v>
      </c>
      <c r="M280" s="1">
        <f t="shared" si="923"/>
        <v>124.416</v>
      </c>
      <c r="N280" s="1">
        <f t="shared" si="923"/>
        <v>105.10599999999999</v>
      </c>
      <c r="O280" s="1">
        <f t="shared" si="923"/>
        <v>93.275000000000006</v>
      </c>
      <c r="P280" s="1">
        <f t="shared" si="923"/>
        <v>95.894999999999996</v>
      </c>
      <c r="Q280" s="62">
        <f t="shared" si="923"/>
        <v>93.063999999999993</v>
      </c>
      <c r="R280" s="62">
        <f t="shared" si="923"/>
        <v>85.525000000000006</v>
      </c>
      <c r="S280" s="62">
        <f t="shared" si="923"/>
        <v>90.977000000000004</v>
      </c>
      <c r="T280" s="62">
        <f t="shared" si="923"/>
        <v>89.492999999999995</v>
      </c>
      <c r="U280" s="62">
        <f t="shared" si="923"/>
        <v>97.343000000000004</v>
      </c>
      <c r="V280" s="62">
        <f t="shared" si="923"/>
        <v>129.20400000000001</v>
      </c>
      <c r="W280" s="62">
        <f t="shared" si="923"/>
        <v>162.12899999999999</v>
      </c>
      <c r="X280" s="62">
        <f t="shared" si="923"/>
        <v>227.029</v>
      </c>
      <c r="Y280" s="62">
        <f t="shared" si="923"/>
        <v>310.42700000000002</v>
      </c>
      <c r="Z280" s="62">
        <f t="shared" si="923"/>
        <v>356.63</v>
      </c>
      <c r="AA280" s="62">
        <f t="shared" si="923"/>
        <v>321.048</v>
      </c>
      <c r="AB280" s="62">
        <f t="shared" si="923"/>
        <v>291.04599999999999</v>
      </c>
      <c r="AC280" s="62">
        <f t="shared" si="923"/>
        <v>159.822</v>
      </c>
      <c r="AD280" s="62">
        <f t="shared" si="923"/>
        <v>167.40799999999999</v>
      </c>
      <c r="AE280" s="62">
        <f t="shared" si="923"/>
        <v>162.059</v>
      </c>
      <c r="AF280" s="62">
        <f t="shared" si="923"/>
        <v>149.13999999999999</v>
      </c>
      <c r="AG280" s="62">
        <f t="shared" si="923"/>
        <v>142.31299999999999</v>
      </c>
      <c r="AH280" s="62">
        <f t="shared" si="923"/>
        <v>167.02500000000001</v>
      </c>
      <c r="AI280" s="62">
        <f t="shared" si="923"/>
        <v>191.97200000000001</v>
      </c>
      <c r="AJ280" s="62">
        <f t="shared" ref="AJ280:AK280" si="924">IF(ISNUMBER(AJ21-AJ58-AJ206-AJ243),ROUND(AJ21-AJ58-AJ206-AJ243,3),"…")</f>
        <v>242.45099999999999</v>
      </c>
      <c r="AK280" s="62">
        <f t="shared" si="924"/>
        <v>244.398</v>
      </c>
      <c r="AM280" t="s">
        <v>19</v>
      </c>
      <c r="AN280" s="35" t="str">
        <f>IF(ISNUMBER(B280/B$21),B280/B$21,"…")</f>
        <v>…</v>
      </c>
      <c r="AO280" s="35" t="str">
        <f t="shared" ref="AO280" si="925">IF(ISNUMBER(C280/C$21),C280/C$21,"…")</f>
        <v>…</v>
      </c>
      <c r="AP280" s="35" t="str">
        <f t="shared" ref="AP280" si="926">IF(ISNUMBER(D280/D$21),D280/D$21,"…")</f>
        <v>…</v>
      </c>
      <c r="AQ280" s="35" t="str">
        <f t="shared" ref="AQ280" si="927">IF(ISNUMBER(E280/E$21),E280/E$21,"…")</f>
        <v>…</v>
      </c>
      <c r="AR280" s="35" t="str">
        <f t="shared" ref="AR280" si="928">IF(ISNUMBER(F280/F$21),F280/F$21,"…")</f>
        <v>…</v>
      </c>
      <c r="AS280" s="35" t="str">
        <f t="shared" ref="AS280" si="929">IF(ISNUMBER(G280/G$21),G280/G$21,"…")</f>
        <v>…</v>
      </c>
      <c r="AT280" s="35">
        <f t="shared" ref="AT280" si="930">IF(ISNUMBER(H280/H$21),H280/H$21,"…")</f>
        <v>0.37376184032476317</v>
      </c>
      <c r="AU280" s="35">
        <f t="shared" ref="AU280" si="931">IF(ISNUMBER(I280/I$21),I280/I$21,"…")</f>
        <v>0.40415356151711379</v>
      </c>
      <c r="AV280" s="35">
        <f t="shared" ref="AV280" si="932">IF(ISNUMBER(J280/J$21),J280/J$21,"…")</f>
        <v>0.41927020506634499</v>
      </c>
      <c r="AW280" s="35">
        <f t="shared" ref="AW280" si="933">IF(ISNUMBER(K280/K$21),K280/K$21,"…")</f>
        <v>0.43743648960739029</v>
      </c>
      <c r="AX280" s="35">
        <f t="shared" ref="AX280" si="934">IF(ISNUMBER(L280/L$21),L280/L$21,"…")</f>
        <v>0.39292655991165104</v>
      </c>
      <c r="AY280" s="35">
        <f t="shared" ref="AY280" si="935">IF(ISNUMBER(M280/M$21),M280/M$21,"…")</f>
        <v>0.33216840160509614</v>
      </c>
      <c r="AZ280" s="35">
        <f t="shared" ref="AZ280" si="936">IF(ISNUMBER(N280/N$21),N280/N$21,"…")</f>
        <v>0.27741017675641294</v>
      </c>
      <c r="BA280" s="35">
        <f t="shared" ref="BA280" si="937">IF(ISNUMBER(O280/O$21),O280/O$21,"…")</f>
        <v>0.2428119590258887</v>
      </c>
      <c r="BB280" s="35">
        <f t="shared" ref="BB280" si="938">IF(ISNUMBER(P280/P$21),P280/P$21,"…")</f>
        <v>0.2505257657893018</v>
      </c>
      <c r="BC280" s="35">
        <f t="shared" ref="BC280" si="939">IF(ISNUMBER(Q280/Q$21),Q280/Q$21,"…")</f>
        <v>0.23869418910045961</v>
      </c>
      <c r="BD280" s="35">
        <f t="shared" ref="BD280" si="940">IF(ISNUMBER(R280/R$21),R280/R$21,"…")</f>
        <v>0.21735594529822433</v>
      </c>
      <c r="BE280" s="35">
        <f t="shared" ref="BE280" si="941">IF(ISNUMBER(S280/S$21),S280/S$21,"…")</f>
        <v>0.23200605918415229</v>
      </c>
      <c r="BF280" s="35">
        <f t="shared" ref="BF280" si="942">IF(ISNUMBER(T280/T$21),T280/T$21,"…")</f>
        <v>0.23265360238339114</v>
      </c>
      <c r="BG280" s="35">
        <f t="shared" ref="BG280" si="943">IF(ISNUMBER(U280/U$21),U280/U$21,"…")</f>
        <v>0.22092228922361851</v>
      </c>
      <c r="BH280" s="35">
        <f t="shared" ref="BH280" si="944">IF(ISNUMBER(V280/V$21),V280/V$21,"…")</f>
        <v>0.22685875319339463</v>
      </c>
      <c r="BI280" s="35">
        <f t="shared" ref="BI280" si="945">IF(ISNUMBER(W280/W$21),W280/W$21,"…")</f>
        <v>0.24975468032959869</v>
      </c>
      <c r="BJ280" s="35">
        <f t="shared" ref="BJ280" si="946">IF(ISNUMBER(X280/X$21),X280/X$21,"…")</f>
        <v>0.30553951790138661</v>
      </c>
      <c r="BK280" s="35">
        <f t="shared" ref="BK280" si="947">IF(ISNUMBER(Y280/Y$21),Y280/Y$21,"…")</f>
        <v>0.33457927405630233</v>
      </c>
      <c r="BL280" s="35">
        <f t="shared" ref="BL280" si="948">IF(ISNUMBER(Z280/Z$21),Z280/Z$21,"…")</f>
        <v>0.34765866807044221</v>
      </c>
      <c r="BM280" s="35">
        <f t="shared" ref="BM280" si="949">IF(ISNUMBER(AA280/AA$21),AA280/AA$21,"…")</f>
        <v>0.29585178290858993</v>
      </c>
      <c r="BN280" s="35">
        <f t="shared" ref="BN280" si="950">IF(ISNUMBER(AB280/AB$21),AB280/AB$21,"…")</f>
        <v>0.26123186812299115</v>
      </c>
      <c r="BO280" s="35">
        <f t="shared" ref="BO280" si="951">IF(ISNUMBER(AC280/AC$21),AC280/AC$21,"…")</f>
        <v>0.13950272987941398</v>
      </c>
      <c r="BP280" s="35">
        <f t="shared" ref="BP280" si="952">IF(ISNUMBER(AD280/AD$21),AD280/AD$21,"…")</f>
        <v>0.14137422011437759</v>
      </c>
      <c r="BQ280" s="35">
        <f t="shared" ref="BQ280:BW280" si="953">IF(ISNUMBER(AE280/AE$21),AE280/AE$21,"…")</f>
        <v>0.13396162156889652</v>
      </c>
      <c r="BR280" s="35">
        <f t="shared" si="953"/>
        <v>0.12181018063255697</v>
      </c>
      <c r="BS280" s="35">
        <f t="shared" si="953"/>
        <v>0.105658407799744</v>
      </c>
      <c r="BT280" s="35">
        <f t="shared" si="953"/>
        <v>0.11684940016958117</v>
      </c>
      <c r="BU280" s="35">
        <f t="shared" si="953"/>
        <v>0.12763204696480632</v>
      </c>
      <c r="BV280" s="35">
        <f t="shared" si="953"/>
        <v>0.15390030449854225</v>
      </c>
      <c r="BW280" s="35">
        <f t="shared" si="953"/>
        <v>0.15080962104144643</v>
      </c>
    </row>
    <row r="281" spans="1:75">
      <c r="A281" t="s">
        <v>20</v>
      </c>
      <c r="B281" s="1" t="str">
        <f t="shared" ref="B281:AI281" si="954">IF(ISNUMBER(B22-B59-B207-B244),ROUND(B22-B59-B207-B244,3),"…")</f>
        <v>…</v>
      </c>
      <c r="C281" s="1" t="str">
        <f t="shared" si="954"/>
        <v>…</v>
      </c>
      <c r="D281" s="1" t="str">
        <f t="shared" si="954"/>
        <v>…</v>
      </c>
      <c r="E281" s="1" t="str">
        <f t="shared" si="954"/>
        <v>…</v>
      </c>
      <c r="F281" s="1" t="str">
        <f t="shared" si="954"/>
        <v>…</v>
      </c>
      <c r="G281" s="1" t="str">
        <f t="shared" si="954"/>
        <v>…</v>
      </c>
      <c r="H281" s="1">
        <f t="shared" si="954"/>
        <v>463.55500000000001</v>
      </c>
      <c r="I281" s="1">
        <f t="shared" si="954"/>
        <v>482.637</v>
      </c>
      <c r="J281" s="1">
        <f t="shared" si="954"/>
        <v>483.86500000000001</v>
      </c>
      <c r="K281" s="1">
        <f t="shared" si="954"/>
        <v>496.363</v>
      </c>
      <c r="L281" s="1">
        <f t="shared" si="954"/>
        <v>587.60400000000004</v>
      </c>
      <c r="M281" s="1">
        <f t="shared" si="954"/>
        <v>513.95399999999995</v>
      </c>
      <c r="N281" s="1">
        <f t="shared" si="954"/>
        <v>560.952</v>
      </c>
      <c r="O281" s="1">
        <f t="shared" si="954"/>
        <v>605.79899999999998</v>
      </c>
      <c r="P281" s="1">
        <f t="shared" si="954"/>
        <v>621.47400000000005</v>
      </c>
      <c r="Q281" s="62">
        <f t="shared" si="954"/>
        <v>664.65300000000002</v>
      </c>
      <c r="R281" s="62">
        <f t="shared" si="954"/>
        <v>722.01599999999996</v>
      </c>
      <c r="S281" s="62">
        <f t="shared" si="954"/>
        <v>727.97400000000005</v>
      </c>
      <c r="T281" s="62">
        <f t="shared" si="954"/>
        <v>664.52700000000004</v>
      </c>
      <c r="U281" s="62">
        <f t="shared" si="954"/>
        <v>662.02300000000002</v>
      </c>
      <c r="V281" s="62">
        <f t="shared" si="954"/>
        <v>604.48400000000004</v>
      </c>
      <c r="W281" s="62">
        <f t="shared" si="954"/>
        <v>597.02800000000002</v>
      </c>
      <c r="X281" s="62">
        <f t="shared" si="954"/>
        <v>564.779</v>
      </c>
      <c r="Y281" s="62">
        <f t="shared" si="954"/>
        <v>561.51099999999997</v>
      </c>
      <c r="Z281" s="62">
        <f t="shared" si="954"/>
        <v>590.41499999999996</v>
      </c>
      <c r="AA281" s="62">
        <f t="shared" si="954"/>
        <v>614.29600000000005</v>
      </c>
      <c r="AB281" s="62">
        <f t="shared" si="954"/>
        <v>607.63699999999994</v>
      </c>
      <c r="AC281" s="62">
        <f t="shared" si="954"/>
        <v>624.22500000000002</v>
      </c>
      <c r="AD281" s="62">
        <f t="shared" si="954"/>
        <v>614.35199999999998</v>
      </c>
      <c r="AE281" s="62">
        <f t="shared" si="954"/>
        <v>590.08100000000002</v>
      </c>
      <c r="AF281" s="62">
        <f t="shared" si="954"/>
        <v>415.86200000000002</v>
      </c>
      <c r="AG281" s="62">
        <f t="shared" si="954"/>
        <v>461.911</v>
      </c>
      <c r="AH281" s="62">
        <f t="shared" si="954"/>
        <v>581.95299999999997</v>
      </c>
      <c r="AI281" s="62">
        <f t="shared" si="954"/>
        <v>635</v>
      </c>
      <c r="AJ281" s="62">
        <f t="shared" ref="AJ281:AK281" si="955">IF(ISNUMBER(AJ22-AJ59-AJ207-AJ244),ROUND(AJ22-AJ59-AJ207-AJ244,3),"…")</f>
        <v>637.25199999999995</v>
      </c>
      <c r="AK281" s="62">
        <f t="shared" si="955"/>
        <v>768.35400000000004</v>
      </c>
      <c r="AM281" t="s">
        <v>20</v>
      </c>
      <c r="AN281" s="35" t="str">
        <f>IF(ISNUMBER(B281/B$22),B281/B$22,"…")</f>
        <v>…</v>
      </c>
      <c r="AO281" s="35" t="str">
        <f t="shared" ref="AO281" si="956">IF(ISNUMBER(C281/C$22),C281/C$22,"…")</f>
        <v>…</v>
      </c>
      <c r="AP281" s="35" t="str">
        <f t="shared" ref="AP281" si="957">IF(ISNUMBER(D281/D$22),D281/D$22,"…")</f>
        <v>…</v>
      </c>
      <c r="AQ281" s="35" t="str">
        <f t="shared" ref="AQ281" si="958">IF(ISNUMBER(E281/E$22),E281/E$22,"…")</f>
        <v>…</v>
      </c>
      <c r="AR281" s="35" t="str">
        <f t="shared" ref="AR281" si="959">IF(ISNUMBER(F281/F$22),F281/F$22,"…")</f>
        <v>…</v>
      </c>
      <c r="AS281" s="35" t="str">
        <f t="shared" ref="AS281" si="960">IF(ISNUMBER(G281/G$22),G281/G$22,"…")</f>
        <v>…</v>
      </c>
      <c r="AT281" s="35">
        <f t="shared" ref="AT281" si="961">IF(ISNUMBER(H281/H$22),H281/H$22,"…")</f>
        <v>0.35385877862595422</v>
      </c>
      <c r="AU281" s="35">
        <f t="shared" ref="AU281" si="962">IF(ISNUMBER(I281/I$22),I281/I$22,"…")</f>
        <v>0.35564111444340468</v>
      </c>
      <c r="AV281" s="35">
        <f t="shared" ref="AV281" si="963">IF(ISNUMBER(J281/J$22),J281/J$22,"…")</f>
        <v>0.35299005442961978</v>
      </c>
      <c r="AW281" s="35">
        <f t="shared" ref="AW281" si="964">IF(ISNUMBER(K281/K$22),K281/K$22,"…")</f>
        <v>0.34851200820089384</v>
      </c>
      <c r="AX281" s="35">
        <f t="shared" ref="AX281" si="965">IF(ISNUMBER(L281/L$22),L281/L$22,"…")</f>
        <v>0.42678407748881847</v>
      </c>
      <c r="AY281" s="35">
        <f t="shared" ref="AY281" si="966">IF(ISNUMBER(M281/M$22),M281/M$22,"…")</f>
        <v>0.42297746826150573</v>
      </c>
      <c r="AZ281" s="35">
        <f t="shared" ref="AZ281" si="967">IF(ISNUMBER(N281/N$22),N281/N$22,"…")</f>
        <v>0.43074045321458931</v>
      </c>
      <c r="BA281" s="35">
        <f t="shared" ref="BA281" si="968">IF(ISNUMBER(O281/O$22),O281/O$22,"…")</f>
        <v>0.46681507989347532</v>
      </c>
      <c r="BB281" s="35">
        <f t="shared" ref="BB281" si="969">IF(ISNUMBER(P281/P$22),P281/P$22,"…")</f>
        <v>0.46520230971568705</v>
      </c>
      <c r="BC281" s="35">
        <f t="shared" ref="BC281" si="970">IF(ISNUMBER(Q281/Q$22),Q281/Q$22,"…")</f>
        <v>0.48311240299090041</v>
      </c>
      <c r="BD281" s="35">
        <f t="shared" ref="BD281" si="971">IF(ISNUMBER(R281/R$22),R281/R$22,"…")</f>
        <v>0.50345367143472752</v>
      </c>
      <c r="BE281" s="35">
        <f t="shared" ref="BE281" si="972">IF(ISNUMBER(S281/S$22),S281/S$22,"…")</f>
        <v>0.53155218050053854</v>
      </c>
      <c r="BF281" s="35">
        <f t="shared" ref="BF281" si="973">IF(ISNUMBER(T281/T$22),T281/T$22,"…")</f>
        <v>0.51075304767680219</v>
      </c>
      <c r="BG281" s="35">
        <f t="shared" ref="BG281" si="974">IF(ISNUMBER(U281/U$22),U281/U$22,"…")</f>
        <v>0.51312174126696364</v>
      </c>
      <c r="BH281" s="35">
        <f t="shared" ref="BH281" si="975">IF(ISNUMBER(V281/V$22),V281/V$22,"…")</f>
        <v>0.4403013503660535</v>
      </c>
      <c r="BI281" s="35">
        <f t="shared" ref="BI281" si="976">IF(ISNUMBER(W281/W$22),W281/W$22,"…")</f>
        <v>0.43425366061576753</v>
      </c>
      <c r="BJ281" s="35">
        <f t="shared" ref="BJ281" si="977">IF(ISNUMBER(X281/X$22),X281/X$22,"…")</f>
        <v>0.40333031252834234</v>
      </c>
      <c r="BK281" s="35">
        <f t="shared" ref="BK281" si="978">IF(ISNUMBER(Y281/Y$22),Y281/Y$22,"…")</f>
        <v>0.39544337030873555</v>
      </c>
      <c r="BL281" s="35">
        <f t="shared" ref="BL281" si="979">IF(ISNUMBER(Z281/Z$22),Z281/Z$22,"…")</f>
        <v>0.37686200141574977</v>
      </c>
      <c r="BM281" s="35">
        <f t="shared" ref="BM281" si="980">IF(ISNUMBER(AA281/AA$22),AA281/AA$22,"…")</f>
        <v>0.33643076562458069</v>
      </c>
      <c r="BN281" s="35">
        <f t="shared" ref="BN281" si="981">IF(ISNUMBER(AB281/AB$22),AB281/AB$22,"…")</f>
        <v>0.32064041860128867</v>
      </c>
      <c r="BO281" s="35">
        <f t="shared" ref="BO281" si="982">IF(ISNUMBER(AC281/AC$22),AC281/AC$22,"…")</f>
        <v>0.32909911539043502</v>
      </c>
      <c r="BP281" s="35">
        <f t="shared" ref="BP281" si="983">IF(ISNUMBER(AD281/AD$22),AD281/AD$22,"…")</f>
        <v>0.32038282063209628</v>
      </c>
      <c r="BQ281" s="35">
        <f t="shared" ref="BQ281:BW281" si="984">IF(ISNUMBER(AE281/AE$22),AE281/AE$22,"…")</f>
        <v>0.30745251162037018</v>
      </c>
      <c r="BR281" s="35">
        <f t="shared" si="984"/>
        <v>0.22995226354196446</v>
      </c>
      <c r="BS281" s="35">
        <f t="shared" si="984"/>
        <v>0.2278290025973565</v>
      </c>
      <c r="BT281" s="35">
        <f t="shared" si="984"/>
        <v>0.28842609227902272</v>
      </c>
      <c r="BU281" s="35">
        <f t="shared" si="984"/>
        <v>0.31980708833525051</v>
      </c>
      <c r="BV281" s="35">
        <f t="shared" si="984"/>
        <v>0.32417572634720088</v>
      </c>
      <c r="BW281" s="35">
        <f t="shared" si="984"/>
        <v>0.3537707571902548</v>
      </c>
    </row>
    <row r="282" spans="1:75">
      <c r="A282" t="s">
        <v>21</v>
      </c>
      <c r="B282" s="1" t="str">
        <f t="shared" ref="B282:AI282" si="985">IF(ISNUMBER(B23-B60-B208-B245),ROUND(B23-B60-B208-B245,3),"…")</f>
        <v>…</v>
      </c>
      <c r="C282" s="1" t="str">
        <f t="shared" si="985"/>
        <v>…</v>
      </c>
      <c r="D282" s="1" t="str">
        <f t="shared" si="985"/>
        <v>…</v>
      </c>
      <c r="E282" s="1" t="str">
        <f t="shared" si="985"/>
        <v>…</v>
      </c>
      <c r="F282" s="1" t="str">
        <f t="shared" si="985"/>
        <v>…</v>
      </c>
      <c r="G282" s="1" t="str">
        <f t="shared" si="985"/>
        <v>…</v>
      </c>
      <c r="H282" s="1" t="str">
        <f t="shared" si="985"/>
        <v>…</v>
      </c>
      <c r="I282" s="1" t="str">
        <f t="shared" si="985"/>
        <v>…</v>
      </c>
      <c r="J282" s="1" t="str">
        <f t="shared" si="985"/>
        <v>…</v>
      </c>
      <c r="K282" s="1" t="str">
        <f t="shared" si="985"/>
        <v>…</v>
      </c>
      <c r="L282" s="1">
        <f t="shared" si="985"/>
        <v>162.666</v>
      </c>
      <c r="M282" s="1">
        <f t="shared" si="985"/>
        <v>161.982</v>
      </c>
      <c r="N282" s="1">
        <f t="shared" si="985"/>
        <v>159.827</v>
      </c>
      <c r="O282" s="1">
        <f t="shared" si="985"/>
        <v>174.446</v>
      </c>
      <c r="P282" s="1">
        <f t="shared" si="985"/>
        <v>171.75700000000001</v>
      </c>
      <c r="Q282" s="62">
        <f t="shared" si="985"/>
        <v>167.86600000000001</v>
      </c>
      <c r="R282" s="62">
        <f t="shared" si="985"/>
        <v>154.96700000000001</v>
      </c>
      <c r="S282" s="62">
        <f t="shared" si="985"/>
        <v>129.733</v>
      </c>
      <c r="T282" s="62">
        <f t="shared" si="985"/>
        <v>131.31200000000001</v>
      </c>
      <c r="U282" s="62">
        <f t="shared" si="985"/>
        <v>155.667</v>
      </c>
      <c r="V282" s="62">
        <f t="shared" si="985"/>
        <v>147.24700000000001</v>
      </c>
      <c r="W282" s="62">
        <f t="shared" si="985"/>
        <v>143.685</v>
      </c>
      <c r="X282" s="62">
        <f t="shared" si="985"/>
        <v>139.357</v>
      </c>
      <c r="Y282" s="62">
        <f t="shared" si="985"/>
        <v>137.43199999999999</v>
      </c>
      <c r="Z282" s="62">
        <f t="shared" si="985"/>
        <v>134.81</v>
      </c>
      <c r="AA282" s="62">
        <f t="shared" si="985"/>
        <v>130.816</v>
      </c>
      <c r="AB282" s="62">
        <f t="shared" si="985"/>
        <v>132.40299999999999</v>
      </c>
      <c r="AC282" s="62">
        <f t="shared" si="985"/>
        <v>129.703</v>
      </c>
      <c r="AD282" s="62">
        <f t="shared" si="985"/>
        <v>132.834</v>
      </c>
      <c r="AE282" s="62">
        <f t="shared" si="985"/>
        <v>128.48099999999999</v>
      </c>
      <c r="AF282" s="62">
        <f t="shared" si="985"/>
        <v>128.41999999999999</v>
      </c>
      <c r="AG282" s="62">
        <f t="shared" si="985"/>
        <v>148.99199999999999</v>
      </c>
      <c r="AH282" s="62">
        <f t="shared" si="985"/>
        <v>150.48500000000001</v>
      </c>
      <c r="AI282" s="62">
        <f t="shared" si="985"/>
        <v>151.88900000000001</v>
      </c>
      <c r="AJ282" s="62">
        <f t="shared" ref="AJ282:AK282" si="986">IF(ISNUMBER(AJ23-AJ60-AJ208-AJ245),ROUND(AJ23-AJ60-AJ208-AJ245,3),"…")</f>
        <v>156.06399999999999</v>
      </c>
      <c r="AK282" s="62">
        <f t="shared" si="986"/>
        <v>155.83000000000001</v>
      </c>
      <c r="AM282" t="s">
        <v>21</v>
      </c>
      <c r="AN282" s="35" t="str">
        <f>IF(ISNUMBER(B282/B$23),B282/B$23,"…")</f>
        <v>…</v>
      </c>
      <c r="AO282" s="35" t="str">
        <f t="shared" ref="AO282" si="987">IF(ISNUMBER(C282/C$23),C282/C$23,"…")</f>
        <v>…</v>
      </c>
      <c r="AP282" s="35" t="str">
        <f t="shared" ref="AP282" si="988">IF(ISNUMBER(D282/D$23),D282/D$23,"…")</f>
        <v>…</v>
      </c>
      <c r="AQ282" s="35" t="str">
        <f t="shared" ref="AQ282" si="989">IF(ISNUMBER(E282/E$23),E282/E$23,"…")</f>
        <v>…</v>
      </c>
      <c r="AR282" s="35" t="str">
        <f t="shared" ref="AR282" si="990">IF(ISNUMBER(F282/F$23),F282/F$23,"…")</f>
        <v>…</v>
      </c>
      <c r="AS282" s="35" t="str">
        <f t="shared" ref="AS282" si="991">IF(ISNUMBER(G282/G$23),G282/G$23,"…")</f>
        <v>…</v>
      </c>
      <c r="AT282" s="35" t="str">
        <f t="shared" ref="AT282" si="992">IF(ISNUMBER(H282/H$23),H282/H$23,"…")</f>
        <v>…</v>
      </c>
      <c r="AU282" s="35" t="str">
        <f t="shared" ref="AU282" si="993">IF(ISNUMBER(I282/I$23),I282/I$23,"…")</f>
        <v>…</v>
      </c>
      <c r="AV282" s="35" t="str">
        <f t="shared" ref="AV282" si="994">IF(ISNUMBER(J282/J$23),J282/J$23,"…")</f>
        <v>…</v>
      </c>
      <c r="AW282" s="35" t="str">
        <f t="shared" ref="AW282" si="995">IF(ISNUMBER(K282/K$23),K282/K$23,"…")</f>
        <v>…</v>
      </c>
      <c r="AX282" s="35">
        <f t="shared" ref="AX282" si="996">IF(ISNUMBER(L282/L$23),L282/L$23,"…")</f>
        <v>0.81260272056509419</v>
      </c>
      <c r="AY282" s="35">
        <f t="shared" ref="AY282" si="997">IF(ISNUMBER(M282/M$23),M282/M$23,"…")</f>
        <v>0.78693924348273891</v>
      </c>
      <c r="AZ282" s="35">
        <f t="shared" ref="AZ282" si="998">IF(ISNUMBER(N282/N$23),N282/N$23,"…")</f>
        <v>0.77801197488195484</v>
      </c>
      <c r="BA282" s="35">
        <f t="shared" ref="BA282" si="999">IF(ISNUMBER(O282/O$23),O282/O$23,"…")</f>
        <v>0.78657937216495777</v>
      </c>
      <c r="BB282" s="35">
        <f t="shared" ref="BB282" si="1000">IF(ISNUMBER(P282/P$23),P282/P$23,"…")</f>
        <v>0.75904631430086622</v>
      </c>
      <c r="BC282" s="35">
        <f t="shared" ref="BC282" si="1001">IF(ISNUMBER(Q282/Q$23),Q282/Q$23,"…")</f>
        <v>0.73085312493197208</v>
      </c>
      <c r="BD282" s="35">
        <f t="shared" ref="BD282" si="1002">IF(ISNUMBER(R282/R$23),R282/R$23,"…")</f>
        <v>0.68550966332096208</v>
      </c>
      <c r="BE282" s="35">
        <f t="shared" ref="BE282" si="1003">IF(ISNUMBER(S282/S$23),S282/S$23,"…")</f>
        <v>0.61207803543204919</v>
      </c>
      <c r="BF282" s="35">
        <f t="shared" ref="BF282" si="1004">IF(ISNUMBER(T282/T$23),T282/T$23,"…")</f>
        <v>0.65056504312757946</v>
      </c>
      <c r="BG282" s="35">
        <f t="shared" ref="BG282" si="1005">IF(ISNUMBER(U282/U$23),U282/U$23,"…")</f>
        <v>0.78824720864875808</v>
      </c>
      <c r="BH282" s="35">
        <f t="shared" ref="BH282" si="1006">IF(ISNUMBER(V282/V$23),V282/V$23,"…")</f>
        <v>0.79510024676958635</v>
      </c>
      <c r="BI282" s="35">
        <f t="shared" ref="BI282" si="1007">IF(ISNUMBER(W282/W$23),W282/W$23,"…")</f>
        <v>0.78602297592997805</v>
      </c>
      <c r="BJ282" s="35">
        <f t="shared" ref="BJ282" si="1008">IF(ISNUMBER(X282/X$23),X282/X$23,"…")</f>
        <v>0.76709712222295612</v>
      </c>
      <c r="BK282" s="35">
        <f t="shared" ref="BK282" si="1009">IF(ISNUMBER(Y282/Y$23),Y282/Y$23,"…")</f>
        <v>0.72976359890401632</v>
      </c>
      <c r="BL282" s="35">
        <f t="shared" ref="BL282" si="1010">IF(ISNUMBER(Z282/Z$23),Z282/Z$23,"…")</f>
        <v>0.70560463947743068</v>
      </c>
      <c r="BM282" s="35">
        <f t="shared" ref="BM282" si="1011">IF(ISNUMBER(AA282/AA$23),AA282/AA$23,"…")</f>
        <v>0.66934439901964304</v>
      </c>
      <c r="BN282" s="35">
        <f t="shared" ref="BN282" si="1012">IF(ISNUMBER(AB282/AB$23),AB282/AB$23,"…")</f>
        <v>0.68700123491381537</v>
      </c>
      <c r="BO282" s="35">
        <f t="shared" ref="BO282" si="1013">IF(ISNUMBER(AC282/AC$23),AC282/AC$23,"…")</f>
        <v>0.68963812116507328</v>
      </c>
      <c r="BP282" s="35">
        <f t="shared" ref="BP282" si="1014">IF(ISNUMBER(AD282/AD$23),AD282/AD$23,"…")</f>
        <v>0.71003848620910837</v>
      </c>
      <c r="BQ282" s="35">
        <f t="shared" ref="BQ282:BW282" si="1015">IF(ISNUMBER(AE282/AE$23),AE282/AE$23,"…")</f>
        <v>0.71002807374331312</v>
      </c>
      <c r="BR282" s="35">
        <f t="shared" si="1015"/>
        <v>0.71765869578580876</v>
      </c>
      <c r="BS282" s="35">
        <f t="shared" si="1015"/>
        <v>0.77589089034354541</v>
      </c>
      <c r="BT282" s="35">
        <f t="shared" si="1015"/>
        <v>0.76762786996465004</v>
      </c>
      <c r="BU282" s="35">
        <f t="shared" si="1015"/>
        <v>0.7593121203789337</v>
      </c>
      <c r="BV282" s="35">
        <f t="shared" si="1015"/>
        <v>0.75420927490286283</v>
      </c>
      <c r="BW282" s="35">
        <f t="shared" si="1015"/>
        <v>0.74337152834095011</v>
      </c>
    </row>
    <row r="283" spans="1:75">
      <c r="A283" t="s">
        <v>22</v>
      </c>
      <c r="B283" s="1" t="str">
        <f t="shared" ref="B283:AI283" si="1016">IF(ISNUMBER(B24-B61-B209-B246),ROUND(B24-B61-B209-B246,3),"…")</f>
        <v>…</v>
      </c>
      <c r="C283" s="1" t="str">
        <f t="shared" si="1016"/>
        <v>…</v>
      </c>
      <c r="D283" s="1" t="str">
        <f t="shared" si="1016"/>
        <v>…</v>
      </c>
      <c r="E283" s="1" t="str">
        <f t="shared" si="1016"/>
        <v>…</v>
      </c>
      <c r="F283" s="1" t="str">
        <f t="shared" si="1016"/>
        <v>…</v>
      </c>
      <c r="G283" s="1" t="str">
        <f t="shared" si="1016"/>
        <v>…</v>
      </c>
      <c r="H283" s="1" t="str">
        <f t="shared" si="1016"/>
        <v>…</v>
      </c>
      <c r="I283" s="1" t="str">
        <f t="shared" si="1016"/>
        <v>…</v>
      </c>
      <c r="J283" s="1" t="str">
        <f t="shared" si="1016"/>
        <v>…</v>
      </c>
      <c r="K283" s="1">
        <f t="shared" si="1016"/>
        <v>327.69499999999999</v>
      </c>
      <c r="L283" s="1">
        <f t="shared" si="1016"/>
        <v>345.41699999999997</v>
      </c>
      <c r="M283" s="1">
        <f t="shared" si="1016"/>
        <v>337.41699999999997</v>
      </c>
      <c r="N283" s="1">
        <f t="shared" si="1016"/>
        <v>326.71800000000002</v>
      </c>
      <c r="O283" s="1">
        <f t="shared" si="1016"/>
        <v>345.25200000000001</v>
      </c>
      <c r="P283" s="1">
        <f t="shared" si="1016"/>
        <v>376.32299999999998</v>
      </c>
      <c r="Q283" s="62">
        <f t="shared" si="1016"/>
        <v>404.43099999999998</v>
      </c>
      <c r="R283" s="62">
        <f t="shared" si="1016"/>
        <v>427.26900000000001</v>
      </c>
      <c r="S283" s="62">
        <f t="shared" si="1016"/>
        <v>455.44600000000003</v>
      </c>
      <c r="T283" s="62">
        <f t="shared" si="1016"/>
        <v>479.79700000000003</v>
      </c>
      <c r="U283" s="62">
        <f t="shared" si="1016"/>
        <v>560.91999999999996</v>
      </c>
      <c r="V283" s="62">
        <f t="shared" si="1016"/>
        <v>500.90499999999997</v>
      </c>
      <c r="W283" s="62">
        <f t="shared" si="1016"/>
        <v>587.41200000000003</v>
      </c>
      <c r="X283" s="62">
        <f t="shared" si="1016"/>
        <v>593.346</v>
      </c>
      <c r="Y283" s="62">
        <f t="shared" si="1016"/>
        <v>555.82399999999996</v>
      </c>
      <c r="Z283" s="62">
        <f t="shared" si="1016"/>
        <v>586.05999999999995</v>
      </c>
      <c r="AA283" s="62">
        <f t="shared" si="1016"/>
        <v>705.52599999999995</v>
      </c>
      <c r="AB283" s="62">
        <f t="shared" si="1016"/>
        <v>707.9</v>
      </c>
      <c r="AC283" s="62">
        <f t="shared" si="1016"/>
        <v>691.13199999999995</v>
      </c>
      <c r="AD283" s="62">
        <f t="shared" si="1016"/>
        <v>738.38900000000001</v>
      </c>
      <c r="AE283" s="62">
        <f t="shared" si="1016"/>
        <v>787.54499999999996</v>
      </c>
      <c r="AF283" s="62">
        <f t="shared" si="1016"/>
        <v>788.024</v>
      </c>
      <c r="AG283" s="62">
        <f t="shared" si="1016"/>
        <v>801.19299999999998</v>
      </c>
      <c r="AH283" s="62">
        <f t="shared" si="1016"/>
        <v>781.68600000000004</v>
      </c>
      <c r="AI283" s="62">
        <f t="shared" si="1016"/>
        <v>871.52499999999998</v>
      </c>
      <c r="AJ283" s="62">
        <f t="shared" ref="AJ283:AK283" si="1017">IF(ISNUMBER(AJ24-AJ61-AJ209-AJ246),ROUND(AJ24-AJ61-AJ209-AJ246,3),"…")</f>
        <v>1059.431</v>
      </c>
      <c r="AK283" s="62">
        <f t="shared" si="1017"/>
        <v>1144.799</v>
      </c>
      <c r="AM283" t="s">
        <v>22</v>
      </c>
      <c r="AN283" s="35" t="str">
        <f>IF(ISNUMBER(B283/B$24),B283/B$24,"…")</f>
        <v>…</v>
      </c>
      <c r="AO283" s="35" t="str">
        <f t="shared" ref="AO283" si="1018">IF(ISNUMBER(C283/C$24),C283/C$24,"…")</f>
        <v>…</v>
      </c>
      <c r="AP283" s="35" t="str">
        <f t="shared" ref="AP283" si="1019">IF(ISNUMBER(D283/D$24),D283/D$24,"…")</f>
        <v>…</v>
      </c>
      <c r="AQ283" s="35" t="str">
        <f t="shared" ref="AQ283" si="1020">IF(ISNUMBER(E283/E$24),E283/E$24,"…")</f>
        <v>…</v>
      </c>
      <c r="AR283" s="35" t="str">
        <f t="shared" ref="AR283" si="1021">IF(ISNUMBER(F283/F$24),F283/F$24,"…")</f>
        <v>…</v>
      </c>
      <c r="AS283" s="35" t="str">
        <f t="shared" ref="AS283" si="1022">IF(ISNUMBER(G283/G$24),G283/G$24,"…")</f>
        <v>…</v>
      </c>
      <c r="AT283" s="35" t="str">
        <f t="shared" ref="AT283" si="1023">IF(ISNUMBER(H283/H$24),H283/H$24,"…")</f>
        <v>…</v>
      </c>
      <c r="AU283" s="35" t="str">
        <f t="shared" ref="AU283" si="1024">IF(ISNUMBER(I283/I$24),I283/I$24,"…")</f>
        <v>…</v>
      </c>
      <c r="AV283" s="35" t="str">
        <f t="shared" ref="AV283" si="1025">IF(ISNUMBER(J283/J$24),J283/J$24,"…")</f>
        <v>…</v>
      </c>
      <c r="AW283" s="35">
        <f t="shared" ref="AW283" si="1026">IF(ISNUMBER(K283/K$24),K283/K$24,"…")</f>
        <v>0.78196513198398343</v>
      </c>
      <c r="AX283" s="35">
        <f t="shared" ref="AX283" si="1027">IF(ISNUMBER(L283/L$24),L283/L$24,"…")</f>
        <v>0.81935081385474429</v>
      </c>
      <c r="AY283" s="35">
        <f t="shared" ref="AY283" si="1028">IF(ISNUMBER(M283/M$24),M283/M$24,"…")</f>
        <v>0.81339404955330663</v>
      </c>
      <c r="AZ283" s="35">
        <f t="shared" ref="AZ283" si="1029">IF(ISNUMBER(N283/N$24),N283/N$24,"…")</f>
        <v>0.81544340256025638</v>
      </c>
      <c r="BA283" s="35">
        <f t="shared" ref="BA283" si="1030">IF(ISNUMBER(O283/O$24),O283/O$24,"…")</f>
        <v>0.8177838836515231</v>
      </c>
      <c r="BB283" s="35">
        <f t="shared" ref="BB283" si="1031">IF(ISNUMBER(P283/P$24),P283/P$24,"…")</f>
        <v>0.81347787553230577</v>
      </c>
      <c r="BC283" s="35">
        <f t="shared" ref="BC283" si="1032">IF(ISNUMBER(Q283/Q$24),Q283/Q$24,"…")</f>
        <v>0.76825218927492733</v>
      </c>
      <c r="BD283" s="35">
        <f t="shared" ref="BD283" si="1033">IF(ISNUMBER(R283/R$24),R283/R$24,"…")</f>
        <v>0.74502914595295844</v>
      </c>
      <c r="BE283" s="35">
        <f t="shared" ref="BE283" si="1034">IF(ISNUMBER(S283/S$24),S283/S$24,"…")</f>
        <v>0.73564157812616093</v>
      </c>
      <c r="BF283" s="35">
        <f t="shared" ref="BF283" si="1035">IF(ISNUMBER(T283/T$24),T283/T$24,"…")</f>
        <v>0.71946527111324377</v>
      </c>
      <c r="BG283" s="35">
        <f t="shared" ref="BG283" si="1036">IF(ISNUMBER(U283/U$24),U283/U$24,"…")</f>
        <v>0.69250665135774114</v>
      </c>
      <c r="BH283" s="35">
        <f t="shared" ref="BH283" si="1037">IF(ISNUMBER(V283/V$24),V283/V$24,"…")</f>
        <v>0.49821216325759271</v>
      </c>
      <c r="BI283" s="35">
        <f t="shared" ref="BI283" si="1038">IF(ISNUMBER(W283/W$24),W283/W$24,"…")</f>
        <v>0.48138581211094106</v>
      </c>
      <c r="BJ283" s="35">
        <f t="shared" ref="BJ283" si="1039">IF(ISNUMBER(X283/X$24),X283/X$24,"…")</f>
        <v>0.43829320450742926</v>
      </c>
      <c r="BK283" s="35">
        <f t="shared" ref="BK283" si="1040">IF(ISNUMBER(Y283/Y$24),Y283/Y$24,"…")</f>
        <v>0.38391176627013152</v>
      </c>
      <c r="BL283" s="35">
        <f t="shared" ref="BL283" si="1041">IF(ISNUMBER(Z283/Z$24),Z283/Z$24,"…")</f>
        <v>0.38561982698891356</v>
      </c>
      <c r="BM283" s="35">
        <f t="shared" ref="BM283" si="1042">IF(ISNUMBER(AA283/AA$24),AA283/AA$24,"…")</f>
        <v>0.43493399172083874</v>
      </c>
      <c r="BN283" s="35">
        <f t="shared" ref="BN283" si="1043">IF(ISNUMBER(AB283/AB$24),AB283/AB$24,"…")</f>
        <v>0.42038564548407592</v>
      </c>
      <c r="BO283" s="35">
        <f t="shared" ref="BO283" si="1044">IF(ISNUMBER(AC283/AC$24),AC283/AC$24,"…")</f>
        <v>0.39512042296680477</v>
      </c>
      <c r="BP283" s="35">
        <f t="shared" ref="BP283" si="1045">IF(ISNUMBER(AD283/AD$24),AD283/AD$24,"…")</f>
        <v>0.40883877869222796</v>
      </c>
      <c r="BQ283" s="35">
        <f t="shared" ref="BQ283:BW283" si="1046">IF(ISNUMBER(AE283/AE$24),AE283/AE$24,"…")</f>
        <v>0.42375188659702284</v>
      </c>
      <c r="BR283" s="35">
        <f t="shared" si="1046"/>
        <v>0.41180377625103798</v>
      </c>
      <c r="BS283" s="35">
        <f t="shared" si="1046"/>
        <v>0.35985530205068111</v>
      </c>
      <c r="BT283" s="35">
        <f t="shared" si="1046"/>
        <v>0.32533514240170475</v>
      </c>
      <c r="BU283" s="35">
        <f t="shared" si="1046"/>
        <v>0.34629715059063526</v>
      </c>
      <c r="BV283" s="35">
        <f t="shared" si="1046"/>
        <v>0.38934739362810511</v>
      </c>
      <c r="BW283" s="35">
        <f t="shared" si="1046"/>
        <v>0.39642229260963341</v>
      </c>
    </row>
    <row r="284" spans="1:75">
      <c r="A284" t="s">
        <v>23</v>
      </c>
      <c r="B284" s="1">
        <f t="shared" ref="B284:AI284" si="1047">IF(ISNUMBER(B25-B62-B210-B247),ROUND(B25-B62-B210-B247,3),"…")</f>
        <v>2255.8090000000002</v>
      </c>
      <c r="C284" s="1">
        <f t="shared" si="1047"/>
        <v>2477.09</v>
      </c>
      <c r="D284" s="1">
        <f t="shared" si="1047"/>
        <v>2695.1120000000001</v>
      </c>
      <c r="E284" s="1">
        <f t="shared" si="1047"/>
        <v>2928.2060000000001</v>
      </c>
      <c r="F284" s="1">
        <f t="shared" si="1047"/>
        <v>3141.7579999999998</v>
      </c>
      <c r="G284" s="1">
        <f t="shared" si="1047"/>
        <v>3315.3359999999998</v>
      </c>
      <c r="H284" s="1">
        <f t="shared" si="1047"/>
        <v>3330.4720000000002</v>
      </c>
      <c r="I284" s="1">
        <f t="shared" si="1047"/>
        <v>3300.3629999999998</v>
      </c>
      <c r="J284" s="1">
        <f t="shared" si="1047"/>
        <v>3279.5940000000001</v>
      </c>
      <c r="K284" s="1">
        <f t="shared" si="1047"/>
        <v>3291.5010000000002</v>
      </c>
      <c r="L284" s="1">
        <f t="shared" si="1047"/>
        <v>3355.4490000000001</v>
      </c>
      <c r="M284" s="1">
        <f t="shared" si="1047"/>
        <v>3150.402</v>
      </c>
      <c r="N284" s="1">
        <f t="shared" si="1047"/>
        <v>3150.1109999999999</v>
      </c>
      <c r="O284" s="1">
        <f t="shared" si="1047"/>
        <v>3238.346</v>
      </c>
      <c r="P284" s="1">
        <f t="shared" si="1047"/>
        <v>3604.2829999999999</v>
      </c>
      <c r="Q284" s="62">
        <f t="shared" si="1047"/>
        <v>4480.5559999999996</v>
      </c>
      <c r="R284" s="62">
        <f t="shared" si="1047"/>
        <v>4696.8270000000002</v>
      </c>
      <c r="S284" s="62">
        <f t="shared" si="1047"/>
        <v>4815.4690000000001</v>
      </c>
      <c r="T284" s="62">
        <f t="shared" si="1047"/>
        <v>4844.567</v>
      </c>
      <c r="U284" s="62">
        <f t="shared" si="1047"/>
        <v>5519.65</v>
      </c>
      <c r="V284" s="62">
        <f t="shared" si="1047"/>
        <v>6337.76</v>
      </c>
      <c r="W284" s="62">
        <f t="shared" si="1047"/>
        <v>7042.8050000000003</v>
      </c>
      <c r="X284" s="62">
        <f t="shared" si="1047"/>
        <v>6927.7879999999996</v>
      </c>
      <c r="Y284" s="62">
        <f t="shared" si="1047"/>
        <v>7499.3770000000004</v>
      </c>
      <c r="Z284" s="62">
        <f t="shared" si="1047"/>
        <v>7962.0360000000001</v>
      </c>
      <c r="AA284" s="62">
        <f t="shared" si="1047"/>
        <v>7911.8249999999998</v>
      </c>
      <c r="AB284" s="62">
        <f t="shared" si="1047"/>
        <v>8691.0339999999997</v>
      </c>
      <c r="AC284" s="62">
        <f t="shared" si="1047"/>
        <v>9153.2919999999995</v>
      </c>
      <c r="AD284" s="62">
        <f t="shared" si="1047"/>
        <v>9678.2019999999993</v>
      </c>
      <c r="AE284" s="62">
        <f t="shared" si="1047"/>
        <v>10800.540999999999</v>
      </c>
      <c r="AF284" s="62">
        <f t="shared" si="1047"/>
        <v>11052.743</v>
      </c>
      <c r="AG284" s="62">
        <f t="shared" si="1047"/>
        <v>11339.422</v>
      </c>
      <c r="AH284" s="62">
        <f t="shared" si="1047"/>
        <v>11243.867</v>
      </c>
      <c r="AI284" s="62">
        <f t="shared" si="1047"/>
        <v>14114.477999999999</v>
      </c>
      <c r="AJ284" s="62">
        <f t="shared" ref="AJ284:AK284" si="1048">IF(ISNUMBER(AJ25-AJ62-AJ210-AJ247),ROUND(AJ25-AJ62-AJ210-AJ247,3),"…")</f>
        <v>15700.321</v>
      </c>
      <c r="AK284" s="62">
        <f t="shared" si="1048"/>
        <v>16899.329000000002</v>
      </c>
      <c r="AM284" t="s">
        <v>23</v>
      </c>
      <c r="AN284" s="35">
        <f>IF(ISNUMBER(B284/B$25),B284/B$25,"…")</f>
        <v>0.72258979402845569</v>
      </c>
      <c r="AO284" s="35">
        <f t="shared" ref="AO284" si="1049">IF(ISNUMBER(C284/C$25),C284/C$25,"…")</f>
        <v>0.72710039843771557</v>
      </c>
      <c r="AP284" s="35">
        <f t="shared" ref="AP284" si="1050">IF(ISNUMBER(D284/D$25),D284/D$25,"…")</f>
        <v>0.71114962388476854</v>
      </c>
      <c r="AQ284" s="35">
        <f t="shared" ref="AQ284" si="1051">IF(ISNUMBER(E284/E$25),E284/E$25,"…")</f>
        <v>0.70235488205441621</v>
      </c>
      <c r="AR284" s="35">
        <f t="shared" ref="AR284" si="1052">IF(ISNUMBER(F284/F$25),F284/F$25,"…")</f>
        <v>0.69506305716349515</v>
      </c>
      <c r="AS284" s="35">
        <f t="shared" ref="AS284" si="1053">IF(ISNUMBER(G284/G$25),G284/G$25,"…")</f>
        <v>0.70263019859212683</v>
      </c>
      <c r="AT284" s="35">
        <f t="shared" ref="AT284" si="1054">IF(ISNUMBER(H284/H$25),H284/H$25,"…")</f>
        <v>0.67750493816863622</v>
      </c>
      <c r="AU284" s="35">
        <f t="shared" ref="AU284" si="1055">IF(ISNUMBER(I284/I$25),I284/I$25,"…")</f>
        <v>0.64389587514944546</v>
      </c>
      <c r="AV284" s="35">
        <f t="shared" ref="AV284" si="1056">IF(ISNUMBER(J284/J$25),J284/J$25,"…")</f>
        <v>0.62422252785842702</v>
      </c>
      <c r="AW284" s="35">
        <f t="shared" ref="AW284" si="1057">IF(ISNUMBER(K284/K$25),K284/K$25,"…")</f>
        <v>0.62505359906569569</v>
      </c>
      <c r="AX284" s="35">
        <f t="shared" ref="AX284" si="1058">IF(ISNUMBER(L284/L$25),L284/L$25,"…")</f>
        <v>0.63897102677949136</v>
      </c>
      <c r="AY284" s="35">
        <f t="shared" ref="AY284" si="1059">IF(ISNUMBER(M284/M$25),M284/M$25,"…")</f>
        <v>0.63135966094500684</v>
      </c>
      <c r="AZ284" s="35">
        <f t="shared" ref="AZ284" si="1060">IF(ISNUMBER(N284/N$25),N284/N$25,"…")</f>
        <v>0.61380856940098683</v>
      </c>
      <c r="BA284" s="35">
        <f t="shared" ref="BA284" si="1061">IF(ISNUMBER(O284/O$25),O284/O$25,"…")</f>
        <v>0.58534325502838924</v>
      </c>
      <c r="BB284" s="35">
        <f t="shared" ref="BB284" si="1062">IF(ISNUMBER(P284/P$25),P284/P$25,"…")</f>
        <v>0.59673579362112372</v>
      </c>
      <c r="BC284" s="35">
        <f t="shared" ref="BC284" si="1063">IF(ISNUMBER(Q284/Q$25),Q284/Q$25,"…")</f>
        <v>0.61060533461108446</v>
      </c>
      <c r="BD284" s="35">
        <f t="shared" ref="BD284" si="1064">IF(ISNUMBER(R284/R$25),R284/R$25,"…")</f>
        <v>0.60993396575569281</v>
      </c>
      <c r="BE284" s="35">
        <f t="shared" ref="BE284" si="1065">IF(ISNUMBER(S284/S$25),S284/S$25,"…")</f>
        <v>0.60343179528975566</v>
      </c>
      <c r="BF284" s="35">
        <f t="shared" ref="BF284" si="1066">IF(ISNUMBER(T284/T$25),T284/T$25,"…")</f>
        <v>0.58153166443836313</v>
      </c>
      <c r="BG284" s="35">
        <f t="shared" ref="BG284" si="1067">IF(ISNUMBER(U284/U$25),U284/U$25,"…")</f>
        <v>0.56575748866465791</v>
      </c>
      <c r="BH284" s="35">
        <f t="shared" ref="BH284" si="1068">IF(ISNUMBER(V284/V$25),V284/V$25,"…")</f>
        <v>0.55666082903093528</v>
      </c>
      <c r="BI284" s="35">
        <f t="shared" ref="BI284" si="1069">IF(ISNUMBER(W284/W$25),W284/W$25,"…")</f>
        <v>0.53784192721818969</v>
      </c>
      <c r="BJ284" s="35">
        <f t="shared" ref="BJ284" si="1070">IF(ISNUMBER(X284/X$25),X284/X$25,"…")</f>
        <v>0.48672393154574844</v>
      </c>
      <c r="BK284" s="35">
        <f t="shared" ref="BK284" si="1071">IF(ISNUMBER(Y284/Y$25),Y284/Y$25,"…")</f>
        <v>0.48721819800698207</v>
      </c>
      <c r="BL284" s="35">
        <f t="shared" ref="BL284" si="1072">IF(ISNUMBER(Z284/Z$25),Z284/Z$25,"…")</f>
        <v>0.49187483528568826</v>
      </c>
      <c r="BM284" s="35">
        <f t="shared" ref="BM284" si="1073">IF(ISNUMBER(AA284/AA$25),AA284/AA$25,"…")</f>
        <v>0.4680032105541081</v>
      </c>
      <c r="BN284" s="35">
        <f t="shared" ref="BN284" si="1074">IF(ISNUMBER(AB284/AB$25),AB284/AB$25,"…")</f>
        <v>0.49097379477872793</v>
      </c>
      <c r="BO284" s="35">
        <f t="shared" ref="BO284" si="1075">IF(ISNUMBER(AC284/AC$25),AC284/AC$25,"…")</f>
        <v>0.49370056982759969</v>
      </c>
      <c r="BP284" s="35">
        <f t="shared" ref="BP284" si="1076">IF(ISNUMBER(AD284/AD$25),AD284/AD$25,"…")</f>
        <v>0.50662312946479138</v>
      </c>
      <c r="BQ284" s="35">
        <f t="shared" ref="BQ284:BW284" si="1077">IF(ISNUMBER(AE284/AE$25),AE284/AE$25,"…")</f>
        <v>0.53107012744454574</v>
      </c>
      <c r="BR284" s="35">
        <f t="shared" si="1077"/>
        <v>0.51462707712820333</v>
      </c>
      <c r="BS284" s="35">
        <f t="shared" si="1077"/>
        <v>0.43866483733331729</v>
      </c>
      <c r="BT284" s="35">
        <f t="shared" si="1077"/>
        <v>0.41300357352961053</v>
      </c>
      <c r="BU284" s="35">
        <f t="shared" si="1077"/>
        <v>0.49187451790855374</v>
      </c>
      <c r="BV284" s="35">
        <f t="shared" si="1077"/>
        <v>0.50308943468739709</v>
      </c>
      <c r="BW284" s="35">
        <f t="shared" si="1077"/>
        <v>0.50712901664379495</v>
      </c>
    </row>
    <row r="285" spans="1:75">
      <c r="A285" t="s">
        <v>145</v>
      </c>
      <c r="B285" s="1" t="str">
        <f t="shared" ref="B285:AI285" si="1078">IF(ISNUMBER(B26-B63-B211-B248),ROUND(B26-B63-B211-B248,3),"…")</f>
        <v>…</v>
      </c>
      <c r="C285" s="1" t="str">
        <f t="shared" si="1078"/>
        <v>…</v>
      </c>
      <c r="D285" s="1" t="str">
        <f t="shared" si="1078"/>
        <v>…</v>
      </c>
      <c r="E285" s="1" t="str">
        <f t="shared" si="1078"/>
        <v>…</v>
      </c>
      <c r="F285" s="1" t="str">
        <f t="shared" si="1078"/>
        <v>…</v>
      </c>
      <c r="G285" s="1" t="str">
        <f t="shared" si="1078"/>
        <v>…</v>
      </c>
      <c r="H285" s="1">
        <f t="shared" si="1078"/>
        <v>1.24</v>
      </c>
      <c r="I285" s="1">
        <f t="shared" si="1078"/>
        <v>1.7709999999999999</v>
      </c>
      <c r="J285" s="1">
        <f t="shared" si="1078"/>
        <v>2.129</v>
      </c>
      <c r="K285" s="1">
        <f t="shared" si="1078"/>
        <v>1.216</v>
      </c>
      <c r="L285" s="1">
        <f t="shared" si="1078"/>
        <v>1.3240000000000001</v>
      </c>
      <c r="M285" s="1">
        <f t="shared" si="1078"/>
        <v>1.5069999999999999</v>
      </c>
      <c r="N285" s="1">
        <f t="shared" si="1078"/>
        <v>1.5780000000000001</v>
      </c>
      <c r="O285" s="1">
        <f t="shared" si="1078"/>
        <v>1.7609999999999999</v>
      </c>
      <c r="P285" s="1">
        <f t="shared" si="1078"/>
        <v>1.49</v>
      </c>
      <c r="Q285" s="1">
        <f t="shared" si="1078"/>
        <v>1.958</v>
      </c>
      <c r="R285" s="1">
        <f t="shared" si="1078"/>
        <v>2.3199999999999998</v>
      </c>
      <c r="S285" s="1">
        <f t="shared" si="1078"/>
        <v>2.407</v>
      </c>
      <c r="T285" s="1">
        <f t="shared" si="1078"/>
        <v>2.3149999999999999</v>
      </c>
      <c r="U285" s="1">
        <f t="shared" si="1078"/>
        <v>2.1960000000000002</v>
      </c>
      <c r="V285" s="1">
        <f t="shared" si="1078"/>
        <v>2.052</v>
      </c>
      <c r="W285" s="1">
        <f t="shared" si="1078"/>
        <v>1.619</v>
      </c>
      <c r="X285" s="1">
        <f t="shared" si="1078"/>
        <v>1.2370000000000001</v>
      </c>
      <c r="Y285" s="1">
        <f t="shared" si="1078"/>
        <v>1.575</v>
      </c>
      <c r="Z285" s="1">
        <f t="shared" si="1078"/>
        <v>1.137</v>
      </c>
      <c r="AA285" s="1">
        <f t="shared" si="1078"/>
        <v>1.5860000000000001</v>
      </c>
      <c r="AB285" s="1">
        <f t="shared" si="1078"/>
        <v>0.82799999999999996</v>
      </c>
      <c r="AC285" s="1">
        <f t="shared" si="1078"/>
        <v>0.872</v>
      </c>
      <c r="AD285" s="1">
        <f t="shared" si="1078"/>
        <v>0.82499999999999996</v>
      </c>
      <c r="AE285" s="1">
        <f t="shared" si="1078"/>
        <v>0.89200000000000002</v>
      </c>
      <c r="AF285" s="1">
        <f t="shared" si="1078"/>
        <v>0.871</v>
      </c>
      <c r="AG285" s="1">
        <f t="shared" si="1078"/>
        <v>0.78900000000000003</v>
      </c>
      <c r="AH285" s="1">
        <f t="shared" si="1078"/>
        <v>2.2829999999999999</v>
      </c>
      <c r="AI285" s="1">
        <f t="shared" si="1078"/>
        <v>2.3740000000000001</v>
      </c>
      <c r="AJ285" s="1">
        <f t="shared" ref="AJ285:AK285" si="1079">IF(ISNUMBER(AJ26-AJ63-AJ211-AJ248),ROUND(AJ26-AJ63-AJ211-AJ248,3),"…")</f>
        <v>2.718</v>
      </c>
      <c r="AK285" s="1">
        <f t="shared" si="1079"/>
        <v>3.1709999999999998</v>
      </c>
      <c r="AM285" t="s">
        <v>145</v>
      </c>
      <c r="AN285" s="35" t="str">
        <f>IF(ISNUMBER(B285/B$26),B285/B$26,"…")</f>
        <v>…</v>
      </c>
      <c r="AO285" s="35" t="str">
        <f t="shared" ref="AO285" si="1080">IF(ISNUMBER(C285/C$26),C285/C$26,"…")</f>
        <v>…</v>
      </c>
      <c r="AP285" s="35" t="str">
        <f t="shared" ref="AP285" si="1081">IF(ISNUMBER(D285/D$26),D285/D$26,"…")</f>
        <v>…</v>
      </c>
      <c r="AQ285" s="35" t="str">
        <f t="shared" ref="AQ285" si="1082">IF(ISNUMBER(E285/E$26),E285/E$26,"…")</f>
        <v>…</v>
      </c>
      <c r="AR285" s="35" t="str">
        <f t="shared" ref="AR285" si="1083">IF(ISNUMBER(F285/F$26),F285/F$26,"…")</f>
        <v>…</v>
      </c>
      <c r="AS285" s="35" t="str">
        <f t="shared" ref="AS285" si="1084">IF(ISNUMBER(G285/G$26),G285/G$26,"…")</f>
        <v>…</v>
      </c>
      <c r="AT285" s="35">
        <f t="shared" ref="AT285" si="1085">IF(ISNUMBER(H285/H$26),H285/H$26,"…")</f>
        <v>0.33226152197213288</v>
      </c>
      <c r="AU285" s="35">
        <f t="shared" ref="AU285" si="1086">IF(ISNUMBER(I285/I$26),I285/I$26,"…")</f>
        <v>0.43782447466007413</v>
      </c>
      <c r="AV285" s="35">
        <f t="shared" ref="AV285" si="1087">IF(ISNUMBER(J285/J$26),J285/J$26,"…")</f>
        <v>0.4595294625512627</v>
      </c>
      <c r="AW285" s="35">
        <f t="shared" ref="AW285" si="1088">IF(ISNUMBER(K285/K$26),K285/K$26,"…")</f>
        <v>0.23652985800427931</v>
      </c>
      <c r="AX285" s="35">
        <f t="shared" ref="AX285" si="1089">IF(ISNUMBER(L285/L$26),L285/L$26,"…")</f>
        <v>0.23714848647680459</v>
      </c>
      <c r="AY285" s="35">
        <f t="shared" ref="AY285" si="1090">IF(ISNUMBER(M285/M$26),M285/M$26,"…")</f>
        <v>0.24692774045551366</v>
      </c>
      <c r="AZ285" s="35">
        <f t="shared" ref="AZ285" si="1091">IF(ISNUMBER(N285/N$26),N285/N$26,"…")</f>
        <v>0.23391639490068189</v>
      </c>
      <c r="BA285" s="35">
        <f t="shared" ref="BA285" si="1092">IF(ISNUMBER(O285/O$26),O285/O$26,"…")</f>
        <v>0.23698021800565197</v>
      </c>
      <c r="BB285" s="35">
        <f t="shared" ref="BB285" si="1093">IF(ISNUMBER(P285/P$26),P285/P$26,"…")</f>
        <v>0.17992996014974036</v>
      </c>
      <c r="BC285" s="35">
        <f t="shared" ref="BC285" si="1094">IF(ISNUMBER(Q285/Q$26),Q285/Q$26,"…")</f>
        <v>0.21375545851528382</v>
      </c>
      <c r="BD285" s="35">
        <f t="shared" ref="BD285" si="1095">IF(ISNUMBER(R285/R$26),R285/R$26,"…")</f>
        <v>0.23922458238812125</v>
      </c>
      <c r="BE285" s="35">
        <f t="shared" ref="BE285" si="1096">IF(ISNUMBER(S285/S$26),S285/S$26,"…")</f>
        <v>0.24771019862097354</v>
      </c>
      <c r="BF285" s="35">
        <f t="shared" ref="BF285" si="1097">IF(ISNUMBER(T285/T$26),T285/T$26,"…")</f>
        <v>0.23743589743589744</v>
      </c>
      <c r="BG285" s="35">
        <f t="shared" ref="BG285" si="1098">IF(ISNUMBER(U285/U$26),U285/U$26,"…")</f>
        <v>0.24522613065326634</v>
      </c>
      <c r="BH285" s="35">
        <f t="shared" ref="BH285" si="1099">IF(ISNUMBER(V285/V$26),V285/V$26,"…")</f>
        <v>0.19061774268462608</v>
      </c>
      <c r="BI285" s="35">
        <f t="shared" ref="BI285" si="1100">IF(ISNUMBER(W285/W$26),W285/W$26,"…")</f>
        <v>0.13845890703839905</v>
      </c>
      <c r="BJ285" s="35">
        <f t="shared" ref="BJ285" si="1101">IF(ISNUMBER(X285/X$26),X285/X$26,"…")</f>
        <v>8.9140304100309875E-2</v>
      </c>
      <c r="BK285" s="35">
        <f t="shared" ref="BK285" si="1102">IF(ISNUMBER(Y285/Y$26),Y285/Y$26,"…")</f>
        <v>9.5773791425965329E-2</v>
      </c>
      <c r="BL285" s="35">
        <f t="shared" ref="BL285" si="1103">IF(ISNUMBER(Z285/Z$26),Z285/Z$26,"…")</f>
        <v>5.8209184457072641E-2</v>
      </c>
      <c r="BM285" s="35">
        <f t="shared" ref="BM285" si="1104">IF(ISNUMBER(AA285/AA$26),AA285/AA$26,"…")</f>
        <v>7.9939516129032259E-2</v>
      </c>
      <c r="BN285" s="35">
        <f t="shared" ref="BN285" si="1105">IF(ISNUMBER(AB285/AB$26),AB285/AB$26,"…")</f>
        <v>4.1348314606741571E-2</v>
      </c>
      <c r="BO285" s="35">
        <f t="shared" ref="BO285" si="1106">IF(ISNUMBER(AC285/AC$26),AC285/AC$26,"…")</f>
        <v>4.289227742252829E-2</v>
      </c>
      <c r="BP285" s="35">
        <f t="shared" ref="BP285" si="1107">IF(ISNUMBER(AD285/AD$26),AD285/AD$26,"…")</f>
        <v>4.2098280349033013E-2</v>
      </c>
      <c r="BQ285" s="35">
        <f t="shared" ref="BQ285:BW285" si="1108">IF(ISNUMBER(AE285/AE$26),AE285/AE$26,"…")</f>
        <v>4.0610061461415888E-2</v>
      </c>
      <c r="BR285" s="35">
        <f t="shared" si="1108"/>
        <v>4.0327808130382448E-2</v>
      </c>
      <c r="BS285" s="35">
        <f t="shared" si="1108"/>
        <v>3.1042215839792265E-2</v>
      </c>
      <c r="BT285" s="35">
        <f t="shared" si="1108"/>
        <v>9.21456247981918E-2</v>
      </c>
      <c r="BU285" s="35">
        <f t="shared" si="1108"/>
        <v>9.9693444757065472E-2</v>
      </c>
      <c r="BV285" s="35">
        <f t="shared" si="1108"/>
        <v>0.11776429809358753</v>
      </c>
      <c r="BW285" s="35">
        <f t="shared" si="1108"/>
        <v>0.14530541172157815</v>
      </c>
    </row>
    <row r="286" spans="1:75">
      <c r="A286" t="s">
        <v>146</v>
      </c>
      <c r="B286" s="1" t="str">
        <f t="shared" ref="B286:AI286" si="1109">IF(ISNUMBER(B27-B64-B212-B249),ROUND(B27-B64-B212-B249,3),"…")</f>
        <v>…</v>
      </c>
      <c r="C286" s="1" t="str">
        <f t="shared" si="1109"/>
        <v>…</v>
      </c>
      <c r="D286" s="1" t="str">
        <f t="shared" si="1109"/>
        <v>…</v>
      </c>
      <c r="E286" s="1" t="str">
        <f t="shared" si="1109"/>
        <v>…</v>
      </c>
      <c r="F286" s="1" t="str">
        <f t="shared" si="1109"/>
        <v>…</v>
      </c>
      <c r="G286" s="1" t="str">
        <f t="shared" si="1109"/>
        <v>…</v>
      </c>
      <c r="H286" s="1">
        <f t="shared" si="1109"/>
        <v>8.1000000000000003E-2</v>
      </c>
      <c r="I286" s="1">
        <f t="shared" si="1109"/>
        <v>0.112</v>
      </c>
      <c r="J286" s="1">
        <f t="shared" si="1109"/>
        <v>0.115</v>
      </c>
      <c r="K286" s="1">
        <f t="shared" si="1109"/>
        <v>3.5000000000000003E-2</v>
      </c>
      <c r="L286" s="1">
        <f t="shared" si="1109"/>
        <v>5.5E-2</v>
      </c>
      <c r="M286" s="1">
        <f t="shared" si="1109"/>
        <v>2.7E-2</v>
      </c>
      <c r="N286" s="1">
        <f t="shared" si="1109"/>
        <v>0.04</v>
      </c>
      <c r="O286" s="1">
        <f t="shared" si="1109"/>
        <v>6.3E-2</v>
      </c>
      <c r="P286" s="1">
        <f t="shared" si="1109"/>
        <v>6.0999999999999999E-2</v>
      </c>
      <c r="Q286" s="1">
        <f t="shared" si="1109"/>
        <v>5.1999999999999998E-2</v>
      </c>
      <c r="R286" s="1">
        <f t="shared" si="1109"/>
        <v>4.2000000000000003E-2</v>
      </c>
      <c r="S286" s="1">
        <f t="shared" si="1109"/>
        <v>0.08</v>
      </c>
      <c r="T286" s="1">
        <f t="shared" si="1109"/>
        <v>9.5000000000000001E-2</v>
      </c>
      <c r="U286" s="1">
        <f t="shared" si="1109"/>
        <v>8.8999999999999996E-2</v>
      </c>
      <c r="V286" s="1">
        <f t="shared" si="1109"/>
        <v>0.20300000000000001</v>
      </c>
      <c r="W286" s="1">
        <f t="shared" si="1109"/>
        <v>0.246</v>
      </c>
      <c r="X286" s="1">
        <f t="shared" si="1109"/>
        <v>0.316</v>
      </c>
      <c r="Y286" s="1">
        <f t="shared" si="1109"/>
        <v>0.33800000000000002</v>
      </c>
      <c r="Z286" s="1">
        <f t="shared" si="1109"/>
        <v>0.35099999999999998</v>
      </c>
      <c r="AA286" s="1">
        <f t="shared" si="1109"/>
        <v>0.31900000000000001</v>
      </c>
      <c r="AB286" s="1">
        <f t="shared" si="1109"/>
        <v>0.30299999999999999</v>
      </c>
      <c r="AC286" s="1">
        <f t="shared" si="1109"/>
        <v>0.33300000000000002</v>
      </c>
      <c r="AD286" s="1">
        <f t="shared" si="1109"/>
        <v>0.34499999999999997</v>
      </c>
      <c r="AE286" s="1">
        <f t="shared" si="1109"/>
        <v>0.33100000000000002</v>
      </c>
      <c r="AF286" s="1">
        <f t="shared" si="1109"/>
        <v>0.374</v>
      </c>
      <c r="AG286" s="1">
        <f t="shared" si="1109"/>
        <v>0.48299999999999998</v>
      </c>
      <c r="AH286" s="1">
        <f t="shared" si="1109"/>
        <v>0.73599999999999999</v>
      </c>
      <c r="AI286" s="1">
        <f t="shared" si="1109"/>
        <v>0.79800000000000004</v>
      </c>
      <c r="AJ286" s="1">
        <f t="shared" ref="AJ286:AK286" si="1110">IF(ISNUMBER(AJ27-AJ64-AJ212-AJ249),ROUND(AJ27-AJ64-AJ212-AJ249,3),"…")</f>
        <v>0.54100000000000004</v>
      </c>
      <c r="AK286" s="1">
        <f t="shared" si="1110"/>
        <v>0.438</v>
      </c>
      <c r="AM286" t="s">
        <v>146</v>
      </c>
      <c r="AN286" s="35" t="str">
        <f>IF(ISNUMBER(B286/B$27),B286/B$27,"…")</f>
        <v>…</v>
      </c>
      <c r="AO286" s="35" t="str">
        <f t="shared" ref="AO286" si="1111">IF(ISNUMBER(C286/C$27),C286/C$27,"…")</f>
        <v>…</v>
      </c>
      <c r="AP286" s="35" t="str">
        <f t="shared" ref="AP286" si="1112">IF(ISNUMBER(D286/D$27),D286/D$27,"…")</f>
        <v>…</v>
      </c>
      <c r="AQ286" s="35" t="str">
        <f t="shared" ref="AQ286" si="1113">IF(ISNUMBER(E286/E$27),E286/E$27,"…")</f>
        <v>…</v>
      </c>
      <c r="AR286" s="35" t="str">
        <f t="shared" ref="AR286" si="1114">IF(ISNUMBER(F286/F$27),F286/F$27,"…")</f>
        <v>…</v>
      </c>
      <c r="AS286" s="35" t="str">
        <f t="shared" ref="AS286" si="1115">IF(ISNUMBER(G286/G$27),G286/G$27,"…")</f>
        <v>…</v>
      </c>
      <c r="AT286" s="35">
        <f t="shared" ref="AT286" si="1116">IF(ISNUMBER(H286/H$27),H286/H$27,"…")</f>
        <v>0.34322033898305088</v>
      </c>
      <c r="AU286" s="35">
        <f t="shared" ref="AU286" si="1117">IF(ISNUMBER(I286/I$27),I286/I$27,"…")</f>
        <v>0.40433212996389889</v>
      </c>
      <c r="AV286" s="35">
        <f t="shared" ref="AV286" si="1118">IF(ISNUMBER(J286/J$27),J286/J$27,"…")</f>
        <v>0.36977491961414793</v>
      </c>
      <c r="AW286" s="35">
        <f t="shared" ref="AW286" si="1119">IF(ISNUMBER(K286/K$27),K286/K$27,"…")</f>
        <v>0.11589403973509935</v>
      </c>
      <c r="AX286" s="35">
        <f t="shared" ref="AX286" si="1120">IF(ISNUMBER(L286/L$27),L286/L$27,"…")</f>
        <v>0.15804597701149425</v>
      </c>
      <c r="AY286" s="35">
        <f t="shared" ref="AY286" si="1121">IF(ISNUMBER(M286/M$27),M286/M$27,"…")</f>
        <v>8.5443037974683542E-2</v>
      </c>
      <c r="AZ286" s="35">
        <f t="shared" ref="AZ286" si="1122">IF(ISNUMBER(N286/N$27),N286/N$27,"…")</f>
        <v>0.11627906976744187</v>
      </c>
      <c r="BA286" s="35">
        <f t="shared" ref="BA286" si="1123">IF(ISNUMBER(O286/O$27),O286/O$27,"…")</f>
        <v>0.14221218961625282</v>
      </c>
      <c r="BB286" s="35">
        <f t="shared" ref="BB286" si="1124">IF(ISNUMBER(P286/P$27),P286/P$27,"…")</f>
        <v>0.12448979591836734</v>
      </c>
      <c r="BC286" s="35">
        <f t="shared" ref="BC286" si="1125">IF(ISNUMBER(Q286/Q$27),Q286/Q$27,"…")</f>
        <v>0.10297029702970296</v>
      </c>
      <c r="BD286" s="35">
        <f t="shared" ref="BD286" si="1126">IF(ISNUMBER(R286/R$27),R286/R$27,"…")</f>
        <v>7.8212290502793297E-2</v>
      </c>
      <c r="BE286" s="35">
        <f t="shared" ref="BE286" si="1127">IF(ISNUMBER(S286/S$27),S286/S$27,"…")</f>
        <v>0.125</v>
      </c>
      <c r="BF286" s="35">
        <f t="shared" ref="BF286" si="1128">IF(ISNUMBER(T286/T$27),T286/T$27,"…")</f>
        <v>0.1482059282371295</v>
      </c>
      <c r="BG286" s="35">
        <f t="shared" ref="BG286" si="1129">IF(ISNUMBER(U286/U$27),U286/U$27,"…")</f>
        <v>0.11454311454311454</v>
      </c>
      <c r="BH286" s="35">
        <f t="shared" ref="BH286" si="1130">IF(ISNUMBER(V286/V$27),V286/V$27,"…")</f>
        <v>0.18012422360248448</v>
      </c>
      <c r="BI286" s="35">
        <f t="shared" ref="BI286" si="1131">IF(ISNUMBER(W286/W$27),W286/W$27,"…")</f>
        <v>0.20882852292020374</v>
      </c>
      <c r="BJ286" s="35">
        <f t="shared" ref="BJ286" si="1132">IF(ISNUMBER(X286/X$27),X286/X$27,"…")</f>
        <v>0.24842767295597484</v>
      </c>
      <c r="BK286" s="35">
        <f t="shared" ref="BK286" si="1133">IF(ISNUMBER(Y286/Y$27),Y286/Y$27,"…")</f>
        <v>0.16765873015873017</v>
      </c>
      <c r="BL286" s="35">
        <f t="shared" ref="BL286" si="1134">IF(ISNUMBER(Z286/Z$27),Z286/Z$27,"…")</f>
        <v>0.16020082154267459</v>
      </c>
      <c r="BM286" s="35">
        <f t="shared" ref="BM286" si="1135">IF(ISNUMBER(AA286/AA$27),AA286/AA$27,"…")</f>
        <v>0.13545647558386412</v>
      </c>
      <c r="BN286" s="35">
        <f t="shared" ref="BN286" si="1136">IF(ISNUMBER(AB286/AB$27),AB286/AB$27,"…")</f>
        <v>0.13365681517423908</v>
      </c>
      <c r="BO286" s="35">
        <f t="shared" ref="BO286" si="1137">IF(ISNUMBER(AC286/AC$27),AC286/AC$27,"…")</f>
        <v>0.14656690140845072</v>
      </c>
      <c r="BP286" s="35">
        <f t="shared" ref="BP286" si="1138">IF(ISNUMBER(AD286/AD$27),AD286/AD$27,"…")</f>
        <v>0.15039232781168263</v>
      </c>
      <c r="BQ286" s="35">
        <f t="shared" ref="BQ286:BW286" si="1139">IF(ISNUMBER(AE286/AE$27),AE286/AE$27,"…")</f>
        <v>0.14717652289906624</v>
      </c>
      <c r="BR286" s="35">
        <f t="shared" si="1139"/>
        <v>0.14518633540372669</v>
      </c>
      <c r="BS286" s="35">
        <f t="shared" si="1139"/>
        <v>9.0772411200902084E-2</v>
      </c>
      <c r="BT286" s="35">
        <f t="shared" si="1139"/>
        <v>0.1270060396893874</v>
      </c>
      <c r="BU286" s="35">
        <f t="shared" si="1139"/>
        <v>0.11457286432160804</v>
      </c>
      <c r="BV286" s="35">
        <f t="shared" si="1139"/>
        <v>6.9932781799379534E-2</v>
      </c>
      <c r="BW286" s="35">
        <f t="shared" si="1139"/>
        <v>4.6829894151609111E-2</v>
      </c>
    </row>
    <row r="287" spans="1:75">
      <c r="A287" t="s">
        <v>147</v>
      </c>
      <c r="B287" s="1" t="str">
        <f t="shared" ref="B287:AI287" si="1140">IF(ISNUMBER(B28-B65-B213-B250),ROUND(B28-B65-B213-B250,3),"…")</f>
        <v>…</v>
      </c>
      <c r="C287" s="1" t="str">
        <f t="shared" si="1140"/>
        <v>…</v>
      </c>
      <c r="D287" s="1" t="str">
        <f t="shared" si="1140"/>
        <v>…</v>
      </c>
      <c r="E287" s="1" t="str">
        <f t="shared" si="1140"/>
        <v>…</v>
      </c>
      <c r="F287" s="1" t="str">
        <f t="shared" si="1140"/>
        <v>…</v>
      </c>
      <c r="G287" s="1" t="str">
        <f t="shared" si="1140"/>
        <v>…</v>
      </c>
      <c r="H287" s="1" t="str">
        <f t="shared" si="1140"/>
        <v>…</v>
      </c>
      <c r="I287" s="1" t="str">
        <f t="shared" si="1140"/>
        <v>…</v>
      </c>
      <c r="J287" s="1" t="str">
        <f t="shared" si="1140"/>
        <v>…</v>
      </c>
      <c r="K287" s="1" t="str">
        <f t="shared" si="1140"/>
        <v>…</v>
      </c>
      <c r="L287" s="1" t="str">
        <f t="shared" si="1140"/>
        <v>…</v>
      </c>
      <c r="M287" s="1" t="str">
        <f t="shared" si="1140"/>
        <v>…</v>
      </c>
      <c r="N287" s="1">
        <f t="shared" si="1140"/>
        <v>413.86700000000002</v>
      </c>
      <c r="O287" s="1">
        <f t="shared" si="1140"/>
        <v>463.649</v>
      </c>
      <c r="P287" s="1">
        <f t="shared" si="1140"/>
        <v>507.03300000000002</v>
      </c>
      <c r="Q287" s="1">
        <f t="shared" si="1140"/>
        <v>567.64200000000005</v>
      </c>
      <c r="R287" s="1">
        <f t="shared" si="1140"/>
        <v>569.48299999999995</v>
      </c>
      <c r="S287" s="1">
        <f t="shared" si="1140"/>
        <v>613.202</v>
      </c>
      <c r="T287" s="1">
        <f t="shared" si="1140"/>
        <v>635.96699999999998</v>
      </c>
      <c r="U287" s="1">
        <f t="shared" si="1140"/>
        <v>886.10900000000004</v>
      </c>
      <c r="V287" s="1">
        <f t="shared" si="1140"/>
        <v>1019.016</v>
      </c>
      <c r="W287" s="1">
        <f t="shared" si="1140"/>
        <v>1314.7190000000001</v>
      </c>
      <c r="X287" s="1">
        <f t="shared" si="1140"/>
        <v>1344.58</v>
      </c>
      <c r="Y287" s="1">
        <f t="shared" si="1140"/>
        <v>1418.1020000000001</v>
      </c>
      <c r="Z287" s="1">
        <f t="shared" si="1140"/>
        <v>1439.2149999999999</v>
      </c>
      <c r="AA287" s="1">
        <f t="shared" si="1140"/>
        <v>1434.0740000000001</v>
      </c>
      <c r="AB287" s="1">
        <f t="shared" si="1140"/>
        <v>1374.3150000000001</v>
      </c>
      <c r="AC287" s="1">
        <f t="shared" si="1140"/>
        <v>1455.075</v>
      </c>
      <c r="AD287" s="1">
        <f t="shared" si="1140"/>
        <v>1501.01</v>
      </c>
      <c r="AE287" s="1">
        <f t="shared" si="1140"/>
        <v>1482.934</v>
      </c>
      <c r="AF287" s="1">
        <f t="shared" si="1140"/>
        <v>1647.154</v>
      </c>
      <c r="AG287" s="1">
        <f t="shared" si="1140"/>
        <v>1695.3620000000001</v>
      </c>
      <c r="AH287" s="1">
        <f t="shared" si="1140"/>
        <v>1806.001</v>
      </c>
      <c r="AI287" s="1">
        <f t="shared" si="1140"/>
        <v>2038.97</v>
      </c>
      <c r="AJ287" s="1">
        <f t="shared" ref="AJ287:AK287" si="1141">IF(ISNUMBER(AJ28-AJ65-AJ213-AJ250),ROUND(AJ28-AJ65-AJ213-AJ250,3),"…")</f>
        <v>2111.3200000000002</v>
      </c>
      <c r="AK287" s="1">
        <f t="shared" si="1141"/>
        <v>2001.3530000000001</v>
      </c>
      <c r="AM287" t="s">
        <v>147</v>
      </c>
      <c r="AN287" s="35" t="str">
        <f>IF(ISNUMBER(B287/B$28),B287/B$28,"…")</f>
        <v>…</v>
      </c>
      <c r="AO287" s="35" t="str">
        <f t="shared" ref="AO287" si="1142">IF(ISNUMBER(C287/C$28),C287/C$28,"…")</f>
        <v>…</v>
      </c>
      <c r="AP287" s="35" t="str">
        <f t="shared" ref="AP287" si="1143">IF(ISNUMBER(D287/D$28),D287/D$28,"…")</f>
        <v>…</v>
      </c>
      <c r="AQ287" s="35" t="str">
        <f t="shared" ref="AQ287" si="1144">IF(ISNUMBER(E287/E$28),E287/E$28,"…")</f>
        <v>…</v>
      </c>
      <c r="AR287" s="35" t="str">
        <f t="shared" ref="AR287" si="1145">IF(ISNUMBER(F287/F$28),F287/F$28,"…")</f>
        <v>…</v>
      </c>
      <c r="AS287" s="35" t="str">
        <f t="shared" ref="AS287" si="1146">IF(ISNUMBER(G287/G$28),G287/G$28,"…")</f>
        <v>…</v>
      </c>
      <c r="AT287" s="35" t="str">
        <f t="shared" ref="AT287" si="1147">IF(ISNUMBER(H287/H$28),H287/H$28,"…")</f>
        <v>…</v>
      </c>
      <c r="AU287" s="35" t="str">
        <f t="shared" ref="AU287" si="1148">IF(ISNUMBER(I287/I$28),I287/I$28,"…")</f>
        <v>…</v>
      </c>
      <c r="AV287" s="35" t="str">
        <f t="shared" ref="AV287" si="1149">IF(ISNUMBER(J287/J$28),J287/J$28,"…")</f>
        <v>…</v>
      </c>
      <c r="AW287" s="35" t="str">
        <f t="shared" ref="AW287" si="1150">IF(ISNUMBER(K287/K$28),K287/K$28,"…")</f>
        <v>…</v>
      </c>
      <c r="AX287" s="35" t="str">
        <f t="shared" ref="AX287" si="1151">IF(ISNUMBER(L287/L$28),L287/L$28,"…")</f>
        <v>…</v>
      </c>
      <c r="AY287" s="35" t="str">
        <f t="shared" ref="AY287" si="1152">IF(ISNUMBER(M287/M$28),M287/M$28,"…")</f>
        <v>…</v>
      </c>
      <c r="AZ287" s="35">
        <f t="shared" ref="AZ287" si="1153">IF(ISNUMBER(N287/N$28),N287/N$28,"…")</f>
        <v>0.61867226740014347</v>
      </c>
      <c r="BA287" s="35">
        <f t="shared" ref="BA287" si="1154">IF(ISNUMBER(O287/O$28),O287/O$28,"…")</f>
        <v>0.66069359796283922</v>
      </c>
      <c r="BB287" s="35">
        <f t="shared" ref="BB287" si="1155">IF(ISNUMBER(P287/P$28),P287/P$28,"…")</f>
        <v>0.67983475861403186</v>
      </c>
      <c r="BC287" s="35">
        <f t="shared" ref="BC287" si="1156">IF(ISNUMBER(Q287/Q$28),Q287/Q$28,"…")</f>
        <v>0.72339096924159174</v>
      </c>
      <c r="BD287" s="35">
        <f t="shared" ref="BD287" si="1157">IF(ISNUMBER(R287/R$28),R287/R$28,"…")</f>
        <v>0.77835121293837373</v>
      </c>
      <c r="BE287" s="35">
        <f t="shared" ref="BE287" si="1158">IF(ISNUMBER(S287/S$28),S287/S$28,"…")</f>
        <v>0.70810098604934746</v>
      </c>
      <c r="BF287" s="35">
        <f t="shared" ref="BF287" si="1159">IF(ISNUMBER(T287/T$28),T287/T$28,"…")</f>
        <v>0.670331546743822</v>
      </c>
      <c r="BG287" s="35">
        <f t="shared" ref="BG287" si="1160">IF(ISNUMBER(U287/U$28),U287/U$28,"…")</f>
        <v>0.50511926131689944</v>
      </c>
      <c r="BH287" s="35">
        <f t="shared" ref="BH287" si="1161">IF(ISNUMBER(V287/V$28),V287/V$28,"…")</f>
        <v>0.48655291979690191</v>
      </c>
      <c r="BI287" s="35">
        <f t="shared" ref="BI287" si="1162">IF(ISNUMBER(W287/W$28),W287/W$28,"…")</f>
        <v>0.5874374122565188</v>
      </c>
      <c r="BJ287" s="35">
        <f t="shared" ref="BJ287" si="1163">IF(ISNUMBER(X287/X$28),X287/X$28,"…")</f>
        <v>0.55132467913746708</v>
      </c>
      <c r="BK287" s="35">
        <f t="shared" ref="BK287" si="1164">IF(ISNUMBER(Y287/Y$28),Y287/Y$28,"…")</f>
        <v>0.57386759342179761</v>
      </c>
      <c r="BL287" s="35">
        <f t="shared" ref="BL287" si="1165">IF(ISNUMBER(Z287/Z$28),Z287/Z$28,"…")</f>
        <v>0.59897511066274456</v>
      </c>
      <c r="BM287" s="35">
        <f t="shared" ref="BM287" si="1166">IF(ISNUMBER(AA287/AA$28),AA287/AA$28,"…")</f>
        <v>0.5961509921826772</v>
      </c>
      <c r="BN287" s="35">
        <f t="shared" ref="BN287" si="1167">IF(ISNUMBER(AB287/AB$28),AB287/AB$28,"…")</f>
        <v>0.61108206098214934</v>
      </c>
      <c r="BO287" s="35">
        <f t="shared" ref="BO287" si="1168">IF(ISNUMBER(AC287/AC$28),AC287/AC$28,"…")</f>
        <v>0.70234779628619559</v>
      </c>
      <c r="BP287" s="35">
        <f t="shared" ref="BP287" si="1169">IF(ISNUMBER(AD287/AD$28),AD287/AD$28,"…")</f>
        <v>0.79192213151728841</v>
      </c>
      <c r="BQ287" s="35">
        <f t="shared" ref="BQ287:BW287" si="1170">IF(ISNUMBER(AE287/AE$28),AE287/AE$28,"…")</f>
        <v>0.82441465622102195</v>
      </c>
      <c r="BR287" s="35">
        <f t="shared" si="1170"/>
        <v>0.81817703159149613</v>
      </c>
      <c r="BS287" s="35">
        <f t="shared" si="1170"/>
        <v>0.74671011195176973</v>
      </c>
      <c r="BT287" s="35">
        <f t="shared" si="1170"/>
        <v>0.73665106212706033</v>
      </c>
      <c r="BU287" s="35">
        <f t="shared" si="1170"/>
        <v>0.77763772380296758</v>
      </c>
      <c r="BV287" s="35">
        <f t="shared" si="1170"/>
        <v>0.78480263588297927</v>
      </c>
      <c r="BW287" s="35">
        <f t="shared" si="1170"/>
        <v>0.72314814948640604</v>
      </c>
    </row>
    <row r="288" spans="1:75">
      <c r="A288" t="s">
        <v>148</v>
      </c>
      <c r="B288" s="1" t="str">
        <f t="shared" ref="B288:AI288" si="1171">IF(ISNUMBER(B29-B66-B214-B251),ROUND(B29-B66-B214-B251,3),"…")</f>
        <v>…</v>
      </c>
      <c r="C288" s="1" t="str">
        <f t="shared" si="1171"/>
        <v>…</v>
      </c>
      <c r="D288" s="1" t="str">
        <f t="shared" si="1171"/>
        <v>…</v>
      </c>
      <c r="E288" s="1" t="str">
        <f t="shared" si="1171"/>
        <v>…</v>
      </c>
      <c r="F288" s="1" t="str">
        <f t="shared" si="1171"/>
        <v>…</v>
      </c>
      <c r="G288" s="1" t="str">
        <f t="shared" si="1171"/>
        <v>…</v>
      </c>
      <c r="H288" s="1" t="str">
        <f t="shared" si="1171"/>
        <v>…</v>
      </c>
      <c r="I288" s="1" t="str">
        <f t="shared" si="1171"/>
        <v>…</v>
      </c>
      <c r="J288" s="1" t="str">
        <f t="shared" si="1171"/>
        <v>…</v>
      </c>
      <c r="K288" s="1" t="str">
        <f t="shared" si="1171"/>
        <v>…</v>
      </c>
      <c r="L288" s="1" t="str">
        <f t="shared" si="1171"/>
        <v>…</v>
      </c>
      <c r="M288" s="1" t="str">
        <f t="shared" si="1171"/>
        <v>…</v>
      </c>
      <c r="N288" s="1">
        <f t="shared" si="1171"/>
        <v>285.35500000000002</v>
      </c>
      <c r="O288" s="1">
        <f t="shared" si="1171"/>
        <v>332.125</v>
      </c>
      <c r="P288" s="1">
        <f t="shared" si="1171"/>
        <v>348.178</v>
      </c>
      <c r="Q288" s="1">
        <f t="shared" si="1171"/>
        <v>355.25400000000002</v>
      </c>
      <c r="R288" s="1">
        <f t="shared" si="1171"/>
        <v>353.447</v>
      </c>
      <c r="S288" s="1">
        <f t="shared" si="1171"/>
        <v>342.41399999999999</v>
      </c>
      <c r="T288" s="1">
        <f t="shared" si="1171"/>
        <v>335.23700000000002</v>
      </c>
      <c r="U288" s="1">
        <f t="shared" si="1171"/>
        <v>370.01100000000002</v>
      </c>
      <c r="V288" s="1">
        <f t="shared" si="1171"/>
        <v>402.142</v>
      </c>
      <c r="W288" s="1">
        <f t="shared" si="1171"/>
        <v>420.17500000000001</v>
      </c>
      <c r="X288" s="1">
        <f t="shared" si="1171"/>
        <v>419.87099999999998</v>
      </c>
      <c r="Y288" s="1">
        <f t="shared" si="1171"/>
        <v>466.19499999999999</v>
      </c>
      <c r="Z288" s="1">
        <f t="shared" si="1171"/>
        <v>506.12599999999998</v>
      </c>
      <c r="AA288" s="1">
        <f t="shared" si="1171"/>
        <v>514.60299999999995</v>
      </c>
      <c r="AB288" s="1">
        <f t="shared" si="1171"/>
        <v>522.99199999999996</v>
      </c>
      <c r="AC288" s="1">
        <f t="shared" si="1171"/>
        <v>528.44399999999996</v>
      </c>
      <c r="AD288" s="1">
        <f t="shared" si="1171"/>
        <v>553.45000000000005</v>
      </c>
      <c r="AE288" s="1">
        <f t="shared" si="1171"/>
        <v>571.76700000000005</v>
      </c>
      <c r="AF288" s="1">
        <f t="shared" si="1171"/>
        <v>605.74800000000005</v>
      </c>
      <c r="AG288" s="1">
        <f t="shared" si="1171"/>
        <v>606.48299999999995</v>
      </c>
      <c r="AH288" s="1">
        <f t="shared" si="1171"/>
        <v>638.20399999999995</v>
      </c>
      <c r="AI288" s="1">
        <f t="shared" si="1171"/>
        <v>621.31700000000001</v>
      </c>
      <c r="AJ288" s="1">
        <f t="shared" ref="AJ288:AK288" si="1172">IF(ISNUMBER(AJ29-AJ66-AJ214-AJ251),ROUND(AJ29-AJ66-AJ214-AJ251,3),"…")</f>
        <v>643.51800000000003</v>
      </c>
      <c r="AK288" s="1">
        <f t="shared" si="1172"/>
        <v>781.11199999999997</v>
      </c>
      <c r="AM288" t="s">
        <v>148</v>
      </c>
      <c r="AN288" s="35" t="str">
        <f>IF(ISNUMBER(B288/B$29),B288/B$29,"…")</f>
        <v>…</v>
      </c>
      <c r="AO288" s="35" t="str">
        <f t="shared" ref="AO288" si="1173">IF(ISNUMBER(C288/C$29),C288/C$29,"…")</f>
        <v>…</v>
      </c>
      <c r="AP288" s="35" t="str">
        <f t="shared" ref="AP288" si="1174">IF(ISNUMBER(D288/D$29),D288/D$29,"…")</f>
        <v>…</v>
      </c>
      <c r="AQ288" s="35" t="str">
        <f t="shared" ref="AQ288" si="1175">IF(ISNUMBER(E288/E$29),E288/E$29,"…")</f>
        <v>…</v>
      </c>
      <c r="AR288" s="35" t="str">
        <f t="shared" ref="AR288" si="1176">IF(ISNUMBER(F288/F$29),F288/F$29,"…")</f>
        <v>…</v>
      </c>
      <c r="AS288" s="35" t="str">
        <f t="shared" ref="AS288" si="1177">IF(ISNUMBER(G288/G$29),G288/G$29,"…")</f>
        <v>…</v>
      </c>
      <c r="AT288" s="35" t="str">
        <f t="shared" ref="AT288" si="1178">IF(ISNUMBER(H288/H$29),H288/H$29,"…")</f>
        <v>…</v>
      </c>
      <c r="AU288" s="35" t="str">
        <f t="shared" ref="AU288" si="1179">IF(ISNUMBER(I288/I$29),I288/I$29,"…")</f>
        <v>…</v>
      </c>
      <c r="AV288" s="35" t="str">
        <f t="shared" ref="AV288" si="1180">IF(ISNUMBER(J288/J$29),J288/J$29,"…")</f>
        <v>…</v>
      </c>
      <c r="AW288" s="35" t="str">
        <f t="shared" ref="AW288" si="1181">IF(ISNUMBER(K288/K$29),K288/K$29,"…")</f>
        <v>…</v>
      </c>
      <c r="AX288" s="35" t="str">
        <f t="shared" ref="AX288" si="1182">IF(ISNUMBER(L288/L$29),L288/L$29,"…")</f>
        <v>…</v>
      </c>
      <c r="AY288" s="35" t="str">
        <f t="shared" ref="AY288" si="1183">IF(ISNUMBER(M288/M$29),M288/M$29,"…")</f>
        <v>…</v>
      </c>
      <c r="AZ288" s="35">
        <f t="shared" ref="AZ288" si="1184">IF(ISNUMBER(N288/N$29),N288/N$29,"…")</f>
        <v>0.61914711727896832</v>
      </c>
      <c r="BA288" s="35">
        <f t="shared" ref="BA288" si="1185">IF(ISNUMBER(O288/O$29),O288/O$29,"…")</f>
        <v>0.64046319686831088</v>
      </c>
      <c r="BB288" s="35">
        <f t="shared" ref="BB288" si="1186">IF(ISNUMBER(P288/P$29),P288/P$29,"…")</f>
        <v>0.64783810838670297</v>
      </c>
      <c r="BC288" s="35">
        <f t="shared" ref="BC288" si="1187">IF(ISNUMBER(Q288/Q$29),Q288/Q$29,"…")</f>
        <v>0.6412966954412036</v>
      </c>
      <c r="BD288" s="35">
        <f t="shared" ref="BD288" si="1188">IF(ISNUMBER(R288/R$29),R288/R$29,"…")</f>
        <v>0.62635701501001262</v>
      </c>
      <c r="BE288" s="35">
        <f t="shared" ref="BE288" si="1189">IF(ISNUMBER(S288/S$29),S288/S$29,"…")</f>
        <v>0.62284609381963307</v>
      </c>
      <c r="BF288" s="35">
        <f t="shared" ref="BF288" si="1190">IF(ISNUMBER(T288/T$29),T288/T$29,"…")</f>
        <v>0.62430769459973856</v>
      </c>
      <c r="BG288" s="35">
        <f t="shared" ref="BG288" si="1191">IF(ISNUMBER(U288/U$29),U288/U$29,"…")</f>
        <v>0.66371352823209917</v>
      </c>
      <c r="BH288" s="35">
        <f t="shared" ref="BH288" si="1192">IF(ISNUMBER(V288/V$29),V288/V$29,"…")</f>
        <v>0.66093293406481424</v>
      </c>
      <c r="BI288" s="35">
        <f t="shared" ref="BI288" si="1193">IF(ISNUMBER(W288/W$29),W288/W$29,"…")</f>
        <v>0.67931224031170678</v>
      </c>
      <c r="BJ288" s="35">
        <f t="shared" ref="BJ288" si="1194">IF(ISNUMBER(X288/X$29),X288/X$29,"…")</f>
        <v>0.65123338069151215</v>
      </c>
      <c r="BK288" s="35">
        <f t="shared" ref="BK288" si="1195">IF(ISNUMBER(Y288/Y$29),Y288/Y$29,"…")</f>
        <v>0.68612069790202579</v>
      </c>
      <c r="BL288" s="35">
        <f t="shared" ref="BL288" si="1196">IF(ISNUMBER(Z288/Z$29),Z288/Z$29,"…")</f>
        <v>0.71309959070383444</v>
      </c>
      <c r="BM288" s="35">
        <f t="shared" ref="BM288" si="1197">IF(ISNUMBER(AA288/AA$29),AA288/AA$29,"…")</f>
        <v>0.70493658210490695</v>
      </c>
      <c r="BN288" s="35">
        <f t="shared" ref="BN288" si="1198">IF(ISNUMBER(AB288/AB$29),AB288/AB$29,"…")</f>
        <v>0.70527630262345209</v>
      </c>
      <c r="BO288" s="35">
        <f t="shared" ref="BO288" si="1199">IF(ISNUMBER(AC288/AC$29),AC288/AC$29,"…")</f>
        <v>0.70140295456657065</v>
      </c>
      <c r="BP288" s="35">
        <f t="shared" ref="BP288" si="1200">IF(ISNUMBER(AD288/AD$29),AD288/AD$29,"…")</f>
        <v>0.72655833602453335</v>
      </c>
      <c r="BQ288" s="35">
        <f t="shared" ref="BQ288:BW288" si="1201">IF(ISNUMBER(AE288/AE$29),AE288/AE$29,"…")</f>
        <v>0.71149280253255298</v>
      </c>
      <c r="BR288" s="35">
        <f t="shared" si="1201"/>
        <v>0.72308520556219391</v>
      </c>
      <c r="BS288" s="35">
        <f t="shared" si="1201"/>
        <v>0.60678821447187936</v>
      </c>
      <c r="BT288" s="35">
        <f t="shared" si="1201"/>
        <v>0.60220650401594289</v>
      </c>
      <c r="BU288" s="35">
        <f t="shared" si="1201"/>
        <v>0.58976123534180147</v>
      </c>
      <c r="BV288" s="35">
        <f t="shared" si="1201"/>
        <v>0.56289952939941568</v>
      </c>
      <c r="BW288" s="35">
        <f t="shared" si="1201"/>
        <v>0.5799680580686789</v>
      </c>
    </row>
    <row r="289" spans="1:75">
      <c r="A289" t="s">
        <v>196</v>
      </c>
      <c r="B289" s="1" t="str">
        <f t="shared" ref="B289:AI289" si="1202">IF(ISNUMBER(B30-B67-B215-B252),ROUND(B30-B67-B215-B252,3),"…")</f>
        <v>…</v>
      </c>
      <c r="C289" s="1" t="str">
        <f t="shared" si="1202"/>
        <v>…</v>
      </c>
      <c r="D289" s="1" t="str">
        <f t="shared" si="1202"/>
        <v>…</v>
      </c>
      <c r="E289" s="1" t="str">
        <f t="shared" si="1202"/>
        <v>…</v>
      </c>
      <c r="F289" s="1" t="str">
        <f t="shared" si="1202"/>
        <v>…</v>
      </c>
      <c r="G289" s="1" t="str">
        <f t="shared" si="1202"/>
        <v>…</v>
      </c>
      <c r="H289" s="1" t="str">
        <f t="shared" si="1202"/>
        <v>…</v>
      </c>
      <c r="I289" s="1" t="str">
        <f t="shared" si="1202"/>
        <v>…</v>
      </c>
      <c r="J289" s="1" t="str">
        <f t="shared" si="1202"/>
        <v>…</v>
      </c>
      <c r="K289" s="1" t="str">
        <f t="shared" si="1202"/>
        <v>…</v>
      </c>
      <c r="L289" s="1" t="str">
        <f t="shared" si="1202"/>
        <v>…</v>
      </c>
      <c r="M289" s="1" t="str">
        <f t="shared" si="1202"/>
        <v>…</v>
      </c>
      <c r="N289" s="1" t="str">
        <f t="shared" si="1202"/>
        <v>…</v>
      </c>
      <c r="O289" s="1" t="str">
        <f t="shared" si="1202"/>
        <v>…</v>
      </c>
      <c r="P289" s="1" t="str">
        <f t="shared" si="1202"/>
        <v>…</v>
      </c>
      <c r="Q289" s="1">
        <f t="shared" si="1202"/>
        <v>0.47399999999999998</v>
      </c>
      <c r="R289" s="1">
        <f t="shared" si="1202"/>
        <v>0.497</v>
      </c>
      <c r="S289" s="1">
        <f t="shared" si="1202"/>
        <v>0.52100000000000002</v>
      </c>
      <c r="T289" s="1">
        <f t="shared" si="1202"/>
        <v>0.58299999999999996</v>
      </c>
      <c r="U289" s="1">
        <f t="shared" si="1202"/>
        <v>0.28499999999999998</v>
      </c>
      <c r="V289" s="1">
        <f t="shared" si="1202"/>
        <v>0.55900000000000005</v>
      </c>
      <c r="W289" s="1">
        <f t="shared" si="1202"/>
        <v>0.73399999999999999</v>
      </c>
      <c r="X289" s="1">
        <f t="shared" si="1202"/>
        <v>1.0509999999999999</v>
      </c>
      <c r="Y289" s="1">
        <f t="shared" si="1202"/>
        <v>1.0009999999999999</v>
      </c>
      <c r="Z289" s="1">
        <f t="shared" si="1202"/>
        <v>0.93</v>
      </c>
      <c r="AA289" s="1">
        <f t="shared" si="1202"/>
        <v>1.1679999999999999</v>
      </c>
      <c r="AB289" s="1">
        <f t="shared" si="1202"/>
        <v>0.91900000000000004</v>
      </c>
      <c r="AC289" s="1">
        <f t="shared" si="1202"/>
        <v>0.92900000000000005</v>
      </c>
      <c r="AD289" s="1">
        <f t="shared" si="1202"/>
        <v>0.93</v>
      </c>
      <c r="AE289" s="1">
        <f t="shared" si="1202"/>
        <v>0.73799999999999999</v>
      </c>
      <c r="AF289" s="1">
        <f t="shared" si="1202"/>
        <v>0.67700000000000005</v>
      </c>
      <c r="AG289" s="1">
        <f t="shared" si="1202"/>
        <v>0.72899999999999998</v>
      </c>
      <c r="AH289" s="1">
        <f t="shared" si="1202"/>
        <v>0.77200000000000002</v>
      </c>
      <c r="AI289" s="1">
        <f t="shared" si="1202"/>
        <v>0.59</v>
      </c>
      <c r="AJ289" s="1">
        <f t="shared" ref="AJ289:AK289" si="1203">IF(ISNUMBER(AJ30-AJ67-AJ215-AJ252),ROUND(AJ30-AJ67-AJ215-AJ252,3),"…")</f>
        <v>0.93100000000000005</v>
      </c>
      <c r="AK289" s="1">
        <f t="shared" si="1203"/>
        <v>1.2090000000000001</v>
      </c>
      <c r="AM289" t="s">
        <v>196</v>
      </c>
      <c r="AN289" s="35" t="str">
        <f t="shared" ref="AN289:AW289" si="1204">IF(ISNUMBER(B289/B$30),B289/B$30,"…")</f>
        <v>…</v>
      </c>
      <c r="AO289" s="35" t="str">
        <f t="shared" si="1204"/>
        <v>…</v>
      </c>
      <c r="AP289" s="35" t="str">
        <f t="shared" si="1204"/>
        <v>…</v>
      </c>
      <c r="AQ289" s="35" t="str">
        <f t="shared" si="1204"/>
        <v>…</v>
      </c>
      <c r="AR289" s="35" t="str">
        <f t="shared" si="1204"/>
        <v>…</v>
      </c>
      <c r="AS289" s="35" t="str">
        <f t="shared" si="1204"/>
        <v>…</v>
      </c>
      <c r="AT289" s="35" t="str">
        <f t="shared" si="1204"/>
        <v>…</v>
      </c>
      <c r="AU289" s="35" t="str">
        <f t="shared" si="1204"/>
        <v>…</v>
      </c>
      <c r="AV289" s="35" t="str">
        <f t="shared" si="1204"/>
        <v>…</v>
      </c>
      <c r="AW289" s="35" t="str">
        <f t="shared" si="1204"/>
        <v>…</v>
      </c>
      <c r="AX289" s="35" t="str">
        <f t="shared" ref="AX289:BG289" si="1205">IF(ISNUMBER(L289/L$30),L289/L$30,"…")</f>
        <v>…</v>
      </c>
      <c r="AY289" s="35" t="str">
        <f t="shared" si="1205"/>
        <v>…</v>
      </c>
      <c r="AZ289" s="35" t="str">
        <f t="shared" si="1205"/>
        <v>…</v>
      </c>
      <c r="BA289" s="35" t="str">
        <f t="shared" si="1205"/>
        <v>…</v>
      </c>
      <c r="BB289" s="35" t="str">
        <f t="shared" si="1205"/>
        <v>…</v>
      </c>
      <c r="BC289" s="35">
        <f t="shared" si="1205"/>
        <v>0.29097605893186002</v>
      </c>
      <c r="BD289" s="35">
        <f t="shared" si="1205"/>
        <v>0.30323367907260523</v>
      </c>
      <c r="BE289" s="35">
        <f t="shared" si="1205"/>
        <v>0.29994242947610822</v>
      </c>
      <c r="BF289" s="35">
        <f t="shared" si="1205"/>
        <v>0.30129198966408266</v>
      </c>
      <c r="BG289" s="35">
        <f t="shared" si="1205"/>
        <v>6.3178896031921963E-2</v>
      </c>
      <c r="BH289" s="35">
        <f t="shared" ref="BH289:BQ289" si="1206">IF(ISNUMBER(V289/V$30),V289/V$30,"…")</f>
        <v>8.0350725887595231E-2</v>
      </c>
      <c r="BI289" s="35">
        <f t="shared" si="1206"/>
        <v>8.5968610915905366E-2</v>
      </c>
      <c r="BJ289" s="35">
        <f t="shared" si="1206"/>
        <v>0.11744328975304502</v>
      </c>
      <c r="BK289" s="35">
        <f t="shared" si="1206"/>
        <v>0.10689876121315675</v>
      </c>
      <c r="BL289" s="35">
        <f t="shared" si="1206"/>
        <v>0.10139555167902312</v>
      </c>
      <c r="BM289" s="35">
        <f t="shared" si="1206"/>
        <v>0.11896516602159299</v>
      </c>
      <c r="BN289" s="35">
        <f t="shared" si="1206"/>
        <v>0.10111123335900539</v>
      </c>
      <c r="BO289" s="35">
        <f t="shared" si="1206"/>
        <v>9.0864632237871681E-2</v>
      </c>
      <c r="BP289" s="35">
        <f t="shared" si="1206"/>
        <v>8.8630515581816449E-2</v>
      </c>
      <c r="BQ289" s="35">
        <f t="shared" si="1206"/>
        <v>6.8434718100890204E-2</v>
      </c>
      <c r="BR289" s="35">
        <f t="shared" ref="BR289:BW289" si="1207">IF(ISNUMBER(AF289/AF$30),AF289/AF$30,"…")</f>
        <v>6.0397894549023112E-2</v>
      </c>
      <c r="BS289" s="35">
        <f t="shared" si="1207"/>
        <v>5.6643356643356645E-2</v>
      </c>
      <c r="BT289" s="35">
        <f t="shared" si="1207"/>
        <v>5.2126941255908173E-2</v>
      </c>
      <c r="BU289" s="35">
        <f t="shared" si="1207"/>
        <v>3.6785335744123696E-2</v>
      </c>
      <c r="BV289" s="35">
        <f t="shared" si="1207"/>
        <v>5.2960919278684793E-2</v>
      </c>
      <c r="BW289" s="35">
        <f t="shared" si="1207"/>
        <v>6.4301670035102648E-2</v>
      </c>
    </row>
    <row r="290" spans="1:75">
      <c r="A290" t="s">
        <v>197</v>
      </c>
      <c r="B290" s="1" t="str">
        <f t="shared" ref="B290:AI290" si="1208">IF(ISNUMBER(B31-B68-B216-B253),ROUND(B31-B68-B216-B253,3),"…")</f>
        <v>…</v>
      </c>
      <c r="C290" s="1" t="str">
        <f t="shared" si="1208"/>
        <v>…</v>
      </c>
      <c r="D290" s="1" t="str">
        <f t="shared" si="1208"/>
        <v>…</v>
      </c>
      <c r="E290" s="1" t="str">
        <f t="shared" si="1208"/>
        <v>…</v>
      </c>
      <c r="F290" s="1" t="str">
        <f t="shared" si="1208"/>
        <v>…</v>
      </c>
      <c r="G290" s="1" t="str">
        <f t="shared" si="1208"/>
        <v>…</v>
      </c>
      <c r="H290" s="1">
        <f t="shared" si="1208"/>
        <v>5.6000000000000001E-2</v>
      </c>
      <c r="I290" s="1">
        <f t="shared" si="1208"/>
        <v>5.3999999999999999E-2</v>
      </c>
      <c r="J290" s="1">
        <f t="shared" si="1208"/>
        <v>0.151</v>
      </c>
      <c r="K290" s="1">
        <f t="shared" si="1208"/>
        <v>0.23400000000000001</v>
      </c>
      <c r="L290" s="1">
        <f t="shared" si="1208"/>
        <v>0.245</v>
      </c>
      <c r="M290" s="1">
        <f t="shared" si="1208"/>
        <v>7.5999999999999998E-2</v>
      </c>
      <c r="N290" s="1">
        <f t="shared" si="1208"/>
        <v>0.21099999999999999</v>
      </c>
      <c r="O290" s="1">
        <f t="shared" si="1208"/>
        <v>0.378</v>
      </c>
      <c r="P290" s="1">
        <f t="shared" si="1208"/>
        <v>0.39300000000000002</v>
      </c>
      <c r="Q290" s="1">
        <f t="shared" si="1208"/>
        <v>0.33600000000000002</v>
      </c>
      <c r="R290" s="1">
        <f t="shared" si="1208"/>
        <v>0.318</v>
      </c>
      <c r="S290" s="1">
        <f t="shared" si="1208"/>
        <v>0.25</v>
      </c>
      <c r="T290" s="1">
        <f t="shared" si="1208"/>
        <v>0.27</v>
      </c>
      <c r="U290" s="1">
        <f t="shared" si="1208"/>
        <v>0.34799999999999998</v>
      </c>
      <c r="V290" s="1">
        <f t="shared" si="1208"/>
        <v>0.78500000000000003</v>
      </c>
      <c r="W290" s="1">
        <f t="shared" si="1208"/>
        <v>0.79800000000000004</v>
      </c>
      <c r="X290" s="1">
        <f t="shared" si="1208"/>
        <v>0.95799999999999996</v>
      </c>
      <c r="Y290" s="1">
        <f t="shared" si="1208"/>
        <v>1.1619999999999999</v>
      </c>
      <c r="Z290" s="1">
        <f t="shared" si="1208"/>
        <v>1.381</v>
      </c>
      <c r="AA290" s="1">
        <f t="shared" si="1208"/>
        <v>1.379</v>
      </c>
      <c r="AB290" s="1">
        <f t="shared" si="1208"/>
        <v>1.464</v>
      </c>
      <c r="AC290" s="1">
        <f t="shared" si="1208"/>
        <v>1.288</v>
      </c>
      <c r="AD290" s="1">
        <f t="shared" si="1208"/>
        <v>1.1950000000000001</v>
      </c>
      <c r="AE290" s="1">
        <f t="shared" si="1208"/>
        <v>1.0429999999999999</v>
      </c>
      <c r="AF290" s="1">
        <f t="shared" si="1208"/>
        <v>0.71299999999999997</v>
      </c>
      <c r="AG290" s="1">
        <f t="shared" si="1208"/>
        <v>0.63400000000000001</v>
      </c>
      <c r="AH290" s="1">
        <f t="shared" si="1208"/>
        <v>0.55700000000000005</v>
      </c>
      <c r="AI290" s="1">
        <f t="shared" si="1208"/>
        <v>0.65300000000000002</v>
      </c>
      <c r="AJ290" s="1">
        <f t="shared" ref="AJ290:AK290" si="1209">IF(ISNUMBER(AJ31-AJ68-AJ216-AJ253),ROUND(AJ31-AJ68-AJ216-AJ253,3),"…")</f>
        <v>1.03</v>
      </c>
      <c r="AK290" s="1">
        <f t="shared" si="1209"/>
        <v>1.0209999999999999</v>
      </c>
      <c r="AM290" t="s">
        <v>197</v>
      </c>
      <c r="AN290" s="35" t="str">
        <f>IF(ISNUMBER(B290/B$31),B290/B$31,"…")</f>
        <v>…</v>
      </c>
      <c r="AO290" s="35" t="str">
        <f t="shared" ref="AO290:BW290" si="1210">IF(ISNUMBER(C290/C$31),C290/C$31,"…")</f>
        <v>…</v>
      </c>
      <c r="AP290" s="35" t="str">
        <f t="shared" si="1210"/>
        <v>…</v>
      </c>
      <c r="AQ290" s="35" t="str">
        <f t="shared" si="1210"/>
        <v>…</v>
      </c>
      <c r="AR290" s="35" t="str">
        <f t="shared" si="1210"/>
        <v>…</v>
      </c>
      <c r="AS290" s="35" t="str">
        <f t="shared" si="1210"/>
        <v>…</v>
      </c>
      <c r="AT290" s="35">
        <f t="shared" si="1210"/>
        <v>6.256983240223464E-2</v>
      </c>
      <c r="AU290" s="35">
        <f t="shared" si="1210"/>
        <v>3.994082840236686E-2</v>
      </c>
      <c r="AV290" s="35">
        <f t="shared" si="1210"/>
        <v>8.3795782463928964E-2</v>
      </c>
      <c r="AW290" s="35">
        <f t="shared" si="1210"/>
        <v>0.10863509749303622</v>
      </c>
      <c r="AX290" s="35">
        <f t="shared" si="1210"/>
        <v>8.4892584892584888E-2</v>
      </c>
      <c r="AY290" s="35">
        <f t="shared" si="1210"/>
        <v>2.60989010989011E-2</v>
      </c>
      <c r="AZ290" s="35">
        <f t="shared" si="1210"/>
        <v>6.6248037676609098E-2</v>
      </c>
      <c r="BA290" s="35">
        <f t="shared" si="1210"/>
        <v>0.1122994652406417</v>
      </c>
      <c r="BB290" s="35">
        <f t="shared" si="1210"/>
        <v>0.11575846833578793</v>
      </c>
      <c r="BC290" s="35">
        <f t="shared" si="1210"/>
        <v>9.8678414096916314E-2</v>
      </c>
      <c r="BD290" s="35">
        <f t="shared" si="1210"/>
        <v>8.5899513776337116E-2</v>
      </c>
      <c r="BE290" s="35">
        <f t="shared" si="1210"/>
        <v>6.0211946050096339E-2</v>
      </c>
      <c r="BF290" s="35">
        <f t="shared" si="1210"/>
        <v>5.8568329718004339E-2</v>
      </c>
      <c r="BG290" s="35">
        <f t="shared" si="1210"/>
        <v>7.3078538429231413E-2</v>
      </c>
      <c r="BH290" s="35">
        <f t="shared" si="1210"/>
        <v>0.10426351441094435</v>
      </c>
      <c r="BI290" s="35">
        <f t="shared" si="1210"/>
        <v>7.858971833760095E-2</v>
      </c>
      <c r="BJ290" s="35">
        <f t="shared" si="1210"/>
        <v>8.235900962861073E-2</v>
      </c>
      <c r="BK290" s="35">
        <f t="shared" si="1210"/>
        <v>8.7592341323684597E-2</v>
      </c>
      <c r="BL290" s="35">
        <f t="shared" si="1210"/>
        <v>0.10189625913081973</v>
      </c>
      <c r="BM290" s="35">
        <f t="shared" si="1210"/>
        <v>9.2993458763234199E-2</v>
      </c>
      <c r="BN290" s="35">
        <f t="shared" si="1210"/>
        <v>9.2179826218360406E-2</v>
      </c>
      <c r="BO290" s="35">
        <f t="shared" si="1210"/>
        <v>8.3376488865872608E-2</v>
      </c>
      <c r="BP290" s="35">
        <f t="shared" si="1210"/>
        <v>7.2240357876919348E-2</v>
      </c>
      <c r="BQ290" s="35">
        <f t="shared" si="1210"/>
        <v>6.8067610781178609E-2</v>
      </c>
      <c r="BR290" s="35">
        <f t="shared" si="1210"/>
        <v>4.0682414698162729E-2</v>
      </c>
      <c r="BS290" s="35">
        <f t="shared" si="1210"/>
        <v>2.7489918917747044E-2</v>
      </c>
      <c r="BT290" s="35">
        <f t="shared" si="1210"/>
        <v>2.2669922669922671E-2</v>
      </c>
      <c r="BU290" s="35">
        <f t="shared" si="1210"/>
        <v>2.5405594677664088E-2</v>
      </c>
      <c r="BV290" s="35">
        <f t="shared" si="1210"/>
        <v>3.7344548783582905E-2</v>
      </c>
      <c r="BW290" s="35">
        <f t="shared" si="1210"/>
        <v>3.404241130968258E-2</v>
      </c>
    </row>
    <row r="291" spans="1:75">
      <c r="A291" t="s">
        <v>149</v>
      </c>
      <c r="B291" s="1" t="str">
        <f t="shared" ref="B291:AI291" si="1211">IF(ISNUMBER(B32-B69-B217-B254),ROUND(B32-B69-B217-B254,3),"…")</f>
        <v>…</v>
      </c>
      <c r="C291" s="1" t="str">
        <f t="shared" si="1211"/>
        <v>…</v>
      </c>
      <c r="D291" s="1" t="str">
        <f t="shared" si="1211"/>
        <v>…</v>
      </c>
      <c r="E291" s="1" t="str">
        <f t="shared" si="1211"/>
        <v>…</v>
      </c>
      <c r="F291" s="1" t="str">
        <f t="shared" si="1211"/>
        <v>…</v>
      </c>
      <c r="G291" s="1" t="str">
        <f t="shared" si="1211"/>
        <v>…</v>
      </c>
      <c r="H291" s="1">
        <f t="shared" si="1211"/>
        <v>0.08</v>
      </c>
      <c r="I291" s="1">
        <f t="shared" si="1211"/>
        <v>3.4000000000000002E-2</v>
      </c>
      <c r="J291" s="1">
        <f t="shared" si="1211"/>
        <v>0.01</v>
      </c>
      <c r="K291" s="1">
        <f t="shared" si="1211"/>
        <v>2.5999999999999999E-2</v>
      </c>
      <c r="L291" s="1">
        <f t="shared" si="1211"/>
        <v>2.1999999999999999E-2</v>
      </c>
      <c r="M291" s="1">
        <f t="shared" si="1211"/>
        <v>2.1999999999999999E-2</v>
      </c>
      <c r="N291" s="1">
        <f t="shared" si="1211"/>
        <v>1.7999999999999999E-2</v>
      </c>
      <c r="O291" s="1">
        <f t="shared" si="1211"/>
        <v>2.1000000000000001E-2</v>
      </c>
      <c r="P291" s="1">
        <f t="shared" si="1211"/>
        <v>2.1000000000000001E-2</v>
      </c>
      <c r="Q291" s="1">
        <f t="shared" si="1211"/>
        <v>0</v>
      </c>
      <c r="R291" s="1">
        <f t="shared" si="1211"/>
        <v>1.7999999999999999E-2</v>
      </c>
      <c r="S291" s="1">
        <f t="shared" si="1211"/>
        <v>0</v>
      </c>
      <c r="T291" s="1">
        <f t="shared" si="1211"/>
        <v>1.7999999999999999E-2</v>
      </c>
      <c r="U291" s="1">
        <f t="shared" si="1211"/>
        <v>0.85599999999999998</v>
      </c>
      <c r="V291" s="1">
        <f t="shared" si="1211"/>
        <v>0.67</v>
      </c>
      <c r="W291" s="1">
        <f t="shared" si="1211"/>
        <v>0.88300000000000001</v>
      </c>
      <c r="X291" s="1">
        <f t="shared" si="1211"/>
        <v>0.89600000000000002</v>
      </c>
      <c r="Y291" s="1">
        <f t="shared" si="1211"/>
        <v>1.3029999999999999</v>
      </c>
      <c r="Z291" s="1">
        <f t="shared" si="1211"/>
        <v>0.97</v>
      </c>
      <c r="AA291" s="1">
        <f t="shared" si="1211"/>
        <v>1.0289999999999999</v>
      </c>
      <c r="AB291" s="1">
        <f t="shared" si="1211"/>
        <v>0.84</v>
      </c>
      <c r="AC291" s="1">
        <f t="shared" si="1211"/>
        <v>0.77700000000000002</v>
      </c>
      <c r="AD291" s="1">
        <f t="shared" si="1211"/>
        <v>0.85299999999999998</v>
      </c>
      <c r="AE291" s="1">
        <f t="shared" si="1211"/>
        <v>0.84</v>
      </c>
      <c r="AF291" s="1">
        <f t="shared" si="1211"/>
        <v>0.88900000000000001</v>
      </c>
      <c r="AG291" s="1">
        <f t="shared" si="1211"/>
        <v>0.39800000000000002</v>
      </c>
      <c r="AH291" s="1">
        <f t="shared" si="1211"/>
        <v>0.69</v>
      </c>
      <c r="AI291" s="1">
        <f t="shared" si="1211"/>
        <v>0.98199999999999998</v>
      </c>
      <c r="AJ291" s="1">
        <f t="shared" ref="AJ291:AK291" si="1212">IF(ISNUMBER(AJ32-AJ69-AJ217-AJ254),ROUND(AJ32-AJ69-AJ217-AJ254,3),"…")</f>
        <v>0.80600000000000005</v>
      </c>
      <c r="AK291" s="1">
        <f t="shared" si="1212"/>
        <v>0.93</v>
      </c>
      <c r="AM291" t="s">
        <v>149</v>
      </c>
      <c r="AN291" s="35" t="str">
        <f>IF(ISNUMBER(B291/B$32),B291/B$32,"…")</f>
        <v>…</v>
      </c>
      <c r="AO291" s="35" t="str">
        <f t="shared" ref="AO291" si="1213">IF(ISNUMBER(C291/C$32),C291/C$32,"…")</f>
        <v>…</v>
      </c>
      <c r="AP291" s="35" t="str">
        <f t="shared" ref="AP291" si="1214">IF(ISNUMBER(D291/D$32),D291/D$32,"…")</f>
        <v>…</v>
      </c>
      <c r="AQ291" s="35" t="str">
        <f t="shared" ref="AQ291" si="1215">IF(ISNUMBER(E291/E$32),E291/E$32,"…")</f>
        <v>…</v>
      </c>
      <c r="AR291" s="35" t="str">
        <f t="shared" ref="AR291" si="1216">IF(ISNUMBER(F291/F$32),F291/F$32,"…")</f>
        <v>…</v>
      </c>
      <c r="AS291" s="35" t="str">
        <f t="shared" ref="AS291" si="1217">IF(ISNUMBER(G291/G$32),G291/G$32,"…")</f>
        <v>…</v>
      </c>
      <c r="AT291" s="35">
        <f t="shared" ref="AT291" si="1218">IF(ISNUMBER(H291/H$32),H291/H$32,"…")</f>
        <v>4.9689440993788817E-2</v>
      </c>
      <c r="AU291" s="35">
        <f t="shared" ref="AU291" si="1219">IF(ISNUMBER(I291/I$32),I291/I$32,"…")</f>
        <v>2.1118012422360249E-2</v>
      </c>
      <c r="AV291" s="35">
        <f t="shared" ref="AV291" si="1220">IF(ISNUMBER(J291/J$32),J291/J$32,"…")</f>
        <v>6.1349693251533744E-3</v>
      </c>
      <c r="AW291" s="35">
        <f t="shared" ref="AW291" si="1221">IF(ISNUMBER(K291/K$32),K291/K$32,"…")</f>
        <v>1.5757575757575758E-2</v>
      </c>
      <c r="AX291" s="35">
        <f t="shared" ref="AX291" si="1222">IF(ISNUMBER(L291/L$32),L291/L$32,"…")</f>
        <v>1.3253012048192771E-2</v>
      </c>
      <c r="AY291" s="35">
        <f t="shared" ref="AY291" si="1223">IF(ISNUMBER(M291/M$32),M291/M$32,"…")</f>
        <v>1.276842716192687E-2</v>
      </c>
      <c r="AZ291" s="35">
        <f t="shared" ref="AZ291" si="1224">IF(ISNUMBER(N291/N$32),N291/N$32,"…")</f>
        <v>9.8901098901098897E-3</v>
      </c>
      <c r="BA291" s="35">
        <f t="shared" ref="BA291" si="1225">IF(ISNUMBER(O291/O$32),O291/O$32,"…")</f>
        <v>1.1272141706924317E-2</v>
      </c>
      <c r="BB291" s="35">
        <f t="shared" ref="BB291" si="1226">IF(ISNUMBER(P291/P$32),P291/P$32,"…")</f>
        <v>1.0769230769230771E-2</v>
      </c>
      <c r="BC291" s="35">
        <f t="shared" ref="BC291" si="1227">IF(ISNUMBER(Q291/Q$32),Q291/Q$32,"…")</f>
        <v>0</v>
      </c>
      <c r="BD291" s="35">
        <f t="shared" ref="BD291" si="1228">IF(ISNUMBER(R291/R$32),R291/R$32,"…")</f>
        <v>7.4781886165351053E-3</v>
      </c>
      <c r="BE291" s="35">
        <f t="shared" ref="BE291" si="1229">IF(ISNUMBER(S291/S$32),S291/S$32,"…")</f>
        <v>0</v>
      </c>
      <c r="BF291" s="35">
        <f t="shared" ref="BF291" si="1230">IF(ISNUMBER(T291/T$32),T291/T$32,"…")</f>
        <v>5.9093893630991464E-3</v>
      </c>
      <c r="BG291" s="35">
        <f t="shared" ref="BG291" si="1231">IF(ISNUMBER(U291/U$32),U291/U$32,"…")</f>
        <v>0.14627477785372522</v>
      </c>
      <c r="BH291" s="35">
        <f t="shared" ref="BH291" si="1232">IF(ISNUMBER(V291/V$32),V291/V$32,"…")</f>
        <v>0.11224660747193835</v>
      </c>
      <c r="BI291" s="35">
        <f t="shared" ref="BI291" si="1233">IF(ISNUMBER(W291/W$32),W291/W$32,"…")</f>
        <v>0.10907967881408276</v>
      </c>
      <c r="BJ291" s="35">
        <f t="shared" ref="BJ291" si="1234">IF(ISNUMBER(X291/X$32),X291/X$32,"…")</f>
        <v>0.10925496890623095</v>
      </c>
      <c r="BK291" s="35">
        <f t="shared" ref="BK291" si="1235">IF(ISNUMBER(Y291/Y$32),Y291/Y$32,"…")</f>
        <v>0.1343298969072165</v>
      </c>
      <c r="BL291" s="35">
        <f t="shared" ref="BL291" si="1236">IF(ISNUMBER(Z291/Z$32),Z291/Z$32,"…")</f>
        <v>8.8173802381601676E-2</v>
      </c>
      <c r="BM291" s="35">
        <f t="shared" ref="BM291" si="1237">IF(ISNUMBER(AA291/AA$32),AA291/AA$32,"…")</f>
        <v>9.0876976066413484E-2</v>
      </c>
      <c r="BN291" s="35">
        <f t="shared" ref="BN291" si="1238">IF(ISNUMBER(AB291/AB$32),AB291/AB$32,"…")</f>
        <v>7.34137388568432E-2</v>
      </c>
      <c r="BO291" s="35">
        <f t="shared" ref="BO291" si="1239">IF(ISNUMBER(AC291/AC$32),AC291/AC$32,"…")</f>
        <v>7.0540172492056283E-2</v>
      </c>
      <c r="BP291" s="35">
        <f t="shared" ref="BP291" si="1240">IF(ISNUMBER(AD291/AD$32),AD291/AD$32,"…")</f>
        <v>6.7260684434631762E-2</v>
      </c>
      <c r="BQ291" s="35">
        <f t="shared" ref="BQ291:BW291" si="1241">IF(ISNUMBER(AE291/AE$32),AE291/AE$32,"…")</f>
        <v>6.6868333067982802E-2</v>
      </c>
      <c r="BR291" s="35">
        <f t="shared" si="1241"/>
        <v>6.3759592627124731E-2</v>
      </c>
      <c r="BS291" s="35">
        <f t="shared" si="1241"/>
        <v>2.5153257915692347E-2</v>
      </c>
      <c r="BT291" s="35">
        <f t="shared" si="1241"/>
        <v>3.9062499999999993E-2</v>
      </c>
      <c r="BU291" s="35">
        <f t="shared" si="1241"/>
        <v>5.1394776783377824E-2</v>
      </c>
      <c r="BV291" s="35">
        <f t="shared" si="1241"/>
        <v>3.9767120584172096E-2</v>
      </c>
      <c r="BW291" s="35">
        <f t="shared" si="1241"/>
        <v>4.1061415515033776E-2</v>
      </c>
    </row>
    <row r="292" spans="1:75">
      <c r="A292" t="s">
        <v>150</v>
      </c>
      <c r="B292" s="1" t="str">
        <f t="shared" ref="B292:AI292" si="1242">IF(ISNUMBER(B33-B70-B218-B255),ROUND(B33-B70-B218-B255,3),"…")</f>
        <v>…</v>
      </c>
      <c r="C292" s="1" t="str">
        <f t="shared" si="1242"/>
        <v>…</v>
      </c>
      <c r="D292" s="1" t="str">
        <f t="shared" si="1242"/>
        <v>…</v>
      </c>
      <c r="E292" s="1" t="str">
        <f t="shared" si="1242"/>
        <v>…</v>
      </c>
      <c r="F292" s="1" t="str">
        <f t="shared" si="1242"/>
        <v>…</v>
      </c>
      <c r="G292" s="1" t="str">
        <f t="shared" si="1242"/>
        <v>…</v>
      </c>
      <c r="H292" s="1" t="str">
        <f t="shared" si="1242"/>
        <v>…</v>
      </c>
      <c r="I292" s="1" t="str">
        <f t="shared" si="1242"/>
        <v>…</v>
      </c>
      <c r="J292" s="1" t="str">
        <f t="shared" si="1242"/>
        <v>…</v>
      </c>
      <c r="K292" s="1" t="str">
        <f t="shared" si="1242"/>
        <v>…</v>
      </c>
      <c r="L292" s="1" t="str">
        <f t="shared" si="1242"/>
        <v>…</v>
      </c>
      <c r="M292" s="1" t="str">
        <f t="shared" si="1242"/>
        <v>…</v>
      </c>
      <c r="N292" s="1" t="str">
        <f t="shared" si="1242"/>
        <v>…</v>
      </c>
      <c r="O292" s="1" t="str">
        <f t="shared" si="1242"/>
        <v>…</v>
      </c>
      <c r="P292" s="1" t="str">
        <f t="shared" si="1242"/>
        <v>…</v>
      </c>
      <c r="Q292" s="1" t="str">
        <f t="shared" si="1242"/>
        <v>…</v>
      </c>
      <c r="R292" s="1">
        <f t="shared" si="1242"/>
        <v>1.6890000000000001</v>
      </c>
      <c r="S292" s="1">
        <f t="shared" si="1242"/>
        <v>1.7809999999999999</v>
      </c>
      <c r="T292" s="1">
        <f t="shared" si="1242"/>
        <v>1.76</v>
      </c>
      <c r="U292" s="1">
        <f t="shared" si="1242"/>
        <v>1.7929999999999999</v>
      </c>
      <c r="V292" s="1">
        <f t="shared" si="1242"/>
        <v>1.853</v>
      </c>
      <c r="W292" s="1">
        <f t="shared" si="1242"/>
        <v>2.0249999999999999</v>
      </c>
      <c r="X292" s="1">
        <f t="shared" si="1242"/>
        <v>2.165</v>
      </c>
      <c r="Y292" s="1">
        <f t="shared" si="1242"/>
        <v>2.3439999999999999</v>
      </c>
      <c r="Z292" s="1">
        <f t="shared" si="1242"/>
        <v>2.4609999999999999</v>
      </c>
      <c r="AA292" s="1">
        <f t="shared" si="1242"/>
        <v>2.56</v>
      </c>
      <c r="AB292" s="1">
        <f t="shared" si="1242"/>
        <v>2.3759999999999999</v>
      </c>
      <c r="AC292" s="1">
        <f t="shared" si="1242"/>
        <v>2.468</v>
      </c>
      <c r="AD292" s="1">
        <f t="shared" si="1242"/>
        <v>2.2709999999999999</v>
      </c>
      <c r="AE292" s="1">
        <f t="shared" si="1242"/>
        <v>2.2229999999999999</v>
      </c>
      <c r="AF292" s="1">
        <f t="shared" si="1242"/>
        <v>2.1640000000000001</v>
      </c>
      <c r="AG292" s="1">
        <f t="shared" si="1242"/>
        <v>2.125</v>
      </c>
      <c r="AH292" s="1">
        <f t="shared" si="1242"/>
        <v>1.3149999999999999</v>
      </c>
      <c r="AI292" s="1">
        <f t="shared" si="1242"/>
        <v>1.3140000000000001</v>
      </c>
      <c r="AJ292" s="1">
        <f t="shared" ref="AJ292:AK292" si="1243">IF(ISNUMBER(AJ33-AJ70-AJ218-AJ255),ROUND(AJ33-AJ70-AJ218-AJ255,3),"…")</f>
        <v>1.4610000000000001</v>
      </c>
      <c r="AK292" s="1">
        <f t="shared" si="1243"/>
        <v>1.5069999999999999</v>
      </c>
      <c r="AM292" t="s">
        <v>150</v>
      </c>
      <c r="AN292" s="35" t="str">
        <f>IF(ISNUMBER(B292/B$33),B292/B$33,"…")</f>
        <v>…</v>
      </c>
      <c r="AO292" s="35" t="str">
        <f t="shared" ref="AO292" si="1244">IF(ISNUMBER(C292/C$33),C292/C$33,"…")</f>
        <v>…</v>
      </c>
      <c r="AP292" s="35" t="str">
        <f t="shared" ref="AP292" si="1245">IF(ISNUMBER(D292/D$33),D292/D$33,"…")</f>
        <v>…</v>
      </c>
      <c r="AQ292" s="35" t="str">
        <f t="shared" ref="AQ292" si="1246">IF(ISNUMBER(E292/E$33),E292/E$33,"…")</f>
        <v>…</v>
      </c>
      <c r="AR292" s="35" t="str">
        <f t="shared" ref="AR292" si="1247">IF(ISNUMBER(F292/F$33),F292/F$33,"…")</f>
        <v>…</v>
      </c>
      <c r="AS292" s="35" t="str">
        <f t="shared" ref="AS292" si="1248">IF(ISNUMBER(G292/G$33),G292/G$33,"…")</f>
        <v>…</v>
      </c>
      <c r="AT292" s="35" t="str">
        <f t="shared" ref="AT292" si="1249">IF(ISNUMBER(H292/H$33),H292/H$33,"…")</f>
        <v>…</v>
      </c>
      <c r="AU292" s="35" t="str">
        <f t="shared" ref="AU292" si="1250">IF(ISNUMBER(I292/I$33),I292/I$33,"…")</f>
        <v>…</v>
      </c>
      <c r="AV292" s="35" t="str">
        <f t="shared" ref="AV292" si="1251">IF(ISNUMBER(J292/J$33),J292/J$33,"…")</f>
        <v>…</v>
      </c>
      <c r="AW292" s="35" t="str">
        <f t="shared" ref="AW292" si="1252">IF(ISNUMBER(K292/K$33),K292/K$33,"…")</f>
        <v>…</v>
      </c>
      <c r="AX292" s="35" t="str">
        <f t="shared" ref="AX292" si="1253">IF(ISNUMBER(L292/L$33),L292/L$33,"…")</f>
        <v>…</v>
      </c>
      <c r="AY292" s="35" t="str">
        <f t="shared" ref="AY292" si="1254">IF(ISNUMBER(M292/M$33),M292/M$33,"…")</f>
        <v>…</v>
      </c>
      <c r="AZ292" s="35" t="str">
        <f t="shared" ref="AZ292" si="1255">IF(ISNUMBER(N292/N$33),N292/N$33,"…")</f>
        <v>…</v>
      </c>
      <c r="BA292" s="35" t="str">
        <f t="shared" ref="BA292" si="1256">IF(ISNUMBER(O292/O$33),O292/O$33,"…")</f>
        <v>…</v>
      </c>
      <c r="BB292" s="35" t="str">
        <f t="shared" ref="BB292" si="1257">IF(ISNUMBER(P292/P$33),P292/P$33,"…")</f>
        <v>…</v>
      </c>
      <c r="BC292" s="35" t="str">
        <f t="shared" ref="BC292" si="1258">IF(ISNUMBER(Q292/Q$33),Q292/Q$33,"…")</f>
        <v>…</v>
      </c>
      <c r="BD292" s="35">
        <f t="shared" ref="BD292" si="1259">IF(ISNUMBER(R292/R$33),R292/R$33,"…")</f>
        <v>0.46838602329450918</v>
      </c>
      <c r="BE292" s="35">
        <f t="shared" ref="BE292" si="1260">IF(ISNUMBER(S292/S$33),S292/S$33,"…")</f>
        <v>0.51281312985891159</v>
      </c>
      <c r="BF292" s="35">
        <f t="shared" ref="BF292" si="1261">IF(ISNUMBER(T292/T$33),T292/T$33,"…")</f>
        <v>0.49093444909344491</v>
      </c>
      <c r="BG292" s="35">
        <f t="shared" ref="BG292" si="1262">IF(ISNUMBER(U292/U$33),U292/U$33,"…")</f>
        <v>0.4672921553296846</v>
      </c>
      <c r="BH292" s="35">
        <f t="shared" ref="BH292" si="1263">IF(ISNUMBER(V292/V$33),V292/V$33,"…")</f>
        <v>0.44618348182037088</v>
      </c>
      <c r="BI292" s="35">
        <f t="shared" ref="BI292" si="1264">IF(ISNUMBER(W292/W$33),W292/W$33,"…")</f>
        <v>0.45373067443423704</v>
      </c>
      <c r="BJ292" s="35">
        <f t="shared" ref="BJ292" si="1265">IF(ISNUMBER(X292/X$33),X292/X$33,"…")</f>
        <v>0.4465759075907591</v>
      </c>
      <c r="BK292" s="35">
        <f t="shared" ref="BK292" si="1266">IF(ISNUMBER(Y292/Y$33),Y292/Y$33,"…")</f>
        <v>0.4776849398818015</v>
      </c>
      <c r="BL292" s="35">
        <f t="shared" ref="BL292" si="1267">IF(ISNUMBER(Z292/Z$33),Z292/Z$33,"…")</f>
        <v>0.46609848484848482</v>
      </c>
      <c r="BM292" s="35">
        <f t="shared" ref="BM292" si="1268">IF(ISNUMBER(AA292/AA$33),AA292/AA$33,"…")</f>
        <v>0.47093451066961001</v>
      </c>
      <c r="BN292" s="35">
        <f t="shared" ref="BN292" si="1269">IF(ISNUMBER(AB292/AB$33),AB292/AB$33,"…")</f>
        <v>0.42224986671405723</v>
      </c>
      <c r="BO292" s="35">
        <f t="shared" ref="BO292" si="1270">IF(ISNUMBER(AC292/AC$33),AC292/AC$33,"…")</f>
        <v>0.42743332178732246</v>
      </c>
      <c r="BP292" s="35">
        <f t="shared" ref="BP292" si="1271">IF(ISNUMBER(AD292/AD$33),AD292/AD$33,"…")</f>
        <v>0.39765365084923826</v>
      </c>
      <c r="BQ292" s="35">
        <f t="shared" ref="BQ292:BW292" si="1272">IF(ISNUMBER(AE292/AE$33),AE292/AE$33,"…")</f>
        <v>0.39213265126124536</v>
      </c>
      <c r="BR292" s="35">
        <f t="shared" si="1272"/>
        <v>0.37766143106457245</v>
      </c>
      <c r="BS292" s="35">
        <f t="shared" si="1272"/>
        <v>0.302965497576276</v>
      </c>
      <c r="BT292" s="35">
        <f t="shared" si="1272"/>
        <v>0.15833835039133051</v>
      </c>
      <c r="BU292" s="35">
        <f t="shared" si="1272"/>
        <v>0.14522546419098145</v>
      </c>
      <c r="BV292" s="35">
        <f t="shared" si="1272"/>
        <v>0.14868715652350906</v>
      </c>
      <c r="BW292" s="35">
        <f t="shared" si="1272"/>
        <v>0.14154221846529538</v>
      </c>
    </row>
    <row r="293" spans="1:75">
      <c r="A293" s="63" t="s">
        <v>151</v>
      </c>
      <c r="B293" s="1" t="str">
        <f t="shared" ref="B293:AI293" si="1273">IF(ISNUMBER(B34-B71-B219-B256),ROUND(B34-B71-B219-B256,3),"…")</f>
        <v>…</v>
      </c>
      <c r="C293" s="1" t="str">
        <f t="shared" si="1273"/>
        <v>…</v>
      </c>
      <c r="D293" s="1" t="str">
        <f t="shared" si="1273"/>
        <v>…</v>
      </c>
      <c r="E293" s="1" t="str">
        <f t="shared" si="1273"/>
        <v>…</v>
      </c>
      <c r="F293" s="1" t="str">
        <f t="shared" si="1273"/>
        <v>…</v>
      </c>
      <c r="G293" s="1" t="str">
        <f t="shared" si="1273"/>
        <v>…</v>
      </c>
      <c r="H293" s="1" t="str">
        <f t="shared" si="1273"/>
        <v>…</v>
      </c>
      <c r="I293" s="1" t="str">
        <f t="shared" si="1273"/>
        <v>…</v>
      </c>
      <c r="J293" s="1" t="str">
        <f t="shared" si="1273"/>
        <v>…</v>
      </c>
      <c r="K293" s="1" t="str">
        <f t="shared" si="1273"/>
        <v>…</v>
      </c>
      <c r="L293" s="1" t="str">
        <f t="shared" si="1273"/>
        <v>…</v>
      </c>
      <c r="M293" s="1" t="str">
        <f t="shared" si="1273"/>
        <v>…</v>
      </c>
      <c r="N293" s="1" t="str">
        <f t="shared" si="1273"/>
        <v>…</v>
      </c>
      <c r="O293" s="1" t="str">
        <f t="shared" si="1273"/>
        <v>…</v>
      </c>
      <c r="P293" s="1" t="str">
        <f t="shared" si="1273"/>
        <v>…</v>
      </c>
      <c r="Q293" s="1" t="str">
        <f t="shared" si="1273"/>
        <v>…</v>
      </c>
      <c r="R293" s="1" t="str">
        <f t="shared" si="1273"/>
        <v>…</v>
      </c>
      <c r="S293" s="1" t="str">
        <f t="shared" si="1273"/>
        <v>…</v>
      </c>
      <c r="T293" s="1" t="str">
        <f t="shared" si="1273"/>
        <v>…</v>
      </c>
      <c r="U293" s="1" t="str">
        <f t="shared" si="1273"/>
        <v>…</v>
      </c>
      <c r="V293" s="1" t="str">
        <f t="shared" si="1273"/>
        <v>…</v>
      </c>
      <c r="W293" s="1" t="str">
        <f t="shared" si="1273"/>
        <v>…</v>
      </c>
      <c r="X293" s="1" t="str">
        <f t="shared" si="1273"/>
        <v>…</v>
      </c>
      <c r="Y293" s="1" t="str">
        <f t="shared" si="1273"/>
        <v>…</v>
      </c>
      <c r="Z293" s="1" t="str">
        <f t="shared" si="1273"/>
        <v>…</v>
      </c>
      <c r="AA293" s="1" t="str">
        <f t="shared" si="1273"/>
        <v>…</v>
      </c>
      <c r="AB293" s="1" t="str">
        <f t="shared" si="1273"/>
        <v>…</v>
      </c>
      <c r="AC293" s="1" t="str">
        <f t="shared" si="1273"/>
        <v>…</v>
      </c>
      <c r="AD293" s="1" t="str">
        <f t="shared" si="1273"/>
        <v>…</v>
      </c>
      <c r="AE293" s="1" t="str">
        <f t="shared" si="1273"/>
        <v>…</v>
      </c>
      <c r="AF293" s="1" t="str">
        <f t="shared" si="1273"/>
        <v>…</v>
      </c>
      <c r="AG293" s="1" t="str">
        <f t="shared" si="1273"/>
        <v>…</v>
      </c>
      <c r="AH293" s="1" t="str">
        <f t="shared" si="1273"/>
        <v>…</v>
      </c>
      <c r="AI293" s="1" t="str">
        <f t="shared" si="1273"/>
        <v>…</v>
      </c>
      <c r="AJ293" s="1" t="str">
        <f t="shared" ref="AJ293:AK293" si="1274">IF(ISNUMBER(AJ34-AJ71-AJ219-AJ256),ROUND(AJ34-AJ71-AJ219-AJ256,3),"…")</f>
        <v>…</v>
      </c>
      <c r="AK293" s="1" t="str">
        <f t="shared" si="1274"/>
        <v>…</v>
      </c>
      <c r="AM293" s="63" t="s">
        <v>151</v>
      </c>
      <c r="AN293" s="35" t="str">
        <f>IF(ISNUMBER(B293/B$34),B293/B$34,"…")</f>
        <v>…</v>
      </c>
      <c r="AO293" s="35" t="str">
        <f t="shared" ref="AO293" si="1275">IF(ISNUMBER(C293/C$34),C293/C$34,"…")</f>
        <v>…</v>
      </c>
      <c r="AP293" s="35" t="str">
        <f t="shared" ref="AP293" si="1276">IF(ISNUMBER(D293/D$34),D293/D$34,"…")</f>
        <v>…</v>
      </c>
      <c r="AQ293" s="35" t="str">
        <f t="shared" ref="AQ293" si="1277">IF(ISNUMBER(E293/E$34),E293/E$34,"…")</f>
        <v>…</v>
      </c>
      <c r="AR293" s="35" t="str">
        <f t="shared" ref="AR293" si="1278">IF(ISNUMBER(F293/F$34),F293/F$34,"…")</f>
        <v>…</v>
      </c>
      <c r="AS293" s="35" t="str">
        <f t="shared" ref="AS293" si="1279">IF(ISNUMBER(G293/G$34),G293/G$34,"…")</f>
        <v>…</v>
      </c>
      <c r="AT293" s="35" t="str">
        <f t="shared" ref="AT293" si="1280">IF(ISNUMBER(H293/H$34),H293/H$34,"…")</f>
        <v>…</v>
      </c>
      <c r="AU293" s="35" t="str">
        <f t="shared" ref="AU293" si="1281">IF(ISNUMBER(I293/I$34),I293/I$34,"…")</f>
        <v>…</v>
      </c>
      <c r="AV293" s="35" t="str">
        <f t="shared" ref="AV293" si="1282">IF(ISNUMBER(J293/J$34),J293/J$34,"…")</f>
        <v>…</v>
      </c>
      <c r="AW293" s="35" t="str">
        <f t="shared" ref="AW293" si="1283">IF(ISNUMBER(K293/K$34),K293/K$34,"…")</f>
        <v>…</v>
      </c>
      <c r="AX293" s="35" t="str">
        <f t="shared" ref="AX293" si="1284">IF(ISNUMBER(L293/L$34),L293/L$34,"…")</f>
        <v>…</v>
      </c>
      <c r="AY293" s="35" t="str">
        <f t="shared" ref="AY293" si="1285">IF(ISNUMBER(M293/M$34),M293/M$34,"…")</f>
        <v>…</v>
      </c>
      <c r="AZ293" s="35" t="str">
        <f t="shared" ref="AZ293" si="1286">IF(ISNUMBER(N293/N$34),N293/N$34,"…")</f>
        <v>…</v>
      </c>
      <c r="BA293" s="35" t="str">
        <f t="shared" ref="BA293" si="1287">IF(ISNUMBER(O293/O$34),O293/O$34,"…")</f>
        <v>…</v>
      </c>
      <c r="BB293" s="35" t="str">
        <f t="shared" ref="BB293" si="1288">IF(ISNUMBER(P293/P$34),P293/P$34,"…")</f>
        <v>…</v>
      </c>
      <c r="BC293" s="35" t="str">
        <f t="shared" ref="BC293" si="1289">IF(ISNUMBER(Q293/Q$34),Q293/Q$34,"…")</f>
        <v>…</v>
      </c>
      <c r="BD293" s="35" t="str">
        <f t="shared" ref="BD293" si="1290">IF(ISNUMBER(R293/R$34),R293/R$34,"…")</f>
        <v>…</v>
      </c>
      <c r="BE293" s="35" t="str">
        <f t="shared" ref="BE293" si="1291">IF(ISNUMBER(S293/S$34),S293/S$34,"…")</f>
        <v>…</v>
      </c>
      <c r="BF293" s="35" t="str">
        <f t="shared" ref="BF293" si="1292">IF(ISNUMBER(T293/T$34),T293/T$34,"…")</f>
        <v>…</v>
      </c>
      <c r="BG293" s="35" t="str">
        <f t="shared" ref="BG293" si="1293">IF(ISNUMBER(U293/U$34),U293/U$34,"…")</f>
        <v>…</v>
      </c>
      <c r="BH293" s="35" t="str">
        <f t="shared" ref="BH293" si="1294">IF(ISNUMBER(V293/V$34),V293/V$34,"…")</f>
        <v>…</v>
      </c>
      <c r="BI293" s="35" t="str">
        <f t="shared" ref="BI293" si="1295">IF(ISNUMBER(W293/W$34),W293/W$34,"…")</f>
        <v>…</v>
      </c>
      <c r="BJ293" s="35" t="str">
        <f t="shared" ref="BJ293" si="1296">IF(ISNUMBER(X293/X$34),X293/X$34,"…")</f>
        <v>…</v>
      </c>
      <c r="BK293" s="35" t="str">
        <f t="shared" ref="BK293" si="1297">IF(ISNUMBER(Y293/Y$34),Y293/Y$34,"…")</f>
        <v>…</v>
      </c>
      <c r="BL293" s="35" t="str">
        <f t="shared" ref="BL293" si="1298">IF(ISNUMBER(Z293/Z$34),Z293/Z$34,"…")</f>
        <v>…</v>
      </c>
      <c r="BM293" s="35" t="str">
        <f t="shared" ref="BM293" si="1299">IF(ISNUMBER(AA293/AA$34),AA293/AA$34,"…")</f>
        <v>…</v>
      </c>
      <c r="BN293" s="35" t="str">
        <f t="shared" ref="BN293" si="1300">IF(ISNUMBER(AB293/AB$34),AB293/AB$34,"…")</f>
        <v>…</v>
      </c>
      <c r="BO293" s="35" t="str">
        <f t="shared" ref="BO293" si="1301">IF(ISNUMBER(AC293/AC$34),AC293/AC$34,"…")</f>
        <v>…</v>
      </c>
      <c r="BP293" s="35" t="str">
        <f t="shared" ref="BP293" si="1302">IF(ISNUMBER(AD293/AD$34),AD293/AD$34,"…")</f>
        <v>…</v>
      </c>
      <c r="BQ293" s="35" t="str">
        <f t="shared" ref="BQ293:BW293" si="1303">IF(ISNUMBER(AE293/AE$34),AE293/AE$34,"…")</f>
        <v>…</v>
      </c>
      <c r="BR293" s="35" t="str">
        <f t="shared" si="1303"/>
        <v>…</v>
      </c>
      <c r="BS293" s="35" t="str">
        <f t="shared" si="1303"/>
        <v>…</v>
      </c>
      <c r="BT293" s="35" t="str">
        <f t="shared" si="1303"/>
        <v>…</v>
      </c>
      <c r="BU293" s="35" t="str">
        <f t="shared" si="1303"/>
        <v>…</v>
      </c>
      <c r="BV293" s="35" t="str">
        <f t="shared" si="1303"/>
        <v>…</v>
      </c>
      <c r="BW293" s="35" t="str">
        <f t="shared" si="1303"/>
        <v>…</v>
      </c>
    </row>
    <row r="294" spans="1:75">
      <c r="A294" t="s">
        <v>152</v>
      </c>
      <c r="B294" s="1" t="str">
        <f t="shared" ref="B294:AI294" si="1304">IF(ISNUMBER(B35-B72-B220-B257),ROUND(B35-B72-B220-B257,3),"…")</f>
        <v>…</v>
      </c>
      <c r="C294" s="1" t="str">
        <f t="shared" si="1304"/>
        <v>…</v>
      </c>
      <c r="D294" s="1" t="str">
        <f t="shared" si="1304"/>
        <v>…</v>
      </c>
      <c r="E294" s="1" t="str">
        <f t="shared" si="1304"/>
        <v>…</v>
      </c>
      <c r="F294" s="1" t="str">
        <f t="shared" si="1304"/>
        <v>…</v>
      </c>
      <c r="G294" s="1" t="str">
        <f t="shared" si="1304"/>
        <v>…</v>
      </c>
      <c r="H294" s="1" t="str">
        <f t="shared" si="1304"/>
        <v>…</v>
      </c>
      <c r="I294" s="1" t="str">
        <f t="shared" si="1304"/>
        <v>…</v>
      </c>
      <c r="J294" s="1" t="str">
        <f t="shared" si="1304"/>
        <v>…</v>
      </c>
      <c r="K294" s="1" t="str">
        <f t="shared" si="1304"/>
        <v>…</v>
      </c>
      <c r="L294" s="1" t="str">
        <f t="shared" si="1304"/>
        <v>…</v>
      </c>
      <c r="M294" s="1" t="str">
        <f t="shared" si="1304"/>
        <v>…</v>
      </c>
      <c r="N294" s="1" t="str">
        <f t="shared" si="1304"/>
        <v>…</v>
      </c>
      <c r="O294" s="1" t="str">
        <f t="shared" si="1304"/>
        <v>…</v>
      </c>
      <c r="P294" s="1" t="str">
        <f t="shared" si="1304"/>
        <v>…</v>
      </c>
      <c r="Q294" s="1" t="str">
        <f t="shared" si="1304"/>
        <v>…</v>
      </c>
      <c r="R294" s="1" t="str">
        <f t="shared" si="1304"/>
        <v>…</v>
      </c>
      <c r="S294" s="1" t="str">
        <f t="shared" si="1304"/>
        <v>…</v>
      </c>
      <c r="T294" s="1" t="str">
        <f t="shared" si="1304"/>
        <v>…</v>
      </c>
      <c r="U294" s="1" t="str">
        <f t="shared" si="1304"/>
        <v>…</v>
      </c>
      <c r="V294" s="1" t="str">
        <f t="shared" si="1304"/>
        <v>…</v>
      </c>
      <c r="W294" s="1" t="str">
        <f t="shared" si="1304"/>
        <v>…</v>
      </c>
      <c r="X294" s="1" t="str">
        <f t="shared" si="1304"/>
        <v>…</v>
      </c>
      <c r="Y294" s="1" t="str">
        <f t="shared" si="1304"/>
        <v>…</v>
      </c>
      <c r="Z294" s="1" t="str">
        <f t="shared" si="1304"/>
        <v>…</v>
      </c>
      <c r="AA294" s="1" t="str">
        <f t="shared" si="1304"/>
        <v>…</v>
      </c>
      <c r="AB294" s="1" t="str">
        <f t="shared" si="1304"/>
        <v>…</v>
      </c>
      <c r="AC294" s="1" t="str">
        <f t="shared" si="1304"/>
        <v>…</v>
      </c>
      <c r="AD294" s="1" t="str">
        <f t="shared" si="1304"/>
        <v>…</v>
      </c>
      <c r="AE294" s="1" t="str">
        <f t="shared" si="1304"/>
        <v>…</v>
      </c>
      <c r="AF294" s="1" t="str">
        <f t="shared" si="1304"/>
        <v>…</v>
      </c>
      <c r="AG294" s="1" t="str">
        <f t="shared" si="1304"/>
        <v>…</v>
      </c>
      <c r="AH294" s="1" t="str">
        <f t="shared" si="1304"/>
        <v>…</v>
      </c>
      <c r="AI294" s="1" t="str">
        <f t="shared" si="1304"/>
        <v>…</v>
      </c>
      <c r="AJ294" s="1" t="str">
        <f t="shared" ref="AJ294:AK294" si="1305">IF(ISNUMBER(AJ35-AJ72-AJ220-AJ257),ROUND(AJ35-AJ72-AJ220-AJ257,3),"…")</f>
        <v>…</v>
      </c>
      <c r="AK294" s="1" t="str">
        <f t="shared" si="1305"/>
        <v>…</v>
      </c>
      <c r="AM294" t="s">
        <v>152</v>
      </c>
      <c r="AN294" s="35" t="str">
        <f>IF(ISNUMBER(B294/B$35),B294/B$35,"…")</f>
        <v>…</v>
      </c>
      <c r="AO294" s="35" t="str">
        <f t="shared" ref="AO294" si="1306">IF(ISNUMBER(C294/C$35),C294/C$35,"…")</f>
        <v>…</v>
      </c>
      <c r="AP294" s="35" t="str">
        <f t="shared" ref="AP294" si="1307">IF(ISNUMBER(D294/D$35),D294/D$35,"…")</f>
        <v>…</v>
      </c>
      <c r="AQ294" s="35" t="str">
        <f t="shared" ref="AQ294" si="1308">IF(ISNUMBER(E294/E$35),E294/E$35,"…")</f>
        <v>…</v>
      </c>
      <c r="AR294" s="35" t="str">
        <f t="shared" ref="AR294" si="1309">IF(ISNUMBER(F294/F$35),F294/F$35,"…")</f>
        <v>…</v>
      </c>
      <c r="AS294" s="35" t="str">
        <f t="shared" ref="AS294" si="1310">IF(ISNUMBER(G294/G$35),G294/G$35,"…")</f>
        <v>…</v>
      </c>
      <c r="AT294" s="35" t="str">
        <f t="shared" ref="AT294" si="1311">IF(ISNUMBER(H294/H$35),H294/H$35,"…")</f>
        <v>…</v>
      </c>
      <c r="AU294" s="35" t="str">
        <f t="shared" ref="AU294" si="1312">IF(ISNUMBER(I294/I$35),I294/I$35,"…")</f>
        <v>…</v>
      </c>
      <c r="AV294" s="35" t="str">
        <f t="shared" ref="AV294" si="1313">IF(ISNUMBER(J294/J$35),J294/J$35,"…")</f>
        <v>…</v>
      </c>
      <c r="AW294" s="35" t="str">
        <f t="shared" ref="AW294" si="1314">IF(ISNUMBER(K294/K$35),K294/K$35,"…")</f>
        <v>…</v>
      </c>
      <c r="AX294" s="35" t="str">
        <f t="shared" ref="AX294" si="1315">IF(ISNUMBER(L294/L$35),L294/L$35,"…")</f>
        <v>…</v>
      </c>
      <c r="AY294" s="35" t="str">
        <f t="shared" ref="AY294" si="1316">IF(ISNUMBER(M294/M$35),M294/M$35,"…")</f>
        <v>…</v>
      </c>
      <c r="AZ294" s="35" t="str">
        <f t="shared" ref="AZ294" si="1317">IF(ISNUMBER(N294/N$35),N294/N$35,"…")</f>
        <v>…</v>
      </c>
      <c r="BA294" s="35" t="str">
        <f t="shared" ref="BA294" si="1318">IF(ISNUMBER(O294/O$35),O294/O$35,"…")</f>
        <v>…</v>
      </c>
      <c r="BB294" s="35" t="str">
        <f t="shared" ref="BB294" si="1319">IF(ISNUMBER(P294/P$35),P294/P$35,"…")</f>
        <v>…</v>
      </c>
      <c r="BC294" s="35" t="str">
        <f t="shared" ref="BC294" si="1320">IF(ISNUMBER(Q294/Q$35),Q294/Q$35,"…")</f>
        <v>…</v>
      </c>
      <c r="BD294" s="35" t="str">
        <f t="shared" ref="BD294" si="1321">IF(ISNUMBER(R294/R$35),R294/R$35,"…")</f>
        <v>…</v>
      </c>
      <c r="BE294" s="35" t="str">
        <f t="shared" ref="BE294" si="1322">IF(ISNUMBER(S294/S$35),S294/S$35,"…")</f>
        <v>…</v>
      </c>
      <c r="BF294" s="35" t="str">
        <f t="shared" ref="BF294" si="1323">IF(ISNUMBER(T294/T$35),T294/T$35,"…")</f>
        <v>…</v>
      </c>
      <c r="BG294" s="35" t="str">
        <f t="shared" ref="BG294" si="1324">IF(ISNUMBER(U294/U$35),U294/U$35,"…")</f>
        <v>…</v>
      </c>
      <c r="BH294" s="35" t="str">
        <f t="shared" ref="BH294" si="1325">IF(ISNUMBER(V294/V$35),V294/V$35,"…")</f>
        <v>…</v>
      </c>
      <c r="BI294" s="35" t="str">
        <f t="shared" ref="BI294" si="1326">IF(ISNUMBER(W294/W$35),W294/W$35,"…")</f>
        <v>…</v>
      </c>
      <c r="BJ294" s="35" t="str">
        <f t="shared" ref="BJ294" si="1327">IF(ISNUMBER(X294/X$35),X294/X$35,"…")</f>
        <v>…</v>
      </c>
      <c r="BK294" s="35" t="str">
        <f t="shared" ref="BK294" si="1328">IF(ISNUMBER(Y294/Y$35),Y294/Y$35,"…")</f>
        <v>…</v>
      </c>
      <c r="BL294" s="35" t="str">
        <f t="shared" ref="BL294" si="1329">IF(ISNUMBER(Z294/Z$35),Z294/Z$35,"…")</f>
        <v>…</v>
      </c>
      <c r="BM294" s="35" t="str">
        <f t="shared" ref="BM294" si="1330">IF(ISNUMBER(AA294/AA$35),AA294/AA$35,"…")</f>
        <v>…</v>
      </c>
      <c r="BN294" s="35" t="str">
        <f t="shared" ref="BN294" si="1331">IF(ISNUMBER(AB294/AB$35),AB294/AB$35,"…")</f>
        <v>…</v>
      </c>
      <c r="BO294" s="35" t="str">
        <f t="shared" ref="BO294" si="1332">IF(ISNUMBER(AC294/AC$35),AC294/AC$35,"…")</f>
        <v>…</v>
      </c>
      <c r="BP294" s="35" t="str">
        <f t="shared" ref="BP294" si="1333">IF(ISNUMBER(AD294/AD$35),AD294/AD$35,"…")</f>
        <v>…</v>
      </c>
      <c r="BQ294" s="35" t="str">
        <f t="shared" ref="BQ294:BW294" si="1334">IF(ISNUMBER(AE294/AE$35),AE294/AE$35,"…")</f>
        <v>…</v>
      </c>
      <c r="BR294" s="35" t="str">
        <f t="shared" si="1334"/>
        <v>…</v>
      </c>
      <c r="BS294" s="35" t="str">
        <f t="shared" si="1334"/>
        <v>…</v>
      </c>
      <c r="BT294" s="35" t="str">
        <f t="shared" si="1334"/>
        <v>…</v>
      </c>
      <c r="BU294" s="35" t="str">
        <f t="shared" si="1334"/>
        <v>…</v>
      </c>
      <c r="BV294" s="35" t="str">
        <f t="shared" si="1334"/>
        <v>…</v>
      </c>
      <c r="BW294" s="35" t="str">
        <f t="shared" si="1334"/>
        <v>…</v>
      </c>
    </row>
    <row r="295" spans="1:75">
      <c r="A295" t="s">
        <v>153</v>
      </c>
      <c r="B295" s="1" t="str">
        <f t="shared" ref="B295:AI295" si="1335">IF(ISNUMBER(B36-B73-B221-B258),ROUND(B36-B73-B221-B258,3),"…")</f>
        <v>…</v>
      </c>
      <c r="C295" s="1" t="str">
        <f t="shared" si="1335"/>
        <v>…</v>
      </c>
      <c r="D295" s="1" t="str">
        <f t="shared" si="1335"/>
        <v>…</v>
      </c>
      <c r="E295" s="1" t="str">
        <f t="shared" si="1335"/>
        <v>…</v>
      </c>
      <c r="F295" s="1" t="str">
        <f t="shared" si="1335"/>
        <v>…</v>
      </c>
      <c r="G295" s="1" t="str">
        <f t="shared" si="1335"/>
        <v>…</v>
      </c>
      <c r="H295" s="1" t="str">
        <f t="shared" si="1335"/>
        <v>…</v>
      </c>
      <c r="I295" s="1" t="str">
        <f t="shared" si="1335"/>
        <v>…</v>
      </c>
      <c r="J295" s="1" t="str">
        <f t="shared" si="1335"/>
        <v>…</v>
      </c>
      <c r="K295" s="1" t="str">
        <f t="shared" si="1335"/>
        <v>…</v>
      </c>
      <c r="L295" s="1" t="str">
        <f t="shared" si="1335"/>
        <v>…</v>
      </c>
      <c r="M295" s="1" t="str">
        <f t="shared" si="1335"/>
        <v>…</v>
      </c>
      <c r="N295" s="1" t="str">
        <f t="shared" si="1335"/>
        <v>…</v>
      </c>
      <c r="O295" s="1" t="str">
        <f t="shared" si="1335"/>
        <v>…</v>
      </c>
      <c r="P295" s="1" t="str">
        <f t="shared" si="1335"/>
        <v>…</v>
      </c>
      <c r="Q295" s="1" t="str">
        <f t="shared" si="1335"/>
        <v>…</v>
      </c>
      <c r="R295" s="1" t="str">
        <f t="shared" si="1335"/>
        <v>…</v>
      </c>
      <c r="S295" s="1" t="str">
        <f t="shared" si="1335"/>
        <v>…</v>
      </c>
      <c r="T295" s="1" t="str">
        <f t="shared" si="1335"/>
        <v>…</v>
      </c>
      <c r="U295" s="1">
        <f t="shared" si="1335"/>
        <v>0.40799999999999997</v>
      </c>
      <c r="V295" s="1">
        <f t="shared" si="1335"/>
        <v>0.39800000000000002</v>
      </c>
      <c r="W295" s="1">
        <f t="shared" si="1335"/>
        <v>0.40699999999999997</v>
      </c>
      <c r="X295" s="1">
        <f t="shared" si="1335"/>
        <v>0.33600000000000002</v>
      </c>
      <c r="Y295" s="1">
        <f t="shared" si="1335"/>
        <v>0.32</v>
      </c>
      <c r="Z295" s="1">
        <f t="shared" si="1335"/>
        <v>0.33200000000000002</v>
      </c>
      <c r="AA295" s="1">
        <f t="shared" si="1335"/>
        <v>0.311</v>
      </c>
      <c r="AB295" s="1">
        <f t="shared" si="1335"/>
        <v>0.34</v>
      </c>
      <c r="AC295" s="1">
        <f t="shared" si="1335"/>
        <v>0.54300000000000004</v>
      </c>
      <c r="AD295" s="1">
        <f t="shared" si="1335"/>
        <v>0.56399999999999995</v>
      </c>
      <c r="AE295" s="1">
        <f t="shared" si="1335"/>
        <v>0.622</v>
      </c>
      <c r="AF295" s="1">
        <f t="shared" si="1335"/>
        <v>0.56599999999999995</v>
      </c>
      <c r="AG295" s="1">
        <f t="shared" si="1335"/>
        <v>0.65800000000000003</v>
      </c>
      <c r="AH295" s="1">
        <f t="shared" si="1335"/>
        <v>4.5919999999999996</v>
      </c>
      <c r="AI295" s="1">
        <f t="shared" si="1335"/>
        <v>1.9910000000000001</v>
      </c>
      <c r="AJ295" s="1">
        <f t="shared" ref="AJ295:AK295" si="1336">IF(ISNUMBER(AJ36-AJ73-AJ221-AJ258),ROUND(AJ36-AJ73-AJ221-AJ258,3),"…")</f>
        <v>1.0780000000000001</v>
      </c>
      <c r="AK295" s="1">
        <f t="shared" si="1336"/>
        <v>0.96799999999999997</v>
      </c>
      <c r="AM295" t="s">
        <v>153</v>
      </c>
      <c r="AN295" s="35" t="str">
        <f>IF(ISNUMBER(B295/B$36),B295/B$36,"…")</f>
        <v>…</v>
      </c>
      <c r="AO295" s="35" t="str">
        <f t="shared" ref="AO295" si="1337">IF(ISNUMBER(C295/C$36),C295/C$36,"…")</f>
        <v>…</v>
      </c>
      <c r="AP295" s="35" t="str">
        <f t="shared" ref="AP295" si="1338">IF(ISNUMBER(D295/D$36),D295/D$36,"…")</f>
        <v>…</v>
      </c>
      <c r="AQ295" s="35" t="str">
        <f t="shared" ref="AQ295" si="1339">IF(ISNUMBER(E295/E$36),E295/E$36,"…")</f>
        <v>…</v>
      </c>
      <c r="AR295" s="35" t="str">
        <f t="shared" ref="AR295" si="1340">IF(ISNUMBER(F295/F$36),F295/F$36,"…")</f>
        <v>…</v>
      </c>
      <c r="AS295" s="35" t="str">
        <f t="shared" ref="AS295" si="1341">IF(ISNUMBER(G295/G$36),G295/G$36,"…")</f>
        <v>…</v>
      </c>
      <c r="AT295" s="35" t="str">
        <f t="shared" ref="AT295" si="1342">IF(ISNUMBER(H295/H$36),H295/H$36,"…")</f>
        <v>…</v>
      </c>
      <c r="AU295" s="35" t="str">
        <f t="shared" ref="AU295" si="1343">IF(ISNUMBER(I295/I$36),I295/I$36,"…")</f>
        <v>…</v>
      </c>
      <c r="AV295" s="35" t="str">
        <f t="shared" ref="AV295" si="1344">IF(ISNUMBER(J295/J$36),J295/J$36,"…")</f>
        <v>…</v>
      </c>
      <c r="AW295" s="35" t="str">
        <f t="shared" ref="AW295" si="1345">IF(ISNUMBER(K295/K$36),K295/K$36,"…")</f>
        <v>…</v>
      </c>
      <c r="AX295" s="35" t="str">
        <f t="shared" ref="AX295" si="1346">IF(ISNUMBER(L295/L$36),L295/L$36,"…")</f>
        <v>…</v>
      </c>
      <c r="AY295" s="35" t="str">
        <f t="shared" ref="AY295" si="1347">IF(ISNUMBER(M295/M$36),M295/M$36,"…")</f>
        <v>…</v>
      </c>
      <c r="AZ295" s="35" t="str">
        <f t="shared" ref="AZ295" si="1348">IF(ISNUMBER(N295/N$36),N295/N$36,"…")</f>
        <v>…</v>
      </c>
      <c r="BA295" s="35" t="str">
        <f t="shared" ref="BA295" si="1349">IF(ISNUMBER(O295/O$36),O295/O$36,"…")</f>
        <v>…</v>
      </c>
      <c r="BB295" s="35" t="str">
        <f t="shared" ref="BB295" si="1350">IF(ISNUMBER(P295/P$36),P295/P$36,"…")</f>
        <v>…</v>
      </c>
      <c r="BC295" s="35" t="str">
        <f t="shared" ref="BC295" si="1351">IF(ISNUMBER(Q295/Q$36),Q295/Q$36,"…")</f>
        <v>…</v>
      </c>
      <c r="BD295" s="35" t="str">
        <f t="shared" ref="BD295" si="1352">IF(ISNUMBER(R295/R$36),R295/R$36,"…")</f>
        <v>…</v>
      </c>
      <c r="BE295" s="35" t="str">
        <f t="shared" ref="BE295" si="1353">IF(ISNUMBER(S295/S$36),S295/S$36,"…")</f>
        <v>…</v>
      </c>
      <c r="BF295" s="35" t="str">
        <f t="shared" ref="BF295" si="1354">IF(ISNUMBER(T295/T$36),T295/T$36,"…")</f>
        <v>…</v>
      </c>
      <c r="BG295" s="35">
        <f t="shared" ref="BG295" si="1355">IF(ISNUMBER(U295/U$36),U295/U$36,"…")</f>
        <v>2.0784513499745288E-2</v>
      </c>
      <c r="BH295" s="35">
        <f t="shared" ref="BH295" si="1356">IF(ISNUMBER(V295/V$36),V295/V$36,"…")</f>
        <v>1.7066163543587323E-2</v>
      </c>
      <c r="BI295" s="35">
        <f t="shared" ref="BI295" si="1357">IF(ISNUMBER(W295/W$36),W295/W$36,"…")</f>
        <v>1.4566929133858266E-2</v>
      </c>
      <c r="BJ295" s="35">
        <f t="shared" ref="BJ295" si="1358">IF(ISNUMBER(X295/X$36),X295/X$36,"…")</f>
        <v>1.0840807898302898E-2</v>
      </c>
      <c r="BK295" s="35">
        <f t="shared" ref="BK295" si="1359">IF(ISNUMBER(Y295/Y$36),Y295/Y$36,"…")</f>
        <v>8.3971869423743063E-3</v>
      </c>
      <c r="BL295" s="35">
        <f t="shared" ref="BL295" si="1360">IF(ISNUMBER(Z295/Z$36),Z295/Z$36,"…")</f>
        <v>8.1446409734317899E-3</v>
      </c>
      <c r="BM295" s="35">
        <f t="shared" ref="BM295" si="1361">IF(ISNUMBER(AA295/AA$36),AA295/AA$36,"…")</f>
        <v>7.6080043054943978E-3</v>
      </c>
      <c r="BN295" s="35">
        <f t="shared" ref="BN295" si="1362">IF(ISNUMBER(AB295/AB$36),AB295/AB$36,"…")</f>
        <v>8.1979071225346013E-3</v>
      </c>
      <c r="BO295" s="35">
        <f t="shared" ref="BO295" si="1363">IF(ISNUMBER(AC295/AC$36),AC295/AC$36,"…")</f>
        <v>1.2760257555106453E-2</v>
      </c>
      <c r="BP295" s="35">
        <f t="shared" ref="BP295" si="1364">IF(ISNUMBER(AD295/AD$36),AD295/AD$36,"…")</f>
        <v>1.2919778256288081E-2</v>
      </c>
      <c r="BQ295" s="35">
        <f t="shared" ref="BQ295:BW295" si="1365">IF(ISNUMBER(AE295/AE$36),AE295/AE$36,"…")</f>
        <v>1.3984127340992379E-2</v>
      </c>
      <c r="BR295" s="35">
        <f t="shared" si="1365"/>
        <v>1.2469157560803664E-2</v>
      </c>
      <c r="BS295" s="35">
        <f t="shared" si="1365"/>
        <v>1.1943874680074785E-2</v>
      </c>
      <c r="BT295" s="35">
        <f t="shared" si="1365"/>
        <v>7.484190625203728E-2</v>
      </c>
      <c r="BU295" s="35">
        <f t="shared" si="1365"/>
        <v>3.1349887417531377E-2</v>
      </c>
      <c r="BV295" s="35">
        <f t="shared" si="1365"/>
        <v>1.5649952091983391E-2</v>
      </c>
      <c r="BW295" s="35">
        <f t="shared" si="1365"/>
        <v>1.2452563195471795E-2</v>
      </c>
    </row>
    <row r="297" spans="1:75">
      <c r="A297" s="36" t="s">
        <v>178</v>
      </c>
      <c r="B297" s="37">
        <f t="shared" ref="B297:AE297" si="1366">B260</f>
        <v>1989</v>
      </c>
      <c r="C297" s="37">
        <f t="shared" si="1366"/>
        <v>1990</v>
      </c>
      <c r="D297" s="37">
        <f t="shared" si="1366"/>
        <v>1991</v>
      </c>
      <c r="E297" s="37">
        <f t="shared" si="1366"/>
        <v>1992</v>
      </c>
      <c r="F297" s="37">
        <f t="shared" si="1366"/>
        <v>1993</v>
      </c>
      <c r="G297" s="37">
        <f t="shared" si="1366"/>
        <v>1994</v>
      </c>
      <c r="H297" s="37">
        <f t="shared" si="1366"/>
        <v>1995</v>
      </c>
      <c r="I297" s="37">
        <f t="shared" si="1366"/>
        <v>1996</v>
      </c>
      <c r="J297" s="37">
        <f t="shared" si="1366"/>
        <v>1997</v>
      </c>
      <c r="K297" s="37">
        <f t="shared" si="1366"/>
        <v>1998</v>
      </c>
      <c r="L297" s="37">
        <f t="shared" si="1366"/>
        <v>1999</v>
      </c>
      <c r="M297" s="37">
        <f t="shared" si="1366"/>
        <v>2000</v>
      </c>
      <c r="N297" s="37">
        <f t="shared" si="1366"/>
        <v>2001</v>
      </c>
      <c r="O297" s="37">
        <f t="shared" si="1366"/>
        <v>2002</v>
      </c>
      <c r="P297" s="37">
        <f t="shared" si="1366"/>
        <v>2003</v>
      </c>
      <c r="Q297" s="37">
        <f t="shared" si="1366"/>
        <v>2004</v>
      </c>
      <c r="R297" s="37">
        <f t="shared" si="1366"/>
        <v>2005</v>
      </c>
      <c r="S297" s="37">
        <f t="shared" si="1366"/>
        <v>2006</v>
      </c>
      <c r="T297" s="37">
        <f t="shared" si="1366"/>
        <v>2007</v>
      </c>
      <c r="U297" s="37">
        <f t="shared" si="1366"/>
        <v>2008</v>
      </c>
      <c r="V297" s="37">
        <f t="shared" si="1366"/>
        <v>2009</v>
      </c>
      <c r="W297" s="37">
        <f t="shared" si="1366"/>
        <v>2010</v>
      </c>
      <c r="X297" s="37">
        <f t="shared" si="1366"/>
        <v>2011</v>
      </c>
      <c r="Y297" s="37">
        <f t="shared" si="1366"/>
        <v>2012</v>
      </c>
      <c r="Z297" s="37">
        <f t="shared" si="1366"/>
        <v>2013</v>
      </c>
      <c r="AA297" s="37">
        <f t="shared" si="1366"/>
        <v>2014</v>
      </c>
      <c r="AB297" s="37">
        <f t="shared" si="1366"/>
        <v>2015</v>
      </c>
      <c r="AC297" s="37">
        <f t="shared" si="1366"/>
        <v>2016</v>
      </c>
      <c r="AD297" s="37">
        <f t="shared" si="1366"/>
        <v>2017</v>
      </c>
      <c r="AE297" s="37">
        <f t="shared" si="1366"/>
        <v>2018</v>
      </c>
      <c r="AF297" s="37">
        <f t="shared" ref="AF297:AG297" si="1367">AF260</f>
        <v>2019</v>
      </c>
      <c r="AG297" s="37">
        <f t="shared" si="1367"/>
        <v>2020</v>
      </c>
      <c r="AH297" s="37">
        <f t="shared" ref="AH297:AI297" si="1368">AH260</f>
        <v>2021</v>
      </c>
      <c r="AI297" s="37">
        <f t="shared" si="1368"/>
        <v>2022</v>
      </c>
      <c r="AJ297" s="37">
        <f t="shared" ref="AJ297:AK297" si="1369">AJ260</f>
        <v>2023</v>
      </c>
      <c r="AK297" s="37">
        <f t="shared" si="1369"/>
        <v>2024</v>
      </c>
    </row>
    <row r="298" spans="1:75">
      <c r="A298" t="s">
        <v>0</v>
      </c>
      <c r="B298" s="1">
        <v>1.2615099999999999</v>
      </c>
      <c r="C298" s="1">
        <v>1.2931600000000001</v>
      </c>
      <c r="D298" s="1">
        <v>1.3161400000000001</v>
      </c>
      <c r="E298" s="1">
        <v>1.4522200000000001</v>
      </c>
      <c r="F298" s="1">
        <v>1.47689</v>
      </c>
      <c r="G298" s="1">
        <v>1.2873300000000001</v>
      </c>
      <c r="H298" s="1">
        <v>1.3422799999999999</v>
      </c>
      <c r="I298" s="1">
        <v>1.25549</v>
      </c>
      <c r="J298" s="1">
        <v>1.5321</v>
      </c>
      <c r="K298" s="1">
        <v>1.62893</v>
      </c>
      <c r="L298" s="1">
        <v>1.52952</v>
      </c>
      <c r="M298" s="1">
        <v>1.80505</v>
      </c>
      <c r="N298" s="1">
        <v>1.9584800000000002</v>
      </c>
      <c r="O298" s="1">
        <v>1.76616</v>
      </c>
      <c r="P298" s="1">
        <v>1.3333299999999999</v>
      </c>
      <c r="Q298" s="62">
        <f>FX!E2</f>
        <v>1.2837000000000001</v>
      </c>
      <c r="R298" s="62">
        <f>FX!I2</f>
        <v>1.3629599999999999</v>
      </c>
      <c r="S298" s="62">
        <f>FX!M2</f>
        <v>1.2637400000000001</v>
      </c>
      <c r="T298" s="62">
        <f>FX!Q2</f>
        <v>1.1343000000000001</v>
      </c>
      <c r="U298" s="62">
        <f>FX!U2</f>
        <v>1.4434199999999999</v>
      </c>
      <c r="V298" s="62">
        <f>FX!Y2</f>
        <v>1.1149500000000001</v>
      </c>
      <c r="W298" s="62">
        <f>FX!AC2</f>
        <v>0.98395999999999995</v>
      </c>
      <c r="X298" s="62">
        <f>FX!AG2</f>
        <v>0.98463999999999996</v>
      </c>
      <c r="Y298" s="62">
        <f>FX!AK2</f>
        <v>0.96108000000000005</v>
      </c>
      <c r="Z298" s="62">
        <f>FX!AO2</f>
        <v>1.1280300000000001</v>
      </c>
      <c r="AA298" s="62">
        <f>FX!AS2</f>
        <v>1.21922</v>
      </c>
      <c r="AB298" s="62">
        <f>FX!AW2</f>
        <v>1.3687400000000001</v>
      </c>
      <c r="AC298" s="62">
        <f>FX!BA2</f>
        <v>1.38198</v>
      </c>
      <c r="AD298" s="62">
        <f>FX!BE2</f>
        <v>1.2820499999999999</v>
      </c>
      <c r="AE298" s="62">
        <f>FX!BI2</f>
        <v>1.41683</v>
      </c>
      <c r="AF298" s="62">
        <f>FX!BM2</f>
        <v>1.4273499999999999</v>
      </c>
      <c r="AG298" s="62">
        <f>FX!BQ2</f>
        <v>1.29836</v>
      </c>
      <c r="AH298" s="62">
        <f>FX!BU2</f>
        <v>1.3781699999999999</v>
      </c>
      <c r="AI298" s="62">
        <f>FX!BY2</f>
        <v>1.4760200000000001</v>
      </c>
      <c r="AJ298" s="62">
        <f>FX!CC2</f>
        <v>1.4619899999999999</v>
      </c>
      <c r="AK298" s="62">
        <f>FX!CG2</f>
        <v>1.60849</v>
      </c>
    </row>
    <row r="299" spans="1:75">
      <c r="A299" t="s">
        <v>1</v>
      </c>
      <c r="B299" s="1">
        <v>0.83542188805346695</v>
      </c>
      <c r="C299" s="1">
        <v>0.73351426685249033</v>
      </c>
      <c r="D299" s="1">
        <v>0.74576776791707067</v>
      </c>
      <c r="E299" s="1">
        <v>0.82583202576595915</v>
      </c>
      <c r="F299" s="1">
        <v>0.8962982880702699</v>
      </c>
      <c r="G299" s="1">
        <v>0.81300813008130079</v>
      </c>
      <c r="H299" s="1">
        <v>0.76091919038198141</v>
      </c>
      <c r="I299" s="1">
        <v>0.79808459696727863</v>
      </c>
      <c r="J299" s="1">
        <v>0.90563303749320767</v>
      </c>
      <c r="K299" s="1">
        <v>0.85711836804662722</v>
      </c>
      <c r="L299" s="1">
        <v>0.99542106310969547</v>
      </c>
      <c r="M299" s="1">
        <v>1.0746910263299301</v>
      </c>
      <c r="N299" s="1">
        <v>1.1346873936230568</v>
      </c>
      <c r="O299" s="1">
        <v>0.95356155239820739</v>
      </c>
      <c r="P299" s="1">
        <v>0.79176563737133809</v>
      </c>
      <c r="Q299" s="62">
        <f>FX!E3</f>
        <v>0.73416048748256368</v>
      </c>
      <c r="R299" s="62">
        <f>FX!I3</f>
        <v>0.84767313723828097</v>
      </c>
      <c r="S299" s="62">
        <f>FX!M3</f>
        <v>0.75930144267274113</v>
      </c>
      <c r="T299" s="62">
        <f>FX!Q3</f>
        <v>0.67930167787514439</v>
      </c>
      <c r="U299" s="62">
        <f>FX!U3</f>
        <v>0.71854566357692029</v>
      </c>
      <c r="V299" s="62">
        <f>FX!Y3</f>
        <v>0.69415521310565043</v>
      </c>
      <c r="W299" s="62">
        <f>FX!AC3</f>
        <v>0.74839095943721001</v>
      </c>
      <c r="X299" s="62">
        <f>FX!AG3</f>
        <v>0.77285725326532184</v>
      </c>
      <c r="Y299" s="62">
        <f>FX!AK3</f>
        <v>0.757920266787934</v>
      </c>
      <c r="Z299" s="62">
        <f>FX!AO3</f>
        <v>0.72511057936335288</v>
      </c>
      <c r="AA299" s="62">
        <f>FX!AS3</f>
        <v>0.82365538258792526</v>
      </c>
      <c r="AB299" s="62">
        <f>FX!AW3</f>
        <v>0.91852668320014697</v>
      </c>
      <c r="AC299" s="62">
        <f>FX!BA3</f>
        <v>0.94867659614837296</v>
      </c>
      <c r="AD299" s="62">
        <f>FX!BE3</f>
        <v>0.83381972817476857</v>
      </c>
      <c r="AE299" s="62">
        <f>FX!BI3</f>
        <v>0.8733624454148472</v>
      </c>
      <c r="AF299" s="62">
        <f>FX!BM3</f>
        <v>0.8901548869503294</v>
      </c>
      <c r="AG299" s="62">
        <f>FX!BQ3</f>
        <v>0.81492950859750624</v>
      </c>
      <c r="AH299" s="62">
        <f>FX!BU3</f>
        <v>0.88292424509977041</v>
      </c>
      <c r="AI299" s="62">
        <f>FX!BY3</f>
        <v>0.93755859741233827</v>
      </c>
      <c r="AJ299" s="62">
        <f>FX!CC3</f>
        <v>0.90497737556561086</v>
      </c>
      <c r="AK299" s="62">
        <f>FX!CG3</f>
        <v>0.96255655019732411</v>
      </c>
    </row>
    <row r="300" spans="1:75">
      <c r="A300" t="s">
        <v>2</v>
      </c>
      <c r="B300" s="1">
        <v>0.83542188805346695</v>
      </c>
      <c r="C300" s="1">
        <v>0.73351426685249033</v>
      </c>
      <c r="D300" s="1">
        <v>0.74576776791707067</v>
      </c>
      <c r="E300" s="1">
        <v>0.82583202576595915</v>
      </c>
      <c r="F300" s="1">
        <v>0.8962982880702699</v>
      </c>
      <c r="G300" s="1">
        <v>0.81300813008130079</v>
      </c>
      <c r="H300" s="1">
        <v>0.76091919038198141</v>
      </c>
      <c r="I300" s="1">
        <v>0.79808459696727863</v>
      </c>
      <c r="J300" s="1">
        <v>0.90563303749320767</v>
      </c>
      <c r="K300" s="1">
        <v>0.85711836804662722</v>
      </c>
      <c r="L300" s="1">
        <v>0.99542106310969547</v>
      </c>
      <c r="M300" s="1">
        <v>1.0746910263299301</v>
      </c>
      <c r="N300" s="1">
        <v>1.1346873936230568</v>
      </c>
      <c r="O300" s="1">
        <v>0.95356155239820739</v>
      </c>
      <c r="P300" s="1">
        <v>0.79176563737133809</v>
      </c>
      <c r="Q300" s="62">
        <f>FX!E4</f>
        <v>0.73416048748256368</v>
      </c>
      <c r="R300" s="62">
        <f>FX!I4</f>
        <v>0.84767313723828097</v>
      </c>
      <c r="S300" s="62">
        <f>FX!M4</f>
        <v>0.75930144267274113</v>
      </c>
      <c r="T300" s="62">
        <f>FX!Q4</f>
        <v>0.67930167787514439</v>
      </c>
      <c r="U300" s="62">
        <f>FX!U4</f>
        <v>0.71854566357692029</v>
      </c>
      <c r="V300" s="62">
        <f>FX!Y4</f>
        <v>0.69415521310565043</v>
      </c>
      <c r="W300" s="62">
        <f>FX!AC4</f>
        <v>0.74839095943721001</v>
      </c>
      <c r="X300" s="62">
        <f>FX!AG4</f>
        <v>0.77285725326532184</v>
      </c>
      <c r="Y300" s="62">
        <f>FX!AK4</f>
        <v>0.757920266787934</v>
      </c>
      <c r="Z300" s="62">
        <f>FX!AO4</f>
        <v>0.72511057936335288</v>
      </c>
      <c r="AA300" s="62">
        <f>FX!AS4</f>
        <v>0.82365538258792526</v>
      </c>
      <c r="AB300" s="62">
        <f>FX!AW4</f>
        <v>0.91852668320014697</v>
      </c>
      <c r="AC300" s="62">
        <f>FX!BA4</f>
        <v>0.94867659614837296</v>
      </c>
      <c r="AD300" s="62">
        <f>FX!BE4</f>
        <v>0.83381972817476857</v>
      </c>
      <c r="AE300" s="62">
        <f>FX!BI4</f>
        <v>0.8733624454148472</v>
      </c>
      <c r="AF300" s="62">
        <f>FX!BM4</f>
        <v>0.8901548869503294</v>
      </c>
      <c r="AG300" s="62">
        <f>FX!BQ4</f>
        <v>0.81492950859750624</v>
      </c>
      <c r="AH300" s="62">
        <f>FX!BU4</f>
        <v>0.88292424509977041</v>
      </c>
      <c r="AI300" s="62">
        <f>FX!BY4</f>
        <v>0.93755859741233827</v>
      </c>
      <c r="AJ300" s="62">
        <f>FX!CC4</f>
        <v>0.90497737556561086</v>
      </c>
      <c r="AK300" s="62">
        <f>FX!CG4</f>
        <v>0.96255655019732411</v>
      </c>
    </row>
    <row r="301" spans="1:75">
      <c r="A301" t="s">
        <v>3</v>
      </c>
      <c r="B301" s="1">
        <v>1.1585000000000001</v>
      </c>
      <c r="C301" s="1">
        <v>1.1598999999999999</v>
      </c>
      <c r="D301" s="1">
        <v>1.1555</v>
      </c>
      <c r="E301" s="1">
        <v>1.2708999999999999</v>
      </c>
      <c r="F301" s="1">
        <v>1.3217000000000001</v>
      </c>
      <c r="G301" s="1">
        <v>1.4017999999999999</v>
      </c>
      <c r="H301" s="1">
        <v>1.3640000000000001</v>
      </c>
      <c r="I301" s="1">
        <v>1.3706</v>
      </c>
      <c r="J301" s="1">
        <v>1.4305000000000001</v>
      </c>
      <c r="K301" s="1">
        <v>1.5333000000000001</v>
      </c>
      <c r="L301" s="1">
        <v>1.4433</v>
      </c>
      <c r="M301" s="1">
        <v>1.4995000000000001</v>
      </c>
      <c r="N301" s="1">
        <v>1.5927999999999998</v>
      </c>
      <c r="O301" s="1">
        <v>1.5775999999999999</v>
      </c>
      <c r="P301" s="1">
        <v>1.2965</v>
      </c>
      <c r="Q301" s="62">
        <f>FX!E5</f>
        <v>1.202</v>
      </c>
      <c r="R301" s="62">
        <f>FX!I5</f>
        <v>1.163</v>
      </c>
      <c r="S301" s="62">
        <f>FX!M5</f>
        <v>1.1654</v>
      </c>
      <c r="T301" s="62">
        <f>FX!Q5</f>
        <v>0.99129999999999996</v>
      </c>
      <c r="U301" s="62">
        <f>FX!U5</f>
        <v>1.218</v>
      </c>
      <c r="V301" s="62">
        <f>FX!Y5</f>
        <v>1.0509999999999999</v>
      </c>
      <c r="W301" s="62">
        <f>FX!AC5</f>
        <v>0.99460000000000004</v>
      </c>
      <c r="X301" s="62">
        <f>FX!AG5</f>
        <v>1.0169999999999999</v>
      </c>
      <c r="Y301" s="62">
        <f>FX!AK5</f>
        <v>0.99490000000000001</v>
      </c>
      <c r="Z301" s="62">
        <f>FX!AO5</f>
        <v>1.0636000000000001</v>
      </c>
      <c r="AA301" s="62">
        <f>FX!AS5</f>
        <v>1.1600999999999999</v>
      </c>
      <c r="AB301" s="62">
        <f>FX!AW5</f>
        <v>1.3839999999999999</v>
      </c>
      <c r="AC301" s="62">
        <f>FX!BA5</f>
        <v>1.3427</v>
      </c>
      <c r="AD301" s="62">
        <f>FX!BE5</f>
        <v>1.2544999999999999</v>
      </c>
      <c r="AE301" s="62">
        <f>FX!BI5</f>
        <v>1.3641000000000001</v>
      </c>
      <c r="AF301" s="62">
        <f>FX!BM5</f>
        <v>1.3059000000000001</v>
      </c>
      <c r="AG301" s="62">
        <f>FX!BQ5</f>
        <v>1.2856000000000001</v>
      </c>
      <c r="AH301" s="62">
        <f>FX!BU5</f>
        <v>1.2865</v>
      </c>
      <c r="AI301" s="62">
        <f>FX!BY5</f>
        <v>1.3603000000000001</v>
      </c>
      <c r="AJ301" s="62">
        <f>FX!CC5</f>
        <v>1.3258000000000001</v>
      </c>
      <c r="AK301" s="62">
        <f>FX!CG5</f>
        <v>1.4370000000000001</v>
      </c>
    </row>
    <row r="302" spans="1:75">
      <c r="A302" t="s">
        <v>4</v>
      </c>
      <c r="B302" s="1" t="s">
        <v>216</v>
      </c>
      <c r="C302" s="1" t="s">
        <v>216</v>
      </c>
      <c r="D302" s="1" t="s">
        <v>216</v>
      </c>
      <c r="E302" s="1" t="s">
        <v>216</v>
      </c>
      <c r="F302" s="1">
        <v>29.96</v>
      </c>
      <c r="G302" s="1">
        <v>28.049999999999997</v>
      </c>
      <c r="H302" s="1">
        <v>26.6</v>
      </c>
      <c r="I302" s="1">
        <v>27.329999999999995</v>
      </c>
      <c r="J302" s="1">
        <v>34.64</v>
      </c>
      <c r="K302" s="1">
        <v>29.859999999999996</v>
      </c>
      <c r="L302" s="1">
        <v>35.979999999999997</v>
      </c>
      <c r="M302" s="1">
        <v>37.81</v>
      </c>
      <c r="N302" s="1">
        <v>36.26</v>
      </c>
      <c r="O302" s="1">
        <v>30.14</v>
      </c>
      <c r="P302" s="1">
        <v>25.65</v>
      </c>
      <c r="Q302" s="62">
        <f>FX!E6</f>
        <v>22.37</v>
      </c>
      <c r="R302" s="62">
        <f>FX!I6</f>
        <v>24.59</v>
      </c>
      <c r="S302" s="62">
        <f>FX!M6</f>
        <v>20.88</v>
      </c>
      <c r="T302" s="62">
        <f>FX!Q6</f>
        <v>18.079999999999998</v>
      </c>
      <c r="U302" s="62">
        <f>FX!U6</f>
        <v>19.350000000000001</v>
      </c>
      <c r="V302" s="62">
        <f>FX!Y6</f>
        <v>18.37</v>
      </c>
      <c r="W302" s="62">
        <f>FX!AC6</f>
        <v>18.75</v>
      </c>
      <c r="X302" s="62">
        <f>FX!AG6</f>
        <v>19.940000000000001</v>
      </c>
      <c r="Y302" s="62">
        <f>FX!AK6</f>
        <v>19.059999999999999</v>
      </c>
      <c r="Z302" s="62">
        <f>FX!AO6</f>
        <v>19.89</v>
      </c>
      <c r="AA302" s="62">
        <f>FX!AS6</f>
        <v>22.83</v>
      </c>
      <c r="AB302" s="62">
        <f>FX!AW6</f>
        <v>24.82</v>
      </c>
      <c r="AC302" s="62">
        <f>FX!BA6</f>
        <v>25.64</v>
      </c>
      <c r="AD302" s="62">
        <f>FX!BE6</f>
        <v>21.29</v>
      </c>
      <c r="AE302" s="62">
        <f>FX!BI6</f>
        <v>22.47</v>
      </c>
      <c r="AF302" s="62">
        <f>FX!BM6</f>
        <v>22.62</v>
      </c>
      <c r="AG302" s="62">
        <f>FX!BQ6</f>
        <v>21.39</v>
      </c>
      <c r="AH302" s="62">
        <f>FX!BU6</f>
        <v>21.95</v>
      </c>
      <c r="AI302" s="62">
        <f>FX!BY6</f>
        <v>22.62</v>
      </c>
      <c r="AJ302" s="62">
        <f>FX!CC6</f>
        <v>22.38</v>
      </c>
      <c r="AK302" s="62">
        <f>FX!CG6</f>
        <v>24.24</v>
      </c>
    </row>
    <row r="303" spans="1:75">
      <c r="A303" t="s">
        <v>5</v>
      </c>
      <c r="B303" s="1">
        <v>6.6074999999999999</v>
      </c>
      <c r="C303" s="1">
        <v>5.7759999999999998</v>
      </c>
      <c r="D303" s="1">
        <v>5.9135</v>
      </c>
      <c r="E303" s="1">
        <v>6.2554999999999996</v>
      </c>
      <c r="F303" s="1">
        <v>6.7724999999999991</v>
      </c>
      <c r="G303" s="1">
        <v>6.0830000000000002</v>
      </c>
      <c r="H303" s="1">
        <v>5.5460000000000003</v>
      </c>
      <c r="I303" s="1">
        <v>5.9444999999999997</v>
      </c>
      <c r="J303" s="1">
        <v>6.8259999999999996</v>
      </c>
      <c r="K303" s="1">
        <v>6.3864999999999998</v>
      </c>
      <c r="L303" s="1">
        <v>7.3987999999999987</v>
      </c>
      <c r="M303" s="1">
        <v>8.0205000000000002</v>
      </c>
      <c r="N303" s="1">
        <v>8.4094999999999995</v>
      </c>
      <c r="O303" s="1">
        <v>7.0821999999999994</v>
      </c>
      <c r="P303" s="1">
        <v>5.9576000000000002</v>
      </c>
      <c r="Q303" s="62">
        <f>FX!E7</f>
        <v>5.4676</v>
      </c>
      <c r="R303" s="62">
        <f>FX!I7</f>
        <v>6.3240999999999996</v>
      </c>
      <c r="S303" s="62">
        <f>FX!M7</f>
        <v>5.6614000000000004</v>
      </c>
      <c r="T303" s="62">
        <f>FX!Q7</f>
        <v>5.0753000000000004</v>
      </c>
      <c r="U303" s="62">
        <f>FX!U7</f>
        <v>5.2849000000000004</v>
      </c>
      <c r="V303" s="62">
        <f>FX!Y7</f>
        <v>5.1901000000000002</v>
      </c>
      <c r="W303" s="62">
        <f>FX!AC7</f>
        <v>5.6132999999999997</v>
      </c>
      <c r="X303" s="62">
        <f>FX!AG7</f>
        <v>5.7455999999999996</v>
      </c>
      <c r="Y303" s="62">
        <f>FX!AK7</f>
        <v>5.6590999999999996</v>
      </c>
      <c r="Z303" s="62">
        <f>FX!AO7</f>
        <v>5.4127000000000001</v>
      </c>
      <c r="AA303" s="62">
        <f>FX!AS7</f>
        <v>6.1214000000000004</v>
      </c>
      <c r="AB303" s="62">
        <f>FX!AW7</f>
        <v>6.83</v>
      </c>
      <c r="AC303" s="62">
        <f>FX!BA7</f>
        <v>7.0528000000000004</v>
      </c>
      <c r="AD303" s="62">
        <f>FX!BE7</f>
        <v>6.2077</v>
      </c>
      <c r="AE303" s="62">
        <f>FX!BI7</f>
        <v>6.5194000000000001</v>
      </c>
      <c r="AF303" s="62">
        <f>FX!BM7</f>
        <v>6.6759000000000004</v>
      </c>
      <c r="AG303" s="62">
        <f>FX!BQ7</f>
        <v>6.0575999999999999</v>
      </c>
      <c r="AH303" s="62">
        <f>FX!BU7</f>
        <v>6.5612000000000004</v>
      </c>
      <c r="AI303" s="62">
        <f>FX!BY7</f>
        <v>6.9722</v>
      </c>
      <c r="AJ303" s="62">
        <f>FX!CC7</f>
        <v>6.7446999999999999</v>
      </c>
      <c r="AK303" s="62">
        <f>FX!CG7</f>
        <v>7.1429</v>
      </c>
    </row>
    <row r="304" spans="1:75">
      <c r="A304" t="s">
        <v>6</v>
      </c>
      <c r="B304" s="1">
        <v>0.83542188805346695</v>
      </c>
      <c r="C304" s="1">
        <v>0.73351426685249033</v>
      </c>
      <c r="D304" s="1">
        <v>0.74576776791707067</v>
      </c>
      <c r="E304" s="1">
        <v>0.82583202576595915</v>
      </c>
      <c r="F304" s="1">
        <v>0.8962982880702699</v>
      </c>
      <c r="G304" s="1">
        <v>0.81300813008130079</v>
      </c>
      <c r="H304" s="1">
        <v>0.76091919038198141</v>
      </c>
      <c r="I304" s="1">
        <v>0.79808459696727863</v>
      </c>
      <c r="J304" s="1">
        <v>0.90563303749320767</v>
      </c>
      <c r="K304" s="1">
        <v>0.85711836804662722</v>
      </c>
      <c r="L304" s="1">
        <v>0.99542106310969547</v>
      </c>
      <c r="M304" s="1">
        <v>1.0746910263299301</v>
      </c>
      <c r="N304" s="1">
        <v>1.1346873936230568</v>
      </c>
      <c r="O304" s="1">
        <v>0.95356155239820739</v>
      </c>
      <c r="P304" s="1">
        <v>0.79176563737133809</v>
      </c>
      <c r="Q304" s="62">
        <f>FX!E8</f>
        <v>0.73416048748256368</v>
      </c>
      <c r="R304" s="62">
        <f>FX!I8</f>
        <v>0.84767313723828097</v>
      </c>
      <c r="S304" s="62">
        <f>FX!M8</f>
        <v>0.75930144267274113</v>
      </c>
      <c r="T304" s="62">
        <f>FX!Q8</f>
        <v>0.67930167787514439</v>
      </c>
      <c r="U304" s="62">
        <f>FX!U8</f>
        <v>0.71854566357692029</v>
      </c>
      <c r="V304" s="62">
        <f>FX!Y8</f>
        <v>0.69415521310565043</v>
      </c>
      <c r="W304" s="62">
        <f>FX!AC8</f>
        <v>0.74839095943721001</v>
      </c>
      <c r="X304" s="62">
        <f>FX!AG8</f>
        <v>0.77285725326532184</v>
      </c>
      <c r="Y304" s="62">
        <f>FX!AK8</f>
        <v>0.757920266787934</v>
      </c>
      <c r="Z304" s="62">
        <f>FX!AO8</f>
        <v>0.72511057936335288</v>
      </c>
      <c r="AA304" s="62">
        <f>FX!AS8</f>
        <v>0.82365538258792526</v>
      </c>
      <c r="AB304" s="62">
        <f>FX!AW8</f>
        <v>0.91852668320014697</v>
      </c>
      <c r="AC304" s="62">
        <f>FX!BA8</f>
        <v>0.94867659614837296</v>
      </c>
      <c r="AD304" s="62">
        <f>FX!BE8</f>
        <v>0.83381972817476857</v>
      </c>
      <c r="AE304" s="62">
        <f>FX!BI8</f>
        <v>0.8733624454148472</v>
      </c>
      <c r="AF304" s="62">
        <f>FX!BM8</f>
        <v>0.8901548869503294</v>
      </c>
      <c r="AG304" s="62">
        <f>FX!BQ8</f>
        <v>0.81492950859750624</v>
      </c>
      <c r="AH304" s="62">
        <f>FX!BU8</f>
        <v>0.88292424509977041</v>
      </c>
      <c r="AI304" s="62">
        <f>FX!BY8</f>
        <v>0.93755859741233827</v>
      </c>
      <c r="AJ304" s="62">
        <f>FX!CC8</f>
        <v>0.90497737556561086</v>
      </c>
      <c r="AK304" s="62">
        <f>FX!CG8</f>
        <v>0.96255655019732411</v>
      </c>
    </row>
    <row r="305" spans="1:37">
      <c r="A305" t="s">
        <v>7</v>
      </c>
      <c r="B305" s="1">
        <v>0.83542188805346695</v>
      </c>
      <c r="C305" s="1">
        <v>0.73351426685249033</v>
      </c>
      <c r="D305" s="1">
        <v>0.74576776791707067</v>
      </c>
      <c r="E305" s="1">
        <v>0.82583202576595915</v>
      </c>
      <c r="F305" s="1">
        <v>0.8962982880702699</v>
      </c>
      <c r="G305" s="1">
        <v>0.81300813008130079</v>
      </c>
      <c r="H305" s="1">
        <v>0.76091919038198141</v>
      </c>
      <c r="I305" s="1">
        <v>0.79808459696727863</v>
      </c>
      <c r="J305" s="1">
        <v>0.90563303749320767</v>
      </c>
      <c r="K305" s="1">
        <v>0.85711836804662722</v>
      </c>
      <c r="L305" s="1">
        <v>0.99542106310969547</v>
      </c>
      <c r="M305" s="1">
        <v>1.0746910263299301</v>
      </c>
      <c r="N305" s="1">
        <v>1.1346873936230568</v>
      </c>
      <c r="O305" s="1">
        <v>0.95356155239820739</v>
      </c>
      <c r="P305" s="1">
        <v>0.79176563737133809</v>
      </c>
      <c r="Q305" s="62">
        <f>FX!E9</f>
        <v>0.73416048748256368</v>
      </c>
      <c r="R305" s="62">
        <f>FX!I9</f>
        <v>0.84767313723828097</v>
      </c>
      <c r="S305" s="62">
        <f>FX!M9</f>
        <v>0.75930144267274113</v>
      </c>
      <c r="T305" s="62">
        <f>FX!Q9</f>
        <v>0.67930167787514439</v>
      </c>
      <c r="U305" s="62">
        <f>FX!U9</f>
        <v>0.71854566357692029</v>
      </c>
      <c r="V305" s="62">
        <f>FX!Y9</f>
        <v>0.69415521310565043</v>
      </c>
      <c r="W305" s="62">
        <f>FX!AC9</f>
        <v>0.74839095943721001</v>
      </c>
      <c r="X305" s="62">
        <f>FX!AG9</f>
        <v>0.77285725326532184</v>
      </c>
      <c r="Y305" s="62">
        <f>FX!AK9</f>
        <v>0.757920266787934</v>
      </c>
      <c r="Z305" s="62">
        <f>FX!AO9</f>
        <v>0.72511057936335288</v>
      </c>
      <c r="AA305" s="62">
        <f>FX!AS9</f>
        <v>0.82365538258792526</v>
      </c>
      <c r="AB305" s="62">
        <f>FX!AW9</f>
        <v>0.91852668320014697</v>
      </c>
      <c r="AC305" s="62">
        <f>FX!BA9</f>
        <v>0.94867659614837296</v>
      </c>
      <c r="AD305" s="62">
        <f>FX!BE9</f>
        <v>0.83381972817476857</v>
      </c>
      <c r="AE305" s="62">
        <f>FX!BI9</f>
        <v>0.8733624454148472</v>
      </c>
      <c r="AF305" s="62">
        <f>FX!BM9</f>
        <v>0.8901548869503294</v>
      </c>
      <c r="AG305" s="62">
        <f>FX!BQ9</f>
        <v>0.81492950859750624</v>
      </c>
      <c r="AH305" s="62">
        <f>FX!BU9</f>
        <v>0.88292424509977041</v>
      </c>
      <c r="AI305" s="62">
        <f>FX!BY9</f>
        <v>0.93755859741233827</v>
      </c>
      <c r="AJ305" s="62">
        <f>FX!CC9</f>
        <v>0.90497737556561086</v>
      </c>
      <c r="AK305" s="62">
        <f>FX!CG9</f>
        <v>0.96255655019732411</v>
      </c>
    </row>
    <row r="306" spans="1:37">
      <c r="A306" t="s">
        <v>8</v>
      </c>
      <c r="B306" s="1">
        <v>0.83542188805346695</v>
      </c>
      <c r="C306" s="1">
        <v>0.73351426685249033</v>
      </c>
      <c r="D306" s="1">
        <v>0.74576776791707067</v>
      </c>
      <c r="E306" s="1">
        <v>0.82583202576595915</v>
      </c>
      <c r="F306" s="1">
        <v>0.8962982880702699</v>
      </c>
      <c r="G306" s="1">
        <v>0.81300813008130079</v>
      </c>
      <c r="H306" s="1">
        <v>0.76091919038198141</v>
      </c>
      <c r="I306" s="1">
        <v>0.79808459696727863</v>
      </c>
      <c r="J306" s="1">
        <v>0.90563303749320767</v>
      </c>
      <c r="K306" s="1">
        <v>0.85711836804662722</v>
      </c>
      <c r="L306" s="1">
        <v>0.99542106310969547</v>
      </c>
      <c r="M306" s="1">
        <v>1.0746910263299301</v>
      </c>
      <c r="N306" s="1">
        <v>1.1346873936230568</v>
      </c>
      <c r="O306" s="1">
        <v>0.95356155239820739</v>
      </c>
      <c r="P306" s="1">
        <v>0.79176563737133809</v>
      </c>
      <c r="Q306" s="62">
        <f>FX!E10</f>
        <v>0.73416048748256368</v>
      </c>
      <c r="R306" s="62">
        <f>FX!I10</f>
        <v>0.84767313723828097</v>
      </c>
      <c r="S306" s="62">
        <f>FX!M10</f>
        <v>0.75930144267274113</v>
      </c>
      <c r="T306" s="62">
        <f>FX!Q10</f>
        <v>0.67930167787514439</v>
      </c>
      <c r="U306" s="62">
        <f>FX!U10</f>
        <v>0.71854566357692029</v>
      </c>
      <c r="V306" s="62">
        <f>FX!Y10</f>
        <v>0.69415521310565043</v>
      </c>
      <c r="W306" s="62">
        <f>FX!AC10</f>
        <v>0.74839095943721001</v>
      </c>
      <c r="X306" s="62">
        <f>FX!AG10</f>
        <v>0.77285725326532184</v>
      </c>
      <c r="Y306" s="62">
        <f>FX!AK10</f>
        <v>0.757920266787934</v>
      </c>
      <c r="Z306" s="62">
        <f>FX!AO10</f>
        <v>0.72511057936335288</v>
      </c>
      <c r="AA306" s="62">
        <f>FX!AS10</f>
        <v>0.82365538258792526</v>
      </c>
      <c r="AB306" s="62">
        <f>FX!AW10</f>
        <v>0.91852668320014697</v>
      </c>
      <c r="AC306" s="62">
        <f>FX!BA10</f>
        <v>0.94867659614837296</v>
      </c>
      <c r="AD306" s="62">
        <f>FX!BE10</f>
        <v>0.83381972817476857</v>
      </c>
      <c r="AE306" s="62">
        <f>FX!BI10</f>
        <v>0.8733624454148472</v>
      </c>
      <c r="AF306" s="62">
        <f>FX!BM10</f>
        <v>0.8901548869503294</v>
      </c>
      <c r="AG306" s="62">
        <f>FX!BQ10</f>
        <v>0.81492950859750624</v>
      </c>
      <c r="AH306" s="62">
        <f>FX!BU10</f>
        <v>0.88292424509977041</v>
      </c>
      <c r="AI306" s="62">
        <f>FX!BY10</f>
        <v>0.93755859741233827</v>
      </c>
      <c r="AJ306" s="62">
        <f>FX!CC10</f>
        <v>0.90497737556561086</v>
      </c>
      <c r="AK306" s="62">
        <f>FX!CG10</f>
        <v>0.96255655019732411</v>
      </c>
    </row>
    <row r="307" spans="1:37">
      <c r="A307" t="s">
        <v>9</v>
      </c>
      <c r="B307" s="1">
        <v>0.83542188805346695</v>
      </c>
      <c r="C307" s="1">
        <v>0.73351426685249033</v>
      </c>
      <c r="D307" s="1">
        <v>0.74576776791707067</v>
      </c>
      <c r="E307" s="1">
        <v>0.82583202576595915</v>
      </c>
      <c r="F307" s="1">
        <v>0.8962982880702699</v>
      </c>
      <c r="G307" s="1">
        <v>0.81300813008130079</v>
      </c>
      <c r="H307" s="1">
        <v>0.76091919038198141</v>
      </c>
      <c r="I307" s="1">
        <v>0.79808459696727863</v>
      </c>
      <c r="J307" s="1">
        <v>0.90563303749320767</v>
      </c>
      <c r="K307" s="1">
        <v>0.85711836804662722</v>
      </c>
      <c r="L307" s="1">
        <v>0.99542106310969547</v>
      </c>
      <c r="M307" s="1">
        <v>1.0746910263299301</v>
      </c>
      <c r="N307" s="1">
        <v>1.1346873936230568</v>
      </c>
      <c r="O307" s="1">
        <v>0.95356155239820739</v>
      </c>
      <c r="P307" s="1">
        <v>0.79176563737133809</v>
      </c>
      <c r="Q307" s="62">
        <f>FX!E11</f>
        <v>0.73416048748256368</v>
      </c>
      <c r="R307" s="62">
        <f>FX!I11</f>
        <v>0.84767313723828097</v>
      </c>
      <c r="S307" s="62">
        <f>FX!M11</f>
        <v>0.75930144267274113</v>
      </c>
      <c r="T307" s="62">
        <f>FX!Q11</f>
        <v>0.67930167787514439</v>
      </c>
      <c r="U307" s="62">
        <f>FX!U11</f>
        <v>0.71854566357692029</v>
      </c>
      <c r="V307" s="62">
        <f>FX!Y11</f>
        <v>0.69415521310565043</v>
      </c>
      <c r="W307" s="62">
        <f>FX!AC11</f>
        <v>0.74839095943721001</v>
      </c>
      <c r="X307" s="62">
        <f>FX!AG11</f>
        <v>0.77285725326532184</v>
      </c>
      <c r="Y307" s="62">
        <f>FX!AK11</f>
        <v>0.757920266787934</v>
      </c>
      <c r="Z307" s="62">
        <f>FX!AO11</f>
        <v>0.72511057936335288</v>
      </c>
      <c r="AA307" s="62">
        <f>FX!AS11</f>
        <v>0.82365538258792526</v>
      </c>
      <c r="AB307" s="62">
        <f>FX!AW11</f>
        <v>0.91852668320014697</v>
      </c>
      <c r="AC307" s="62">
        <f>FX!BA11</f>
        <v>0.94867659614837296</v>
      </c>
      <c r="AD307" s="62">
        <f>FX!BE11</f>
        <v>0.83381972817476857</v>
      </c>
      <c r="AE307" s="62">
        <f>FX!BI11</f>
        <v>0.8733624454148472</v>
      </c>
      <c r="AF307" s="62">
        <f>FX!BM11</f>
        <v>0.8901548869503294</v>
      </c>
      <c r="AG307" s="62">
        <f>FX!BQ11</f>
        <v>0.81492950859750624</v>
      </c>
      <c r="AH307" s="62">
        <f>FX!BU11</f>
        <v>0.88292424509977041</v>
      </c>
      <c r="AI307" s="62">
        <f>FX!BY11</f>
        <v>0.93755859741233827</v>
      </c>
      <c r="AJ307" s="62">
        <f>FX!CC11</f>
        <v>0.90497737556561086</v>
      </c>
      <c r="AK307" s="62">
        <f>FX!CG11</f>
        <v>0.96255655019732411</v>
      </c>
    </row>
    <row r="308" spans="1:37">
      <c r="A308" t="s">
        <v>10</v>
      </c>
      <c r="B308" s="1">
        <v>0.83542188805346695</v>
      </c>
      <c r="C308" s="1">
        <v>0.73351426685249033</v>
      </c>
      <c r="D308" s="1">
        <v>0.74576776791707067</v>
      </c>
      <c r="E308" s="1">
        <v>0.82583202576595915</v>
      </c>
      <c r="F308" s="1">
        <v>0.8962982880702699</v>
      </c>
      <c r="G308" s="1">
        <v>0.81300813008130079</v>
      </c>
      <c r="H308" s="1">
        <v>0.76091919038198141</v>
      </c>
      <c r="I308" s="1">
        <v>0.79808459696727863</v>
      </c>
      <c r="J308" s="1">
        <v>0.90563303749320767</v>
      </c>
      <c r="K308" s="1">
        <v>0.85711836804662722</v>
      </c>
      <c r="L308" s="1">
        <v>0.99542106310969547</v>
      </c>
      <c r="M308" s="1">
        <v>1.0746910263299301</v>
      </c>
      <c r="N308" s="1">
        <v>1.1346873936230568</v>
      </c>
      <c r="O308" s="1">
        <v>0.95356155239820739</v>
      </c>
      <c r="P308" s="1">
        <v>0.79176563737133809</v>
      </c>
      <c r="Q308" s="62">
        <f>FX!E12</f>
        <v>0.73416048748256368</v>
      </c>
      <c r="R308" s="62">
        <f>FX!I12</f>
        <v>0.84767313723828097</v>
      </c>
      <c r="S308" s="62">
        <f>FX!M12</f>
        <v>0.75930144267274113</v>
      </c>
      <c r="T308" s="62">
        <f>FX!Q12</f>
        <v>0.67930167787514439</v>
      </c>
      <c r="U308" s="62">
        <f>FX!U12</f>
        <v>0.71854566357692029</v>
      </c>
      <c r="V308" s="62">
        <f>FX!Y12</f>
        <v>0.69415521310565043</v>
      </c>
      <c r="W308" s="62">
        <f>FX!AC12</f>
        <v>0.74839095943721001</v>
      </c>
      <c r="X308" s="62">
        <f>FX!AG12</f>
        <v>0.77285725326532184</v>
      </c>
      <c r="Y308" s="62">
        <f>FX!AK12</f>
        <v>0.757920266787934</v>
      </c>
      <c r="Z308" s="62">
        <f>FX!AO12</f>
        <v>0.72511057936335288</v>
      </c>
      <c r="AA308" s="62">
        <f>FX!AS12</f>
        <v>0.82365538258792526</v>
      </c>
      <c r="AB308" s="62">
        <f>FX!AW12</f>
        <v>0.91852668320014697</v>
      </c>
      <c r="AC308" s="62">
        <f>FX!BA12</f>
        <v>0.94867659614837296</v>
      </c>
      <c r="AD308" s="62">
        <f>FX!BE12</f>
        <v>0.83381972817476857</v>
      </c>
      <c r="AE308" s="62">
        <f>FX!BI12</f>
        <v>0.8733624454148472</v>
      </c>
      <c r="AF308" s="62">
        <f>FX!BM12</f>
        <v>0.8901548869503294</v>
      </c>
      <c r="AG308" s="62">
        <f>FX!BQ12</f>
        <v>0.81492950859750624</v>
      </c>
      <c r="AH308" s="62">
        <f>FX!BU12</f>
        <v>0.88292424509977041</v>
      </c>
      <c r="AI308" s="62">
        <f>FX!BY12</f>
        <v>0.93755859741233827</v>
      </c>
      <c r="AJ308" s="62">
        <f>FX!CC12</f>
        <v>0.90497737556561086</v>
      </c>
      <c r="AK308" s="62">
        <f>FX!CG12</f>
        <v>0.96255655019732411</v>
      </c>
    </row>
    <row r="309" spans="1:37">
      <c r="A309" t="s">
        <v>11</v>
      </c>
      <c r="B309" s="1">
        <v>0.83542188805346695</v>
      </c>
      <c r="C309" s="1">
        <v>0.73351426685249033</v>
      </c>
      <c r="D309" s="1">
        <v>0.74576776791707067</v>
      </c>
      <c r="E309" s="1">
        <v>0.82583202576595915</v>
      </c>
      <c r="F309" s="1">
        <v>0.8962982880702699</v>
      </c>
      <c r="G309" s="1">
        <v>0.81300813008130079</v>
      </c>
      <c r="H309" s="1">
        <v>0.76091919038198141</v>
      </c>
      <c r="I309" s="1">
        <v>0.79808459696727863</v>
      </c>
      <c r="J309" s="1">
        <v>0.90563303749320767</v>
      </c>
      <c r="K309" s="1">
        <v>0.85711836804662722</v>
      </c>
      <c r="L309" s="1">
        <v>0.99542106310969547</v>
      </c>
      <c r="M309" s="1">
        <v>1.0746910263299301</v>
      </c>
      <c r="N309" s="1">
        <v>1.1346873936230568</v>
      </c>
      <c r="O309" s="1">
        <v>0.95356155239820739</v>
      </c>
      <c r="P309" s="1">
        <v>0.79176563737133809</v>
      </c>
      <c r="Q309" s="62">
        <f>FX!E13</f>
        <v>0.73416048748256368</v>
      </c>
      <c r="R309" s="62">
        <f>FX!I13</f>
        <v>0.84767313723828097</v>
      </c>
      <c r="S309" s="62">
        <f>FX!M13</f>
        <v>0.75930144267274113</v>
      </c>
      <c r="T309" s="62">
        <f>FX!Q13</f>
        <v>0.67930167787514439</v>
      </c>
      <c r="U309" s="62">
        <f>FX!U13</f>
        <v>0.71854566357692029</v>
      </c>
      <c r="V309" s="62">
        <f>FX!Y13</f>
        <v>0.69415521310565043</v>
      </c>
      <c r="W309" s="62">
        <f>FX!AC13</f>
        <v>0.74839095943721001</v>
      </c>
      <c r="X309" s="62">
        <f>FX!AG13</f>
        <v>0.77285725326532184</v>
      </c>
      <c r="Y309" s="62">
        <f>FX!AK13</f>
        <v>0.757920266787934</v>
      </c>
      <c r="Z309" s="62">
        <f>FX!AO13</f>
        <v>0.72511057936335288</v>
      </c>
      <c r="AA309" s="62">
        <f>FX!AS13</f>
        <v>0.82365538258792526</v>
      </c>
      <c r="AB309" s="62">
        <f>FX!AW13</f>
        <v>0.91852668320014697</v>
      </c>
      <c r="AC309" s="62">
        <f>FX!BA13</f>
        <v>0.94867659614837296</v>
      </c>
      <c r="AD309" s="62">
        <f>FX!BE13</f>
        <v>0.83381972817476857</v>
      </c>
      <c r="AE309" s="62">
        <f>FX!BI13</f>
        <v>0.8733624454148472</v>
      </c>
      <c r="AF309" s="62">
        <f>FX!BM13</f>
        <v>0.8901548869503294</v>
      </c>
      <c r="AG309" s="62">
        <f>FX!BQ13</f>
        <v>0.81492950859750624</v>
      </c>
      <c r="AH309" s="62">
        <f>FX!BU13</f>
        <v>0.88292424509977041</v>
      </c>
      <c r="AI309" s="62">
        <f>FX!BY13</f>
        <v>0.93755859741233827</v>
      </c>
      <c r="AJ309" s="62">
        <f>FX!CC13</f>
        <v>0.90497737556561086</v>
      </c>
      <c r="AK309" s="62">
        <f>FX!CG13</f>
        <v>0.96255655019732411</v>
      </c>
    </row>
    <row r="310" spans="1:37">
      <c r="A310" t="s">
        <v>12</v>
      </c>
      <c r="B310" s="1">
        <v>143.44999999999999</v>
      </c>
      <c r="C310" s="1">
        <v>134.4</v>
      </c>
      <c r="D310" s="1">
        <v>125.2</v>
      </c>
      <c r="E310" s="1">
        <v>124.75000000000001</v>
      </c>
      <c r="F310" s="1">
        <v>111.85</v>
      </c>
      <c r="G310" s="1">
        <v>99.74</v>
      </c>
      <c r="H310" s="1">
        <v>102.83</v>
      </c>
      <c r="I310" s="1">
        <v>116</v>
      </c>
      <c r="J310" s="1">
        <v>129.94999999999999</v>
      </c>
      <c r="K310" s="1">
        <v>115.6</v>
      </c>
      <c r="L310" s="1">
        <v>102.2</v>
      </c>
      <c r="M310" s="1">
        <v>114.9</v>
      </c>
      <c r="N310" s="1">
        <v>131.80000000000001</v>
      </c>
      <c r="O310" s="1">
        <v>119.9</v>
      </c>
      <c r="P310" s="1">
        <v>107.10000000000001</v>
      </c>
      <c r="Q310" s="62">
        <f>FX!E14</f>
        <v>104.12</v>
      </c>
      <c r="R310" s="62">
        <f>FX!I14</f>
        <v>117.97</v>
      </c>
      <c r="S310" s="62">
        <f>FX!M14</f>
        <v>118.95</v>
      </c>
      <c r="T310" s="62">
        <f>FX!Q14</f>
        <v>114</v>
      </c>
      <c r="U310" s="62">
        <f>FX!U14</f>
        <v>90.75</v>
      </c>
      <c r="V310" s="62">
        <f>FX!Y14</f>
        <v>92.06</v>
      </c>
      <c r="W310" s="62">
        <f>FX!AC14</f>
        <v>81.45</v>
      </c>
      <c r="X310" s="62">
        <f>FX!AG14</f>
        <v>77.72</v>
      </c>
      <c r="Y310" s="62">
        <f>FX!AK14</f>
        <v>86.55</v>
      </c>
      <c r="Z310" s="62">
        <f>FX!AO14</f>
        <v>105.3</v>
      </c>
      <c r="AA310" s="62">
        <f>FX!AS14</f>
        <v>120.64</v>
      </c>
      <c r="AB310" s="62">
        <f>FX!AW14</f>
        <v>120.5</v>
      </c>
      <c r="AC310" s="62">
        <f>FX!BA14</f>
        <v>116.8</v>
      </c>
      <c r="AD310" s="62">
        <f>FX!BE14</f>
        <v>112.9</v>
      </c>
      <c r="AE310" s="62">
        <f>FX!BI14</f>
        <v>110.83</v>
      </c>
      <c r="AF310" s="62">
        <f>FX!BM14</f>
        <v>109.12</v>
      </c>
      <c r="AG310" s="62">
        <f>FX!BQ14</f>
        <v>103.63</v>
      </c>
      <c r="AH310" s="62">
        <f>FX!BU14</f>
        <v>114.21</v>
      </c>
      <c r="AI310" s="62">
        <f>FX!BY14</f>
        <v>132.65</v>
      </c>
      <c r="AJ310" s="62">
        <f>FX!CC14</f>
        <v>141.91</v>
      </c>
      <c r="AK310" s="62">
        <f>FX!CG14</f>
        <v>156.65</v>
      </c>
    </row>
    <row r="311" spans="1:37">
      <c r="A311" t="s">
        <v>13</v>
      </c>
      <c r="B311" s="1">
        <v>679.6</v>
      </c>
      <c r="C311" s="1">
        <v>716.4</v>
      </c>
      <c r="D311" s="1">
        <v>760.8</v>
      </c>
      <c r="E311" s="1">
        <v>788.40000000000009</v>
      </c>
      <c r="F311" s="1">
        <v>808.09999999999991</v>
      </c>
      <c r="G311" s="1">
        <v>788.7</v>
      </c>
      <c r="H311" s="1">
        <v>774.7</v>
      </c>
      <c r="I311" s="1">
        <v>844.2</v>
      </c>
      <c r="J311" s="1">
        <v>1415.2</v>
      </c>
      <c r="K311" s="1">
        <v>1207.8</v>
      </c>
      <c r="L311" s="1">
        <v>1145.4000000000001</v>
      </c>
      <c r="M311" s="1">
        <v>1259.7</v>
      </c>
      <c r="N311" s="1">
        <v>1326.1</v>
      </c>
      <c r="O311" s="1">
        <v>1200.4000000000001</v>
      </c>
      <c r="P311" s="1">
        <v>1197.8</v>
      </c>
      <c r="Q311" s="62">
        <f>FX!E15</f>
        <v>1043.8</v>
      </c>
      <c r="R311" s="62">
        <f>FX!I15</f>
        <v>1013</v>
      </c>
      <c r="S311" s="62">
        <f>FX!M15</f>
        <v>929.6</v>
      </c>
      <c r="T311" s="62">
        <f>FX!Q15</f>
        <v>938.2</v>
      </c>
      <c r="U311" s="62">
        <f>FX!U15</f>
        <v>1257.5</v>
      </c>
      <c r="V311" s="62">
        <f>FX!Y15</f>
        <v>1167.5999999999999</v>
      </c>
      <c r="W311" s="62">
        <f>FX!AC15</f>
        <v>1138.9000000000001</v>
      </c>
      <c r="X311" s="62">
        <f>FX!AG15</f>
        <v>1153.3</v>
      </c>
      <c r="Y311" s="62">
        <f>FX!AK15</f>
        <v>1071.0999999999999</v>
      </c>
      <c r="Z311" s="62">
        <f>FX!AO15</f>
        <v>1055.3</v>
      </c>
      <c r="AA311" s="62">
        <f>FX!AS15</f>
        <v>1099.2</v>
      </c>
      <c r="AB311" s="62">
        <f>FX!AW15</f>
        <v>1172</v>
      </c>
      <c r="AC311" s="62">
        <f>FX!BA15</f>
        <v>1208.5</v>
      </c>
      <c r="AD311" s="62">
        <f>FX!BE15</f>
        <v>1071.4000000000001</v>
      </c>
      <c r="AE311" s="62">
        <f>FX!BI15</f>
        <v>1118.0999999999999</v>
      </c>
      <c r="AF311" s="62">
        <f>FX!BM15</f>
        <v>1157.8</v>
      </c>
      <c r="AG311" s="62">
        <f>FX!BQ15</f>
        <v>1088</v>
      </c>
      <c r="AH311" s="62">
        <f>FX!BU15</f>
        <v>1186.5999999999999</v>
      </c>
      <c r="AI311" s="62">
        <f>FX!BY15</f>
        <v>1267.3</v>
      </c>
      <c r="AJ311" s="62">
        <f>FX!CC15</f>
        <v>1289.4000000000001</v>
      </c>
      <c r="AK311" s="62">
        <f>FX!CG15</f>
        <v>1470</v>
      </c>
    </row>
    <row r="312" spans="1:37">
      <c r="A312" t="s">
        <v>14</v>
      </c>
      <c r="B312" s="1">
        <v>0.83542188805346695</v>
      </c>
      <c r="C312" s="1">
        <v>0.73351426685249033</v>
      </c>
      <c r="D312" s="1">
        <v>0.74576776791707067</v>
      </c>
      <c r="E312" s="1">
        <v>0.82583202576595915</v>
      </c>
      <c r="F312" s="1">
        <v>0.8962982880702699</v>
      </c>
      <c r="G312" s="1">
        <v>0.81300813008130079</v>
      </c>
      <c r="H312" s="1">
        <v>0.76091919038198141</v>
      </c>
      <c r="I312" s="1">
        <v>0.79808459696727863</v>
      </c>
      <c r="J312" s="1">
        <v>0.90563303749320767</v>
      </c>
      <c r="K312" s="1">
        <v>0.85711836804662722</v>
      </c>
      <c r="L312" s="1">
        <v>0.99542106310969547</v>
      </c>
      <c r="M312" s="1">
        <v>1.0746910263299301</v>
      </c>
      <c r="N312" s="1">
        <v>1.1346873936230568</v>
      </c>
      <c r="O312" s="1">
        <v>0.95356155239820739</v>
      </c>
      <c r="P312" s="1">
        <v>0.79176563737133809</v>
      </c>
      <c r="Q312" s="62">
        <f>FX!E16</f>
        <v>0.73416048748256368</v>
      </c>
      <c r="R312" s="62">
        <f>FX!I16</f>
        <v>0.84767313723828097</v>
      </c>
      <c r="S312" s="62">
        <f>FX!M16</f>
        <v>0.75930144267274113</v>
      </c>
      <c r="T312" s="62">
        <f>FX!Q16</f>
        <v>0.67930167787514439</v>
      </c>
      <c r="U312" s="62">
        <f>FX!U16</f>
        <v>0.71854566357692029</v>
      </c>
      <c r="V312" s="62">
        <f>FX!Y16</f>
        <v>0.69415521310565043</v>
      </c>
      <c r="W312" s="62">
        <f>FX!AC16</f>
        <v>0.74839095943721001</v>
      </c>
      <c r="X312" s="62">
        <f>FX!AG16</f>
        <v>0.77285725326532184</v>
      </c>
      <c r="Y312" s="62">
        <f>FX!AK16</f>
        <v>0.757920266787934</v>
      </c>
      <c r="Z312" s="62">
        <f>FX!AO16</f>
        <v>0.72511057936335288</v>
      </c>
      <c r="AA312" s="62">
        <f>FX!AS16</f>
        <v>0.82365538258792526</v>
      </c>
      <c r="AB312" s="62">
        <f>FX!AW16</f>
        <v>0.91852668320014697</v>
      </c>
      <c r="AC312" s="62">
        <f>FX!BA16</f>
        <v>0.94867659614837296</v>
      </c>
      <c r="AD312" s="62">
        <f>FX!BE16</f>
        <v>0.83381972817476857</v>
      </c>
      <c r="AE312" s="62">
        <f>FX!BI16</f>
        <v>0.8733624454148472</v>
      </c>
      <c r="AF312" s="62">
        <f>FX!BM16</f>
        <v>0.8901548869503294</v>
      </c>
      <c r="AG312" s="62">
        <f>FX!BQ16</f>
        <v>0.81492950859750624</v>
      </c>
      <c r="AH312" s="62">
        <f>FX!BU16</f>
        <v>0.88292424509977041</v>
      </c>
      <c r="AI312" s="62">
        <f>FX!BY16</f>
        <v>0.93755859741233827</v>
      </c>
      <c r="AJ312" s="62">
        <f>FX!CC16</f>
        <v>0.90497737556561086</v>
      </c>
      <c r="AK312" s="62">
        <f>FX!CG16</f>
        <v>0.96255655019732411</v>
      </c>
    </row>
    <row r="313" spans="1:37">
      <c r="A313" t="s">
        <v>15</v>
      </c>
      <c r="B313" s="1">
        <v>1.67448</v>
      </c>
      <c r="C313" s="1">
        <v>1.70126</v>
      </c>
      <c r="D313" s="1">
        <v>1.8480899999999998</v>
      </c>
      <c r="E313" s="1">
        <v>1.9443900000000001</v>
      </c>
      <c r="F313" s="1">
        <v>1.7895499999999998</v>
      </c>
      <c r="G313" s="1">
        <v>1.5564199999999999</v>
      </c>
      <c r="H313" s="1">
        <v>1.5306900000000001</v>
      </c>
      <c r="I313" s="1">
        <v>1.4164300000000001</v>
      </c>
      <c r="J313" s="1">
        <v>1.7191000000000001</v>
      </c>
      <c r="K313" s="1">
        <v>1.8978900000000001</v>
      </c>
      <c r="L313" s="1">
        <v>1.9208600000000002</v>
      </c>
      <c r="M313" s="1">
        <v>2.2717000000000001</v>
      </c>
      <c r="N313" s="1">
        <v>2.4067400000000001</v>
      </c>
      <c r="O313" s="1">
        <v>1.89934</v>
      </c>
      <c r="P313" s="1">
        <v>1.5384599999999999</v>
      </c>
      <c r="Q313" s="62">
        <f>FX!E17</f>
        <v>1.39198</v>
      </c>
      <c r="R313" s="62">
        <f>FX!I17</f>
        <v>1.46757</v>
      </c>
      <c r="S313" s="62">
        <f>FX!M17</f>
        <v>1.4166300000000001</v>
      </c>
      <c r="T313" s="62">
        <f>FX!Q17</f>
        <v>1.29199</v>
      </c>
      <c r="U313" s="62">
        <f>FX!U17</f>
        <v>1.72861</v>
      </c>
      <c r="V313" s="62">
        <f>FX!Y17</f>
        <v>1.3856200000000001</v>
      </c>
      <c r="W313" s="62">
        <f>FX!AC17</f>
        <v>1.29769</v>
      </c>
      <c r="X313" s="62">
        <f>FX!AG17</f>
        <v>1.2965100000000001</v>
      </c>
      <c r="Y313" s="62">
        <f>FX!AK17</f>
        <v>1.2191399999999999</v>
      </c>
      <c r="Z313" s="62">
        <f>FX!AO17</f>
        <v>1.21922</v>
      </c>
      <c r="AA313" s="62">
        <f>FX!AS17</f>
        <v>1.2773000000000001</v>
      </c>
      <c r="AB313" s="62">
        <f>FX!AW17</f>
        <v>1.46028</v>
      </c>
      <c r="AC313" s="62">
        <f>FX!BA17</f>
        <v>1.4351</v>
      </c>
      <c r="AD313" s="62">
        <f>FX!BE17</f>
        <v>1.409</v>
      </c>
      <c r="AE313" s="62">
        <f>FX!BI17</f>
        <v>1.4896</v>
      </c>
      <c r="AF313" s="62">
        <f>FX!BM17</f>
        <v>1.4847999999999999</v>
      </c>
      <c r="AG313" s="62">
        <f>FX!BQ17</f>
        <v>1.3836999999999999</v>
      </c>
      <c r="AH313" s="62">
        <f>FX!BU17</f>
        <v>1.4637</v>
      </c>
      <c r="AI313" s="62">
        <f>FX!BY17</f>
        <v>1.5785</v>
      </c>
      <c r="AJ313" s="62">
        <f>FX!CC17</f>
        <v>1.5772999999999999</v>
      </c>
      <c r="AK313" s="62">
        <f>FX!CG17</f>
        <v>1.7729999999999999</v>
      </c>
    </row>
    <row r="314" spans="1:37">
      <c r="A314" t="s">
        <v>17</v>
      </c>
      <c r="B314" s="1">
        <v>6.6149999999999993</v>
      </c>
      <c r="C314" s="1">
        <v>5.9074999999999998</v>
      </c>
      <c r="D314" s="1">
        <v>5.9729999999999999</v>
      </c>
      <c r="E314" s="1">
        <v>6.9245000000000001</v>
      </c>
      <c r="F314" s="1">
        <v>7.5179999999999998</v>
      </c>
      <c r="G314" s="1">
        <v>6.7619999999999996</v>
      </c>
      <c r="H314" s="1">
        <v>6.319</v>
      </c>
      <c r="I314" s="1">
        <v>6.4424999999999999</v>
      </c>
      <c r="J314" s="1">
        <v>7.3157000000000005</v>
      </c>
      <c r="K314" s="1">
        <v>7.6000000000000005</v>
      </c>
      <c r="L314" s="1">
        <v>8.0395000000000003</v>
      </c>
      <c r="M314" s="1">
        <v>8.8484999999999996</v>
      </c>
      <c r="N314" s="1">
        <v>9.0115999999999996</v>
      </c>
      <c r="O314" s="1">
        <v>6.9657000000000009</v>
      </c>
      <c r="P314" s="1">
        <v>6.68</v>
      </c>
      <c r="Q314" s="62">
        <f>FX!E18</f>
        <v>6.04</v>
      </c>
      <c r="R314" s="62">
        <f>FX!I18</f>
        <v>6.77</v>
      </c>
      <c r="S314" s="62">
        <f>FX!M18</f>
        <v>6.26</v>
      </c>
      <c r="T314" s="62">
        <f>FX!Q18</f>
        <v>5.41</v>
      </c>
      <c r="U314" s="62">
        <f>FX!U18</f>
        <v>7</v>
      </c>
      <c r="V314" s="62">
        <f>FX!Y18</f>
        <v>5.78</v>
      </c>
      <c r="W314" s="62">
        <f>FX!AC18</f>
        <v>5.86</v>
      </c>
      <c r="X314" s="62">
        <f>FX!AG18</f>
        <v>5.99</v>
      </c>
      <c r="Y314" s="62">
        <f>FX!AK18</f>
        <v>5.57</v>
      </c>
      <c r="Z314" s="62">
        <f>FX!AO18</f>
        <v>6.08</v>
      </c>
      <c r="AA314" s="62">
        <f>FX!AS18</f>
        <v>7.43</v>
      </c>
      <c r="AB314" s="62">
        <f>FX!AW18</f>
        <v>8.81</v>
      </c>
      <c r="AC314" s="62">
        <f>FX!BA18</f>
        <v>8.6199999999999992</v>
      </c>
      <c r="AD314" s="62">
        <f>FX!BE18</f>
        <v>8.2100000000000009</v>
      </c>
      <c r="AE314" s="62">
        <f>FX!BI18</f>
        <v>8.69</v>
      </c>
      <c r="AF314" s="62">
        <f>FX!BM18</f>
        <v>8.7799999999999994</v>
      </c>
      <c r="AG314" s="62">
        <f>FX!BQ18</f>
        <v>8.5299999999999994</v>
      </c>
      <c r="AH314" s="62">
        <f>FX!BU18</f>
        <v>8.82</v>
      </c>
      <c r="AI314" s="62">
        <f>FX!BY18</f>
        <v>9.86</v>
      </c>
      <c r="AJ314" s="62">
        <f>FX!CC18</f>
        <v>10.17</v>
      </c>
      <c r="AK314" s="62">
        <f>FX!CG18</f>
        <v>11.35</v>
      </c>
    </row>
    <row r="315" spans="1:37">
      <c r="A315" t="s">
        <v>16</v>
      </c>
      <c r="B315" s="1">
        <v>0.83542188805346695</v>
      </c>
      <c r="C315" s="1">
        <v>0.73351426685249033</v>
      </c>
      <c r="D315" s="1">
        <v>0.74576776791707067</v>
      </c>
      <c r="E315" s="1">
        <v>0.82583202576595915</v>
      </c>
      <c r="F315" s="1">
        <v>0.8962982880702699</v>
      </c>
      <c r="G315" s="1">
        <v>0.81300813008130079</v>
      </c>
      <c r="H315" s="1">
        <v>0.76091919038198141</v>
      </c>
      <c r="I315" s="1">
        <v>0.79808459696727863</v>
      </c>
      <c r="J315" s="1">
        <v>0.90563303749320767</v>
      </c>
      <c r="K315" s="1">
        <v>0.85711836804662722</v>
      </c>
      <c r="L315" s="1">
        <v>0.99542106310969547</v>
      </c>
      <c r="M315" s="1">
        <v>1.0746910263299301</v>
      </c>
      <c r="N315" s="1">
        <v>1.1346873936230568</v>
      </c>
      <c r="O315" s="1">
        <v>0.95356155239820739</v>
      </c>
      <c r="P315" s="1">
        <v>0.79176563737133809</v>
      </c>
      <c r="Q315" s="62">
        <f>FX!E19</f>
        <v>0.73416048748256368</v>
      </c>
      <c r="R315" s="62">
        <f>FX!I19</f>
        <v>0.84767313723828097</v>
      </c>
      <c r="S315" s="62">
        <f>FX!M19</f>
        <v>0.75930144267274113</v>
      </c>
      <c r="T315" s="62">
        <f>FX!Q19</f>
        <v>0.67930167787514439</v>
      </c>
      <c r="U315" s="62">
        <f>FX!U19</f>
        <v>0.71854566357692029</v>
      </c>
      <c r="V315" s="62">
        <f>FX!Y19</f>
        <v>0.69415521310565043</v>
      </c>
      <c r="W315" s="62">
        <f>FX!AC19</f>
        <v>0.74839095943721001</v>
      </c>
      <c r="X315" s="62">
        <f>FX!AG19</f>
        <v>0.77285725326532184</v>
      </c>
      <c r="Y315" s="62">
        <f>FX!AK19</f>
        <v>0.757920266787934</v>
      </c>
      <c r="Z315" s="62">
        <f>FX!AO19</f>
        <v>0.72511057936335288</v>
      </c>
      <c r="AA315" s="62">
        <f>FX!AS19</f>
        <v>0.82365538258792526</v>
      </c>
      <c r="AB315" s="62">
        <f>FX!AW19</f>
        <v>0.91852668320014697</v>
      </c>
      <c r="AC315" s="62">
        <f>FX!BA19</f>
        <v>0.94867659614837296</v>
      </c>
      <c r="AD315" s="62">
        <f>FX!BE19</f>
        <v>0.83381972817476857</v>
      </c>
      <c r="AE315" s="62">
        <f>FX!BI19</f>
        <v>0.8733624454148472</v>
      </c>
      <c r="AF315" s="62">
        <f>FX!BM19</f>
        <v>0.8901548869503294</v>
      </c>
      <c r="AG315" s="62">
        <f>FX!BQ19</f>
        <v>0.81492950859750624</v>
      </c>
      <c r="AH315" s="62">
        <f>FX!BU19</f>
        <v>0.88292424509977041</v>
      </c>
      <c r="AI315" s="62">
        <f>FX!BY19</f>
        <v>0.93755859741233827</v>
      </c>
      <c r="AJ315" s="62">
        <f>FX!CC19</f>
        <v>0.90497737556561086</v>
      </c>
      <c r="AK315" s="62">
        <f>FX!CG19</f>
        <v>0.96255655019732411</v>
      </c>
    </row>
    <row r="316" spans="1:37">
      <c r="A316" t="s">
        <v>18</v>
      </c>
      <c r="B316" s="1">
        <v>0.83542188805346695</v>
      </c>
      <c r="C316" s="1">
        <v>0.73351426685249033</v>
      </c>
      <c r="D316" s="1">
        <v>0.74576776791707067</v>
      </c>
      <c r="E316" s="1">
        <v>0.82583202576595915</v>
      </c>
      <c r="F316" s="1">
        <v>0.8962982880702699</v>
      </c>
      <c r="G316" s="1">
        <v>0.81300813008130079</v>
      </c>
      <c r="H316" s="1">
        <v>0.76091919038198141</v>
      </c>
      <c r="I316" s="1">
        <v>0.79808459696727863</v>
      </c>
      <c r="J316" s="1">
        <v>0.90563303749320767</v>
      </c>
      <c r="K316" s="1">
        <v>0.85711836804662722</v>
      </c>
      <c r="L316" s="1">
        <v>0.99542106310969547</v>
      </c>
      <c r="M316" s="1">
        <v>1.0746910263299301</v>
      </c>
      <c r="N316" s="1">
        <v>1.1346873936230568</v>
      </c>
      <c r="O316" s="1">
        <v>0.95356155239820739</v>
      </c>
      <c r="P316" s="1">
        <v>0.79176563737133809</v>
      </c>
      <c r="Q316" s="62">
        <f>FX!E20</f>
        <v>0.73416048748256368</v>
      </c>
      <c r="R316" s="62">
        <f>FX!I20</f>
        <v>0.84767313723828097</v>
      </c>
      <c r="S316" s="62">
        <f>FX!M20</f>
        <v>0.75930144267274113</v>
      </c>
      <c r="T316" s="62">
        <f>FX!Q20</f>
        <v>0.67930167787514439</v>
      </c>
      <c r="U316" s="62">
        <f>FX!U20</f>
        <v>0.71854566357692029</v>
      </c>
      <c r="V316" s="62">
        <f>FX!Y20</f>
        <v>0.69415521310565043</v>
      </c>
      <c r="W316" s="62">
        <f>FX!AC20</f>
        <v>0.74839095943721001</v>
      </c>
      <c r="X316" s="62">
        <f>FX!AG20</f>
        <v>0.77285725326532184</v>
      </c>
      <c r="Y316" s="62">
        <f>FX!AK20</f>
        <v>0.757920266787934</v>
      </c>
      <c r="Z316" s="62">
        <f>FX!AO20</f>
        <v>0.72511057936335288</v>
      </c>
      <c r="AA316" s="62">
        <f>FX!AS20</f>
        <v>0.82365538258792526</v>
      </c>
      <c r="AB316" s="62">
        <f>FX!AW20</f>
        <v>0.91852668320014697</v>
      </c>
      <c r="AC316" s="62">
        <f>FX!BA20</f>
        <v>0.94867659614837296</v>
      </c>
      <c r="AD316" s="62">
        <f>FX!BE20</f>
        <v>0.83381972817476857</v>
      </c>
      <c r="AE316" s="62">
        <f>FX!BI20</f>
        <v>0.8733624454148472</v>
      </c>
      <c r="AF316" s="62">
        <f>FX!BM20</f>
        <v>0.8901548869503294</v>
      </c>
      <c r="AG316" s="62">
        <f>FX!BQ20</f>
        <v>0.81492950859750624</v>
      </c>
      <c r="AH316" s="62">
        <f>FX!BU20</f>
        <v>0.88292424509977041</v>
      </c>
      <c r="AI316" s="62">
        <f>FX!BY20</f>
        <v>0.93755859741233827</v>
      </c>
      <c r="AJ316" s="62">
        <f>FX!CC20</f>
        <v>0.90497737556561086</v>
      </c>
      <c r="AK316" s="62">
        <f>FX!CG20</f>
        <v>0.96255655019732411</v>
      </c>
    </row>
    <row r="317" spans="1:37">
      <c r="A317" t="s">
        <v>19</v>
      </c>
      <c r="B317" s="1">
        <v>0.83542188805346695</v>
      </c>
      <c r="C317" s="1">
        <v>0.73351426685249033</v>
      </c>
      <c r="D317" s="1">
        <v>0.74576776791707067</v>
      </c>
      <c r="E317" s="1">
        <v>0.82583202576595915</v>
      </c>
      <c r="F317" s="1">
        <v>0.8962982880702699</v>
      </c>
      <c r="G317" s="1">
        <v>0.81300813008130079</v>
      </c>
      <c r="H317" s="1">
        <v>0.76091919038198141</v>
      </c>
      <c r="I317" s="1">
        <v>0.79808459696727863</v>
      </c>
      <c r="J317" s="1">
        <v>0.90563303749320767</v>
      </c>
      <c r="K317" s="1">
        <v>0.85711836804662722</v>
      </c>
      <c r="L317" s="1">
        <v>0.99542106310969547</v>
      </c>
      <c r="M317" s="1">
        <v>1.0746910263299301</v>
      </c>
      <c r="N317" s="1">
        <v>1.1346873936230568</v>
      </c>
      <c r="O317" s="1">
        <v>0.95356155239820739</v>
      </c>
      <c r="P317" s="1">
        <v>0.79176563737133809</v>
      </c>
      <c r="Q317" s="62">
        <f>FX!E21</f>
        <v>0.73416048748256368</v>
      </c>
      <c r="R317" s="62">
        <f>FX!I21</f>
        <v>0.84767313723828097</v>
      </c>
      <c r="S317" s="62">
        <f>FX!M21</f>
        <v>0.75930144267274113</v>
      </c>
      <c r="T317" s="62">
        <f>FX!Q21</f>
        <v>0.67930167787514439</v>
      </c>
      <c r="U317" s="62">
        <f>FX!U21</f>
        <v>0.71854566357692029</v>
      </c>
      <c r="V317" s="62">
        <f>FX!Y21</f>
        <v>0.69415521310565043</v>
      </c>
      <c r="W317" s="62">
        <f>FX!AC21</f>
        <v>0.74839095943721001</v>
      </c>
      <c r="X317" s="62">
        <f>FX!AG21</f>
        <v>0.77285725326532184</v>
      </c>
      <c r="Y317" s="62">
        <f>FX!AK21</f>
        <v>0.757920266787934</v>
      </c>
      <c r="Z317" s="62">
        <f>FX!AO21</f>
        <v>0.72511057936335288</v>
      </c>
      <c r="AA317" s="62">
        <f>FX!AS21</f>
        <v>0.82365538258792526</v>
      </c>
      <c r="AB317" s="62">
        <f>FX!AW21</f>
        <v>0.91852668320014697</v>
      </c>
      <c r="AC317" s="62">
        <f>FX!BA21</f>
        <v>0.94867659614837296</v>
      </c>
      <c r="AD317" s="62">
        <f>FX!BE21</f>
        <v>0.83381972817476857</v>
      </c>
      <c r="AE317" s="62">
        <f>FX!BI21</f>
        <v>0.8733624454148472</v>
      </c>
      <c r="AF317" s="62">
        <f>FX!BM21</f>
        <v>0.8901548869503294</v>
      </c>
      <c r="AG317" s="62">
        <f>FX!BQ21</f>
        <v>0.81492950859750624</v>
      </c>
      <c r="AH317" s="62">
        <f>FX!BU21</f>
        <v>0.88292424509977041</v>
      </c>
      <c r="AI317" s="62">
        <f>FX!BY21</f>
        <v>0.93755859741233827</v>
      </c>
      <c r="AJ317" s="62">
        <f>FX!CC21</f>
        <v>0.90497737556561086</v>
      </c>
      <c r="AK317" s="62">
        <f>FX!CG21</f>
        <v>0.96255655019732411</v>
      </c>
    </row>
    <row r="318" spans="1:37">
      <c r="A318" t="s">
        <v>20</v>
      </c>
      <c r="B318" s="1">
        <v>6.2270000000000003</v>
      </c>
      <c r="C318" s="1">
        <v>5.6980000000000004</v>
      </c>
      <c r="D318" s="1">
        <v>5.5294999999999996</v>
      </c>
      <c r="E318" s="1">
        <v>7.0430000000000001</v>
      </c>
      <c r="F318" s="1">
        <v>8.3034999999999997</v>
      </c>
      <c r="G318" s="1">
        <v>7.4614999999999991</v>
      </c>
      <c r="H318" s="1">
        <v>6.6581999999999999</v>
      </c>
      <c r="I318" s="1">
        <v>6.8710000000000004</v>
      </c>
      <c r="J318" s="1">
        <v>7.8769999999999998</v>
      </c>
      <c r="K318" s="1">
        <v>8.0609999999999999</v>
      </c>
      <c r="L318" s="1">
        <v>8.5250000000000004</v>
      </c>
      <c r="M318" s="1">
        <v>9.5350000000000001</v>
      </c>
      <c r="N318" s="1">
        <v>10.6675</v>
      </c>
      <c r="O318" s="1">
        <v>8.8249999999999993</v>
      </c>
      <c r="P318" s="1">
        <v>7.1891999999999996</v>
      </c>
      <c r="Q318" s="62">
        <f>FX!E22</f>
        <v>6.6146000000000003</v>
      </c>
      <c r="R318" s="62">
        <f>FX!I22</f>
        <v>7.9584000000000001</v>
      </c>
      <c r="S318" s="62">
        <f>FX!M22</f>
        <v>6.8643999999999998</v>
      </c>
      <c r="T318" s="62">
        <f>FX!Q22</f>
        <v>6.4135999999999997</v>
      </c>
      <c r="U318" s="62">
        <f>FX!U22</f>
        <v>7.8106</v>
      </c>
      <c r="V318" s="62">
        <f>FX!Y22</f>
        <v>7.1165000000000003</v>
      </c>
      <c r="W318" s="62">
        <f>FX!AC22</f>
        <v>6.7096999999999998</v>
      </c>
      <c r="X318" s="62">
        <f>FX!AG22</f>
        <v>6.8876999999999997</v>
      </c>
      <c r="Y318" s="62">
        <f>FX!AK22</f>
        <v>6.5045000000000002</v>
      </c>
      <c r="Z318" s="62">
        <f>FX!AO22</f>
        <v>6.4238</v>
      </c>
      <c r="AA318" s="62">
        <f>FX!AS22</f>
        <v>7.7366000000000001</v>
      </c>
      <c r="AB318" s="62">
        <f>FX!AW22</f>
        <v>8.4407999999999994</v>
      </c>
      <c r="AC318" s="62">
        <f>FX!BA22</f>
        <v>9.0622000000000007</v>
      </c>
      <c r="AD318" s="62">
        <f>FX!BE22</f>
        <v>8.2080000000000002</v>
      </c>
      <c r="AE318" s="62">
        <f>FX!BI22</f>
        <v>8.9562000000000008</v>
      </c>
      <c r="AF318" s="62">
        <f>FX!BM22</f>
        <v>9.2993000000000006</v>
      </c>
      <c r="AG318" s="62">
        <f>FX!BQ22</f>
        <v>8.1771999999999991</v>
      </c>
      <c r="AH318" s="62">
        <f>FX!BU22</f>
        <v>9.0381</v>
      </c>
      <c r="AI318" s="62">
        <f>FX!BY22</f>
        <v>10.427300000000001</v>
      </c>
      <c r="AJ318" s="62">
        <f>FX!CC22</f>
        <v>10.041600000000001</v>
      </c>
      <c r="AK318" s="62">
        <f>FX!CG22</f>
        <v>11.0299</v>
      </c>
    </row>
    <row r="319" spans="1:37">
      <c r="A319" t="s">
        <v>21</v>
      </c>
      <c r="B319" s="1">
        <v>1.5465</v>
      </c>
      <c r="C319" s="1">
        <v>1.2955000000000001</v>
      </c>
      <c r="D319" s="1">
        <v>1.3554999999999999</v>
      </c>
      <c r="E319" s="1">
        <v>1.456</v>
      </c>
      <c r="F319" s="1">
        <v>1.4795</v>
      </c>
      <c r="G319" s="1">
        <v>1.3115000000000001</v>
      </c>
      <c r="H319" s="1">
        <v>1.1505000000000001</v>
      </c>
      <c r="I319" s="1">
        <v>1.3464</v>
      </c>
      <c r="J319" s="1">
        <v>1.4553</v>
      </c>
      <c r="K319" s="1">
        <v>1.3765000000000001</v>
      </c>
      <c r="L319" s="1">
        <v>1.5996000000000001</v>
      </c>
      <c r="M319" s="1">
        <v>1.6365000000000001</v>
      </c>
      <c r="N319" s="1">
        <v>1.6773</v>
      </c>
      <c r="O319" s="1">
        <v>1.3868</v>
      </c>
      <c r="P319" s="1">
        <v>1.2369000000000001</v>
      </c>
      <c r="Q319" s="62">
        <f>FX!E23</f>
        <v>1.1315999999999999</v>
      </c>
      <c r="R319" s="62">
        <f>FX!I23</f>
        <v>1.3143</v>
      </c>
      <c r="S319" s="62">
        <f>FX!M23</f>
        <v>1.2202999999999999</v>
      </c>
      <c r="T319" s="62">
        <f>FX!Q23</f>
        <v>1.1254999999999999</v>
      </c>
      <c r="U319" s="62">
        <f>FX!U23</f>
        <v>1.0637000000000001</v>
      </c>
      <c r="V319" s="62">
        <f>FX!Y23</f>
        <v>1.0305</v>
      </c>
      <c r="W319" s="62">
        <f>FX!AC23</f>
        <v>0.93959999999999999</v>
      </c>
      <c r="X319" s="62">
        <f>FX!AG23</f>
        <v>0.94089999999999996</v>
      </c>
      <c r="Y319" s="62">
        <f>FX!AK23</f>
        <v>0.91659999999999997</v>
      </c>
      <c r="Z319" s="62">
        <f>FX!AO23</f>
        <v>0.89149999999999996</v>
      </c>
      <c r="AA319" s="62">
        <f>FX!AS23</f>
        <v>0.98909999999999998</v>
      </c>
      <c r="AB319" s="62">
        <f>FX!AW23</f>
        <v>0.99209999999999998</v>
      </c>
      <c r="AC319" s="62">
        <f>FX!BA23</f>
        <v>1.016</v>
      </c>
      <c r="AD319" s="62">
        <f>FX!BE23</f>
        <v>0.97529999999999994</v>
      </c>
      <c r="AE319" s="62">
        <f>FX!BI23</f>
        <v>0.98499999999999999</v>
      </c>
      <c r="AF319" s="62">
        <f>FX!BM23</f>
        <v>0.96830000000000005</v>
      </c>
      <c r="AG319" s="62">
        <f>FX!BQ23</f>
        <v>0.88119999999999998</v>
      </c>
      <c r="AH319" s="62">
        <f>FX!BU23</f>
        <v>0.91269999999999996</v>
      </c>
      <c r="AI319" s="62">
        <f>FX!BY23</f>
        <v>0.92330000000000001</v>
      </c>
      <c r="AJ319" s="62">
        <f>FX!CC23</f>
        <v>0.84009999999999996</v>
      </c>
      <c r="AK319" s="62">
        <f>FX!CG23</f>
        <v>0.90380000000000005</v>
      </c>
    </row>
    <row r="320" spans="1:37">
      <c r="A320" t="s">
        <v>22</v>
      </c>
      <c r="B320" s="1">
        <v>0.62285900000000005</v>
      </c>
      <c r="C320" s="1">
        <v>0.51867200000000002</v>
      </c>
      <c r="D320" s="1">
        <v>0.53455900000000001</v>
      </c>
      <c r="E320" s="1">
        <v>0.66137599999999996</v>
      </c>
      <c r="F320" s="1">
        <v>0.67512799999999995</v>
      </c>
      <c r="G320" s="1">
        <v>0.64</v>
      </c>
      <c r="H320" s="1">
        <v>0.64516099999999998</v>
      </c>
      <c r="I320" s="1">
        <v>0.58892800000000001</v>
      </c>
      <c r="J320" s="1">
        <v>0.60466799999999998</v>
      </c>
      <c r="K320" s="1">
        <v>0.60114199999999995</v>
      </c>
      <c r="L320" s="1">
        <v>0.61865899999999996</v>
      </c>
      <c r="M320" s="1">
        <v>0.67015199999999997</v>
      </c>
      <c r="N320" s="1">
        <v>0.68946499999999999</v>
      </c>
      <c r="O320" s="1">
        <v>0.62042399999999998</v>
      </c>
      <c r="P320" s="1">
        <v>0.56031799999999998</v>
      </c>
      <c r="Q320" s="62">
        <f>FX!E24</f>
        <v>0.51775899999999997</v>
      </c>
      <c r="R320" s="62">
        <f>FX!I24</f>
        <v>0.58075399999999999</v>
      </c>
      <c r="S320" s="62">
        <f>FX!M24</f>
        <v>0.50942399999999999</v>
      </c>
      <c r="T320" s="62">
        <f>FX!Q24</f>
        <v>0.49915100000000001</v>
      </c>
      <c r="U320" s="62">
        <f>FX!U24</f>
        <v>0.68596500000000005</v>
      </c>
      <c r="V320" s="62">
        <f>FX!Y24</f>
        <v>0.617475</v>
      </c>
      <c r="W320" s="62">
        <f>FX!AC24</f>
        <v>0.63877399999999995</v>
      </c>
      <c r="X320" s="62">
        <f>FX!AG24</f>
        <v>0.64678899999999995</v>
      </c>
      <c r="Y320" s="62">
        <f>FX!AK24</f>
        <v>0.633714</v>
      </c>
      <c r="Z320" s="62">
        <f>FX!AO24</f>
        <v>0.60723800000000006</v>
      </c>
      <c r="AA320" s="62">
        <f>FX!AS24</f>
        <v>0.64069699999999996</v>
      </c>
      <c r="AB320" s="62">
        <f>FX!AW24</f>
        <v>0.67480899999999999</v>
      </c>
      <c r="AC320" s="62">
        <f>FX!BA24</f>
        <v>0.81287600000000004</v>
      </c>
      <c r="AD320" s="62">
        <f>FX!BE24</f>
        <v>0.74011000000000005</v>
      </c>
      <c r="AE320" s="62">
        <f>FX!BI24</f>
        <v>0.78768099999999996</v>
      </c>
      <c r="AF320" s="62">
        <f>FX!BM24</f>
        <v>0.76210800000000001</v>
      </c>
      <c r="AG320" s="62">
        <f>FX!BQ24</f>
        <v>0.74515699999999996</v>
      </c>
      <c r="AH320" s="62">
        <f>FX!BU24</f>
        <v>0.74438000000000004</v>
      </c>
      <c r="AI320" s="62">
        <f>FX!BY24</f>
        <v>0.82863799999999999</v>
      </c>
      <c r="AJ320" s="62">
        <f>FX!CC24</f>
        <v>0.78520699999999999</v>
      </c>
      <c r="AK320" s="62">
        <f>FX!CG24</f>
        <v>0.797099</v>
      </c>
    </row>
    <row r="321" spans="1:37">
      <c r="A321" t="s">
        <v>23</v>
      </c>
      <c r="B321" s="1">
        <v>1</v>
      </c>
      <c r="C321" s="1">
        <v>1</v>
      </c>
      <c r="D321" s="1">
        <v>1</v>
      </c>
      <c r="E321" s="1">
        <v>1</v>
      </c>
      <c r="F321" s="1">
        <v>1</v>
      </c>
      <c r="G321" s="1">
        <v>1</v>
      </c>
      <c r="H321" s="1">
        <v>1</v>
      </c>
      <c r="I321" s="1">
        <v>1</v>
      </c>
      <c r="J321" s="1">
        <v>1</v>
      </c>
      <c r="K321" s="1">
        <v>1</v>
      </c>
      <c r="L321" s="1">
        <v>1</v>
      </c>
      <c r="M321" s="1">
        <v>1</v>
      </c>
      <c r="N321" s="1">
        <v>1</v>
      </c>
      <c r="O321" s="1">
        <v>1</v>
      </c>
      <c r="P321" s="1">
        <v>1</v>
      </c>
      <c r="Q321" s="62">
        <f>FX!E25</f>
        <v>1</v>
      </c>
      <c r="R321" s="62">
        <f>FX!I25</f>
        <v>1</v>
      </c>
      <c r="S321" s="62">
        <f>FX!M25</f>
        <v>1</v>
      </c>
      <c r="T321" s="62">
        <f>FX!Q25</f>
        <v>1</v>
      </c>
      <c r="U321" s="62">
        <f>FX!U25</f>
        <v>1</v>
      </c>
      <c r="V321" s="62">
        <f>FX!Y25</f>
        <v>1</v>
      </c>
      <c r="W321" s="62">
        <f>FX!AC25</f>
        <v>1</v>
      </c>
      <c r="X321" s="62">
        <f>FX!AG25</f>
        <v>1</v>
      </c>
      <c r="Y321" s="62">
        <f>FX!AK25</f>
        <v>1</v>
      </c>
      <c r="Z321" s="62">
        <f>FX!AO25</f>
        <v>1</v>
      </c>
      <c r="AA321" s="62">
        <f>FX!AS25</f>
        <v>1</v>
      </c>
      <c r="AB321" s="62">
        <f>FX!AW25</f>
        <v>1</v>
      </c>
      <c r="AC321" s="62">
        <f>FX!BA25</f>
        <v>1</v>
      </c>
      <c r="AD321" s="62">
        <f>FX!BE25</f>
        <v>1</v>
      </c>
      <c r="AE321" s="62">
        <f>FX!BI25</f>
        <v>1</v>
      </c>
      <c r="AF321" s="62">
        <f>FX!BM25</f>
        <v>1</v>
      </c>
      <c r="AG321" s="62">
        <f>FX!BQ25</f>
        <v>1</v>
      </c>
      <c r="AH321" s="62">
        <f>FX!BU25</f>
        <v>1</v>
      </c>
      <c r="AI321" s="62">
        <f>FX!BY25</f>
        <v>1</v>
      </c>
      <c r="AJ321" s="62">
        <f>FX!CC25</f>
        <v>1</v>
      </c>
      <c r="AK321" s="62">
        <f>FX!CG25</f>
        <v>1</v>
      </c>
    </row>
    <row r="322" spans="1:37">
      <c r="A322" t="s">
        <v>145</v>
      </c>
      <c r="B322" s="1">
        <v>0.83542188805346695</v>
      </c>
      <c r="C322" s="1">
        <v>0.73351426685249033</v>
      </c>
      <c r="D322" s="1">
        <v>0.74576776791707067</v>
      </c>
      <c r="E322" s="1">
        <v>0.82583202576595915</v>
      </c>
      <c r="F322" s="1">
        <v>0.8962982880702699</v>
      </c>
      <c r="G322" s="1">
        <v>0.81300813008130079</v>
      </c>
      <c r="H322" s="1">
        <v>0.76091919038198141</v>
      </c>
      <c r="I322" s="1">
        <v>0.79808459696727863</v>
      </c>
      <c r="J322" s="1">
        <v>0.90563303749320767</v>
      </c>
      <c r="K322" s="1">
        <v>0.85711836804662722</v>
      </c>
      <c r="L322" s="1">
        <v>0.99542106310969547</v>
      </c>
      <c r="M322" s="1">
        <v>1.0746910263299301</v>
      </c>
      <c r="N322" s="1">
        <v>1.1346873936230568</v>
      </c>
      <c r="O322" s="1">
        <v>0.95356155239820739</v>
      </c>
      <c r="P322" s="1">
        <v>0.79176563737133809</v>
      </c>
      <c r="Q322" s="1">
        <v>0.73416048748256368</v>
      </c>
      <c r="R322" s="1">
        <v>0.84767313723828097</v>
      </c>
      <c r="S322" s="1">
        <v>0.75930144267274113</v>
      </c>
      <c r="T322" s="1">
        <v>0.67930167787514439</v>
      </c>
      <c r="U322" s="1">
        <v>0.71854566357692029</v>
      </c>
      <c r="V322" s="1">
        <v>0.69415521310565043</v>
      </c>
      <c r="W322" s="1">
        <v>0.74839095943721001</v>
      </c>
      <c r="X322" s="1">
        <v>0.77285725326532184</v>
      </c>
      <c r="Y322" s="1">
        <v>0.757920266787934</v>
      </c>
      <c r="Z322" s="1">
        <v>0.72511057936335288</v>
      </c>
      <c r="AA322" s="1">
        <v>0.82365538258792526</v>
      </c>
      <c r="AB322" s="1">
        <v>0.91852668320014697</v>
      </c>
      <c r="AC322" s="1">
        <v>0.94867659614837296</v>
      </c>
      <c r="AD322" s="1">
        <v>0.83381972817476857</v>
      </c>
      <c r="AE322" s="1">
        <v>0.8733624454148472</v>
      </c>
      <c r="AF322" s="1">
        <v>0.8901548869503294</v>
      </c>
      <c r="AG322" s="1">
        <v>0.81492950859750624</v>
      </c>
      <c r="AH322" s="1">
        <v>0.88292424509977041</v>
      </c>
      <c r="AI322" s="1">
        <v>0.93755859741233827</v>
      </c>
      <c r="AJ322" s="1">
        <v>0.90497737556561086</v>
      </c>
      <c r="AK322" s="1">
        <v>0.96255655019732411</v>
      </c>
    </row>
    <row r="323" spans="1:37">
      <c r="A323" t="s">
        <v>146</v>
      </c>
      <c r="B323" s="1">
        <v>0.83542188805346695</v>
      </c>
      <c r="C323" s="1">
        <v>0.73351426685249033</v>
      </c>
      <c r="D323" s="1">
        <v>0.74576776791707067</v>
      </c>
      <c r="E323" s="1">
        <v>0.82583202576595915</v>
      </c>
      <c r="F323" s="1">
        <v>0.8962982880702699</v>
      </c>
      <c r="G323" s="1">
        <v>0.81300813008130079</v>
      </c>
      <c r="H323" s="1">
        <v>0.76091919038198141</v>
      </c>
      <c r="I323" s="1">
        <v>0.79808459696727863</v>
      </c>
      <c r="J323" s="1">
        <v>0.90563303749320767</v>
      </c>
      <c r="K323" s="1">
        <v>0.85711836804662722</v>
      </c>
      <c r="L323" s="1">
        <v>0.99542106310969547</v>
      </c>
      <c r="M323" s="1">
        <v>1.0746910263299301</v>
      </c>
      <c r="N323" s="1">
        <v>1.1346873936230568</v>
      </c>
      <c r="O323" s="1">
        <v>0.95356155239820739</v>
      </c>
      <c r="P323" s="1">
        <v>0.79176563737133809</v>
      </c>
      <c r="Q323" s="1">
        <v>0.73416048748256368</v>
      </c>
      <c r="R323" s="1">
        <v>0.84767313723828097</v>
      </c>
      <c r="S323" s="1">
        <v>0.75930144267274113</v>
      </c>
      <c r="T323" s="1">
        <v>0.67930167787514439</v>
      </c>
      <c r="U323" s="1">
        <v>0.71854566357692029</v>
      </c>
      <c r="V323" s="1">
        <v>0.69415521310565043</v>
      </c>
      <c r="W323" s="1">
        <v>0.74839095943721001</v>
      </c>
      <c r="X323" s="1">
        <v>0.77285725326532184</v>
      </c>
      <c r="Y323" s="1">
        <v>0.757920266787934</v>
      </c>
      <c r="Z323" s="1">
        <v>0.72511057936335288</v>
      </c>
      <c r="AA323" s="1">
        <v>0.82365538258792526</v>
      </c>
      <c r="AB323" s="1">
        <v>0.91852668320014697</v>
      </c>
      <c r="AC323" s="1">
        <v>0.94867659614837296</v>
      </c>
      <c r="AD323" s="1">
        <v>0.83381972817476857</v>
      </c>
      <c r="AE323" s="1">
        <v>0.8733624454148472</v>
      </c>
      <c r="AF323" s="1">
        <v>0.8901548869503294</v>
      </c>
      <c r="AG323" s="1">
        <v>0.81492950859750624</v>
      </c>
      <c r="AH323" s="1">
        <v>0.88292424509977041</v>
      </c>
      <c r="AI323" s="1">
        <v>0.93755859741233827</v>
      </c>
      <c r="AJ323" s="1">
        <v>0.90497737556561086</v>
      </c>
      <c r="AK323" s="1">
        <v>0.96255655019732411</v>
      </c>
    </row>
    <row r="324" spans="1:37">
      <c r="A324" t="s">
        <v>147</v>
      </c>
      <c r="B324" s="1">
        <v>61.17</v>
      </c>
      <c r="C324" s="1">
        <v>55.39</v>
      </c>
      <c r="D324" s="1">
        <v>55.62</v>
      </c>
      <c r="E324" s="1">
        <v>63.919999999999995</v>
      </c>
      <c r="F324" s="1">
        <v>72.73</v>
      </c>
      <c r="G324" s="1">
        <v>68.3</v>
      </c>
      <c r="H324" s="1">
        <v>65.23</v>
      </c>
      <c r="I324" s="1">
        <v>66.89</v>
      </c>
      <c r="J324" s="1">
        <v>72.180000000000007</v>
      </c>
      <c r="K324" s="1">
        <v>69.319999999999993</v>
      </c>
      <c r="L324" s="1">
        <v>72.55</v>
      </c>
      <c r="M324" s="1">
        <v>84.7</v>
      </c>
      <c r="N324" s="1">
        <v>102.95</v>
      </c>
      <c r="O324" s="1">
        <v>80.58</v>
      </c>
      <c r="P324" s="1">
        <v>70.989999999999995</v>
      </c>
      <c r="Q324" s="1">
        <v>61.04</v>
      </c>
      <c r="R324" s="1">
        <v>62.98</v>
      </c>
      <c r="S324" s="1">
        <v>71.66</v>
      </c>
      <c r="T324" s="1">
        <v>61.849999999999994</v>
      </c>
      <c r="U324" s="1">
        <v>120.58</v>
      </c>
      <c r="V324" s="1">
        <v>124.9</v>
      </c>
      <c r="W324" s="1">
        <v>115.04999999999998</v>
      </c>
      <c r="X324" s="1">
        <v>122.71000000000001</v>
      </c>
      <c r="Y324" s="1">
        <v>128.99</v>
      </c>
      <c r="Z324" s="1">
        <v>115.54999999999998</v>
      </c>
      <c r="AA324" s="1">
        <v>126.9</v>
      </c>
      <c r="AB324" s="1">
        <v>129.59</v>
      </c>
      <c r="AC324" s="1">
        <v>112.82</v>
      </c>
      <c r="AD324" s="1">
        <v>104.42</v>
      </c>
      <c r="AE324" s="1">
        <v>116.33</v>
      </c>
      <c r="AF324" s="1">
        <v>121.10000000000001</v>
      </c>
      <c r="AG324" s="1">
        <v>127.21</v>
      </c>
      <c r="AH324" s="1">
        <v>130.38</v>
      </c>
      <c r="AI324" s="1">
        <v>142.04</v>
      </c>
      <c r="AJ324" s="1">
        <v>136.19999999999999</v>
      </c>
      <c r="AK324" s="1">
        <v>138.19999999999999</v>
      </c>
    </row>
    <row r="325" spans="1:37">
      <c r="A325" t="s">
        <v>148</v>
      </c>
      <c r="B325" s="1">
        <v>1.9630000000000003</v>
      </c>
      <c r="C325" s="1">
        <v>2.048</v>
      </c>
      <c r="D325" s="1">
        <v>2.2829999999999999</v>
      </c>
      <c r="E325" s="1">
        <v>2.7639999999999998</v>
      </c>
      <c r="F325" s="1">
        <v>2.9860000000000002</v>
      </c>
      <c r="G325" s="1">
        <v>3.0179999999999998</v>
      </c>
      <c r="H325" s="1">
        <v>3.1349999999999998</v>
      </c>
      <c r="I325" s="1">
        <v>3.2509999999999999</v>
      </c>
      <c r="J325" s="1">
        <v>3.536</v>
      </c>
      <c r="K325" s="1">
        <v>4.1609999999999996</v>
      </c>
      <c r="L325" s="1">
        <v>4.1529999999999996</v>
      </c>
      <c r="M325" s="1">
        <v>4.0410000000000004</v>
      </c>
      <c r="N325" s="1">
        <v>4.4160000000000004</v>
      </c>
      <c r="O325" s="1">
        <v>4.7370000000000001</v>
      </c>
      <c r="P325" s="1">
        <v>4.3789999999999996</v>
      </c>
      <c r="Q325" s="1">
        <v>4.3079999999999998</v>
      </c>
      <c r="R325" s="1">
        <v>4.6029999999999998</v>
      </c>
      <c r="S325" s="1">
        <v>4.2249999999999996</v>
      </c>
      <c r="T325" s="1">
        <v>3.8460000000000001</v>
      </c>
      <c r="U325" s="1">
        <v>3.802</v>
      </c>
      <c r="V325" s="1">
        <v>3.7749999999999999</v>
      </c>
      <c r="W325" s="1">
        <v>3.5489999999999999</v>
      </c>
      <c r="X325" s="1">
        <v>3.8210000000000002</v>
      </c>
      <c r="Y325" s="1">
        <v>3.7329999999999997</v>
      </c>
      <c r="Z325" s="1">
        <v>3.4709999999999996</v>
      </c>
      <c r="AA325" s="1">
        <v>3.8889999999999998</v>
      </c>
      <c r="AB325" s="1">
        <v>3.9019999999999997</v>
      </c>
      <c r="AC325" s="1">
        <v>3.8450000000000006</v>
      </c>
      <c r="AD325" s="1">
        <v>3.4669999999999996</v>
      </c>
      <c r="AE325" s="1">
        <v>3.7480000000000002</v>
      </c>
      <c r="AF325" s="1">
        <v>3.456</v>
      </c>
      <c r="AG325" s="1">
        <v>3.2149999999999999</v>
      </c>
      <c r="AH325" s="1">
        <v>3.11</v>
      </c>
      <c r="AI325" s="1">
        <v>3.5189999999999997</v>
      </c>
      <c r="AJ325" s="1">
        <v>3.6270000000000002</v>
      </c>
      <c r="AK325" s="1">
        <v>3.6470000000000002</v>
      </c>
    </row>
    <row r="326" spans="1:37">
      <c r="A326" t="s">
        <v>196</v>
      </c>
      <c r="B326" s="1">
        <v>0.83542188805346695</v>
      </c>
      <c r="C326" s="1">
        <v>0.73351426685249033</v>
      </c>
      <c r="D326" s="1">
        <v>0.74576776791707067</v>
      </c>
      <c r="E326" s="1">
        <v>0.82583202576595915</v>
      </c>
      <c r="F326" s="1">
        <v>0.8962982880702699</v>
      </c>
      <c r="G326" s="1">
        <v>0.81300813008130079</v>
      </c>
      <c r="H326" s="1">
        <v>0.76091919038198141</v>
      </c>
      <c r="I326" s="1">
        <v>0.79808459696727863</v>
      </c>
      <c r="J326" s="1">
        <v>0.90563303749320767</v>
      </c>
      <c r="K326" s="1">
        <v>0.85711836804662722</v>
      </c>
      <c r="L326" s="1">
        <v>0.99542106310969547</v>
      </c>
      <c r="M326" s="1">
        <v>1.0746910263299301</v>
      </c>
      <c r="N326" s="1">
        <v>1.1346873936230568</v>
      </c>
      <c r="O326" s="1">
        <v>0.95356155239820739</v>
      </c>
      <c r="P326" s="1">
        <v>0.79176563737133809</v>
      </c>
      <c r="Q326" s="1">
        <v>0.73416048748256368</v>
      </c>
      <c r="R326" s="1">
        <v>0.84767313723828097</v>
      </c>
      <c r="S326" s="1">
        <v>0.75930144267274113</v>
      </c>
      <c r="T326" s="1">
        <v>0.67930167787514439</v>
      </c>
      <c r="U326" s="1">
        <v>0.71854566357692029</v>
      </c>
      <c r="V326" s="1">
        <v>0.69415521310565043</v>
      </c>
      <c r="W326" s="1">
        <v>0.74839095943721001</v>
      </c>
      <c r="X326" s="1">
        <v>0.77285725326532184</v>
      </c>
      <c r="Y326" s="1">
        <v>0.757920266787934</v>
      </c>
      <c r="Z326" s="1">
        <v>0.72511057936335288</v>
      </c>
      <c r="AA326" s="1">
        <v>0.82365538258792526</v>
      </c>
      <c r="AB326" s="1">
        <v>0.91852668320014697</v>
      </c>
      <c r="AC326" s="1">
        <v>0.94867659614837296</v>
      </c>
      <c r="AD326" s="1">
        <v>0.83381972817476857</v>
      </c>
      <c r="AE326" s="1">
        <v>0.8733624454148472</v>
      </c>
      <c r="AF326" s="1">
        <v>0.8901548869503294</v>
      </c>
      <c r="AG326" s="1">
        <v>0.81492950859750624</v>
      </c>
      <c r="AH326" s="1">
        <v>0.88292424509977041</v>
      </c>
      <c r="AI326" s="1">
        <v>0.93755859741233827</v>
      </c>
      <c r="AJ326" s="1">
        <v>0.90497737556561086</v>
      </c>
      <c r="AK326" s="1">
        <v>0.96255655019732411</v>
      </c>
    </row>
    <row r="327" spans="1:37">
      <c r="A327" t="s">
        <v>197</v>
      </c>
      <c r="B327" s="1">
        <v>0.83542188805346695</v>
      </c>
      <c r="C327" s="1">
        <v>0.73351426685249033</v>
      </c>
      <c r="D327" s="1">
        <v>0.74576776791707067</v>
      </c>
      <c r="E327" s="1">
        <v>0.82583202576595915</v>
      </c>
      <c r="F327" s="1">
        <v>0.8962982880702699</v>
      </c>
      <c r="G327" s="1">
        <v>0.81300813008130079</v>
      </c>
      <c r="H327" s="1">
        <v>0.76091919038198141</v>
      </c>
      <c r="I327" s="1">
        <v>0.79808459696727863</v>
      </c>
      <c r="J327" s="1">
        <v>0.90563303749320767</v>
      </c>
      <c r="K327" s="1">
        <v>0.85711836804662722</v>
      </c>
      <c r="L327" s="1">
        <v>0.99542106310969547</v>
      </c>
      <c r="M327" s="1">
        <v>1.0746910263299301</v>
      </c>
      <c r="N327" s="1">
        <v>1.1346873936230568</v>
      </c>
      <c r="O327" s="1">
        <v>0.95356155239820739</v>
      </c>
      <c r="P327" s="1">
        <v>0.79176563737133809</v>
      </c>
      <c r="Q327" s="1">
        <v>0.73416048748256368</v>
      </c>
      <c r="R327" s="1">
        <v>0.84767313723828097</v>
      </c>
      <c r="S327" s="1">
        <v>0.75930144267274113</v>
      </c>
      <c r="T327" s="1">
        <v>0.67930167787514439</v>
      </c>
      <c r="U327" s="1">
        <v>0.71854566357692029</v>
      </c>
      <c r="V327" s="1">
        <v>0.69415521310565043</v>
      </c>
      <c r="W327" s="1">
        <v>0.74839095943721001</v>
      </c>
      <c r="X327" s="1">
        <v>0.77285725326532184</v>
      </c>
      <c r="Y327" s="1">
        <v>0.757920266787934</v>
      </c>
      <c r="Z327" s="1">
        <v>0.72511057936335288</v>
      </c>
      <c r="AA327" s="1">
        <v>0.82365538258792526</v>
      </c>
      <c r="AB327" s="1">
        <v>0.91852668320014697</v>
      </c>
      <c r="AC327" s="1">
        <v>0.94867659614837296</v>
      </c>
      <c r="AD327" s="1">
        <v>0.83381972817476857</v>
      </c>
      <c r="AE327" s="1">
        <v>0.8733624454148472</v>
      </c>
      <c r="AF327" s="1">
        <v>0.8901548869503294</v>
      </c>
      <c r="AG327" s="1">
        <v>0.81492950859750624</v>
      </c>
      <c r="AH327" s="1">
        <v>0.88292424509977041</v>
      </c>
      <c r="AI327" s="1">
        <v>0.93755859741233827</v>
      </c>
      <c r="AJ327" s="1">
        <v>0.90497737556561086</v>
      </c>
      <c r="AK327" s="1">
        <v>0.96255655019732411</v>
      </c>
    </row>
    <row r="328" spans="1:37">
      <c r="A328" t="s">
        <v>149</v>
      </c>
      <c r="B328" s="1">
        <v>0.83542188805346695</v>
      </c>
      <c r="C328" s="1">
        <v>0.73351426685249033</v>
      </c>
      <c r="D328" s="1">
        <v>0.74576776791707067</v>
      </c>
      <c r="E328" s="1">
        <v>0.82583202576595915</v>
      </c>
      <c r="F328" s="1">
        <v>0.8962982880702699</v>
      </c>
      <c r="G328" s="1">
        <v>0.81300813008130079</v>
      </c>
      <c r="H328" s="1">
        <v>0.76091919038198141</v>
      </c>
      <c r="I328" s="1">
        <v>0.79808459696727863</v>
      </c>
      <c r="J328" s="1">
        <v>0.90563303749320767</v>
      </c>
      <c r="K328" s="1">
        <v>0.85711836804662722</v>
      </c>
      <c r="L328" s="1">
        <v>0.99542106310969547</v>
      </c>
      <c r="M328" s="1">
        <v>1.0746910263299301</v>
      </c>
      <c r="N328" s="1">
        <v>1.1346873936230568</v>
      </c>
      <c r="O328" s="1">
        <v>0.95356155239820739</v>
      </c>
      <c r="P328" s="1">
        <v>0.79176563737133809</v>
      </c>
      <c r="Q328" s="1">
        <v>0.73416048748256368</v>
      </c>
      <c r="R328" s="1">
        <v>0.84767313723828097</v>
      </c>
      <c r="S328" s="1">
        <v>0.75930144267274113</v>
      </c>
      <c r="T328" s="1">
        <v>0.67930167787514439</v>
      </c>
      <c r="U328" s="1">
        <v>0.71854566357692029</v>
      </c>
      <c r="V328" s="1">
        <v>0.69415521310565043</v>
      </c>
      <c r="W328" s="1">
        <v>0.74839095943721001</v>
      </c>
      <c r="X328" s="1">
        <v>0.77285725326532184</v>
      </c>
      <c r="Y328" s="1">
        <v>0.757920266787934</v>
      </c>
      <c r="Z328" s="1">
        <v>0.72511057936335288</v>
      </c>
      <c r="AA328" s="1">
        <v>0.82365538258792526</v>
      </c>
      <c r="AB328" s="1">
        <v>0.91852668320014697</v>
      </c>
      <c r="AC328" s="1">
        <v>0.94867659614837296</v>
      </c>
      <c r="AD328" s="1">
        <v>0.83381972817476857</v>
      </c>
      <c r="AE328" s="1">
        <v>0.8733624454148472</v>
      </c>
      <c r="AF328" s="1">
        <v>0.8901548869503294</v>
      </c>
      <c r="AG328" s="1">
        <v>0.81492950859750624</v>
      </c>
      <c r="AH328" s="1">
        <v>0.88292424509977041</v>
      </c>
      <c r="AI328" s="1">
        <v>0.93755859741233827</v>
      </c>
      <c r="AJ328" s="1">
        <v>0.90497737556561086</v>
      </c>
      <c r="AK328" s="1">
        <v>0.96255655019732411</v>
      </c>
    </row>
    <row r="329" spans="1:37">
      <c r="A329" t="s">
        <v>150</v>
      </c>
      <c r="B329" s="1">
        <v>0.83542188805346695</v>
      </c>
      <c r="C329" s="1">
        <v>0.73351426685249033</v>
      </c>
      <c r="D329" s="1">
        <v>0.74576776791707067</v>
      </c>
      <c r="E329" s="1">
        <v>0.82583202576595915</v>
      </c>
      <c r="F329" s="1">
        <v>0.8962982880702699</v>
      </c>
      <c r="G329" s="1">
        <v>0.81300813008130079</v>
      </c>
      <c r="H329" s="1">
        <v>0.76091919038198141</v>
      </c>
      <c r="I329" s="1">
        <v>0.79808459696727863</v>
      </c>
      <c r="J329" s="1">
        <v>0.90563303749320767</v>
      </c>
      <c r="K329" s="1">
        <v>0.85711836804662722</v>
      </c>
      <c r="L329" s="1">
        <v>0.99542106310969547</v>
      </c>
      <c r="M329" s="1">
        <v>1.0746910263299301</v>
      </c>
      <c r="N329" s="1">
        <v>1.1346873936230568</v>
      </c>
      <c r="O329" s="1">
        <v>0.95356155239820739</v>
      </c>
      <c r="P329" s="1">
        <v>0.79176563737133809</v>
      </c>
      <c r="Q329" s="1">
        <v>0.73416048748256368</v>
      </c>
      <c r="R329" s="1">
        <v>0.84767313723828097</v>
      </c>
      <c r="S329" s="1">
        <v>0.75930144267274113</v>
      </c>
      <c r="T329" s="1">
        <v>0.67930167787514439</v>
      </c>
      <c r="U329" s="1">
        <v>0.71854566357692029</v>
      </c>
      <c r="V329" s="1">
        <v>0.69415521310565043</v>
      </c>
      <c r="W329" s="1">
        <v>0.74839095943721001</v>
      </c>
      <c r="X329" s="1">
        <v>0.77285725326532184</v>
      </c>
      <c r="Y329" s="1">
        <v>0.757920266787934</v>
      </c>
      <c r="Z329" s="1">
        <v>0.72511057936335288</v>
      </c>
      <c r="AA329" s="1">
        <v>0.82365538258792526</v>
      </c>
      <c r="AB329" s="1">
        <v>0.91852668320014697</v>
      </c>
      <c r="AC329" s="1">
        <v>0.94867659614837296</v>
      </c>
      <c r="AD329" s="1">
        <v>0.83381972817476857</v>
      </c>
      <c r="AE329" s="1">
        <v>0.8733624454148472</v>
      </c>
      <c r="AF329" s="1">
        <v>0.8901548869503294</v>
      </c>
      <c r="AG329" s="1">
        <v>0.81492950859750624</v>
      </c>
      <c r="AH329" s="1">
        <v>0.88292424509977041</v>
      </c>
      <c r="AI329" s="1">
        <v>0.93755859741233827</v>
      </c>
      <c r="AJ329" s="1">
        <v>0.90497737556561086</v>
      </c>
      <c r="AK329" s="1">
        <v>0.96255655019732411</v>
      </c>
    </row>
    <row r="330" spans="1:37">
      <c r="A330" s="63" t="s">
        <v>151</v>
      </c>
      <c r="B330" s="1">
        <v>0.83542188805346695</v>
      </c>
      <c r="C330" s="1">
        <v>0.73351426685249033</v>
      </c>
      <c r="D330" s="1">
        <v>0.74576776791707067</v>
      </c>
      <c r="E330" s="1">
        <v>0.82583202576595915</v>
      </c>
      <c r="F330" s="1">
        <v>0.8962982880702699</v>
      </c>
      <c r="G330" s="1">
        <v>0.81300813008130079</v>
      </c>
      <c r="H330" s="1">
        <v>0.76091919038198141</v>
      </c>
      <c r="I330" s="1">
        <v>0.79808459696727863</v>
      </c>
      <c r="J330" s="1">
        <v>0.90563303749320767</v>
      </c>
      <c r="K330" s="1">
        <v>0.85711836804662722</v>
      </c>
      <c r="L330" s="1">
        <v>0.99542106310969547</v>
      </c>
      <c r="M330" s="1">
        <v>1.0746910263299301</v>
      </c>
      <c r="N330" s="1">
        <v>1.1346873936230568</v>
      </c>
      <c r="O330" s="1">
        <v>0.95356155239820739</v>
      </c>
      <c r="P330" s="1">
        <v>0.79176563737133809</v>
      </c>
      <c r="Q330" s="1">
        <v>0.73416048748256368</v>
      </c>
      <c r="R330" s="1">
        <v>0.84767313723828097</v>
      </c>
      <c r="S330" s="1">
        <v>0.75930144267274113</v>
      </c>
      <c r="T330" s="1">
        <v>0.67930167787514439</v>
      </c>
      <c r="U330" s="1">
        <v>0.71854566357692029</v>
      </c>
      <c r="V330" s="1">
        <v>0.69415521310565043</v>
      </c>
      <c r="W330" s="1">
        <v>0.74839095943721001</v>
      </c>
      <c r="X330" s="1">
        <v>0.77285725326532184</v>
      </c>
      <c r="Y330" s="1">
        <v>0.757920266787934</v>
      </c>
      <c r="Z330" s="1">
        <v>0.72511057936335288</v>
      </c>
      <c r="AA330" s="1">
        <v>0.82365538258792526</v>
      </c>
      <c r="AB330" s="1">
        <v>0.91852668320014697</v>
      </c>
      <c r="AC330" s="1">
        <v>0.94867659614837296</v>
      </c>
      <c r="AD330" s="1">
        <v>0.83381972817476857</v>
      </c>
      <c r="AE330" s="1">
        <v>0.8733624454148472</v>
      </c>
      <c r="AF330" s="1">
        <v>0.8901548869503294</v>
      </c>
      <c r="AG330" s="1">
        <v>0.81492950859750624</v>
      </c>
      <c r="AH330" s="1">
        <v>0.88292424509977041</v>
      </c>
      <c r="AI330" s="1">
        <v>0.93755859741233827</v>
      </c>
      <c r="AJ330" s="1">
        <v>0.90497737556561086</v>
      </c>
      <c r="AK330" s="1">
        <v>0.96255655019732411</v>
      </c>
    </row>
    <row r="331" spans="1:37">
      <c r="A331" t="s">
        <v>152</v>
      </c>
      <c r="B331" s="1">
        <v>1.8944000000000001</v>
      </c>
      <c r="C331" s="1">
        <v>1.7444999999999999</v>
      </c>
      <c r="D331" s="1">
        <v>1.6305000000000001</v>
      </c>
      <c r="E331" s="1">
        <v>1.6449</v>
      </c>
      <c r="F331" s="1">
        <v>1.6080000000000001</v>
      </c>
      <c r="G331" s="1">
        <v>1.4607000000000001</v>
      </c>
      <c r="H331" s="1">
        <v>1.4142999999999999</v>
      </c>
      <c r="I331" s="1">
        <v>1.3997999999999999</v>
      </c>
      <c r="J331" s="1">
        <v>1.6755</v>
      </c>
      <c r="K331" s="1">
        <v>1.6605000000000001</v>
      </c>
      <c r="L331" s="1">
        <v>1.6659999999999997</v>
      </c>
      <c r="M331" s="1">
        <v>1.7314999999999998</v>
      </c>
      <c r="N331" s="1">
        <v>1.851</v>
      </c>
      <c r="O331" s="1">
        <v>1.7364999999999997</v>
      </c>
      <c r="P331" s="1">
        <v>1.7008000000000001</v>
      </c>
      <c r="Q331" s="1">
        <v>1.6337999999999999</v>
      </c>
      <c r="R331" s="1">
        <v>1.6641999999999997</v>
      </c>
      <c r="S331" s="1">
        <v>1.5336000000000001</v>
      </c>
      <c r="T331" s="1">
        <v>1.4412</v>
      </c>
      <c r="U331" s="1">
        <v>1.4392</v>
      </c>
      <c r="V331" s="1">
        <v>1.4034</v>
      </c>
      <c r="W331" s="1">
        <v>1.2875000000000001</v>
      </c>
      <c r="X331" s="1">
        <v>1.3007</v>
      </c>
      <c r="Y331" s="1">
        <v>1.2235</v>
      </c>
      <c r="Z331" s="1">
        <v>1.2653000000000001</v>
      </c>
      <c r="AA331" s="1">
        <v>1.3212999999999999</v>
      </c>
      <c r="AB331" s="1">
        <v>1.4138999999999999</v>
      </c>
      <c r="AC331" s="1">
        <v>1.4462999999999999</v>
      </c>
      <c r="AD331" s="1">
        <v>1.3366</v>
      </c>
      <c r="AE331" s="1">
        <v>1.3648</v>
      </c>
      <c r="AF331" s="1">
        <v>1.3472</v>
      </c>
      <c r="AG331" s="1">
        <v>1.3221000000000001</v>
      </c>
      <c r="AH331" s="1">
        <v>1.3516999999999999</v>
      </c>
      <c r="AI331" s="1">
        <v>1.3446</v>
      </c>
      <c r="AJ331" s="1">
        <v>1.3186</v>
      </c>
      <c r="AK331" s="1">
        <v>1.3603000000000001</v>
      </c>
    </row>
    <row r="332" spans="1:37">
      <c r="A332" t="s">
        <v>153</v>
      </c>
      <c r="B332" s="1">
        <v>0.83542188805346695</v>
      </c>
      <c r="C332" s="1">
        <v>0.73351426685249033</v>
      </c>
      <c r="D332" s="1">
        <v>0.74576776791707067</v>
      </c>
      <c r="E332" s="1">
        <v>0.82583202576595915</v>
      </c>
      <c r="F332" s="1">
        <v>0.8962982880702699</v>
      </c>
      <c r="G332" s="1">
        <v>0.81300813008130079</v>
      </c>
      <c r="H332" s="1">
        <v>0.76091919038198141</v>
      </c>
      <c r="I332" s="1">
        <v>0.79808459696727863</v>
      </c>
      <c r="J332" s="1">
        <v>0.90563303749320767</v>
      </c>
      <c r="K332" s="1">
        <v>0.85711836804662722</v>
      </c>
      <c r="L332" s="1">
        <v>0.99542106310969547</v>
      </c>
      <c r="M332" s="1">
        <v>1.0746910263299301</v>
      </c>
      <c r="N332" s="1">
        <v>1.1346873936230568</v>
      </c>
      <c r="O332" s="1">
        <v>0.95356155239820739</v>
      </c>
      <c r="P332" s="1">
        <v>0.79176563737133809</v>
      </c>
      <c r="Q332" s="1">
        <v>0.73416048748256368</v>
      </c>
      <c r="R332" s="1">
        <v>0.84767313723828097</v>
      </c>
      <c r="S332" s="1">
        <v>0.75930144267274113</v>
      </c>
      <c r="T332" s="1">
        <v>0.67930167787514439</v>
      </c>
      <c r="U332" s="1">
        <v>0.71854566357692029</v>
      </c>
      <c r="V332" s="1">
        <v>0.69415521310565043</v>
      </c>
      <c r="W332" s="1">
        <v>0.74839095943721001</v>
      </c>
      <c r="X332" s="1">
        <v>0.77285725326532184</v>
      </c>
      <c r="Y332" s="1">
        <v>0.757920266787934</v>
      </c>
      <c r="Z332" s="1">
        <v>0.72511057936335288</v>
      </c>
      <c r="AA332" s="1">
        <v>0.82365538258792526</v>
      </c>
      <c r="AB332" s="1">
        <v>0.91852668320014697</v>
      </c>
      <c r="AC332" s="1">
        <v>0.94867659614837296</v>
      </c>
      <c r="AD332" s="1">
        <v>0.83381972817476857</v>
      </c>
      <c r="AE332" s="1">
        <v>0.8733624454148472</v>
      </c>
      <c r="AF332" s="1">
        <v>0.8901548869503294</v>
      </c>
      <c r="AG332" s="1">
        <v>0.81492950859750624</v>
      </c>
      <c r="AH332" s="1">
        <v>0.88292424509977041</v>
      </c>
      <c r="AI332" s="1">
        <v>0.93755859741233827</v>
      </c>
      <c r="AJ332" s="1">
        <v>0.90497737556561086</v>
      </c>
      <c r="AK332" s="1">
        <v>0.96255655019732411</v>
      </c>
    </row>
    <row r="334" spans="1:37">
      <c r="A334" s="36" t="s">
        <v>166</v>
      </c>
      <c r="B334" s="37">
        <f>B297</f>
        <v>1989</v>
      </c>
      <c r="C334" s="37">
        <f t="shared" ref="C334:AE334" si="1370">C297</f>
        <v>1990</v>
      </c>
      <c r="D334" s="37">
        <f t="shared" si="1370"/>
        <v>1991</v>
      </c>
      <c r="E334" s="37">
        <f t="shared" si="1370"/>
        <v>1992</v>
      </c>
      <c r="F334" s="37">
        <f t="shared" si="1370"/>
        <v>1993</v>
      </c>
      <c r="G334" s="37">
        <f t="shared" si="1370"/>
        <v>1994</v>
      </c>
      <c r="H334" s="37">
        <f t="shared" si="1370"/>
        <v>1995</v>
      </c>
      <c r="I334" s="37">
        <f t="shared" si="1370"/>
        <v>1996</v>
      </c>
      <c r="J334" s="37">
        <f t="shared" si="1370"/>
        <v>1997</v>
      </c>
      <c r="K334" s="37">
        <f t="shared" si="1370"/>
        <v>1998</v>
      </c>
      <c r="L334" s="37">
        <f t="shared" si="1370"/>
        <v>1999</v>
      </c>
      <c r="M334" s="37">
        <f t="shared" si="1370"/>
        <v>2000</v>
      </c>
      <c r="N334" s="37">
        <f t="shared" si="1370"/>
        <v>2001</v>
      </c>
      <c r="O334" s="37">
        <f t="shared" si="1370"/>
        <v>2002</v>
      </c>
      <c r="P334" s="37">
        <f t="shared" si="1370"/>
        <v>2003</v>
      </c>
      <c r="Q334" s="37">
        <f t="shared" si="1370"/>
        <v>2004</v>
      </c>
      <c r="R334" s="37">
        <f t="shared" si="1370"/>
        <v>2005</v>
      </c>
      <c r="S334" s="37">
        <f t="shared" si="1370"/>
        <v>2006</v>
      </c>
      <c r="T334" s="37">
        <f t="shared" si="1370"/>
        <v>2007</v>
      </c>
      <c r="U334" s="37">
        <f t="shared" si="1370"/>
        <v>2008</v>
      </c>
      <c r="V334" s="37">
        <f t="shared" si="1370"/>
        <v>2009</v>
      </c>
      <c r="W334" s="37">
        <f t="shared" si="1370"/>
        <v>2010</v>
      </c>
      <c r="X334" s="37">
        <f t="shared" si="1370"/>
        <v>2011</v>
      </c>
      <c r="Y334" s="37">
        <f t="shared" si="1370"/>
        <v>2012</v>
      </c>
      <c r="Z334" s="37">
        <f t="shared" si="1370"/>
        <v>2013</v>
      </c>
      <c r="AA334" s="37">
        <f t="shared" si="1370"/>
        <v>2014</v>
      </c>
      <c r="AB334" s="37">
        <f t="shared" si="1370"/>
        <v>2015</v>
      </c>
      <c r="AC334" s="37">
        <f t="shared" si="1370"/>
        <v>2016</v>
      </c>
      <c r="AD334" s="37">
        <f t="shared" si="1370"/>
        <v>2017</v>
      </c>
      <c r="AE334" s="37">
        <f t="shared" si="1370"/>
        <v>2018</v>
      </c>
      <c r="AF334" s="37">
        <f t="shared" ref="AF334:AG334" si="1371">AF297</f>
        <v>2019</v>
      </c>
      <c r="AG334" s="37">
        <f t="shared" si="1371"/>
        <v>2020</v>
      </c>
      <c r="AH334" s="37">
        <f t="shared" ref="AH334:AI334" si="1372">AH297</f>
        <v>2021</v>
      </c>
      <c r="AI334" s="37">
        <f t="shared" si="1372"/>
        <v>2022</v>
      </c>
      <c r="AJ334" s="37">
        <f t="shared" ref="AJ334:AK334" si="1373">AJ297</f>
        <v>2023</v>
      </c>
      <c r="AK334" s="37">
        <f t="shared" si="1373"/>
        <v>2024</v>
      </c>
    </row>
    <row r="335" spans="1:37">
      <c r="A335" t="s">
        <v>0</v>
      </c>
      <c r="B335" s="1">
        <v>21.11</v>
      </c>
      <c r="C335" s="1">
        <v>20.498000000000001</v>
      </c>
      <c r="D335" s="1">
        <v>24.218</v>
      </c>
      <c r="E335" s="1">
        <v>28.001000000000001</v>
      </c>
      <c r="F335" s="1">
        <v>32.19</v>
      </c>
      <c r="G335" s="1">
        <v>34.378999999999998</v>
      </c>
      <c r="H335" s="1">
        <v>33.935000000000002</v>
      </c>
      <c r="I335" s="1">
        <v>30.763000000000002</v>
      </c>
      <c r="J335" s="1">
        <v>26.873000000000001</v>
      </c>
      <c r="K335" s="1">
        <v>23.67</v>
      </c>
      <c r="L335" s="1">
        <v>20.776</v>
      </c>
      <c r="M335" s="1">
        <v>16.812999999999999</v>
      </c>
      <c r="N335" s="1">
        <v>15.268000000000001</v>
      </c>
      <c r="O335" s="1">
        <v>13.481999999999999</v>
      </c>
      <c r="P335" s="1">
        <v>12.198</v>
      </c>
      <c r="Q335" s="62">
        <f>FX!E28</f>
        <v>10.999431975740444</v>
      </c>
      <c r="R335" s="62">
        <f>FX!I28</f>
        <v>9.9221124028997831</v>
      </c>
      <c r="S335" s="62">
        <f>FX!M28</f>
        <v>9.0745796188082295</v>
      </c>
      <c r="T335" s="62">
        <f>FX!Q28</f>
        <v>9.000842891249377</v>
      </c>
      <c r="U335" s="62">
        <f>FX!U28</f>
        <v>11.288557399183725</v>
      </c>
      <c r="V335" s="62">
        <f>FX!Y28</f>
        <v>15.644531450750204</v>
      </c>
      <c r="W335" s="62">
        <f>FX!AC28</f>
        <v>18.717120740628907</v>
      </c>
      <c r="X335" s="62">
        <f>FX!AG28</f>
        <v>22.287358271199807</v>
      </c>
      <c r="Y335" s="62">
        <f>FX!AK28</f>
        <v>25.14396013908835</v>
      </c>
      <c r="Z335" s="62">
        <f>FX!AO28</f>
        <v>28.016092282127214</v>
      </c>
      <c r="AA335" s="62">
        <f>FX!AS28</f>
        <v>31.179681125064825</v>
      </c>
      <c r="AB335" s="62">
        <f>FX!AW28</f>
        <v>34.105109581654979</v>
      </c>
      <c r="AC335" s="62">
        <f>FX!BA28</f>
        <v>36.607443219075307</v>
      </c>
      <c r="AD335" s="62">
        <f>FX!BE28</f>
        <v>37.901379807716332</v>
      </c>
      <c r="AE335" s="62">
        <f>FX!BI28</f>
        <v>37.567395067470294</v>
      </c>
      <c r="AF335" s="62">
        <f>FX!BM28</f>
        <v>40.701619910065197</v>
      </c>
      <c r="AG335" s="62">
        <f>FX!BQ28</f>
        <v>52.659211174321122</v>
      </c>
      <c r="AH335" s="62">
        <f>FX!BU28</f>
        <v>53.791818422034744</v>
      </c>
      <c r="AI335" s="62">
        <f>FX!BY28</f>
        <v>50.755539015070497</v>
      </c>
      <c r="AJ335" s="62">
        <f>FX!CC28</f>
        <v>49.604609153744548</v>
      </c>
      <c r="AK335" s="62">
        <f>FX!CG28</f>
        <v>50.843891551599455</v>
      </c>
    </row>
    <row r="336" spans="1:37">
      <c r="A336" t="s">
        <v>1</v>
      </c>
      <c r="B336" s="1">
        <v>55.085000000000001</v>
      </c>
      <c r="C336" s="1">
        <v>54.177999999999997</v>
      </c>
      <c r="D336" s="1">
        <v>54.558</v>
      </c>
      <c r="E336" s="1">
        <v>56.677999999999997</v>
      </c>
      <c r="F336" s="1">
        <v>62.055</v>
      </c>
      <c r="G336" s="1">
        <v>66.19</v>
      </c>
      <c r="H336" s="1">
        <v>71.293999999999997</v>
      </c>
      <c r="I336" s="1">
        <v>68.965000000000003</v>
      </c>
      <c r="J336" s="1">
        <v>63.265999999999998</v>
      </c>
      <c r="K336" s="1">
        <v>64.370999999999995</v>
      </c>
      <c r="L336" s="1">
        <v>67.072000000000003</v>
      </c>
      <c r="M336" s="1">
        <v>66.638000000000005</v>
      </c>
      <c r="N336" s="1">
        <v>67.238</v>
      </c>
      <c r="O336" s="1">
        <v>67.44</v>
      </c>
      <c r="P336" s="1">
        <v>66.412000000000006</v>
      </c>
      <c r="Q336" s="62">
        <f>FX!E29</f>
        <v>65.911857388730454</v>
      </c>
      <c r="R336" s="62">
        <f>FX!I29</f>
        <v>69.427552455865751</v>
      </c>
      <c r="S336" s="62">
        <f>FX!M29</f>
        <v>68.176464837140031</v>
      </c>
      <c r="T336" s="62">
        <f>FX!Q29</f>
        <v>65.813159088332</v>
      </c>
      <c r="U336" s="62">
        <f>FX!U29</f>
        <v>69.528004495521614</v>
      </c>
      <c r="V336" s="62">
        <f>FX!Y29</f>
        <v>80.752251339625687</v>
      </c>
      <c r="W336" s="62">
        <f>FX!AC29</f>
        <v>83.653991994585979</v>
      </c>
      <c r="X336" s="62">
        <f>FX!AG29</f>
        <v>83.356069923126114</v>
      </c>
      <c r="Y336" s="62">
        <f>FX!AK29</f>
        <v>82.935730552861912</v>
      </c>
      <c r="Z336" s="62">
        <f>FX!AO29</f>
        <v>82.430757926722961</v>
      </c>
      <c r="AA336" s="62">
        <f>FX!AS29</f>
        <v>85.209973554510128</v>
      </c>
      <c r="AB336" s="62">
        <f>FX!AW29</f>
        <v>85.614556658598488</v>
      </c>
      <c r="AC336" s="62">
        <f>FX!BA29</f>
        <v>83.419022341185254</v>
      </c>
      <c r="AD336" s="62">
        <f>FX!BE29</f>
        <v>79.057106685361902</v>
      </c>
      <c r="AE336" s="62">
        <f>FX!BI29</f>
        <v>74.586336285402666</v>
      </c>
      <c r="AF336" s="62">
        <f>FX!BM29</f>
        <v>71.005895776420431</v>
      </c>
      <c r="AG336" s="62">
        <f>FX!BQ29</f>
        <v>83.182967937357688</v>
      </c>
      <c r="AH336" s="62">
        <f>FX!BU29</f>
        <v>82.398875519407625</v>
      </c>
      <c r="AI336" s="62">
        <f>FX!BY29</f>
        <v>78.380538696940008</v>
      </c>
      <c r="AJ336" s="62">
        <f>FX!CC29</f>
        <v>78.512003752955778</v>
      </c>
      <c r="AK336" s="62">
        <f>FX!CG29</f>
        <v>81.530968169624316</v>
      </c>
    </row>
    <row r="337" spans="1:37">
      <c r="A337" t="s">
        <v>2</v>
      </c>
      <c r="B337" s="1">
        <v>119.855</v>
      </c>
      <c r="C337" s="1">
        <v>124.76300000000001</v>
      </c>
      <c r="D337" s="1">
        <v>126.884</v>
      </c>
      <c r="E337" s="1">
        <v>134.08199999999999</v>
      </c>
      <c r="F337" s="1">
        <v>139.47399999999999</v>
      </c>
      <c r="G337" s="1">
        <v>141.357</v>
      </c>
      <c r="H337" s="1">
        <v>137.06100000000001</v>
      </c>
      <c r="I337" s="1">
        <v>129.965</v>
      </c>
      <c r="J337" s="1">
        <v>123.02500000000001</v>
      </c>
      <c r="K337" s="1">
        <v>119.334</v>
      </c>
      <c r="L337" s="1">
        <v>115.39</v>
      </c>
      <c r="M337" s="1">
        <v>109.748</v>
      </c>
      <c r="N337" s="1">
        <v>108.47799999999999</v>
      </c>
      <c r="O337" s="1">
        <v>105.575</v>
      </c>
      <c r="P337" s="1">
        <v>101.84099999999999</v>
      </c>
      <c r="Q337" s="62">
        <f>FX!E30</f>
        <v>97.211104373020703</v>
      </c>
      <c r="R337" s="62">
        <f>FX!I30</f>
        <v>95.241858229824189</v>
      </c>
      <c r="S337" s="62">
        <f>FX!M30</f>
        <v>91.523630559340134</v>
      </c>
      <c r="T337" s="62">
        <f>FX!Q30</f>
        <v>87.48031977277158</v>
      </c>
      <c r="U337" s="62">
        <f>FX!U30</f>
        <v>93.171150527515834</v>
      </c>
      <c r="V337" s="62">
        <f>FX!Y30</f>
        <v>99.880081096237078</v>
      </c>
      <c r="W337" s="62">
        <f>FX!AC30</f>
        <v>100.30558140303158</v>
      </c>
      <c r="X337" s="62">
        <f>FX!AG30</f>
        <v>102.84860342128121</v>
      </c>
      <c r="Y337" s="62">
        <f>FX!AK30</f>
        <v>104.37237070032171</v>
      </c>
      <c r="Z337" s="62">
        <f>FX!AO30</f>
        <v>105.07149970731113</v>
      </c>
      <c r="AA337" s="62">
        <f>FX!AS30</f>
        <v>106.64388246711395</v>
      </c>
      <c r="AB337" s="62">
        <f>FX!AW30</f>
        <v>105.69262016951517</v>
      </c>
      <c r="AC337" s="62">
        <f>FX!BA30</f>
        <v>105.7708061530993</v>
      </c>
      <c r="AD337" s="62">
        <f>FX!BE30</f>
        <v>102.63143650994118</v>
      </c>
      <c r="AE337" s="62">
        <f>FX!BI30</f>
        <v>100.1562595213845</v>
      </c>
      <c r="AF337" s="62">
        <f>FX!BM30</f>
        <v>97.692962293980969</v>
      </c>
      <c r="AG337" s="62">
        <f>FX!BQ30</f>
        <v>111.36150943396225</v>
      </c>
      <c r="AH337" s="62">
        <f>FX!BU30</f>
        <v>108.74069009400311</v>
      </c>
      <c r="AI337" s="62">
        <f>FX!BY30</f>
        <v>102.94247041918716</v>
      </c>
      <c r="AJ337" s="62">
        <f>FX!CC30</f>
        <v>103.50720057966932</v>
      </c>
      <c r="AK337" s="62">
        <f>FX!CG30</f>
        <v>104.95337833986171</v>
      </c>
    </row>
    <row r="338" spans="1:37">
      <c r="A338" t="s">
        <v>3</v>
      </c>
      <c r="B338" s="1">
        <v>74.188000000000002</v>
      </c>
      <c r="C338" s="1">
        <v>77.722999999999999</v>
      </c>
      <c r="D338" s="1">
        <v>85.03</v>
      </c>
      <c r="E338" s="1">
        <v>90.638000000000005</v>
      </c>
      <c r="F338" s="1">
        <v>95.662999999999997</v>
      </c>
      <c r="G338" s="1">
        <v>97.144999999999996</v>
      </c>
      <c r="H338" s="1">
        <v>97.376999999999995</v>
      </c>
      <c r="I338" s="1">
        <v>96.56</v>
      </c>
      <c r="J338" s="1">
        <v>91.248999999999995</v>
      </c>
      <c r="K338" s="1">
        <v>88.460999999999999</v>
      </c>
      <c r="L338" s="1">
        <v>84.105999999999995</v>
      </c>
      <c r="M338" s="1">
        <v>75.921999999999997</v>
      </c>
      <c r="N338" s="1">
        <v>74.177000000000007</v>
      </c>
      <c r="O338" s="1">
        <v>73.046999999999997</v>
      </c>
      <c r="P338" s="1">
        <v>69.186000000000007</v>
      </c>
      <c r="Q338" s="62">
        <f>FX!E31</f>
        <v>65.24187879146325</v>
      </c>
      <c r="R338" s="62">
        <f>FX!I31</f>
        <v>61.880429659747193</v>
      </c>
      <c r="S338" s="62">
        <f>FX!M31</f>
        <v>59.871616005302677</v>
      </c>
      <c r="T338" s="62">
        <f>FX!Q31</f>
        <v>56.475567311355221</v>
      </c>
      <c r="U338" s="62">
        <f>FX!U31</f>
        <v>61.101686681258947</v>
      </c>
      <c r="V338" s="62">
        <f>FX!Y31</f>
        <v>73.501496180951975</v>
      </c>
      <c r="W338" s="62">
        <f>FX!AC31</f>
        <v>74.668136812384759</v>
      </c>
      <c r="X338" s="62">
        <f>FX!AG31</f>
        <v>75.357244923094612</v>
      </c>
      <c r="Y338" s="62">
        <f>FX!AK31</f>
        <v>78.151774216410786</v>
      </c>
      <c r="Z338" s="62">
        <f>FX!AO31</f>
        <v>79.309732122064062</v>
      </c>
      <c r="AA338" s="62">
        <f>FX!AS31</f>
        <v>76.75214472118374</v>
      </c>
      <c r="AB338" s="62">
        <f>FX!AW31</f>
        <v>82.172292471869284</v>
      </c>
      <c r="AC338" s="62">
        <f>FX!BA31</f>
        <v>82.676231217925135</v>
      </c>
      <c r="AD338" s="62">
        <f>FX!BE31</f>
        <v>81.448220416221119</v>
      </c>
      <c r="AE338" s="62">
        <f>FX!BI31</f>
        <v>81.133393717780976</v>
      </c>
      <c r="AF338" s="62">
        <f>FX!BM31</f>
        <v>81.34872488884028</v>
      </c>
      <c r="AG338" s="62">
        <f>FX!BQ31</f>
        <v>105.86068082036381</v>
      </c>
      <c r="AH338" s="62">
        <f>FX!BU31</f>
        <v>100.63119671837649</v>
      </c>
      <c r="AI338" s="62">
        <f>FX!BY31</f>
        <v>92.149115730250372</v>
      </c>
      <c r="AJ338" s="62">
        <f>FX!CC31</f>
        <v>93.862383726280854</v>
      </c>
      <c r="AK338" s="62">
        <f>FX!CG31</f>
        <v>98.113689018098867</v>
      </c>
    </row>
    <row r="339" spans="1:37">
      <c r="A339" t="s">
        <v>4</v>
      </c>
      <c r="B339" s="1" t="s">
        <v>216</v>
      </c>
      <c r="C339" s="1" t="s">
        <v>216</v>
      </c>
      <c r="D339" s="1" t="s">
        <v>216</v>
      </c>
      <c r="E339" s="1" t="s">
        <v>216</v>
      </c>
      <c r="F339" s="1" t="s">
        <v>216</v>
      </c>
      <c r="G339" s="1" t="s">
        <v>216</v>
      </c>
      <c r="H339" s="1">
        <v>13.474</v>
      </c>
      <c r="I339" s="1">
        <v>11.507</v>
      </c>
      <c r="J339" s="1">
        <v>12.122</v>
      </c>
      <c r="K339" s="1">
        <v>13.878</v>
      </c>
      <c r="L339" s="1">
        <v>15.089</v>
      </c>
      <c r="M339" s="1">
        <v>16.895</v>
      </c>
      <c r="N339" s="1">
        <v>22.597000000000001</v>
      </c>
      <c r="O339" s="1">
        <v>25.702999999999999</v>
      </c>
      <c r="P339" s="1">
        <v>28.062000000000001</v>
      </c>
      <c r="Q339" s="62">
        <f>FX!E32</f>
        <v>28.288733286114898</v>
      </c>
      <c r="R339" s="62">
        <f>FX!I32</f>
        <v>27.677814731550288</v>
      </c>
      <c r="S339" s="62">
        <f>FX!M32</f>
        <v>27.564802739294532</v>
      </c>
      <c r="T339" s="62">
        <f>FX!Q32</f>
        <v>27.345980129278708</v>
      </c>
      <c r="U339" s="62">
        <f>FX!U32</f>
        <v>28.154946893721068</v>
      </c>
      <c r="V339" s="62">
        <f>FX!Y32</f>
        <v>33.430498757446763</v>
      </c>
      <c r="W339" s="62">
        <f>FX!AC32</f>
        <v>36.700089661369631</v>
      </c>
      <c r="X339" s="62">
        <f>FX!AG32</f>
        <v>39.401956606936395</v>
      </c>
      <c r="Y339" s="62">
        <f>FX!AK32</f>
        <v>43.835303441688076</v>
      </c>
      <c r="Z339" s="62">
        <f>FX!AO32</f>
        <v>44.141092455740697</v>
      </c>
      <c r="AA339" s="62">
        <f>FX!AS32</f>
        <v>41.546179514759167</v>
      </c>
      <c r="AB339" s="62">
        <f>FX!AW32</f>
        <v>39.469492862245318</v>
      </c>
      <c r="AC339" s="62">
        <f>FX!BA32</f>
        <v>36.232214130410092</v>
      </c>
      <c r="AD339" s="62">
        <f>FX!BE32</f>
        <v>33.781826424350271</v>
      </c>
      <c r="AE339" s="62">
        <f>FX!BI32</f>
        <v>31.677755816393411</v>
      </c>
      <c r="AF339" s="62">
        <f>FX!BM32</f>
        <v>29.55173565586194</v>
      </c>
      <c r="AG339" s="62">
        <f>FX!BQ32</f>
        <v>36.882939468985739</v>
      </c>
      <c r="AH339" s="62">
        <f>FX!BU32</f>
        <v>40.692005317264226</v>
      </c>
      <c r="AI339" s="62">
        <f>FX!BY32</f>
        <v>42.520374838011243</v>
      </c>
      <c r="AJ339" s="62">
        <f>FX!CC32</f>
        <v>42.22255441008766</v>
      </c>
      <c r="AK339" s="62">
        <f>FX!CG32</f>
        <v>43.297221607162541</v>
      </c>
    </row>
    <row r="340" spans="1:37">
      <c r="A340" t="s">
        <v>5</v>
      </c>
      <c r="B340" s="1">
        <v>63.664000000000001</v>
      </c>
      <c r="C340" s="1">
        <v>63.796999999999997</v>
      </c>
      <c r="D340" s="1">
        <v>64.61</v>
      </c>
      <c r="E340" s="1">
        <v>69.900000000000006</v>
      </c>
      <c r="F340" s="1">
        <v>82.378</v>
      </c>
      <c r="G340" s="1">
        <v>78.852000000000004</v>
      </c>
      <c r="H340" s="1">
        <v>74.825999999999993</v>
      </c>
      <c r="I340" s="1">
        <v>71.536000000000001</v>
      </c>
      <c r="J340" s="1">
        <v>67.42</v>
      </c>
      <c r="K340" s="1">
        <v>63.161000000000001</v>
      </c>
      <c r="L340" s="1">
        <v>59.469000000000001</v>
      </c>
      <c r="M340" s="1">
        <v>53.552999999999997</v>
      </c>
      <c r="N340" s="1">
        <v>50.095999999999997</v>
      </c>
      <c r="O340" s="1">
        <v>50.32</v>
      </c>
      <c r="P340" s="1">
        <v>48.161999999999999</v>
      </c>
      <c r="Q340" s="62">
        <f>FX!E33</f>
        <v>46.215143136862658</v>
      </c>
      <c r="R340" s="62">
        <f>FX!I33</f>
        <v>39.359931173231018</v>
      </c>
      <c r="S340" s="62">
        <f>FX!M33</f>
        <v>33.191019450025578</v>
      </c>
      <c r="T340" s="62">
        <f>FX!Q33</f>
        <v>29.482647446223602</v>
      </c>
      <c r="U340" s="62">
        <f>FX!U33</f>
        <v>35.539179796222733</v>
      </c>
      <c r="V340" s="62">
        <f>FX!Y33</f>
        <v>43.048747347545287</v>
      </c>
      <c r="W340" s="62">
        <f>FX!AC33</f>
        <v>46.123274583870234</v>
      </c>
      <c r="X340" s="62">
        <f>FX!AG33</f>
        <v>49.98620526991148</v>
      </c>
      <c r="Y340" s="62">
        <f>FX!AK33</f>
        <v>48.711209770209059</v>
      </c>
      <c r="Z340" s="62">
        <f>FX!AO33</f>
        <v>47.769891442045598</v>
      </c>
      <c r="AA340" s="62">
        <f>FX!AS33</f>
        <v>48.712443100963412</v>
      </c>
      <c r="AB340" s="62">
        <f>FX!AW33</f>
        <v>44.550355973728777</v>
      </c>
      <c r="AC340" s="62">
        <f>FX!BA33</f>
        <v>41.691945976271469</v>
      </c>
      <c r="AD340" s="62">
        <f>FX!BE33</f>
        <v>40.152558311171646</v>
      </c>
      <c r="AE340" s="62">
        <f>FX!BI33</f>
        <v>38.538748104559666</v>
      </c>
      <c r="AF340" s="62">
        <f>FX!BM33</f>
        <v>38.334642133287488</v>
      </c>
      <c r="AG340" s="62">
        <f>FX!BQ33</f>
        <v>45.196876114828996</v>
      </c>
      <c r="AH340" s="62">
        <f>FX!BU33</f>
        <v>39.627613325709092</v>
      </c>
      <c r="AI340" s="62">
        <f>FX!BY33</f>
        <v>33.315414414439871</v>
      </c>
      <c r="AJ340" s="62">
        <f>FX!CC33</f>
        <v>32.96401525001874</v>
      </c>
      <c r="AK340" s="62">
        <f>FX!CG33</f>
        <v>30.543705613968193</v>
      </c>
    </row>
    <row r="341" spans="1:37">
      <c r="A341" t="s">
        <v>6</v>
      </c>
      <c r="B341" s="1">
        <v>17.456</v>
      </c>
      <c r="C341" s="1">
        <v>16.600000000000001</v>
      </c>
      <c r="D341" s="1">
        <v>23.472000000000001</v>
      </c>
      <c r="E341" s="1">
        <v>36.798999999999999</v>
      </c>
      <c r="F341" s="1">
        <v>49.877000000000002</v>
      </c>
      <c r="G341" s="1">
        <v>57.366</v>
      </c>
      <c r="H341" s="1">
        <v>57.387</v>
      </c>
      <c r="I341" s="1">
        <v>56.581000000000003</v>
      </c>
      <c r="J341" s="1">
        <v>51.911999999999999</v>
      </c>
      <c r="K341" s="1">
        <v>46.832000000000001</v>
      </c>
      <c r="L341" s="1">
        <v>44.055</v>
      </c>
      <c r="M341" s="1">
        <v>45.14</v>
      </c>
      <c r="N341" s="1">
        <v>43.444000000000003</v>
      </c>
      <c r="O341" s="1">
        <v>42.643000000000001</v>
      </c>
      <c r="P341" s="1">
        <v>45.155999999999999</v>
      </c>
      <c r="Q341" s="62">
        <f>FX!E34</f>
        <v>44.937980735915737</v>
      </c>
      <c r="R341" s="62">
        <f>FX!I34</f>
        <v>42.144097749383604</v>
      </c>
      <c r="S341" s="62">
        <f>FX!M34</f>
        <v>40.22422640155964</v>
      </c>
      <c r="T341" s="62">
        <f>FX!Q34</f>
        <v>35.99933710754361</v>
      </c>
      <c r="U341" s="62">
        <f>FX!U34</f>
        <v>34.715036576011698</v>
      </c>
      <c r="V341" s="62">
        <f>FX!Y34</f>
        <v>44.130189561724485</v>
      </c>
      <c r="W341" s="62">
        <f>FX!AC34</f>
        <v>50.11294360260861</v>
      </c>
      <c r="X341" s="62">
        <f>FX!AG34</f>
        <v>52.02448711138095</v>
      </c>
      <c r="Y341" s="62">
        <f>FX!AK34</f>
        <v>57.856151872960105</v>
      </c>
      <c r="Z341" s="62">
        <f>FX!AO34</f>
        <v>60.811707297896277</v>
      </c>
      <c r="AA341" s="62">
        <f>FX!AS34</f>
        <v>64.812610818294431</v>
      </c>
      <c r="AB341" s="62">
        <f>FX!AW34</f>
        <v>68.764272664992006</v>
      </c>
      <c r="AC341" s="62">
        <f>FX!BA34</f>
        <v>68.649202427254224</v>
      </c>
      <c r="AD341" s="62">
        <f>FX!BE34</f>
        <v>66.580776659279238</v>
      </c>
      <c r="AE341" s="62">
        <f>FX!BI34</f>
        <v>65.358228584980921</v>
      </c>
      <c r="AF341" s="62">
        <f>FX!BM34</f>
        <v>65.327983632262558</v>
      </c>
      <c r="AG341" s="62">
        <f>FX!BQ34</f>
        <v>75.31717057198577</v>
      </c>
      <c r="AH341" s="62">
        <f>FX!BU34</f>
        <v>73.125934620765065</v>
      </c>
      <c r="AI341" s="62">
        <f>FX!BY34</f>
        <v>73.963965656527691</v>
      </c>
      <c r="AJ341" s="62">
        <f>FX!CC34</f>
        <v>77.076232986653167</v>
      </c>
      <c r="AK341" s="62">
        <f>FX!CG34</f>
        <v>82.455619050379937</v>
      </c>
    </row>
    <row r="342" spans="1:37">
      <c r="A342" t="s">
        <v>7</v>
      </c>
      <c r="B342" s="1">
        <v>33.786000000000001</v>
      </c>
      <c r="C342" s="1">
        <v>34.761000000000003</v>
      </c>
      <c r="D342" s="1">
        <v>35.481000000000002</v>
      </c>
      <c r="E342" s="1">
        <v>40.822000000000003</v>
      </c>
      <c r="F342" s="1">
        <v>47.892000000000003</v>
      </c>
      <c r="G342" s="1">
        <v>51.262999999999998</v>
      </c>
      <c r="H342" s="1">
        <v>58.881</v>
      </c>
      <c r="I342" s="1">
        <v>60.570999999999998</v>
      </c>
      <c r="J342" s="1">
        <v>61.488999999999997</v>
      </c>
      <c r="K342" s="1">
        <v>62.103000000000002</v>
      </c>
      <c r="L342" s="1">
        <v>61.42</v>
      </c>
      <c r="M342" s="1">
        <v>59.720999999999997</v>
      </c>
      <c r="N342" s="1">
        <v>59.322000000000003</v>
      </c>
      <c r="O342" s="1">
        <v>61.256</v>
      </c>
      <c r="P342" s="1">
        <v>65.364000000000004</v>
      </c>
      <c r="Q342" s="62">
        <f>FX!E35</f>
        <v>66.879402726713153</v>
      </c>
      <c r="R342" s="62">
        <f>FX!I35</f>
        <v>68.186036929754465</v>
      </c>
      <c r="S342" s="62">
        <f>FX!M35</f>
        <v>65.40081071667116</v>
      </c>
      <c r="T342" s="62">
        <f>FX!Q35</f>
        <v>65.476774571747626</v>
      </c>
      <c r="U342" s="62">
        <f>FX!U35</f>
        <v>69.819175879396994</v>
      </c>
      <c r="V342" s="62">
        <f>FX!Y35</f>
        <v>84.055614100338872</v>
      </c>
      <c r="W342" s="62">
        <f>FX!AC35</f>
        <v>86.277930438485527</v>
      </c>
      <c r="X342" s="62">
        <f>FX!AG35</f>
        <v>88.749328974109915</v>
      </c>
      <c r="Y342" s="62">
        <f>FX!AK35</f>
        <v>91.741949262721079</v>
      </c>
      <c r="Z342" s="62">
        <f>FX!AO35</f>
        <v>94.557799837008204</v>
      </c>
      <c r="AA342" s="62">
        <f>FX!AS35</f>
        <v>96.164403851359452</v>
      </c>
      <c r="AB342" s="62">
        <f>FX!AW35</f>
        <v>96.977789608622146</v>
      </c>
      <c r="AC342" s="62">
        <f>FX!BA35</f>
        <v>98.149742429829672</v>
      </c>
      <c r="AD342" s="62">
        <f>FX!BE35</f>
        <v>98.7609444770018</v>
      </c>
      <c r="AE342" s="62">
        <f>FX!BI35</f>
        <v>98.529912374440826</v>
      </c>
      <c r="AF342" s="62">
        <f>FX!BM35</f>
        <v>98.157722595157409</v>
      </c>
      <c r="AG342" s="62">
        <f>FX!BQ35</f>
        <v>114.90659438306743</v>
      </c>
      <c r="AH342" s="62">
        <f>FX!BU35</f>
        <v>112.78573598681392</v>
      </c>
      <c r="AI342" s="62">
        <f>FX!BY35</f>
        <v>111.36557803192694</v>
      </c>
      <c r="AJ342" s="62">
        <f>FX!CC35</f>
        <v>109.62255017659504</v>
      </c>
      <c r="AK342" s="62">
        <f>FX!CG35</f>
        <v>113.14723655040866</v>
      </c>
    </row>
    <row r="343" spans="1:37">
      <c r="A343" t="s">
        <v>8</v>
      </c>
      <c r="B343" s="1">
        <v>38.475000000000001</v>
      </c>
      <c r="C343" s="1">
        <v>40</v>
      </c>
      <c r="D343" s="1">
        <v>37.17</v>
      </c>
      <c r="E343" s="1">
        <v>41.113999999999997</v>
      </c>
      <c r="F343" s="1">
        <v>45.313000000000002</v>
      </c>
      <c r="G343" s="1">
        <v>48.448999999999998</v>
      </c>
      <c r="H343" s="1">
        <v>56.985999999999997</v>
      </c>
      <c r="I343" s="1">
        <v>57.997</v>
      </c>
      <c r="J343" s="1">
        <v>58.215000000000003</v>
      </c>
      <c r="K343" s="1">
        <v>59.436999999999998</v>
      </c>
      <c r="L343" s="1">
        <v>60.348999999999997</v>
      </c>
      <c r="M343" s="1">
        <v>59.238999999999997</v>
      </c>
      <c r="N343" s="1">
        <v>58.061999999999998</v>
      </c>
      <c r="O343" s="1">
        <v>59.823</v>
      </c>
      <c r="P343" s="1">
        <v>63.344000000000001</v>
      </c>
      <c r="Q343" s="62">
        <f>FX!E36</f>
        <v>64.964889404458702</v>
      </c>
      <c r="R343" s="62">
        <f>FX!I36</f>
        <v>67.120169754612562</v>
      </c>
      <c r="S343" s="62">
        <f>FX!M36</f>
        <v>66.396710054488963</v>
      </c>
      <c r="T343" s="62">
        <f>FX!Q36</f>
        <v>63.687037313843817</v>
      </c>
      <c r="U343" s="62">
        <f>FX!U36</f>
        <v>65.170317617252664</v>
      </c>
      <c r="V343" s="62">
        <f>FX!Y36</f>
        <v>72.362378055870764</v>
      </c>
      <c r="W343" s="62">
        <f>FX!AC36</f>
        <v>81.033694546622499</v>
      </c>
      <c r="X343" s="62">
        <f>FX!AG36</f>
        <v>78.483667102307692</v>
      </c>
      <c r="Y343" s="62">
        <f>FX!AK36</f>
        <v>79.834903975307938</v>
      </c>
      <c r="Z343" s="62">
        <f>FX!AO36</f>
        <v>77.456706483212855</v>
      </c>
      <c r="AA343" s="62">
        <f>FX!AS36</f>
        <v>74.537840889672196</v>
      </c>
      <c r="AB343" s="62">
        <f>FX!AW36</f>
        <v>71.184076604373772</v>
      </c>
      <c r="AC343" s="62">
        <f>FX!BA36</f>
        <v>68.301457494186607</v>
      </c>
      <c r="AD343" s="62">
        <f>FX!BE36</f>
        <v>63.987804182880247</v>
      </c>
      <c r="AE343" s="62">
        <f>FX!BI36</f>
        <v>60.757535606852599</v>
      </c>
      <c r="AF343" s="62">
        <f>FX!BM36</f>
        <v>58.684195200832278</v>
      </c>
      <c r="AG343" s="62">
        <f>FX!BQ36</f>
        <v>68.041930379746844</v>
      </c>
      <c r="AH343" s="62">
        <f>FX!BU36</f>
        <v>67.938286524329655</v>
      </c>
      <c r="AI343" s="62">
        <f>FX!BY36</f>
        <v>64.396957930911753</v>
      </c>
      <c r="AJ343" s="62">
        <f>FX!CC36</f>
        <v>62.34596889064801</v>
      </c>
      <c r="AK343" s="62">
        <f>FX!CG36</f>
        <v>62.226816078651503</v>
      </c>
    </row>
    <row r="344" spans="1:37">
      <c r="A344" t="s">
        <v>9</v>
      </c>
      <c r="B344" s="1">
        <v>120.411</v>
      </c>
      <c r="C344" s="1">
        <v>116.911</v>
      </c>
      <c r="D344" s="1">
        <v>109.991</v>
      </c>
      <c r="E344" s="1">
        <v>106.22</v>
      </c>
      <c r="F344" s="1">
        <v>124.673</v>
      </c>
      <c r="G344" s="1">
        <v>114.944</v>
      </c>
      <c r="H344" s="1">
        <v>109.84099999999999</v>
      </c>
      <c r="I344" s="1">
        <v>114.241</v>
      </c>
      <c r="J344" s="1">
        <v>112.057</v>
      </c>
      <c r="K344" s="1">
        <v>104.14100000000001</v>
      </c>
      <c r="L344" s="1">
        <v>106.087</v>
      </c>
      <c r="M344" s="1">
        <v>108.854</v>
      </c>
      <c r="N344" s="1">
        <v>110.535</v>
      </c>
      <c r="O344" s="1">
        <v>107.872</v>
      </c>
      <c r="P344" s="1">
        <v>104.259</v>
      </c>
      <c r="Q344" s="62">
        <f>FX!E37</f>
        <v>105.49323734152087</v>
      </c>
      <c r="R344" s="62">
        <f>FX!I37</f>
        <v>109.85916939206153</v>
      </c>
      <c r="S344" s="62">
        <f>FX!M37</f>
        <v>105.33413595023775</v>
      </c>
      <c r="T344" s="62">
        <f>FX!Q37</f>
        <v>104.63706423938974</v>
      </c>
      <c r="U344" s="62">
        <f>FX!U37</f>
        <v>110.90749157015098</v>
      </c>
      <c r="V344" s="62">
        <f>FX!Y37</f>
        <v>128.48162579004193</v>
      </c>
      <c r="W344" s="62">
        <f>FX!AC37</f>
        <v>147.84584352679667</v>
      </c>
      <c r="X344" s="62">
        <f>FX!AG37</f>
        <v>175.07556210836711</v>
      </c>
      <c r="Y344" s="62">
        <f>FX!AK37</f>
        <v>164.11330883974631</v>
      </c>
      <c r="Z344" s="62">
        <f>FX!AO37</f>
        <v>180.36594540575138</v>
      </c>
      <c r="AA344" s="62">
        <f>FX!AS37</f>
        <v>182.67015766277433</v>
      </c>
      <c r="AB344" s="62">
        <f>FX!AW37</f>
        <v>179.61998825293821</v>
      </c>
      <c r="AC344" s="62">
        <f>FX!BA37</f>
        <v>183.10614051178575</v>
      </c>
      <c r="AD344" s="62">
        <f>FX!BE37</f>
        <v>182.09821906764614</v>
      </c>
      <c r="AE344" s="62">
        <f>FX!BI37</f>
        <v>189.0286574832794</v>
      </c>
      <c r="AF344" s="62">
        <f>FX!BM37</f>
        <v>183.17267970256128</v>
      </c>
      <c r="AG344" s="62">
        <f>FX!BQ37</f>
        <v>209.38164020532412</v>
      </c>
      <c r="AH344" s="62">
        <f>FX!BU37</f>
        <v>197.28619802248411</v>
      </c>
      <c r="AI344" s="62">
        <f>FX!BY37</f>
        <v>177.04975607878606</v>
      </c>
      <c r="AJ344" s="62">
        <f>FX!CC37</f>
        <v>163.90538062229959</v>
      </c>
      <c r="AK344" s="62">
        <f>FX!CG37</f>
        <v>153.62225505423598</v>
      </c>
    </row>
    <row r="345" spans="1:37">
      <c r="A345" t="s">
        <v>10</v>
      </c>
      <c r="B345" s="1">
        <v>102.242</v>
      </c>
      <c r="C345" s="1">
        <v>95.108999999999995</v>
      </c>
      <c r="D345" s="1">
        <v>96.356999999999999</v>
      </c>
      <c r="E345" s="1">
        <v>96.093000000000004</v>
      </c>
      <c r="F345" s="1">
        <v>93.078000000000003</v>
      </c>
      <c r="G345" s="1">
        <v>87.231999999999999</v>
      </c>
      <c r="H345" s="1">
        <v>75.311000000000007</v>
      </c>
      <c r="I345" s="1">
        <v>73.710999999999999</v>
      </c>
      <c r="J345" s="1">
        <v>62.823999999999998</v>
      </c>
      <c r="K345" s="1">
        <v>51.472999999999999</v>
      </c>
      <c r="L345" s="1">
        <v>46.555999999999997</v>
      </c>
      <c r="M345" s="1">
        <v>36.411999999999999</v>
      </c>
      <c r="N345" s="1">
        <v>33.578000000000003</v>
      </c>
      <c r="O345" s="1">
        <v>30.89</v>
      </c>
      <c r="P345" s="1">
        <v>29.832000000000001</v>
      </c>
      <c r="Q345" s="62">
        <f>FX!E38</f>
        <v>28.103149258602706</v>
      </c>
      <c r="R345" s="62">
        <f>FX!I38</f>
        <v>26.059680809836411</v>
      </c>
      <c r="S345" s="62">
        <f>FX!M38</f>
        <v>23.653226329792986</v>
      </c>
      <c r="T345" s="62">
        <f>FX!Q38</f>
        <v>23.948393971685185</v>
      </c>
      <c r="U345" s="62">
        <f>FX!U38</f>
        <v>42.513735897011472</v>
      </c>
      <c r="V345" s="62">
        <f>FX!Y38</f>
        <v>61.764629542236904</v>
      </c>
      <c r="W345" s="62">
        <f>FX!AC38</f>
        <v>86.231562584078219</v>
      </c>
      <c r="X345" s="62">
        <f>FX!AG38</f>
        <v>109.59022879951017</v>
      </c>
      <c r="Y345" s="62">
        <f>FX!AK38</f>
        <v>118.91100768873639</v>
      </c>
      <c r="Z345" s="62">
        <f>FX!AO38</f>
        <v>117.67518274114452</v>
      </c>
      <c r="AA345" s="62">
        <f>FX!AS38</f>
        <v>101.38747226999678</v>
      </c>
      <c r="AB345" s="62">
        <f>FX!AW38</f>
        <v>74.031085190462903</v>
      </c>
      <c r="AC345" s="62">
        <f>FX!BA38</f>
        <v>72.683187585392105</v>
      </c>
      <c r="AD345" s="62">
        <f>FX!BE38</f>
        <v>65.221879195501458</v>
      </c>
      <c r="AE345" s="62">
        <f>FX!BI38</f>
        <v>61.337964289124415</v>
      </c>
      <c r="AF345" s="62">
        <f>FX!BM38</f>
        <v>55.789576414700129</v>
      </c>
      <c r="AG345" s="62">
        <f>FX!BQ38</f>
        <v>56.897345754044771</v>
      </c>
      <c r="AH345" s="62">
        <f>FX!BU38</f>
        <v>52.443777943783523</v>
      </c>
      <c r="AI345" s="62">
        <f>FX!BY38</f>
        <v>42.942686828571318</v>
      </c>
      <c r="AJ345" s="62">
        <f>FX!CC38</f>
        <v>41.750846627497239</v>
      </c>
      <c r="AK345" s="62">
        <f>FX!CG38</f>
        <v>38.269775441813522</v>
      </c>
    </row>
    <row r="346" spans="1:37">
      <c r="A346" t="s">
        <v>11</v>
      </c>
      <c r="B346" s="1">
        <v>114.267</v>
      </c>
      <c r="C346" s="1">
        <v>116.752</v>
      </c>
      <c r="D346" s="1">
        <v>120.654</v>
      </c>
      <c r="E346" s="1">
        <v>111.37</v>
      </c>
      <c r="F346" s="1">
        <v>114.256</v>
      </c>
      <c r="G346" s="1">
        <v>115.107</v>
      </c>
      <c r="H346" s="1">
        <v>110.71</v>
      </c>
      <c r="I346" s="1">
        <v>120.29600000000001</v>
      </c>
      <c r="J346" s="1">
        <v>116.146</v>
      </c>
      <c r="K346" s="1">
        <v>113.883</v>
      </c>
      <c r="L346" s="1">
        <v>113.057</v>
      </c>
      <c r="M346" s="1">
        <v>108.74299999999999</v>
      </c>
      <c r="N346" s="1">
        <v>108.51300000000001</v>
      </c>
      <c r="O346" s="1">
        <v>105.947</v>
      </c>
      <c r="P346" s="1">
        <v>105.114</v>
      </c>
      <c r="Q346" s="62">
        <f>FX!E39</f>
        <v>104.74202271646551</v>
      </c>
      <c r="R346" s="62">
        <f>FX!I39</f>
        <v>106.17677057755026</v>
      </c>
      <c r="S346" s="62">
        <f>FX!M39</f>
        <v>106.25745577819605</v>
      </c>
      <c r="T346" s="62">
        <f>FX!Q39</f>
        <v>103.46398316842551</v>
      </c>
      <c r="U346" s="62">
        <f>FX!U39</f>
        <v>105.80294186715726</v>
      </c>
      <c r="V346" s="62">
        <f>FX!Y39</f>
        <v>116.1410813789725</v>
      </c>
      <c r="W346" s="62">
        <f>FX!AC39</f>
        <v>118.75767022838863</v>
      </c>
      <c r="X346" s="62">
        <f>FX!AG39</f>
        <v>119.12888071525714</v>
      </c>
      <c r="Y346" s="62">
        <f>FX!AK39</f>
        <v>125.90057315241177</v>
      </c>
      <c r="Z346" s="62">
        <f>FX!AO39</f>
        <v>131.85373492994964</v>
      </c>
      <c r="AA346" s="62">
        <f>FX!AS39</f>
        <v>134.79700709714098</v>
      </c>
      <c r="AB346" s="62">
        <f>FX!AW39</f>
        <v>134.78982467152213</v>
      </c>
      <c r="AC346" s="62">
        <f>FX!BA39</f>
        <v>134.24132595362892</v>
      </c>
      <c r="AD346" s="62">
        <f>FX!BE39</f>
        <v>133.74233445342892</v>
      </c>
      <c r="AE346" s="62">
        <f>FX!BI39</f>
        <v>134.19969354417734</v>
      </c>
      <c r="AF346" s="62">
        <f>FX!BM39</f>
        <v>133.89940955662425</v>
      </c>
      <c r="AG346" s="62">
        <f>FX!BQ39</f>
        <v>154.37989404872897</v>
      </c>
      <c r="AH346" s="62">
        <f>FX!BU39</f>
        <v>145.81913348544484</v>
      </c>
      <c r="AI346" s="62">
        <f>FX!BY39</f>
        <v>138.35595095874874</v>
      </c>
      <c r="AJ346" s="62">
        <f>FX!CC39</f>
        <v>134.65099301394864</v>
      </c>
      <c r="AK346" s="62">
        <f>FX!CG39</f>
        <v>135.34079987008369</v>
      </c>
    </row>
    <row r="347" spans="1:37">
      <c r="A347" t="s">
        <v>12</v>
      </c>
      <c r="B347" s="1">
        <v>51.825000000000003</v>
      </c>
      <c r="C347" s="1">
        <v>49.898000000000003</v>
      </c>
      <c r="D347" s="1">
        <v>49.228999999999999</v>
      </c>
      <c r="E347" s="1">
        <v>52.686</v>
      </c>
      <c r="F347" s="1">
        <v>57.476999999999997</v>
      </c>
      <c r="G347" s="1">
        <v>65.837999999999994</v>
      </c>
      <c r="H347" s="1">
        <v>74.358000000000004</v>
      </c>
      <c r="I347" s="1">
        <v>78.275000000000006</v>
      </c>
      <c r="J347" s="1">
        <v>82.724000000000004</v>
      </c>
      <c r="K347" s="1">
        <v>93.153999999999996</v>
      </c>
      <c r="L347" s="1">
        <v>106.232</v>
      </c>
      <c r="M347" s="1">
        <v>114.70699999999999</v>
      </c>
      <c r="N347" s="1">
        <v>121.881</v>
      </c>
      <c r="O347" s="1">
        <v>127.283</v>
      </c>
      <c r="P347" s="1">
        <v>137.017</v>
      </c>
      <c r="Q347" s="62">
        <f>FX!E40</f>
        <v>143.84230551931435</v>
      </c>
      <c r="R347" s="62">
        <f>FX!I40</f>
        <v>145.95733157864296</v>
      </c>
      <c r="S347" s="62">
        <f>FX!M40</f>
        <v>144.16103886202933</v>
      </c>
      <c r="T347" s="62">
        <f>FX!Q40</f>
        <v>142.17405671284601</v>
      </c>
      <c r="U347" s="62">
        <f>FX!U40</f>
        <v>145.17346508437095</v>
      </c>
      <c r="V347" s="62">
        <f>FX!Y40</f>
        <v>164.44053845892742</v>
      </c>
      <c r="W347" s="62">
        <f>FX!AC40</f>
        <v>170.92064456632301</v>
      </c>
      <c r="X347" s="62">
        <f>FX!AG40</f>
        <v>183.1727051416326</v>
      </c>
      <c r="Y347" s="62">
        <f>FX!AK40</f>
        <v>189.99375992308103</v>
      </c>
      <c r="Z347" s="62">
        <f>FX!AO40</f>
        <v>194.56420731565879</v>
      </c>
      <c r="AA347" s="62">
        <f>FX!AS40</f>
        <v>198.61589699989071</v>
      </c>
      <c r="AB347" s="62">
        <f>FX!AW40</f>
        <v>195.77019896943011</v>
      </c>
      <c r="AC347" s="62">
        <f>FX!BA40</f>
        <v>198.50530875813746</v>
      </c>
      <c r="AD347" s="62">
        <f>FX!BE40</f>
        <v>199.36847215467034</v>
      </c>
      <c r="AE347" s="62">
        <f>FX!BI40</f>
        <v>200.58111122628836</v>
      </c>
      <c r="AF347" s="62">
        <f>FX!BM40</f>
        <v>203.47045737948483</v>
      </c>
      <c r="AG347" s="62">
        <f>FX!BQ40</f>
        <v>226.24548199273562</v>
      </c>
      <c r="AH347" s="62">
        <f>FX!BU40</f>
        <v>220.81033029736105</v>
      </c>
      <c r="AI347" s="62">
        <f>FX!BY40</f>
        <v>226.93538377783074</v>
      </c>
      <c r="AJ347" s="62">
        <f>FX!CC40</f>
        <v>219.50991789304007</v>
      </c>
      <c r="AK347" s="62">
        <f>FX!CG40</f>
        <v>212.52364197239672</v>
      </c>
    </row>
    <row r="348" spans="1:37">
      <c r="A348" t="s">
        <v>13</v>
      </c>
      <c r="B348" s="1" t="s">
        <v>216</v>
      </c>
      <c r="C348" s="1" t="s">
        <v>216</v>
      </c>
      <c r="D348" s="1" t="s">
        <v>216</v>
      </c>
      <c r="E348" s="1" t="s">
        <v>216</v>
      </c>
      <c r="F348" s="1" t="s">
        <v>216</v>
      </c>
      <c r="G348" s="1">
        <v>6.9359999999999999</v>
      </c>
      <c r="H348" s="1">
        <v>5.952</v>
      </c>
      <c r="I348" s="1">
        <v>5.43</v>
      </c>
      <c r="J348" s="1">
        <v>8.1560000000000006</v>
      </c>
      <c r="K348" s="1">
        <v>11.186999999999999</v>
      </c>
      <c r="L348" s="1">
        <v>12.541</v>
      </c>
      <c r="M348" s="1">
        <v>12.64</v>
      </c>
      <c r="N348" s="1">
        <v>12.685</v>
      </c>
      <c r="O348" s="1">
        <v>11.805</v>
      </c>
      <c r="P348" s="1">
        <v>12.747999999999999</v>
      </c>
      <c r="Q348" s="62">
        <f>FX!E41</f>
        <v>15.347375762460183</v>
      </c>
      <c r="R348" s="62">
        <f>FX!I41</f>
        <v>18.106725899100208</v>
      </c>
      <c r="S348" s="62">
        <f>FX!M41</f>
        <v>20.958519913486484</v>
      </c>
      <c r="T348" s="62">
        <f>FX!Q41</f>
        <v>20.618403226043863</v>
      </c>
      <c r="U348" s="62">
        <f>FX!U41</f>
        <v>21.952830358855131</v>
      </c>
      <c r="V348" s="62">
        <f>FX!Y41</f>
        <v>24.370205051296683</v>
      </c>
      <c r="W348" s="62">
        <f>FX!AC41</f>
        <v>26.191426182502404</v>
      </c>
      <c r="X348" s="62">
        <f>FX!AG41</f>
        <v>28.16981535725057</v>
      </c>
      <c r="Y348" s="62">
        <f>FX!AK41</f>
        <v>30.568792272027544</v>
      </c>
      <c r="Z348" s="62">
        <f>FX!AO41</f>
        <v>32.065871978023829</v>
      </c>
      <c r="AA348" s="62">
        <f>FX!AS41</f>
        <v>34.660724347274993</v>
      </c>
      <c r="AB348" s="62">
        <f>FX!AW41</f>
        <v>36.189101871808894</v>
      </c>
      <c r="AC348" s="62">
        <f>FX!BA41</f>
        <v>35.811233498260933</v>
      </c>
      <c r="AD348" s="62">
        <f>FX!BE41</f>
        <v>34.085308917396183</v>
      </c>
      <c r="AE348" s="62">
        <f>FX!BI41</f>
        <v>34.703339045745771</v>
      </c>
      <c r="AF348" s="62">
        <f>FX!BM41</f>
        <v>37.085259916682112</v>
      </c>
      <c r="AG348" s="62">
        <f>FX!BQ41</f>
        <v>42.080976299590013</v>
      </c>
      <c r="AH348" s="62">
        <f>FX!BU41</f>
        <v>42.56398169343182</v>
      </c>
      <c r="AI348" s="62">
        <f>FX!BY41</f>
        <v>41.458276457649895</v>
      </c>
      <c r="AJ348" s="62">
        <f>FX!CC41</f>
        <v>43.857560921253672</v>
      </c>
      <c r="AK348" s="62">
        <f>FX!CG41</f>
        <v>43.561459469738125</v>
      </c>
    </row>
    <row r="349" spans="1:37">
      <c r="A349" t="s">
        <v>14</v>
      </c>
      <c r="B349" s="1">
        <v>70.573999999999998</v>
      </c>
      <c r="C349" s="1">
        <v>70.179000000000002</v>
      </c>
      <c r="D349" s="1">
        <v>70.245000000000005</v>
      </c>
      <c r="E349" s="1">
        <v>74.183000000000007</v>
      </c>
      <c r="F349" s="1">
        <v>76.340999999999994</v>
      </c>
      <c r="G349" s="1">
        <v>74.694999999999993</v>
      </c>
      <c r="H349" s="1">
        <v>76.477000000000004</v>
      </c>
      <c r="I349" s="1">
        <v>71.995000000000005</v>
      </c>
      <c r="J349" s="1">
        <v>65.114000000000004</v>
      </c>
      <c r="K349" s="1">
        <v>62.784999999999997</v>
      </c>
      <c r="L349" s="1">
        <v>58.694000000000003</v>
      </c>
      <c r="M349" s="1">
        <v>52.241999999999997</v>
      </c>
      <c r="N349" s="1">
        <v>49.496000000000002</v>
      </c>
      <c r="O349" s="1">
        <v>48.768000000000001</v>
      </c>
      <c r="P349" s="1">
        <v>49.878</v>
      </c>
      <c r="Q349" s="62">
        <f>FX!E42</f>
        <v>50.164511741567011</v>
      </c>
      <c r="R349" s="62">
        <f>FX!I42</f>
        <v>49.645105419780819</v>
      </c>
      <c r="S349" s="62">
        <f>FX!M42</f>
        <v>45.020801982827294</v>
      </c>
      <c r="T349" s="62">
        <f>FX!Q42</f>
        <v>42.799566456585445</v>
      </c>
      <c r="U349" s="62">
        <f>FX!U42</f>
        <v>54.332341981179155</v>
      </c>
      <c r="V349" s="62">
        <f>FX!Y42</f>
        <v>56.34278206143393</v>
      </c>
      <c r="W349" s="62">
        <f>FX!AC42</f>
        <v>58.947127781009044</v>
      </c>
      <c r="X349" s="62">
        <f>FX!AG42</f>
        <v>61.215097871536081</v>
      </c>
      <c r="Y349" s="62">
        <f>FX!AK42</f>
        <v>65.740194946462651</v>
      </c>
      <c r="Z349" s="62">
        <f>FX!AO42</f>
        <v>67.197592428711161</v>
      </c>
      <c r="AA349" s="62">
        <f>FX!AS42</f>
        <v>67.198623102234365</v>
      </c>
      <c r="AB349" s="62">
        <f>FX!AW42</f>
        <v>63.815067758429592</v>
      </c>
      <c r="AC349" s="62">
        <f>FX!BA42</f>
        <v>60.868538896795918</v>
      </c>
      <c r="AD349" s="62">
        <f>FX!BE42</f>
        <v>55.971611256943696</v>
      </c>
      <c r="AE349" s="62">
        <f>FX!BI42</f>
        <v>51.553908237676126</v>
      </c>
      <c r="AF349" s="62">
        <f>FX!BM42</f>
        <v>47.652051720543234</v>
      </c>
      <c r="AG349" s="62">
        <f>FX!BQ42</f>
        <v>53.412463271452602</v>
      </c>
      <c r="AH349" s="62">
        <f>FX!BU42</f>
        <v>50.500701026302508</v>
      </c>
      <c r="AI349" s="62">
        <f>FX!BY42</f>
        <v>48.413696645267748</v>
      </c>
      <c r="AJ349" s="62">
        <f>FX!CC42</f>
        <v>45.849525726741277</v>
      </c>
      <c r="AK349" s="62">
        <f>FX!CG42</f>
        <v>43.74814581200738</v>
      </c>
    </row>
    <row r="350" spans="1:37">
      <c r="A350" t="s">
        <v>15</v>
      </c>
      <c r="B350" s="1">
        <v>30.707000000000001</v>
      </c>
      <c r="C350" s="1">
        <v>29.350999999999999</v>
      </c>
      <c r="D350" s="1">
        <v>32.33</v>
      </c>
      <c r="E350" s="1">
        <v>34.006</v>
      </c>
      <c r="F350" s="1">
        <v>34.601999999999997</v>
      </c>
      <c r="G350" s="1">
        <v>34.055</v>
      </c>
      <c r="H350" s="1">
        <v>33.033999999999999</v>
      </c>
      <c r="I350" s="1">
        <v>31.91</v>
      </c>
      <c r="J350" s="1">
        <v>29.677</v>
      </c>
      <c r="K350" s="1">
        <v>30.489000000000001</v>
      </c>
      <c r="L350" s="1">
        <v>29.733000000000001</v>
      </c>
      <c r="M350" s="1">
        <v>28.254000000000001</v>
      </c>
      <c r="N350" s="1">
        <v>27.242999999999999</v>
      </c>
      <c r="O350" s="1">
        <v>26.899000000000001</v>
      </c>
      <c r="P350" s="1">
        <v>26.475999999999999</v>
      </c>
      <c r="Q350" s="62">
        <f>FX!E43</f>
        <v>23.163040565710961</v>
      </c>
      <c r="R350" s="62">
        <f>FX!I43</f>
        <v>21.885027735628469</v>
      </c>
      <c r="S350" s="62">
        <f>FX!M43</f>
        <v>17.518347537878785</v>
      </c>
      <c r="T350" s="62">
        <f>FX!Q43</f>
        <v>16.94031724544492</v>
      </c>
      <c r="U350" s="62">
        <f>FX!U43</f>
        <v>16.864447863752289</v>
      </c>
      <c r="V350" s="62">
        <f>FX!Y43</f>
        <v>22.466781726310536</v>
      </c>
      <c r="W350" s="62">
        <f>FX!AC43</f>
        <v>25.898429573317099</v>
      </c>
      <c r="X350" s="62">
        <f>FX!AG43</f>
        <v>33.488411716542586</v>
      </c>
      <c r="Y350" s="62">
        <f>FX!AK43</f>
        <v>36.548319551079082</v>
      </c>
      <c r="Z350" s="62">
        <f>FX!AO43</f>
        <v>34.400697459442647</v>
      </c>
      <c r="AA350" s="62">
        <f>FX!AS43</f>
        <v>34.156549295482542</v>
      </c>
      <c r="AB350" s="62">
        <f>FX!AW43</f>
        <v>32.558536391777125</v>
      </c>
      <c r="AC350" s="62">
        <f>FX!BA43</f>
        <v>31.536623368840544</v>
      </c>
      <c r="AD350" s="62">
        <f>FX!BE43</f>
        <v>28.558972677748091</v>
      </c>
      <c r="AE350" s="62">
        <f>FX!BI43</f>
        <v>29.731703046381242</v>
      </c>
      <c r="AF350" s="62">
        <f>FX!BM43</f>
        <v>27.676487406143668</v>
      </c>
      <c r="AG350" s="62">
        <f>FX!BQ43</f>
        <v>44.827522329629481</v>
      </c>
      <c r="AH350" s="62">
        <f>FX!BU43</f>
        <v>47.007837660994959</v>
      </c>
      <c r="AI350" s="62">
        <f>FX!BY43</f>
        <v>46.594262656438829</v>
      </c>
      <c r="AJ350" s="62">
        <f>FX!CC43</f>
        <v>46.572324379289896</v>
      </c>
      <c r="AK350" s="62">
        <f>FX!CG43</f>
        <v>51.301657976448531</v>
      </c>
    </row>
    <row r="351" spans="1:37">
      <c r="A351" t="s">
        <v>17</v>
      </c>
      <c r="B351" s="1">
        <v>32.338000000000001</v>
      </c>
      <c r="C351" s="1">
        <v>28.943999999999999</v>
      </c>
      <c r="D351" s="1">
        <v>39.241999999999997</v>
      </c>
      <c r="E351" s="1">
        <v>44.994999999999997</v>
      </c>
      <c r="F351" s="1">
        <v>53.652000000000001</v>
      </c>
      <c r="G351" s="1">
        <v>50.643000000000001</v>
      </c>
      <c r="H351" s="1">
        <v>32.738</v>
      </c>
      <c r="I351" s="1">
        <v>28.446000000000002</v>
      </c>
      <c r="J351" s="1">
        <v>25.757000000000001</v>
      </c>
      <c r="K351" s="1">
        <v>23.574000000000002</v>
      </c>
      <c r="L351" s="1">
        <v>24.96</v>
      </c>
      <c r="M351" s="1">
        <v>28.527000000000001</v>
      </c>
      <c r="N351" s="1">
        <v>27.099</v>
      </c>
      <c r="O351" s="1">
        <v>33.709000000000003</v>
      </c>
      <c r="P351" s="1">
        <v>41.734000000000002</v>
      </c>
      <c r="Q351" s="62">
        <f>FX!E44</f>
        <v>42.955574085227923</v>
      </c>
      <c r="R351" s="62">
        <f>FX!I44</f>
        <v>41.579679505347414</v>
      </c>
      <c r="S351" s="62">
        <f>FX!M44</f>
        <v>52.208814709340587</v>
      </c>
      <c r="T351" s="62">
        <f>FX!Q44</f>
        <v>49.337684424961886</v>
      </c>
      <c r="U351" s="62">
        <f>FX!U44</f>
        <v>47.043666525178267</v>
      </c>
      <c r="V351" s="62">
        <f>FX!Y44</f>
        <v>42.131390918272324</v>
      </c>
      <c r="W351" s="62">
        <f>FX!AC44</f>
        <v>42.542390641414535</v>
      </c>
      <c r="X351" s="62">
        <f>FX!AG44</f>
        <v>28.847490452605744</v>
      </c>
      <c r="Y351" s="62">
        <f>FX!AK44</f>
        <v>29.913348036243043</v>
      </c>
      <c r="Z351" s="62">
        <f>FX!AO44</f>
        <v>30.664280733318556</v>
      </c>
      <c r="AA351" s="62">
        <f>FX!AS44</f>
        <v>28.412218825046804</v>
      </c>
      <c r="AB351" s="62">
        <f>FX!AW44</f>
        <v>33.12854232484171</v>
      </c>
      <c r="AC351" s="62">
        <f>FX!BA44</f>
        <v>36.955971290438008</v>
      </c>
      <c r="AD351" s="62">
        <f>FX!BE44</f>
        <v>37.379040011699907</v>
      </c>
      <c r="AE351" s="62">
        <f>FX!BI44</f>
        <v>38.799680476969485</v>
      </c>
      <c r="AF351" s="62">
        <f>FX!BM44</f>
        <v>39.819296251227087</v>
      </c>
      <c r="AG351" s="62">
        <f>FX!BQ44</f>
        <v>45.09138181319198</v>
      </c>
      <c r="AH351" s="62">
        <f>FX!BU44</f>
        <v>41.270214240186945</v>
      </c>
      <c r="AI351" s="62">
        <f>FX!BY44</f>
        <v>36.290746140045933</v>
      </c>
      <c r="AJ351" s="62">
        <f>FX!CC44</f>
        <v>44.427105518136706</v>
      </c>
      <c r="AK351" s="62">
        <f>FX!CG44</f>
        <v>55.059667790861951</v>
      </c>
    </row>
    <row r="352" spans="1:37">
      <c r="A352" t="s">
        <v>16</v>
      </c>
      <c r="B352" s="1">
        <v>62.006</v>
      </c>
      <c r="C352" s="1">
        <v>61.401000000000003</v>
      </c>
      <c r="D352" s="1">
        <v>65.153999999999996</v>
      </c>
      <c r="E352" s="1">
        <v>59.33</v>
      </c>
      <c r="F352" s="1">
        <v>58.442</v>
      </c>
      <c r="G352" s="1">
        <v>61.671999999999997</v>
      </c>
      <c r="H352" s="1">
        <v>63.462000000000003</v>
      </c>
      <c r="I352" s="1">
        <v>64.757999999999996</v>
      </c>
      <c r="J352" s="1">
        <v>58.241999999999997</v>
      </c>
      <c r="K352" s="1">
        <v>55.588999999999999</v>
      </c>
      <c r="L352" s="1">
        <v>55.433</v>
      </c>
      <c r="M352" s="1">
        <v>54.192999999999998</v>
      </c>
      <c r="N352" s="1">
        <v>57.38</v>
      </c>
      <c r="O352" s="1">
        <v>59.996000000000002</v>
      </c>
      <c r="P352" s="1">
        <v>63.889000000000003</v>
      </c>
      <c r="Q352" s="62">
        <f>FX!E45</f>
        <v>67.09749881771846</v>
      </c>
      <c r="R352" s="62">
        <f>FX!I45</f>
        <v>72.242530888724914</v>
      </c>
      <c r="S352" s="62">
        <f>FX!M45</f>
        <v>73.660170816792984</v>
      </c>
      <c r="T352" s="62">
        <f>FX!Q45</f>
        <v>72.696956400335083</v>
      </c>
      <c r="U352" s="62">
        <f>FX!U45</f>
        <v>75.492370312055073</v>
      </c>
      <c r="V352" s="62">
        <f>FX!Y45</f>
        <v>87.576688690377793</v>
      </c>
      <c r="W352" s="62">
        <f>FX!AC45</f>
        <v>99.884854887134424</v>
      </c>
      <c r="X352" s="62">
        <f>FX!AG45</f>
        <v>114.02375253802788</v>
      </c>
      <c r="Y352" s="62">
        <f>FX!AK45</f>
        <v>128.60329063302856</v>
      </c>
      <c r="Z352" s="62">
        <f>FX!AO45</f>
        <v>130.84048137992454</v>
      </c>
      <c r="AA352" s="62">
        <f>FX!AS45</f>
        <v>132.4529554758729</v>
      </c>
      <c r="AB352" s="62">
        <f>FX!AW45</f>
        <v>131.02300535695375</v>
      </c>
      <c r="AC352" s="62">
        <f>FX!BA45</f>
        <v>131.18005590698624</v>
      </c>
      <c r="AD352" s="62">
        <f>FX!BE45</f>
        <v>126.02928765427681</v>
      </c>
      <c r="AE352" s="62">
        <f>FX!BI45</f>
        <v>121.11201084888634</v>
      </c>
      <c r="AF352" s="62">
        <f>FX!BM45</f>
        <v>116.10965546179308</v>
      </c>
      <c r="AG352" s="62">
        <f>FX!BQ45</f>
        <v>134.09624290539364</v>
      </c>
      <c r="AH352" s="62">
        <f>FX!BU45</f>
        <v>123.87802895230355</v>
      </c>
      <c r="AI352" s="62">
        <f>FX!BY45</f>
        <v>111.23173346122472</v>
      </c>
      <c r="AJ352" s="62">
        <f>FX!CC45</f>
        <v>97.738566677739499</v>
      </c>
      <c r="AK352" s="62">
        <f>FX!CG45</f>
        <v>94.985535502014514</v>
      </c>
    </row>
    <row r="353" spans="1:37">
      <c r="A353" t="s">
        <v>18</v>
      </c>
      <c r="B353" s="1" t="s">
        <v>216</v>
      </c>
      <c r="C353" s="1" t="s">
        <v>216</v>
      </c>
      <c r="D353" s="1" t="s">
        <v>216</v>
      </c>
      <c r="E353" s="1" t="s">
        <v>216</v>
      </c>
      <c r="F353" s="1" t="s">
        <v>216</v>
      </c>
      <c r="G353" s="1" t="s">
        <v>216</v>
      </c>
      <c r="H353" s="1">
        <v>26.382000000000001</v>
      </c>
      <c r="I353" s="1">
        <v>29.193999999999999</v>
      </c>
      <c r="J353" s="1">
        <v>28.347000000000001</v>
      </c>
      <c r="K353" s="1">
        <v>28.963999999999999</v>
      </c>
      <c r="L353" s="1">
        <v>28.696000000000002</v>
      </c>
      <c r="M353" s="1">
        <v>29.274000000000001</v>
      </c>
      <c r="N353" s="1">
        <v>28.826000000000001</v>
      </c>
      <c r="O353" s="1">
        <v>28.821999999999999</v>
      </c>
      <c r="P353" s="1">
        <v>27.364000000000001</v>
      </c>
      <c r="Q353" s="62">
        <f>FX!E46</f>
        <v>27.086904197512858</v>
      </c>
      <c r="R353" s="62">
        <f>FX!I46</f>
        <v>26.603819276274827</v>
      </c>
      <c r="S353" s="62">
        <f>FX!M46</f>
        <v>26.207899277816832</v>
      </c>
      <c r="T353" s="62">
        <f>FX!Q46</f>
        <v>22.943297936285319</v>
      </c>
      <c r="U353" s="62">
        <f>FX!U46</f>
        <v>21.893911292459332</v>
      </c>
      <c r="V353" s="62">
        <f>FX!Y46</f>
        <v>34.94083170527491</v>
      </c>
      <c r="W353" s="62">
        <f>FX!AC46</f>
        <v>38.606973454273117</v>
      </c>
      <c r="X353" s="62">
        <f>FX!AG46</f>
        <v>46.815018215431465</v>
      </c>
      <c r="Y353" s="62">
        <f>FX!AK46</f>
        <v>54.073301051928546</v>
      </c>
      <c r="Z353" s="62">
        <f>FX!AO46</f>
        <v>70.836824727393804</v>
      </c>
      <c r="AA353" s="62">
        <f>FX!AS46</f>
        <v>81.132784202194742</v>
      </c>
      <c r="AB353" s="62">
        <f>FX!AW46</f>
        <v>83.417935262638338</v>
      </c>
      <c r="AC353" s="62">
        <f>FX!BA46</f>
        <v>79.43068502736611</v>
      </c>
      <c r="AD353" s="62">
        <f>FX!BE46</f>
        <v>74.889034861352229</v>
      </c>
      <c r="AE353" s="62">
        <f>FX!BI46</f>
        <v>71.007214816770045</v>
      </c>
      <c r="AF353" s="62">
        <f>FX!BM46</f>
        <v>66.019685611645258</v>
      </c>
      <c r="AG353" s="62">
        <f>FX!BQ46</f>
        <v>80.169451635678996</v>
      </c>
      <c r="AH353" s="62">
        <f>FX!BU46</f>
        <v>74.818380996309969</v>
      </c>
      <c r="AI353" s="62">
        <f>FX!BY46</f>
        <v>72.772933441158898</v>
      </c>
      <c r="AJ353" s="62">
        <f>FX!CC46</f>
        <v>68.288680718188914</v>
      </c>
      <c r="AK353" s="62">
        <f>FX!CG46</f>
        <v>66.606395918004083</v>
      </c>
    </row>
    <row r="354" spans="1:37">
      <c r="A354" t="s">
        <v>19</v>
      </c>
      <c r="B354" s="1">
        <v>50.68</v>
      </c>
      <c r="C354" s="1">
        <v>53.034999999999997</v>
      </c>
      <c r="D354" s="1">
        <v>54.331000000000003</v>
      </c>
      <c r="E354" s="1">
        <v>53.686999999999998</v>
      </c>
      <c r="F354" s="1">
        <v>57.957999999999998</v>
      </c>
      <c r="G354" s="1">
        <v>59.674999999999997</v>
      </c>
      <c r="H354" s="1">
        <v>64.224999999999994</v>
      </c>
      <c r="I354" s="1">
        <v>66.325999999999993</v>
      </c>
      <c r="J354" s="1">
        <v>63.896000000000001</v>
      </c>
      <c r="K354" s="1">
        <v>62.351999999999997</v>
      </c>
      <c r="L354" s="1">
        <v>60.848999999999997</v>
      </c>
      <c r="M354" s="1">
        <v>57.84</v>
      </c>
      <c r="N354" s="1">
        <v>54.052</v>
      </c>
      <c r="O354" s="1">
        <v>51.237000000000002</v>
      </c>
      <c r="P354" s="1">
        <v>47.686999999999998</v>
      </c>
      <c r="Q354" s="62">
        <f>FX!E47</f>
        <v>45.332703919149736</v>
      </c>
      <c r="R354" s="62">
        <f>FX!I47</f>
        <v>42.395180805971627</v>
      </c>
      <c r="S354" s="62">
        <f>FX!M47</f>
        <v>39.019041250736336</v>
      </c>
      <c r="T354" s="62">
        <f>FX!Q47</f>
        <v>35.698131208000447</v>
      </c>
      <c r="U354" s="62">
        <f>FX!U47</f>
        <v>39.608803054928302</v>
      </c>
      <c r="V354" s="62">
        <f>FX!Y47</f>
        <v>53.079245845720834</v>
      </c>
      <c r="W354" s="62">
        <f>FX!AC47</f>
        <v>60.266073741232617</v>
      </c>
      <c r="X354" s="62">
        <f>FX!AG47</f>
        <v>69.528394576537622</v>
      </c>
      <c r="Y354" s="62">
        <f>FX!AK47</f>
        <v>89.560351518006414</v>
      </c>
      <c r="Z354" s="62">
        <f>FX!AO47</f>
        <v>100.01491734038446</v>
      </c>
      <c r="AA354" s="62">
        <f>FX!AS47</f>
        <v>104.44834154515765</v>
      </c>
      <c r="AB354" s="62">
        <f>FX!AW47</f>
        <v>102.48520851577392</v>
      </c>
      <c r="AC354" s="62">
        <f>FX!BA47</f>
        <v>102.02036212996464</v>
      </c>
      <c r="AD354" s="62">
        <f>FX!BE47</f>
        <v>101.2071547250313</v>
      </c>
      <c r="AE354" s="62">
        <f>FX!BI47</f>
        <v>99.790971692914809</v>
      </c>
      <c r="AF354" s="62">
        <f>FX!BM47</f>
        <v>97.659267294669419</v>
      </c>
      <c r="AG354" s="62">
        <f>FX!BQ47</f>
        <v>119.27907376281202</v>
      </c>
      <c r="AH354" s="62">
        <f>FX!BU47</f>
        <v>115.69680948364758</v>
      </c>
      <c r="AI354" s="62">
        <f>FX!BY47</f>
        <v>109.32084081045859</v>
      </c>
      <c r="AJ354" s="62">
        <f>FX!CC47</f>
        <v>105.1821352004759</v>
      </c>
      <c r="AK354" s="62">
        <f>FX!CG47</f>
        <v>101.64602058544969</v>
      </c>
    </row>
    <row r="355" spans="1:37">
      <c r="A355" t="s">
        <v>20</v>
      </c>
      <c r="B355" s="1">
        <v>40.207000000000001</v>
      </c>
      <c r="C355" s="1">
        <v>38.658000000000001</v>
      </c>
      <c r="D355" s="1">
        <v>46.457000000000001</v>
      </c>
      <c r="E355" s="1">
        <v>58.509</v>
      </c>
      <c r="F355" s="1">
        <v>66.111000000000004</v>
      </c>
      <c r="G355" s="1">
        <v>68.501000000000005</v>
      </c>
      <c r="H355" s="1">
        <v>68.768000000000001</v>
      </c>
      <c r="I355" s="1">
        <v>69.316999999999993</v>
      </c>
      <c r="J355" s="1">
        <v>66.930000000000007</v>
      </c>
      <c r="K355" s="1">
        <v>66.135000000000005</v>
      </c>
      <c r="L355" s="1">
        <v>60.746000000000002</v>
      </c>
      <c r="M355" s="1">
        <v>50.444000000000003</v>
      </c>
      <c r="N355" s="1">
        <v>51.991999999999997</v>
      </c>
      <c r="O355" s="1">
        <v>49.847000000000001</v>
      </c>
      <c r="P355" s="1">
        <v>49.453000000000003</v>
      </c>
      <c r="Q355" s="62">
        <f>FX!E48</f>
        <v>48.682937565861977</v>
      </c>
      <c r="R355" s="62">
        <f>FX!I48</f>
        <v>48.994321052690914</v>
      </c>
      <c r="S355" s="62">
        <f>FX!M48</f>
        <v>43.930246649638065</v>
      </c>
      <c r="T355" s="62">
        <f>FX!Q48</f>
        <v>39.282003903826386</v>
      </c>
      <c r="U355" s="62">
        <f>FX!U48</f>
        <v>38.037597516180597</v>
      </c>
      <c r="V355" s="62">
        <f>FX!Y48</f>
        <v>41.300578947605914</v>
      </c>
      <c r="W355" s="62">
        <f>FX!AC48</f>
        <v>38.711293268166756</v>
      </c>
      <c r="X355" s="62">
        <f>FX!AG48</f>
        <v>37.796441767569085</v>
      </c>
      <c r="Y355" s="62">
        <f>FX!AK48</f>
        <v>38.124712209306225</v>
      </c>
      <c r="Z355" s="62">
        <f>FX!AO48</f>
        <v>41.17400477690267</v>
      </c>
      <c r="AA355" s="62">
        <f>FX!AS48</f>
        <v>46.066469778230555</v>
      </c>
      <c r="AB355" s="62">
        <f>FX!AW48</f>
        <v>44.790868970837664</v>
      </c>
      <c r="AC355" s="62">
        <f>FX!BA48</f>
        <v>43.179033149919604</v>
      </c>
      <c r="AD355" s="62">
        <f>FX!BE48</f>
        <v>41.912747966498763</v>
      </c>
      <c r="AE355" s="62">
        <f>FX!BI48</f>
        <v>40.17003928765255</v>
      </c>
      <c r="AF355" s="62">
        <f>FX!BM48</f>
        <v>36.015403727499724</v>
      </c>
      <c r="AG355" s="62">
        <f>FX!BQ48</f>
        <v>40.444936069365667</v>
      </c>
      <c r="AH355" s="62">
        <f>FX!BU48</f>
        <v>37.242052065798411</v>
      </c>
      <c r="AI355" s="62">
        <f>FX!BY48</f>
        <v>34.137385313805844</v>
      </c>
      <c r="AJ355" s="62">
        <f>FX!CC48</f>
        <v>31.999042190967003</v>
      </c>
      <c r="AK355" s="62">
        <f>FX!CG48</f>
        <v>34.043126139624441</v>
      </c>
    </row>
    <row r="356" spans="1:37">
      <c r="A356" t="s">
        <v>21</v>
      </c>
      <c r="B356" s="1">
        <v>24.648</v>
      </c>
      <c r="C356" s="1">
        <v>25.974</v>
      </c>
      <c r="D356" s="1">
        <v>27.99</v>
      </c>
      <c r="E356" s="1">
        <v>32.420999999999999</v>
      </c>
      <c r="F356" s="1">
        <v>36.911000000000001</v>
      </c>
      <c r="G356" s="1">
        <v>39.08</v>
      </c>
      <c r="H356" s="1">
        <v>41.16</v>
      </c>
      <c r="I356" s="1">
        <v>42.954000000000001</v>
      </c>
      <c r="J356" s="1">
        <v>45.094999999999999</v>
      </c>
      <c r="K356" s="1">
        <v>47.23</v>
      </c>
      <c r="L356" s="1">
        <v>44.780999999999999</v>
      </c>
      <c r="M356" s="1">
        <v>43.640999999999998</v>
      </c>
      <c r="N356" s="1">
        <v>42.448</v>
      </c>
      <c r="O356" s="1">
        <v>45.96</v>
      </c>
      <c r="P356" s="1">
        <v>46.398000000000003</v>
      </c>
      <c r="Q356" s="62">
        <f>FX!E49</f>
        <v>45.781343432330083</v>
      </c>
      <c r="R356" s="62">
        <f>FX!I49</f>
        <v>43.405739916168891</v>
      </c>
      <c r="S356" s="62">
        <f>FX!M49</f>
        <v>38.256953594570696</v>
      </c>
      <c r="T356" s="62">
        <f>FX!Q49</f>
        <v>34.242773311256144</v>
      </c>
      <c r="U356" s="62">
        <f>FX!U49</f>
        <v>32.160538058170218</v>
      </c>
      <c r="V356" s="62">
        <f>FX!Y49</f>
        <v>30.727125511446786</v>
      </c>
      <c r="W356" s="62">
        <f>FX!AC49</f>
        <v>29.29444927877643</v>
      </c>
      <c r="X356" s="62">
        <f>FX!AG49</f>
        <v>28.57713646609859</v>
      </c>
      <c r="Y356" s="62">
        <f>FX!AK49</f>
        <v>29.253759164906178</v>
      </c>
      <c r="Z356" s="62">
        <f>FX!AO49</f>
        <v>29.16351202833069</v>
      </c>
      <c r="AA356" s="62">
        <f>FX!AS49</f>
        <v>29.356920331543829</v>
      </c>
      <c r="AB356" s="62">
        <f>FX!AW49</f>
        <v>28.863555354538018</v>
      </c>
      <c r="AC356" s="62">
        <f>FX!BA49</f>
        <v>27.750947661353269</v>
      </c>
      <c r="AD356" s="62">
        <f>FX!BE49</f>
        <v>27.316531845924715</v>
      </c>
      <c r="AE356" s="62">
        <f>FX!BI49</f>
        <v>25.491941846049816</v>
      </c>
      <c r="AF356" s="62">
        <f>FX!BM49</f>
        <v>24.944866830044859</v>
      </c>
      <c r="AG356" s="62">
        <f>FX!BQ49</f>
        <v>27.588342116302989</v>
      </c>
      <c r="AH356" s="62">
        <f>FX!BU49</f>
        <v>26.331384392624919</v>
      </c>
      <c r="AI356" s="62">
        <f>FX!BY49</f>
        <v>25.285965837052881</v>
      </c>
      <c r="AJ356" s="62">
        <f>FX!CC49</f>
        <v>25.737392130669594</v>
      </c>
      <c r="AK356" s="62">
        <f>FX!CG49</f>
        <v>25.378819062746672</v>
      </c>
    </row>
    <row r="357" spans="1:37">
      <c r="A357" t="s">
        <v>22</v>
      </c>
      <c r="B357" s="1">
        <v>31.436</v>
      </c>
      <c r="C357" s="1">
        <v>28.262</v>
      </c>
      <c r="D357" s="1">
        <v>28.722000000000001</v>
      </c>
      <c r="E357" s="1">
        <v>33.976999999999997</v>
      </c>
      <c r="F357" s="1">
        <v>42.116</v>
      </c>
      <c r="G357" s="1">
        <v>40.703000000000003</v>
      </c>
      <c r="H357" s="1">
        <v>45.058</v>
      </c>
      <c r="I357" s="1">
        <v>44.738</v>
      </c>
      <c r="J357" s="1">
        <v>44.131999999999998</v>
      </c>
      <c r="K357" s="1">
        <v>41.97</v>
      </c>
      <c r="L357" s="1">
        <v>40.409999999999997</v>
      </c>
      <c r="M357" s="1">
        <v>37.686</v>
      </c>
      <c r="N357" s="1">
        <v>34.957999999999998</v>
      </c>
      <c r="O357" s="1">
        <v>35.433999999999997</v>
      </c>
      <c r="P357" s="1">
        <v>36.764000000000003</v>
      </c>
      <c r="Q357" s="62">
        <f>FX!E50</f>
        <v>39.801547968187798</v>
      </c>
      <c r="R357" s="62">
        <f>FX!I50</f>
        <v>41.000422520409316</v>
      </c>
      <c r="S357" s="62">
        <f>FX!M50</f>
        <v>42.05828925611975</v>
      </c>
      <c r="T357" s="62">
        <f>FX!Q50</f>
        <v>43.173897815473801</v>
      </c>
      <c r="U357" s="62">
        <f>FX!U50</f>
        <v>50.827371987951807</v>
      </c>
      <c r="V357" s="62">
        <f>FX!Y50</f>
        <v>64.915011731648079</v>
      </c>
      <c r="W357" s="62">
        <f>FX!AC50</f>
        <v>75.860229659824697</v>
      </c>
      <c r="X357" s="62">
        <f>FX!AG50</f>
        <v>81.425065710728447</v>
      </c>
      <c r="Y357" s="62">
        <f>FX!AK50</f>
        <v>84.482600665804995</v>
      </c>
      <c r="Z357" s="62">
        <f>FX!AO50</f>
        <v>85.316058901031283</v>
      </c>
      <c r="AA357" s="62">
        <f>FX!AS50</f>
        <v>87.094378887890244</v>
      </c>
      <c r="AB357" s="62">
        <f>FX!AW50</f>
        <v>87.867104350698241</v>
      </c>
      <c r="AC357" s="62">
        <f>FX!BA50</f>
        <v>87.825290149599965</v>
      </c>
      <c r="AD357" s="62">
        <f>FX!BE50</f>
        <v>86.726511921831744</v>
      </c>
      <c r="AE357" s="62">
        <f>FX!BI50</f>
        <v>86.349558426690649</v>
      </c>
      <c r="AF357" s="62">
        <f>FX!BM50</f>
        <v>85.660638849807142</v>
      </c>
      <c r="AG357" s="62">
        <f>FX!BQ50</f>
        <v>105.84482140598988</v>
      </c>
      <c r="AH357" s="62">
        <f>FX!BU50</f>
        <v>105.13301829001487</v>
      </c>
      <c r="AI357" s="62">
        <f>FX!BY50</f>
        <v>99.614831691225731</v>
      </c>
      <c r="AJ357" s="62">
        <f>FX!CC50</f>
        <v>100.36360484437617</v>
      </c>
      <c r="AK357" s="62">
        <f>FX!CG50</f>
        <v>101.29211301762302</v>
      </c>
    </row>
    <row r="358" spans="1:37">
      <c r="A358" t="s">
        <v>23</v>
      </c>
      <c r="B358" s="1">
        <v>55.335999999999999</v>
      </c>
      <c r="C358" s="1">
        <v>57.131</v>
      </c>
      <c r="D358" s="1">
        <v>61.540999999999997</v>
      </c>
      <c r="E358" s="1">
        <v>63.94</v>
      </c>
      <c r="F358" s="1">
        <v>65.905000000000001</v>
      </c>
      <c r="G358" s="1">
        <v>64.75</v>
      </c>
      <c r="H358" s="1">
        <v>64.344999999999999</v>
      </c>
      <c r="I358" s="1">
        <v>63.49</v>
      </c>
      <c r="J358" s="1">
        <v>61.252000000000002</v>
      </c>
      <c r="K358" s="1">
        <v>58.104999999999997</v>
      </c>
      <c r="L358" s="1">
        <v>54.524000000000001</v>
      </c>
      <c r="M358" s="1">
        <v>48.677</v>
      </c>
      <c r="N358" s="1">
        <v>48.497999999999998</v>
      </c>
      <c r="O358" s="1">
        <v>50.621000000000002</v>
      </c>
      <c r="P358" s="1">
        <v>52.720999999999997</v>
      </c>
      <c r="Q358" s="62">
        <f>FX!E51</f>
        <v>60.062076518476438</v>
      </c>
      <c r="R358" s="62">
        <f>FX!I51</f>
        <v>59.056920669979753</v>
      </c>
      <c r="S358" s="62">
        <f>FX!M51</f>
        <v>57.76179101884825</v>
      </c>
      <c r="T358" s="62">
        <f>FX!Q51</f>
        <v>57.55532756446793</v>
      </c>
      <c r="U358" s="62">
        <f>FX!U51</f>
        <v>66.054915926702023</v>
      </c>
      <c r="V358" s="62">
        <f>FX!Y51</f>
        <v>78.638469959697616</v>
      </c>
      <c r="W358" s="62">
        <f>FX!AC51</f>
        <v>87.012960346814211</v>
      </c>
      <c r="X358" s="62">
        <f>FX!AG51</f>
        <v>91.242002265423821</v>
      </c>
      <c r="Y358" s="62">
        <f>FX!AK51</f>
        <v>94.698427151553929</v>
      </c>
      <c r="Z358" s="62">
        <f>FX!AO51</f>
        <v>95.891385892037533</v>
      </c>
      <c r="AA358" s="62">
        <f>FX!AS51</f>
        <v>96.009587616629361</v>
      </c>
      <c r="AB358" s="62">
        <f>FX!AW51</f>
        <v>96.756627493850772</v>
      </c>
      <c r="AC358" s="62">
        <f>FX!BA51</f>
        <v>98.592223303500674</v>
      </c>
      <c r="AD358" s="62">
        <f>FX!BE51</f>
        <v>97.40596876418131</v>
      </c>
      <c r="AE358" s="62">
        <f>FX!BI51</f>
        <v>98.454658163786462</v>
      </c>
      <c r="AF358" s="62">
        <f>FX!BM51</f>
        <v>99.708490908533804</v>
      </c>
      <c r="AG358" s="62">
        <f>FX!BQ51</f>
        <v>120.93340531679586</v>
      </c>
      <c r="AH358" s="62">
        <f>FX!BU51</f>
        <v>114.74764231959924</v>
      </c>
      <c r="AI358" s="62">
        <f>FX!BY51</f>
        <v>110.13518534155197</v>
      </c>
      <c r="AJ358" s="62">
        <f>FX!CC51</f>
        <v>112.21190155151646</v>
      </c>
      <c r="AK358" s="62">
        <f>FX!CG51</f>
        <v>113.73983165421021</v>
      </c>
    </row>
    <row r="359" spans="1:37">
      <c r="A359" t="s">
        <v>145</v>
      </c>
      <c r="B359" s="1" t="s">
        <v>216</v>
      </c>
      <c r="C359" s="1" t="s">
        <v>216</v>
      </c>
      <c r="D359" s="1" t="s">
        <v>216</v>
      </c>
      <c r="E359" s="1" t="s">
        <v>216</v>
      </c>
      <c r="F359" s="1" t="s">
        <v>216</v>
      </c>
      <c r="G359" s="1" t="s">
        <v>216</v>
      </c>
      <c r="H359" s="1">
        <v>48.603000000000002</v>
      </c>
      <c r="I359" s="1">
        <v>50.688000000000002</v>
      </c>
      <c r="J359" s="1">
        <v>55.337000000000003</v>
      </c>
      <c r="K359" s="1">
        <v>56.746000000000002</v>
      </c>
      <c r="L359" s="1">
        <v>57.366999999999997</v>
      </c>
      <c r="M359" s="1">
        <v>57.606000000000002</v>
      </c>
      <c r="N359" s="1">
        <v>59.084000000000003</v>
      </c>
      <c r="O359" s="1">
        <v>62.567999999999998</v>
      </c>
      <c r="P359" s="1">
        <v>64.468000000000004</v>
      </c>
      <c r="Q359" s="1">
        <v>66.111000000000004</v>
      </c>
      <c r="R359" s="1">
        <v>65.427000000000007</v>
      </c>
      <c r="S359" s="1">
        <v>60.728000000000002</v>
      </c>
      <c r="T359" s="1">
        <v>55.677</v>
      </c>
      <c r="U359" s="1">
        <v>47.104999999999997</v>
      </c>
      <c r="V359" s="1">
        <v>57.646000000000001</v>
      </c>
      <c r="W359" s="1">
        <v>60.082999999999998</v>
      </c>
      <c r="X359" s="1">
        <v>69.882999999999996</v>
      </c>
      <c r="Y359" s="1">
        <v>84.352000000000004</v>
      </c>
      <c r="Z359" s="1">
        <v>108.277</v>
      </c>
      <c r="AA359" s="1">
        <v>113.48099999999999</v>
      </c>
      <c r="AB359" s="1">
        <v>111.59699999999999</v>
      </c>
      <c r="AC359" s="1">
        <v>106.92</v>
      </c>
      <c r="AD359" s="1">
        <v>96.480999999999995</v>
      </c>
      <c r="AE359" s="1">
        <v>100.718</v>
      </c>
      <c r="AF359" s="1">
        <v>92.293000000000006</v>
      </c>
      <c r="AG359" s="1">
        <v>113.602</v>
      </c>
      <c r="AH359" s="1">
        <v>96.480999999999995</v>
      </c>
      <c r="AI359" s="1">
        <v>81.061000000000007</v>
      </c>
      <c r="AJ359" s="1">
        <v>73.641999999999996</v>
      </c>
      <c r="AK359" s="1">
        <v>65.010999999999996</v>
      </c>
    </row>
    <row r="360" spans="1:37">
      <c r="A360" t="s">
        <v>146</v>
      </c>
      <c r="B360" s="1" t="s">
        <v>216</v>
      </c>
      <c r="C360" s="1" t="s">
        <v>216</v>
      </c>
      <c r="D360" s="1" t="s">
        <v>216</v>
      </c>
      <c r="E360" s="1" t="s">
        <v>216</v>
      </c>
      <c r="F360" s="1" t="s">
        <v>216</v>
      </c>
      <c r="G360" s="1" t="s">
        <v>216</v>
      </c>
      <c r="H360" s="1">
        <v>8.2530000000000001</v>
      </c>
      <c r="I360" s="1">
        <v>7.5190000000000001</v>
      </c>
      <c r="J360" s="1">
        <v>6.8049999999999997</v>
      </c>
      <c r="K360" s="1">
        <v>5.9269999999999996</v>
      </c>
      <c r="L360" s="1">
        <v>6.4359999999999999</v>
      </c>
      <c r="M360" s="1">
        <v>5.1130000000000004</v>
      </c>
      <c r="N360" s="1">
        <v>4.9329999999999998</v>
      </c>
      <c r="O360" s="1">
        <v>5.66</v>
      </c>
      <c r="P360" s="1">
        <v>5.5979999999999999</v>
      </c>
      <c r="Q360" s="1">
        <v>5.1580000000000004</v>
      </c>
      <c r="R360" s="1">
        <v>4.7329999999999997</v>
      </c>
      <c r="S360" s="1">
        <v>4.7169999999999996</v>
      </c>
      <c r="T360" s="1">
        <v>3.9079999999999999</v>
      </c>
      <c r="U360" s="1">
        <v>4.673</v>
      </c>
      <c r="V360" s="1">
        <v>7.976</v>
      </c>
      <c r="W360" s="1">
        <v>7.99</v>
      </c>
      <c r="X360" s="1">
        <v>7.5960000000000001</v>
      </c>
      <c r="Y360" s="1">
        <v>11.147</v>
      </c>
      <c r="Z360" s="1">
        <v>11.435</v>
      </c>
      <c r="AA360" s="1">
        <v>11.563000000000001</v>
      </c>
      <c r="AB360" s="1">
        <v>10.79</v>
      </c>
      <c r="AC360" s="1">
        <v>10.239000000000001</v>
      </c>
      <c r="AD360" s="1">
        <v>9.4350000000000005</v>
      </c>
      <c r="AE360" s="1">
        <v>8.5069999999999997</v>
      </c>
      <c r="AF360" s="1">
        <v>9.0470000000000006</v>
      </c>
      <c r="AG360" s="1">
        <v>19.097999999999999</v>
      </c>
      <c r="AH360" s="1">
        <v>18.425000000000001</v>
      </c>
      <c r="AI360" s="1">
        <v>19.187000000000001</v>
      </c>
      <c r="AJ360" s="1">
        <v>20.170999999999999</v>
      </c>
      <c r="AK360" s="1">
        <v>23.472000000000001</v>
      </c>
    </row>
    <row r="361" spans="1:37">
      <c r="A361" t="s">
        <v>147</v>
      </c>
      <c r="B361" s="1">
        <v>35.286000000000001</v>
      </c>
      <c r="C361" s="1">
        <v>35.49</v>
      </c>
      <c r="D361" s="1">
        <v>37.607999999999997</v>
      </c>
      <c r="E361" s="1">
        <v>45.401000000000003</v>
      </c>
      <c r="F361" s="1">
        <v>52.293999999999997</v>
      </c>
      <c r="G361" s="1">
        <v>54.808</v>
      </c>
      <c r="H361" s="1">
        <v>58.07</v>
      </c>
      <c r="I361" s="1">
        <v>55.575000000000003</v>
      </c>
      <c r="J361" s="1">
        <v>51.055</v>
      </c>
      <c r="K361" s="1">
        <v>43.271000000000001</v>
      </c>
      <c r="L361" s="1">
        <v>75.537000000000006</v>
      </c>
      <c r="M361" s="1">
        <v>74.846999999999994</v>
      </c>
      <c r="N361" s="1">
        <v>82.495999999999995</v>
      </c>
      <c r="O361" s="1">
        <v>81.307000000000002</v>
      </c>
      <c r="P361" s="1">
        <v>84.072000000000003</v>
      </c>
      <c r="Q361" s="1">
        <v>80.058999999999997</v>
      </c>
      <c r="R361" s="1">
        <v>67.751000000000005</v>
      </c>
      <c r="S361" s="1">
        <v>69.825999999999993</v>
      </c>
      <c r="T361" s="1">
        <v>67.445999999999998</v>
      </c>
      <c r="U361" s="1">
        <v>109.309</v>
      </c>
      <c r="V361" s="1">
        <v>128.20699999999999</v>
      </c>
      <c r="W361" s="1">
        <v>131.501</v>
      </c>
      <c r="X361" s="1">
        <v>136.62899999999999</v>
      </c>
      <c r="Y361" s="1">
        <v>132.202</v>
      </c>
      <c r="Z361" s="1">
        <v>121.065</v>
      </c>
      <c r="AA361" s="1">
        <v>114.121</v>
      </c>
      <c r="AB361" s="1">
        <v>96.314999999999998</v>
      </c>
      <c r="AC361" s="1">
        <v>81.334999999999994</v>
      </c>
      <c r="AD361" s="1">
        <v>70.792000000000002</v>
      </c>
      <c r="AE361" s="1">
        <v>62.259</v>
      </c>
      <c r="AF361" s="1">
        <v>65.718000000000004</v>
      </c>
      <c r="AG361" s="1">
        <v>76.087999999999994</v>
      </c>
      <c r="AH361" s="1">
        <v>73.588999999999999</v>
      </c>
      <c r="AI361" s="1">
        <v>66.453999999999994</v>
      </c>
      <c r="AJ361" s="1">
        <v>61.566000000000003</v>
      </c>
      <c r="AK361" s="1">
        <v>60.323999999999998</v>
      </c>
    </row>
    <row r="362" spans="1:37">
      <c r="A362" t="s">
        <v>148</v>
      </c>
      <c r="B362" s="1">
        <v>140.20699999999999</v>
      </c>
      <c r="C362" s="1">
        <v>131.495</v>
      </c>
      <c r="D362" s="1">
        <v>117.614</v>
      </c>
      <c r="E362" s="1">
        <v>107.723</v>
      </c>
      <c r="F362" s="1">
        <v>107.822</v>
      </c>
      <c r="G362" s="1">
        <v>100.20099999999999</v>
      </c>
      <c r="H362" s="1">
        <v>93.463999999999999</v>
      </c>
      <c r="I362" s="1">
        <v>91.814999999999998</v>
      </c>
      <c r="J362" s="1">
        <v>90.388999999999996</v>
      </c>
      <c r="K362" s="1">
        <v>92.347999999999999</v>
      </c>
      <c r="L362" s="1">
        <v>86.763000000000005</v>
      </c>
      <c r="M362" s="1">
        <v>77.350999999999999</v>
      </c>
      <c r="N362" s="1">
        <v>81.241</v>
      </c>
      <c r="O362" s="1">
        <v>87.412000000000006</v>
      </c>
      <c r="P362" s="1">
        <v>89.894999999999996</v>
      </c>
      <c r="Q362" s="1">
        <v>88.331000000000003</v>
      </c>
      <c r="R362" s="1">
        <v>85.337999999999994</v>
      </c>
      <c r="S362" s="1">
        <v>77.741</v>
      </c>
      <c r="T362" s="1">
        <v>70.866</v>
      </c>
      <c r="U362" s="1">
        <v>70.320999999999998</v>
      </c>
      <c r="V362" s="1">
        <v>72.605000000000004</v>
      </c>
      <c r="W362" s="1">
        <v>69.108999999999995</v>
      </c>
      <c r="X362" s="1">
        <v>67.299000000000007</v>
      </c>
      <c r="Y362" s="1">
        <v>66.956999999999994</v>
      </c>
      <c r="Z362" s="1">
        <v>65.951999999999998</v>
      </c>
      <c r="AA362" s="1">
        <v>64.899000000000001</v>
      </c>
      <c r="AB362" s="1">
        <v>62.997999999999998</v>
      </c>
      <c r="AC362" s="1">
        <v>61.097000000000001</v>
      </c>
      <c r="AD362" s="1">
        <v>59.218000000000004</v>
      </c>
      <c r="AE362" s="1">
        <v>59.609000000000002</v>
      </c>
      <c r="AF362" s="1">
        <v>58.871000000000002</v>
      </c>
      <c r="AG362" s="1">
        <v>70.66</v>
      </c>
      <c r="AH362" s="1">
        <v>66.992000000000004</v>
      </c>
      <c r="AI362" s="1">
        <v>59.710999999999999</v>
      </c>
      <c r="AJ362" s="1">
        <v>60.719000000000001</v>
      </c>
      <c r="AK362" s="1">
        <v>67.129000000000005</v>
      </c>
    </row>
    <row r="363" spans="1:37">
      <c r="A363" t="s">
        <v>196</v>
      </c>
      <c r="B363" s="1" t="s">
        <v>216</v>
      </c>
      <c r="C363" s="1" t="s">
        <v>216</v>
      </c>
      <c r="D363" s="1" t="s">
        <v>216</v>
      </c>
      <c r="E363" s="1" t="s">
        <v>216</v>
      </c>
      <c r="F363" s="1" t="s">
        <v>216</v>
      </c>
      <c r="G363" s="1" t="s">
        <v>216</v>
      </c>
      <c r="H363" s="1">
        <v>14.275</v>
      </c>
      <c r="I363" s="1">
        <v>13.768000000000001</v>
      </c>
      <c r="J363" s="1">
        <v>11.804</v>
      </c>
      <c r="K363" s="1">
        <v>9.8149999999999995</v>
      </c>
      <c r="L363" s="1">
        <v>14.834</v>
      </c>
      <c r="M363" s="1">
        <v>15.093999999999999</v>
      </c>
      <c r="N363" s="1">
        <v>17.824999999999999</v>
      </c>
      <c r="O363" s="1">
        <v>15.384</v>
      </c>
      <c r="P363" s="1">
        <v>15.423999999999999</v>
      </c>
      <c r="Q363" s="1">
        <v>15.321999999999999</v>
      </c>
      <c r="R363" s="1">
        <v>12.507</v>
      </c>
      <c r="S363" s="1">
        <v>10.657</v>
      </c>
      <c r="T363" s="1">
        <v>8.9969999999999999</v>
      </c>
      <c r="U363" s="1">
        <v>19.318999999999999</v>
      </c>
      <c r="V363" s="1">
        <v>37.642000000000003</v>
      </c>
      <c r="W363" s="1">
        <v>48.180999999999997</v>
      </c>
      <c r="X363" s="1">
        <v>46.808999999999997</v>
      </c>
      <c r="Y363" s="1">
        <v>44.371000000000002</v>
      </c>
      <c r="Z363" s="1">
        <v>41.774000000000001</v>
      </c>
      <c r="AA363" s="1">
        <v>43.078000000000003</v>
      </c>
      <c r="AB363" s="1">
        <v>38.28</v>
      </c>
      <c r="AC363" s="1">
        <v>41.734000000000002</v>
      </c>
      <c r="AD363" s="1">
        <v>40.33</v>
      </c>
      <c r="AE363" s="1">
        <v>38.305</v>
      </c>
      <c r="AF363" s="1">
        <v>37.911000000000001</v>
      </c>
      <c r="AG363" s="1">
        <v>44.036999999999999</v>
      </c>
      <c r="AH363" s="1">
        <v>45.872999999999998</v>
      </c>
      <c r="AI363" s="1">
        <v>44.429000000000002</v>
      </c>
      <c r="AJ363" s="1">
        <v>44.646999999999998</v>
      </c>
      <c r="AK363" s="1">
        <v>46.761000000000003</v>
      </c>
    </row>
    <row r="364" spans="1:37">
      <c r="A364" t="s">
        <v>197</v>
      </c>
      <c r="B364" s="1" t="s">
        <v>216</v>
      </c>
      <c r="C364" s="1" t="s">
        <v>216</v>
      </c>
      <c r="D364" s="1" t="s">
        <v>216</v>
      </c>
      <c r="E364" s="1" t="s">
        <v>216</v>
      </c>
      <c r="F364" s="1" t="s">
        <v>216</v>
      </c>
      <c r="G364" s="1" t="s">
        <v>216</v>
      </c>
      <c r="H364" s="1">
        <v>11.452999999999999</v>
      </c>
      <c r="I364" s="1">
        <v>13.821999999999999</v>
      </c>
      <c r="J364" s="1">
        <v>15.313000000000001</v>
      </c>
      <c r="K364" s="1">
        <v>16.475999999999999</v>
      </c>
      <c r="L364" s="1">
        <v>22.609000000000002</v>
      </c>
      <c r="M364" s="1">
        <v>21.780999999999999</v>
      </c>
      <c r="N364" s="1">
        <v>22.428000000000001</v>
      </c>
      <c r="O364" s="1">
        <v>22.128</v>
      </c>
      <c r="P364" s="1">
        <v>20.37</v>
      </c>
      <c r="Q364" s="1">
        <v>18.614999999999998</v>
      </c>
      <c r="R364" s="1">
        <v>17.643000000000001</v>
      </c>
      <c r="S364" s="1">
        <v>17.297999999999998</v>
      </c>
      <c r="T364" s="1">
        <v>15.888999999999999</v>
      </c>
      <c r="U364" s="1">
        <v>14.587999999999999</v>
      </c>
      <c r="V364" s="1">
        <v>27.902999999999999</v>
      </c>
      <c r="W364" s="1">
        <v>36.715000000000003</v>
      </c>
      <c r="X364" s="1">
        <v>37.470999999999997</v>
      </c>
      <c r="Y364" s="1">
        <v>39.908000000000001</v>
      </c>
      <c r="Z364" s="1">
        <v>38.859000000000002</v>
      </c>
      <c r="AA364" s="1">
        <v>40.723999999999997</v>
      </c>
      <c r="AB364" s="1">
        <v>42.417999999999999</v>
      </c>
      <c r="AC364" s="1">
        <v>39.799999999999997</v>
      </c>
      <c r="AD364" s="1">
        <v>39.125</v>
      </c>
      <c r="AE364" s="1">
        <v>33.343000000000004</v>
      </c>
      <c r="AF364" s="1">
        <v>35.591000000000001</v>
      </c>
      <c r="AG364" s="1">
        <v>45.893000000000001</v>
      </c>
      <c r="AH364" s="1">
        <v>43.357999999999997</v>
      </c>
      <c r="AI364" s="1">
        <v>38.106999999999999</v>
      </c>
      <c r="AJ364" s="1">
        <v>37.369999999999997</v>
      </c>
      <c r="AK364" s="1">
        <v>38.249000000000002</v>
      </c>
    </row>
    <row r="365" spans="1:37">
      <c r="A365" t="s">
        <v>149</v>
      </c>
      <c r="B365" s="1">
        <v>7.4509999999999996</v>
      </c>
      <c r="C365" s="1">
        <v>6.23</v>
      </c>
      <c r="D365" s="1">
        <v>5.4589999999999996</v>
      </c>
      <c r="E365" s="1">
        <v>6.7270000000000003</v>
      </c>
      <c r="F365" s="1">
        <v>8.3209999999999997</v>
      </c>
      <c r="G365" s="1">
        <v>7.8780000000000001</v>
      </c>
      <c r="H365" s="1">
        <v>10.72</v>
      </c>
      <c r="I365" s="1">
        <v>10.254</v>
      </c>
      <c r="J365" s="1">
        <v>9.9870000000000001</v>
      </c>
      <c r="K365" s="1">
        <v>9.532</v>
      </c>
      <c r="L365" s="1">
        <v>8.3979999999999997</v>
      </c>
      <c r="M365" s="1">
        <v>7.4939999999999998</v>
      </c>
      <c r="N365" s="1">
        <v>7.6230000000000002</v>
      </c>
      <c r="O365" s="1">
        <v>7.4480000000000004</v>
      </c>
      <c r="P365" s="1">
        <v>7.4349999999999996</v>
      </c>
      <c r="Q365" s="1">
        <v>7.83</v>
      </c>
      <c r="R365" s="1">
        <v>7.95</v>
      </c>
      <c r="S365" s="1">
        <v>8.2050000000000001</v>
      </c>
      <c r="T365" s="1">
        <v>8.0920000000000005</v>
      </c>
      <c r="U365" s="1">
        <v>14.627000000000001</v>
      </c>
      <c r="V365" s="1">
        <v>15.285</v>
      </c>
      <c r="W365" s="1">
        <v>19.088999999999999</v>
      </c>
      <c r="X365" s="1">
        <v>18.503</v>
      </c>
      <c r="Y365" s="1">
        <v>20.849</v>
      </c>
      <c r="Z365" s="1">
        <v>22.407</v>
      </c>
      <c r="AA365" s="1">
        <v>21.863</v>
      </c>
      <c r="AB365" s="1">
        <v>21.132999999999999</v>
      </c>
      <c r="AC365" s="1">
        <v>19.597999999999999</v>
      </c>
      <c r="AD365" s="1">
        <v>21.802</v>
      </c>
      <c r="AE365" s="1">
        <v>20.87</v>
      </c>
      <c r="AF365" s="1">
        <v>22.338999999999999</v>
      </c>
      <c r="AG365" s="1">
        <v>24.533000000000001</v>
      </c>
      <c r="AH365" s="1">
        <v>24.184000000000001</v>
      </c>
      <c r="AI365" s="1">
        <v>24.902000000000001</v>
      </c>
      <c r="AJ365" s="1">
        <v>24.681999999999999</v>
      </c>
      <c r="AK365" s="1">
        <v>26.280999999999999</v>
      </c>
    </row>
    <row r="366" spans="1:37">
      <c r="A366" t="s">
        <v>150</v>
      </c>
      <c r="B366" s="1" t="s">
        <v>216</v>
      </c>
      <c r="C366" s="1" t="s">
        <v>216</v>
      </c>
      <c r="D366" s="1" t="s">
        <v>216</v>
      </c>
      <c r="E366" s="1" t="s">
        <v>216</v>
      </c>
      <c r="F366" s="1" t="s">
        <v>216</v>
      </c>
      <c r="G366" s="1" t="s">
        <v>216</v>
      </c>
      <c r="H366" s="1">
        <v>35.125</v>
      </c>
      <c r="I366" s="1">
        <v>41.017000000000003</v>
      </c>
      <c r="J366" s="1">
        <v>50.436999999999998</v>
      </c>
      <c r="K366" s="1">
        <v>53.987000000000002</v>
      </c>
      <c r="L366" s="1">
        <v>68.706000000000003</v>
      </c>
      <c r="M366" s="1">
        <v>64.417000000000002</v>
      </c>
      <c r="N366" s="1">
        <v>70.037000000000006</v>
      </c>
      <c r="O366" s="1">
        <v>65.051000000000002</v>
      </c>
      <c r="P366" s="1">
        <v>68.628</v>
      </c>
      <c r="Q366" s="1">
        <v>70.385999999999996</v>
      </c>
      <c r="R366" s="1">
        <v>70.150000000000006</v>
      </c>
      <c r="S366" s="1">
        <v>64.540000000000006</v>
      </c>
      <c r="T366" s="1">
        <v>62.039000000000001</v>
      </c>
      <c r="U366" s="1">
        <v>61.53</v>
      </c>
      <c r="V366" s="1">
        <v>66.042000000000002</v>
      </c>
      <c r="W366" s="1">
        <v>65.031999999999996</v>
      </c>
      <c r="X366" s="1">
        <v>68.936000000000007</v>
      </c>
      <c r="Y366" s="1">
        <v>65.606999999999999</v>
      </c>
      <c r="Z366" s="1">
        <v>64.947999999999993</v>
      </c>
      <c r="AA366" s="1">
        <v>60.741999999999997</v>
      </c>
      <c r="AB366" s="1">
        <v>55.05</v>
      </c>
      <c r="AC366" s="1">
        <v>53.151000000000003</v>
      </c>
      <c r="AD366" s="1">
        <v>45.557000000000002</v>
      </c>
      <c r="AE366" s="1">
        <v>41.442</v>
      </c>
      <c r="AF366" s="1">
        <v>39.261000000000003</v>
      </c>
      <c r="AG366" s="1">
        <v>48.837000000000003</v>
      </c>
      <c r="AH366" s="1">
        <v>49.759</v>
      </c>
      <c r="AI366" s="1">
        <v>50.335999999999999</v>
      </c>
      <c r="AJ366" s="1">
        <v>46.991</v>
      </c>
      <c r="AK366" s="1">
        <v>46.151000000000003</v>
      </c>
    </row>
    <row r="367" spans="1:37">
      <c r="A367" s="63" t="s">
        <v>151</v>
      </c>
      <c r="B367" s="1" t="s">
        <v>216</v>
      </c>
      <c r="C367" s="1" t="s">
        <v>216</v>
      </c>
      <c r="D367" s="1" t="s">
        <v>216</v>
      </c>
      <c r="E367" s="1" t="s">
        <v>216</v>
      </c>
      <c r="F367" s="1" t="s">
        <v>216</v>
      </c>
      <c r="G367" s="1" t="s">
        <v>216</v>
      </c>
      <c r="H367" s="1" t="s">
        <v>216</v>
      </c>
      <c r="I367" s="1" t="s">
        <v>216</v>
      </c>
      <c r="J367" s="1" t="s">
        <v>216</v>
      </c>
      <c r="K367" s="1" t="s">
        <v>216</v>
      </c>
      <c r="L367" s="1" t="s">
        <v>216</v>
      </c>
      <c r="M367" s="1" t="s">
        <v>216</v>
      </c>
      <c r="N367" s="1" t="s">
        <v>216</v>
      </c>
      <c r="O367" s="1" t="s">
        <v>216</v>
      </c>
      <c r="P367" s="1" t="s">
        <v>216</v>
      </c>
      <c r="Q367" s="1">
        <v>16.913</v>
      </c>
      <c r="R367" s="1">
        <v>14.481999999999999</v>
      </c>
      <c r="S367" s="1">
        <v>14.156000000000001</v>
      </c>
      <c r="T367" s="1">
        <v>12.629</v>
      </c>
      <c r="U367" s="1">
        <v>15.49</v>
      </c>
      <c r="V367" s="1">
        <v>20.062000000000001</v>
      </c>
      <c r="W367" s="1">
        <v>19.963999999999999</v>
      </c>
      <c r="X367" s="1">
        <v>16.62</v>
      </c>
      <c r="Y367" s="1">
        <v>17.244</v>
      </c>
      <c r="Z367" s="1">
        <v>23.155000000000001</v>
      </c>
      <c r="AA367" s="1">
        <v>21.001999999999999</v>
      </c>
      <c r="AB367" s="1">
        <v>19.311</v>
      </c>
      <c r="AC367" s="1">
        <v>21.376999999999999</v>
      </c>
      <c r="AD367" s="1">
        <v>56.59</v>
      </c>
      <c r="AE367" s="1">
        <v>56.66</v>
      </c>
      <c r="AF367" s="1">
        <v>56.201999999999998</v>
      </c>
      <c r="AG367" s="1">
        <v>69.81</v>
      </c>
      <c r="AH367" s="1">
        <v>77.174000000000007</v>
      </c>
      <c r="AI367" s="1">
        <v>71.355999999999995</v>
      </c>
      <c r="AJ367" s="1">
        <v>69.013000000000005</v>
      </c>
      <c r="AK367" s="1">
        <v>64.605000000000004</v>
      </c>
    </row>
    <row r="368" spans="1:37">
      <c r="A368" t="s">
        <v>152</v>
      </c>
      <c r="B368" s="1">
        <v>75.075000000000003</v>
      </c>
      <c r="C368" s="1">
        <v>72.953000000000003</v>
      </c>
      <c r="D368" s="1">
        <v>75.17</v>
      </c>
      <c r="E368" s="1">
        <v>79.195999999999998</v>
      </c>
      <c r="F368" s="1">
        <v>71.302999999999997</v>
      </c>
      <c r="G368" s="1">
        <v>66.94</v>
      </c>
      <c r="H368" s="1">
        <v>69.504999999999995</v>
      </c>
      <c r="I368" s="1">
        <v>69.843000000000004</v>
      </c>
      <c r="J368" s="1">
        <v>68.861000000000004</v>
      </c>
      <c r="K368" s="1">
        <v>80.281000000000006</v>
      </c>
      <c r="L368" s="1">
        <v>86</v>
      </c>
      <c r="M368" s="1">
        <v>81.126000000000005</v>
      </c>
      <c r="N368" s="1">
        <v>92.611999999999995</v>
      </c>
      <c r="O368" s="1">
        <v>94.6</v>
      </c>
      <c r="P368" s="1">
        <v>99.537999999999997</v>
      </c>
      <c r="Q368" s="1">
        <v>95.97</v>
      </c>
      <c r="R368" s="1">
        <v>94.022000000000006</v>
      </c>
      <c r="S368" s="1">
        <v>87.415000000000006</v>
      </c>
      <c r="T368" s="1">
        <v>85.843000000000004</v>
      </c>
      <c r="U368" s="1">
        <v>93.254999999999995</v>
      </c>
      <c r="V368" s="1">
        <v>103.22499999999999</v>
      </c>
      <c r="W368" s="1">
        <v>98.227000000000004</v>
      </c>
      <c r="X368" s="1">
        <v>100.756</v>
      </c>
      <c r="Y368" s="1">
        <v>104.4</v>
      </c>
      <c r="Z368" s="1">
        <v>101.43899999999999</v>
      </c>
      <c r="AA368" s="1">
        <v>97.067999999999998</v>
      </c>
      <c r="AB368" s="1">
        <v>99.494</v>
      </c>
      <c r="AC368" s="1">
        <v>104.88200000000001</v>
      </c>
      <c r="AD368" s="1">
        <v>105.78100000000001</v>
      </c>
      <c r="AE368" s="1">
        <v>107.474</v>
      </c>
      <c r="AF368" s="1">
        <v>124.935</v>
      </c>
      <c r="AG368" s="1">
        <v>146.28100000000001</v>
      </c>
      <c r="AH368" s="1">
        <v>132.63200000000001</v>
      </c>
      <c r="AI368" s="1">
        <v>153.863</v>
      </c>
      <c r="AJ368" s="1">
        <v>169.483</v>
      </c>
      <c r="AK368" s="1">
        <v>173.05199999999999</v>
      </c>
    </row>
    <row r="369" spans="1:37">
      <c r="A369" t="s">
        <v>153</v>
      </c>
      <c r="B369" s="1" t="s">
        <v>216</v>
      </c>
      <c r="C369" s="1" t="s">
        <v>216</v>
      </c>
      <c r="D369" s="1" t="s">
        <v>216</v>
      </c>
      <c r="E369" s="1" t="s">
        <v>216</v>
      </c>
      <c r="F369" s="1" t="s">
        <v>216</v>
      </c>
      <c r="G369" s="1" t="s">
        <v>216</v>
      </c>
      <c r="H369" s="1">
        <v>16.521999999999998</v>
      </c>
      <c r="I369" s="1">
        <v>22.878</v>
      </c>
      <c r="J369" s="1">
        <v>25.73</v>
      </c>
      <c r="K369" s="1">
        <v>23.602</v>
      </c>
      <c r="L369" s="1">
        <v>33.481999999999999</v>
      </c>
      <c r="M369" s="1">
        <v>34.697000000000003</v>
      </c>
      <c r="N369" s="1">
        <v>36.161999999999999</v>
      </c>
      <c r="O369" s="1">
        <v>33.134999999999998</v>
      </c>
      <c r="P369" s="1">
        <v>31.933</v>
      </c>
      <c r="Q369" s="1">
        <v>32.654000000000003</v>
      </c>
      <c r="R369" s="1">
        <v>27.823</v>
      </c>
      <c r="S369" s="1">
        <v>27.585999999999999</v>
      </c>
      <c r="T369" s="1">
        <v>27.245999999999999</v>
      </c>
      <c r="U369" s="1">
        <v>28.632999999999999</v>
      </c>
      <c r="V369" s="1">
        <v>36.406999999999996</v>
      </c>
      <c r="W369" s="1">
        <v>40.652999999999999</v>
      </c>
      <c r="X369" s="1">
        <v>43.271000000000001</v>
      </c>
      <c r="Y369" s="1">
        <v>51.686999999999998</v>
      </c>
      <c r="Z369" s="1">
        <v>54.61</v>
      </c>
      <c r="AA369" s="1">
        <v>53.392000000000003</v>
      </c>
      <c r="AB369" s="1">
        <v>51.598999999999997</v>
      </c>
      <c r="AC369" s="1">
        <v>52.134999999999998</v>
      </c>
      <c r="AD369" s="1">
        <v>51.381999999999998</v>
      </c>
      <c r="AE369" s="1">
        <v>49.27</v>
      </c>
      <c r="AF369" s="1">
        <v>48.009</v>
      </c>
      <c r="AG369" s="1">
        <v>58.408000000000001</v>
      </c>
      <c r="AH369" s="1">
        <v>60.192</v>
      </c>
      <c r="AI369" s="1">
        <v>57.71</v>
      </c>
      <c r="AJ369" s="1">
        <v>55.625</v>
      </c>
      <c r="AK369" s="1">
        <v>59.345999999999997</v>
      </c>
    </row>
    <row r="371" spans="1:37">
      <c r="A371" s="36" t="s">
        <v>179</v>
      </c>
      <c r="B371" s="37">
        <f t="shared" ref="B371:AF371" si="1374">B334</f>
        <v>1989</v>
      </c>
      <c r="C371" s="37">
        <f t="shared" si="1374"/>
        <v>1990</v>
      </c>
      <c r="D371" s="37">
        <f t="shared" si="1374"/>
        <v>1991</v>
      </c>
      <c r="E371" s="37">
        <f t="shared" si="1374"/>
        <v>1992</v>
      </c>
      <c r="F371" s="37">
        <f t="shared" si="1374"/>
        <v>1993</v>
      </c>
      <c r="G371" s="37">
        <f t="shared" si="1374"/>
        <v>1994</v>
      </c>
      <c r="H371" s="37">
        <f t="shared" si="1374"/>
        <v>1995</v>
      </c>
      <c r="I371" s="37">
        <f t="shared" si="1374"/>
        <v>1996</v>
      </c>
      <c r="J371" s="37">
        <f t="shared" si="1374"/>
        <v>1997</v>
      </c>
      <c r="K371" s="37">
        <f t="shared" si="1374"/>
        <v>1998</v>
      </c>
      <c r="L371" s="37">
        <f t="shared" si="1374"/>
        <v>1999</v>
      </c>
      <c r="M371" s="37">
        <f t="shared" si="1374"/>
        <v>2000</v>
      </c>
      <c r="N371" s="37">
        <f t="shared" si="1374"/>
        <v>2001</v>
      </c>
      <c r="O371" s="37">
        <f t="shared" si="1374"/>
        <v>2002</v>
      </c>
      <c r="P371" s="37">
        <f t="shared" si="1374"/>
        <v>2003</v>
      </c>
      <c r="Q371" s="37">
        <f t="shared" si="1374"/>
        <v>2004</v>
      </c>
      <c r="R371" s="37">
        <f t="shared" si="1374"/>
        <v>2005</v>
      </c>
      <c r="S371" s="37">
        <f t="shared" si="1374"/>
        <v>2006</v>
      </c>
      <c r="T371" s="37">
        <f t="shared" si="1374"/>
        <v>2007</v>
      </c>
      <c r="U371" s="37">
        <f t="shared" si="1374"/>
        <v>2008</v>
      </c>
      <c r="V371" s="37">
        <f t="shared" si="1374"/>
        <v>2009</v>
      </c>
      <c r="W371" s="37">
        <f t="shared" si="1374"/>
        <v>2010</v>
      </c>
      <c r="X371" s="37">
        <f t="shared" si="1374"/>
        <v>2011</v>
      </c>
      <c r="Y371" s="37">
        <f t="shared" si="1374"/>
        <v>2012</v>
      </c>
      <c r="Z371" s="37">
        <f t="shared" si="1374"/>
        <v>2013</v>
      </c>
      <c r="AA371" s="37">
        <f t="shared" si="1374"/>
        <v>2014</v>
      </c>
      <c r="AB371" s="37">
        <f t="shared" si="1374"/>
        <v>2015</v>
      </c>
      <c r="AC371" s="37">
        <f t="shared" si="1374"/>
        <v>2016</v>
      </c>
      <c r="AD371" s="37">
        <f t="shared" si="1374"/>
        <v>2017</v>
      </c>
      <c r="AE371" s="37">
        <f t="shared" si="1374"/>
        <v>2018</v>
      </c>
      <c r="AF371" s="37">
        <f t="shared" si="1374"/>
        <v>2019</v>
      </c>
      <c r="AG371" s="37">
        <f t="shared" ref="AG371:AH371" si="1375">AG334</f>
        <v>2020</v>
      </c>
      <c r="AH371" s="37">
        <f t="shared" si="1375"/>
        <v>2021</v>
      </c>
      <c r="AI371" s="37">
        <f t="shared" ref="AI371:AJ371" si="1376">AI334</f>
        <v>2022</v>
      </c>
      <c r="AJ371" s="37">
        <f t="shared" si="1376"/>
        <v>2023</v>
      </c>
      <c r="AK371" s="37">
        <f t="shared" ref="AK371" si="1377">AK334</f>
        <v>2024</v>
      </c>
    </row>
    <row r="372" spans="1:37">
      <c r="A372" t="s">
        <v>0</v>
      </c>
      <c r="B372" s="1">
        <v>0</v>
      </c>
      <c r="C372" s="1">
        <v>0</v>
      </c>
      <c r="D372" s="1">
        <v>0</v>
      </c>
      <c r="E372" s="1">
        <v>0</v>
      </c>
      <c r="F372" s="1">
        <v>0</v>
      </c>
      <c r="G372" s="1">
        <v>0</v>
      </c>
      <c r="H372" s="1">
        <v>0</v>
      </c>
      <c r="I372" s="1">
        <v>0</v>
      </c>
      <c r="J372" s="1">
        <v>0</v>
      </c>
      <c r="K372" s="1">
        <v>0</v>
      </c>
      <c r="L372" s="1">
        <v>0</v>
      </c>
      <c r="M372" s="1">
        <v>0</v>
      </c>
      <c r="N372" s="1">
        <v>0</v>
      </c>
      <c r="O372" s="1">
        <v>0</v>
      </c>
      <c r="P372" s="1">
        <v>0</v>
      </c>
      <c r="Q372" s="62">
        <f>'Table 2.1 ForeignOfficial'!E2-'Table 2.1 ForeignOfficial'!E55</f>
        <v>0</v>
      </c>
      <c r="R372" s="62">
        <f>'Table 2.1 ForeignOfficial'!I2-'Table 2.1 ForeignOfficial'!I55</f>
        <v>0</v>
      </c>
      <c r="S372" s="62">
        <f>'Table 2.1 ForeignOfficial'!M2-'Table 2.1 ForeignOfficial'!M55</f>
        <v>0</v>
      </c>
      <c r="T372" s="62">
        <f>'Table 2.1 ForeignOfficial'!Q2-'Table 2.1 ForeignOfficial'!Q55</f>
        <v>0</v>
      </c>
      <c r="U372" s="62">
        <f>'Table 2.1 ForeignOfficial'!U2-'Table 2.1 ForeignOfficial'!U55</f>
        <v>0</v>
      </c>
      <c r="V372" s="62">
        <f>'Table 2.1 ForeignOfficial'!Y2-'Table 2.1 ForeignOfficial'!Y55</f>
        <v>0</v>
      </c>
      <c r="W372" s="62">
        <f>'Table 2.1 ForeignOfficial'!AC2-'Table 2.1 ForeignOfficial'!AC55</f>
        <v>0</v>
      </c>
      <c r="X372" s="62">
        <f>'Table 2.1 ForeignOfficial'!AG2-'Table 2.1 ForeignOfficial'!AG55</f>
        <v>0</v>
      </c>
      <c r="Y372" s="62">
        <f>'Table 2.1 ForeignOfficial'!AK2-'Table 2.1 ForeignOfficial'!AK55</f>
        <v>0</v>
      </c>
      <c r="Z372" s="62">
        <f>'Table 2.1 ForeignOfficial'!AO2-'Table 2.1 ForeignOfficial'!AO55</f>
        <v>0</v>
      </c>
      <c r="AA372" s="62">
        <f>'Table 2.1 ForeignOfficial'!AS2-'Table 2.1 ForeignOfficial'!AS55</f>
        <v>0</v>
      </c>
      <c r="AB372" s="62">
        <f>'Table 2.1 ForeignOfficial'!AW2-'Table 2.1 ForeignOfficial'!AW55</f>
        <v>0</v>
      </c>
      <c r="AC372" s="62">
        <f>'Table 2.1 ForeignOfficial'!BA2-'Table 2.1 ForeignOfficial'!BA55</f>
        <v>0</v>
      </c>
      <c r="AD372" s="62">
        <f>'Table 2.1 ForeignOfficial'!BE2-'Table 2.1 ForeignOfficial'!BE55</f>
        <v>0</v>
      </c>
      <c r="AE372" s="62">
        <f>'Table 2.1 ForeignOfficial'!BI2-'Table 2.1 ForeignOfficial'!BI55</f>
        <v>0</v>
      </c>
      <c r="AF372" s="62">
        <f>'Table 2.1 ForeignOfficial'!BM2-'Table 2.1 ForeignOfficial'!BM55</f>
        <v>0</v>
      </c>
      <c r="AG372" s="62">
        <f>'Table 2.1 ForeignOfficial'!BQ2-'Table 2.1 ForeignOfficial'!BQ55</f>
        <v>0</v>
      </c>
      <c r="AH372" s="62">
        <f>'Table 2.1 ForeignOfficial'!BU2-'Table 2.1 ForeignOfficial'!BU55</f>
        <v>0</v>
      </c>
      <c r="AI372" s="62">
        <f>'Table 2.1 ForeignOfficial'!BY2-'Table 2.1 ForeignOfficial'!BY55</f>
        <v>0</v>
      </c>
      <c r="AJ372" s="62">
        <f>'Table 2.1 ForeignOfficial'!CC2-'Table 2.1 ForeignOfficial'!CC55</f>
        <v>0</v>
      </c>
      <c r="AK372" s="62">
        <f>'Table 2.1 ForeignOfficial'!CG2-'Table 2.1 ForeignOfficial'!CG55</f>
        <v>0</v>
      </c>
    </row>
    <row r="373" spans="1:37">
      <c r="A373" t="s">
        <v>1</v>
      </c>
      <c r="B373" s="1">
        <v>0</v>
      </c>
      <c r="C373" s="1">
        <v>0</v>
      </c>
      <c r="D373" s="1">
        <v>0</v>
      </c>
      <c r="E373" s="1">
        <v>0</v>
      </c>
      <c r="F373" s="1">
        <v>0</v>
      </c>
      <c r="G373" s="1">
        <v>0</v>
      </c>
      <c r="H373" s="1">
        <v>0</v>
      </c>
      <c r="I373" s="1">
        <v>0</v>
      </c>
      <c r="J373" s="1">
        <v>0</v>
      </c>
      <c r="K373" s="1">
        <v>0</v>
      </c>
      <c r="L373" s="1">
        <v>0</v>
      </c>
      <c r="M373" s="1">
        <v>0</v>
      </c>
      <c r="N373" s="1">
        <v>0</v>
      </c>
      <c r="O373" s="1">
        <v>0</v>
      </c>
      <c r="P373" s="1">
        <v>0</v>
      </c>
      <c r="Q373" s="62">
        <f>'Table 2.1 ForeignOfficial'!E3-'Table 2.1 ForeignOfficial'!E56</f>
        <v>0</v>
      </c>
      <c r="R373" s="62">
        <f>'Table 2.1 ForeignOfficial'!I3-'Table 2.1 ForeignOfficial'!I56</f>
        <v>0</v>
      </c>
      <c r="S373" s="62">
        <f>'Table 2.1 ForeignOfficial'!M3-'Table 2.1 ForeignOfficial'!M56</f>
        <v>0</v>
      </c>
      <c r="T373" s="62">
        <f>'Table 2.1 ForeignOfficial'!Q3-'Table 2.1 ForeignOfficial'!Q56</f>
        <v>0</v>
      </c>
      <c r="U373" s="62">
        <f>'Table 2.1 ForeignOfficial'!U3-'Table 2.1 ForeignOfficial'!U56</f>
        <v>0</v>
      </c>
      <c r="V373" s="62">
        <f>'Table 2.1 ForeignOfficial'!Y3-'Table 2.1 ForeignOfficial'!Y56</f>
        <v>0</v>
      </c>
      <c r="W373" s="62">
        <f>'Table 2.1 ForeignOfficial'!AC3-'Table 2.1 ForeignOfficial'!AC56</f>
        <v>0</v>
      </c>
      <c r="X373" s="62">
        <f>'Table 2.1 ForeignOfficial'!AG3-'Table 2.1 ForeignOfficial'!AG56</f>
        <v>0</v>
      </c>
      <c r="Y373" s="62">
        <f>'Table 2.1 ForeignOfficial'!AK3-'Table 2.1 ForeignOfficial'!AK56</f>
        <v>0</v>
      </c>
      <c r="Z373" s="62">
        <f>'Table 2.1 ForeignOfficial'!AO3-'Table 2.1 ForeignOfficial'!AO56</f>
        <v>0</v>
      </c>
      <c r="AA373" s="62">
        <f>'Table 2.1 ForeignOfficial'!AS3-'Table 2.1 ForeignOfficial'!AS56</f>
        <v>0</v>
      </c>
      <c r="AB373" s="62">
        <f>'Table 2.1 ForeignOfficial'!AW3-'Table 2.1 ForeignOfficial'!AW56</f>
        <v>0</v>
      </c>
      <c r="AC373" s="62">
        <f>'Table 2.1 ForeignOfficial'!BA3-'Table 2.1 ForeignOfficial'!BA56</f>
        <v>0</v>
      </c>
      <c r="AD373" s="62">
        <f>'Table 2.1 ForeignOfficial'!BE3-'Table 2.1 ForeignOfficial'!BE56</f>
        <v>0</v>
      </c>
      <c r="AE373" s="62">
        <f>'Table 2.1 ForeignOfficial'!BI3-'Table 2.1 ForeignOfficial'!BI56</f>
        <v>0</v>
      </c>
      <c r="AF373" s="62">
        <f>'Table 2.1 ForeignOfficial'!BM3-'Table 2.1 ForeignOfficial'!BM56</f>
        <v>0</v>
      </c>
      <c r="AG373" s="62">
        <f>'Table 2.1 ForeignOfficial'!BQ3-'Table 2.1 ForeignOfficial'!BQ56</f>
        <v>0</v>
      </c>
      <c r="AH373" s="62">
        <f>'Table 2.1 ForeignOfficial'!BU3-'Table 2.1 ForeignOfficial'!BU56</f>
        <v>0</v>
      </c>
      <c r="AI373" s="62">
        <f>'Table 2.1 ForeignOfficial'!BY3-'Table 2.1 ForeignOfficial'!BY56</f>
        <v>0</v>
      </c>
      <c r="AJ373" s="62">
        <f>'Table 2.1 ForeignOfficial'!CC3-'Table 2.1 ForeignOfficial'!CC56</f>
        <v>0</v>
      </c>
      <c r="AK373" s="62">
        <f>'Table 2.1 ForeignOfficial'!CG3-'Table 2.1 ForeignOfficial'!CG56</f>
        <v>0</v>
      </c>
    </row>
    <row r="374" spans="1:37">
      <c r="A374" t="s">
        <v>2</v>
      </c>
      <c r="B374" s="1">
        <v>0</v>
      </c>
      <c r="C374" s="1">
        <v>0</v>
      </c>
      <c r="D374" s="1">
        <v>0</v>
      </c>
      <c r="E374" s="1">
        <v>0</v>
      </c>
      <c r="F374" s="1">
        <v>0</v>
      </c>
      <c r="G374" s="1">
        <v>0</v>
      </c>
      <c r="H374" s="1">
        <v>0</v>
      </c>
      <c r="I374" s="1">
        <v>0</v>
      </c>
      <c r="J374" s="1">
        <v>0</v>
      </c>
      <c r="K374" s="1">
        <v>0</v>
      </c>
      <c r="L374" s="1">
        <v>0</v>
      </c>
      <c r="M374" s="1">
        <v>0</v>
      </c>
      <c r="N374" s="1">
        <v>0</v>
      </c>
      <c r="O374" s="1">
        <v>0</v>
      </c>
      <c r="P374" s="1">
        <v>0</v>
      </c>
      <c r="Q374" s="62">
        <f>'Table 2.1 ForeignOfficial'!E4-'Table 2.1 ForeignOfficial'!E57</f>
        <v>0</v>
      </c>
      <c r="R374" s="62">
        <f>'Table 2.1 ForeignOfficial'!I4-'Table 2.1 ForeignOfficial'!I57</f>
        <v>0</v>
      </c>
      <c r="S374" s="62">
        <f>'Table 2.1 ForeignOfficial'!M4-'Table 2.1 ForeignOfficial'!M57</f>
        <v>0</v>
      </c>
      <c r="T374" s="62">
        <f>'Table 2.1 ForeignOfficial'!Q4-'Table 2.1 ForeignOfficial'!Q57</f>
        <v>0</v>
      </c>
      <c r="U374" s="62">
        <f>'Table 2.1 ForeignOfficial'!U4-'Table 2.1 ForeignOfficial'!U57</f>
        <v>0</v>
      </c>
      <c r="V374" s="62">
        <f>'Table 2.1 ForeignOfficial'!Y4-'Table 2.1 ForeignOfficial'!Y57</f>
        <v>0</v>
      </c>
      <c r="W374" s="62">
        <f>'Table 2.1 ForeignOfficial'!AC4-'Table 2.1 ForeignOfficial'!AC57</f>
        <v>0</v>
      </c>
      <c r="X374" s="62">
        <f>'Table 2.1 ForeignOfficial'!AG4-'Table 2.1 ForeignOfficial'!AG57</f>
        <v>0</v>
      </c>
      <c r="Y374" s="62">
        <f>'Table 2.1 ForeignOfficial'!AK4-'Table 2.1 ForeignOfficial'!AK57</f>
        <v>0</v>
      </c>
      <c r="Z374" s="62">
        <f>'Table 2.1 ForeignOfficial'!AO4-'Table 2.1 ForeignOfficial'!AO57</f>
        <v>0</v>
      </c>
      <c r="AA374" s="62">
        <f>'Table 2.1 ForeignOfficial'!AS4-'Table 2.1 ForeignOfficial'!AS57</f>
        <v>0</v>
      </c>
      <c r="AB374" s="62">
        <f>'Table 2.1 ForeignOfficial'!AW4-'Table 2.1 ForeignOfficial'!AW57</f>
        <v>0</v>
      </c>
      <c r="AC374" s="62">
        <f>'Table 2.1 ForeignOfficial'!BA4-'Table 2.1 ForeignOfficial'!BA57</f>
        <v>0</v>
      </c>
      <c r="AD374" s="62">
        <f>'Table 2.1 ForeignOfficial'!BE4-'Table 2.1 ForeignOfficial'!BE57</f>
        <v>0</v>
      </c>
      <c r="AE374" s="62">
        <f>'Table 2.1 ForeignOfficial'!BI4-'Table 2.1 ForeignOfficial'!BI57</f>
        <v>0</v>
      </c>
      <c r="AF374" s="62">
        <f>'Table 2.1 ForeignOfficial'!BM4-'Table 2.1 ForeignOfficial'!BM57</f>
        <v>0</v>
      </c>
      <c r="AG374" s="62">
        <f>'Table 2.1 ForeignOfficial'!BQ4-'Table 2.1 ForeignOfficial'!BQ57</f>
        <v>0</v>
      </c>
      <c r="AH374" s="62">
        <f>'Table 2.1 ForeignOfficial'!BU4-'Table 2.1 ForeignOfficial'!BU57</f>
        <v>0</v>
      </c>
      <c r="AI374" s="62">
        <f>'Table 2.1 ForeignOfficial'!BY4-'Table 2.1 ForeignOfficial'!BY57</f>
        <v>0</v>
      </c>
      <c r="AJ374" s="62">
        <f>'Table 2.1 ForeignOfficial'!CC4-'Table 2.1 ForeignOfficial'!CC57</f>
        <v>0</v>
      </c>
      <c r="AK374" s="62">
        <f>'Table 2.1 ForeignOfficial'!CG4-'Table 2.1 ForeignOfficial'!CG57</f>
        <v>0</v>
      </c>
    </row>
    <row r="375" spans="1:37">
      <c r="A375" t="s">
        <v>3</v>
      </c>
      <c r="B375" s="1">
        <v>0</v>
      </c>
      <c r="C375" s="1">
        <v>0</v>
      </c>
      <c r="D375" s="1">
        <v>0</v>
      </c>
      <c r="E375" s="1">
        <v>0</v>
      </c>
      <c r="F375" s="1">
        <v>0</v>
      </c>
      <c r="G375" s="1">
        <v>0</v>
      </c>
      <c r="H375" s="1">
        <v>0</v>
      </c>
      <c r="I375" s="1">
        <v>0</v>
      </c>
      <c r="J375" s="1">
        <v>0</v>
      </c>
      <c r="K375" s="1">
        <v>0</v>
      </c>
      <c r="L375" s="1">
        <v>0</v>
      </c>
      <c r="M375" s="1">
        <v>0</v>
      </c>
      <c r="N375" s="1">
        <v>0</v>
      </c>
      <c r="O375" s="1">
        <v>0</v>
      </c>
      <c r="P375" s="1">
        <v>0</v>
      </c>
      <c r="Q375" s="62">
        <f>'Table 2.1 ForeignOfficial'!E5-'Table 2.1 ForeignOfficial'!E58</f>
        <v>0</v>
      </c>
      <c r="R375" s="62">
        <f>'Table 2.1 ForeignOfficial'!I5-'Table 2.1 ForeignOfficial'!I58</f>
        <v>0</v>
      </c>
      <c r="S375" s="62">
        <f>'Table 2.1 ForeignOfficial'!M5-'Table 2.1 ForeignOfficial'!M58</f>
        <v>0</v>
      </c>
      <c r="T375" s="62">
        <f>'Table 2.1 ForeignOfficial'!Q5-'Table 2.1 ForeignOfficial'!Q58</f>
        <v>0</v>
      </c>
      <c r="U375" s="62">
        <f>'Table 2.1 ForeignOfficial'!U5-'Table 2.1 ForeignOfficial'!U58</f>
        <v>0</v>
      </c>
      <c r="V375" s="62">
        <f>'Table 2.1 ForeignOfficial'!Y5-'Table 2.1 ForeignOfficial'!Y58</f>
        <v>0</v>
      </c>
      <c r="W375" s="62">
        <f>'Table 2.1 ForeignOfficial'!AC5-'Table 2.1 ForeignOfficial'!AC58</f>
        <v>0</v>
      </c>
      <c r="X375" s="62">
        <f>'Table 2.1 ForeignOfficial'!AG5-'Table 2.1 ForeignOfficial'!AG58</f>
        <v>0</v>
      </c>
      <c r="Y375" s="62">
        <f>'Table 2.1 ForeignOfficial'!AK5-'Table 2.1 ForeignOfficial'!AK58</f>
        <v>0</v>
      </c>
      <c r="Z375" s="62">
        <f>'Table 2.1 ForeignOfficial'!AO5-'Table 2.1 ForeignOfficial'!AO58</f>
        <v>0</v>
      </c>
      <c r="AA375" s="62">
        <f>'Table 2.1 ForeignOfficial'!AS5-'Table 2.1 ForeignOfficial'!AS58</f>
        <v>0</v>
      </c>
      <c r="AB375" s="62">
        <f>'Table 2.1 ForeignOfficial'!AW5-'Table 2.1 ForeignOfficial'!AW58</f>
        <v>0</v>
      </c>
      <c r="AC375" s="62">
        <f>'Table 2.1 ForeignOfficial'!BA5-'Table 2.1 ForeignOfficial'!BA58</f>
        <v>0</v>
      </c>
      <c r="AD375" s="62">
        <f>'Table 2.1 ForeignOfficial'!BE5-'Table 2.1 ForeignOfficial'!BE58</f>
        <v>0</v>
      </c>
      <c r="AE375" s="62">
        <f>'Table 2.1 ForeignOfficial'!BI5-'Table 2.1 ForeignOfficial'!BI58</f>
        <v>0</v>
      </c>
      <c r="AF375" s="62">
        <f>'Table 2.1 ForeignOfficial'!BM5-'Table 2.1 ForeignOfficial'!BM58</f>
        <v>0</v>
      </c>
      <c r="AG375" s="62">
        <f>'Table 2.1 ForeignOfficial'!BQ5-'Table 2.1 ForeignOfficial'!BQ58</f>
        <v>0</v>
      </c>
      <c r="AH375" s="62">
        <f>'Table 2.1 ForeignOfficial'!BU5-'Table 2.1 ForeignOfficial'!BU58</f>
        <v>0</v>
      </c>
      <c r="AI375" s="62">
        <f>'Table 2.1 ForeignOfficial'!BY5-'Table 2.1 ForeignOfficial'!BY58</f>
        <v>0</v>
      </c>
      <c r="AJ375" s="62">
        <f>'Table 2.1 ForeignOfficial'!CC5-'Table 2.1 ForeignOfficial'!CC58</f>
        <v>0</v>
      </c>
      <c r="AK375" s="62">
        <f>'Table 2.1 ForeignOfficial'!CG5-'Table 2.1 ForeignOfficial'!CG58</f>
        <v>0</v>
      </c>
    </row>
    <row r="376" spans="1:37">
      <c r="A376" t="s">
        <v>4</v>
      </c>
      <c r="B376" s="1" t="s">
        <v>216</v>
      </c>
      <c r="C376" s="1" t="s">
        <v>216</v>
      </c>
      <c r="D376" s="1" t="s">
        <v>216</v>
      </c>
      <c r="E376" s="1" t="s">
        <v>216</v>
      </c>
      <c r="F376" s="1">
        <v>0</v>
      </c>
      <c r="G376" s="1">
        <v>0</v>
      </c>
      <c r="H376" s="1">
        <v>0</v>
      </c>
      <c r="I376" s="1">
        <v>0</v>
      </c>
      <c r="J376" s="1">
        <v>0</v>
      </c>
      <c r="K376" s="1">
        <v>0</v>
      </c>
      <c r="L376" s="1">
        <v>0</v>
      </c>
      <c r="M376" s="1">
        <v>0</v>
      </c>
      <c r="N376" s="1">
        <v>0.1</v>
      </c>
      <c r="O376" s="1">
        <v>2.5</v>
      </c>
      <c r="P376" s="1">
        <v>11.7</v>
      </c>
      <c r="Q376" s="62">
        <f>'Table 2.1 ForeignOfficial'!E6-'Table 2.1 ForeignOfficial'!E59</f>
        <v>20.7</v>
      </c>
      <c r="R376" s="62">
        <f>'Table 2.1 ForeignOfficial'!I6-'Table 2.1 ForeignOfficial'!I59</f>
        <v>29.7</v>
      </c>
      <c r="S376" s="62">
        <f>'Table 2.1 ForeignOfficial'!M6-'Table 2.1 ForeignOfficial'!M59</f>
        <v>36.700000000000003</v>
      </c>
      <c r="T376" s="62">
        <f>'Table 2.1 ForeignOfficial'!Q6-'Table 2.1 ForeignOfficial'!Q59</f>
        <v>38.700000000000003</v>
      </c>
      <c r="U376" s="62">
        <f>'Table 2.1 ForeignOfficial'!U6-'Table 2.1 ForeignOfficial'!U59</f>
        <v>46.8</v>
      </c>
      <c r="V376" s="62">
        <f>'Table 2.1 ForeignOfficial'!Y6-'Table 2.1 ForeignOfficial'!Y59</f>
        <v>57.9</v>
      </c>
      <c r="W376" s="62">
        <f>'Table 2.1 ForeignOfficial'!AC6-'Table 2.1 ForeignOfficial'!AC59</f>
        <v>67.2</v>
      </c>
      <c r="X376" s="62">
        <f>'Table 2.1 ForeignOfficial'!AG6-'Table 2.1 ForeignOfficial'!AG59</f>
        <v>71.3</v>
      </c>
      <c r="Y376" s="62">
        <f>'Table 2.1 ForeignOfficial'!AK6-'Table 2.1 ForeignOfficial'!AK59</f>
        <v>70</v>
      </c>
      <c r="Z376" s="62">
        <f>'Table 2.1 ForeignOfficial'!AO6-'Table 2.1 ForeignOfficial'!AO59</f>
        <v>71.5</v>
      </c>
      <c r="AA376" s="62">
        <f>'Table 2.1 ForeignOfficial'!AS6-'Table 2.1 ForeignOfficial'!AS59</f>
        <v>60.400000000000006</v>
      </c>
      <c r="AB376" s="62">
        <f>'Table 2.1 ForeignOfficial'!AW6-'Table 2.1 ForeignOfficial'!AW59</f>
        <v>58.000000000000014</v>
      </c>
      <c r="AC376" s="62">
        <f>'Table 2.1 ForeignOfficial'!BA6-'Table 2.1 ForeignOfficial'!BA59</f>
        <v>56.3</v>
      </c>
      <c r="AD376" s="62">
        <f>'Table 2.1 ForeignOfficial'!BE6-'Table 2.1 ForeignOfficial'!BE59</f>
        <v>51.199999999999996</v>
      </c>
      <c r="AE376" s="62">
        <f>'Table 2.1 ForeignOfficial'!BI6-'Table 2.1 ForeignOfficial'!BI59</f>
        <v>43.2</v>
      </c>
      <c r="AF376" s="62">
        <f>'Table 2.1 ForeignOfficial'!BM6-'Table 2.1 ForeignOfficial'!BM59</f>
        <v>38.5</v>
      </c>
      <c r="AG376" s="62">
        <f>'Table 2.1 ForeignOfficial'!BQ6-'Table 2.1 ForeignOfficial'!BQ59</f>
        <v>38</v>
      </c>
      <c r="AH376" s="62">
        <f>'Table 2.1 ForeignOfficial'!BU6-'Table 2.1 ForeignOfficial'!BU59</f>
        <v>83.700000000000017</v>
      </c>
      <c r="AI376" s="62">
        <f>'Table 2.1 ForeignOfficial'!BY6-'Table 2.1 ForeignOfficial'!BY59</f>
        <v>137.80000000000001</v>
      </c>
      <c r="AJ376" s="62">
        <f>'Table 2.1 ForeignOfficial'!CC6-'Table 2.1 ForeignOfficial'!CC59</f>
        <v>147.39999999999998</v>
      </c>
      <c r="AK376" s="62">
        <f>'Table 2.1 ForeignOfficial'!CG6-'Table 2.1 ForeignOfficial'!CG59</f>
        <v>178.3</v>
      </c>
    </row>
    <row r="377" spans="1:37">
      <c r="A377" t="s">
        <v>5</v>
      </c>
      <c r="B377" s="1" t="s">
        <v>216</v>
      </c>
      <c r="C377" s="1" t="s">
        <v>216</v>
      </c>
      <c r="D377" s="1" t="s">
        <v>216</v>
      </c>
      <c r="E377" s="1" t="s">
        <v>216</v>
      </c>
      <c r="F377" s="1" t="s">
        <v>216</v>
      </c>
      <c r="G377" s="1" t="s">
        <v>216</v>
      </c>
      <c r="H377" s="1" t="s">
        <v>216</v>
      </c>
      <c r="I377" s="1" t="s">
        <v>216</v>
      </c>
      <c r="J377" s="1">
        <v>0</v>
      </c>
      <c r="K377" s="1">
        <v>0</v>
      </c>
      <c r="L377" s="1">
        <v>0</v>
      </c>
      <c r="M377" s="1">
        <v>0</v>
      </c>
      <c r="N377" s="1">
        <v>0</v>
      </c>
      <c r="O377" s="1">
        <v>0</v>
      </c>
      <c r="P377" s="1">
        <v>0</v>
      </c>
      <c r="Q377" s="62">
        <f>'Table 2.1 ForeignOfficial'!E7-'Table 2.1 ForeignOfficial'!E60</f>
        <v>0</v>
      </c>
      <c r="R377" s="62">
        <f>'Table 2.1 ForeignOfficial'!I7-'Table 2.1 ForeignOfficial'!I60</f>
        <v>0</v>
      </c>
      <c r="S377" s="62">
        <f>'Table 2.1 ForeignOfficial'!M7-'Table 2.1 ForeignOfficial'!M60</f>
        <v>0</v>
      </c>
      <c r="T377" s="62">
        <f>'Table 2.1 ForeignOfficial'!Q7-'Table 2.1 ForeignOfficial'!Q60</f>
        <v>0</v>
      </c>
      <c r="U377" s="62">
        <f>'Table 2.1 ForeignOfficial'!U7-'Table 2.1 ForeignOfficial'!U60</f>
        <v>0</v>
      </c>
      <c r="V377" s="62">
        <f>'Table 2.1 ForeignOfficial'!Y7-'Table 2.1 ForeignOfficial'!Y60</f>
        <v>0</v>
      </c>
      <c r="W377" s="62">
        <f>'Table 2.1 ForeignOfficial'!AC7-'Table 2.1 ForeignOfficial'!AC60</f>
        <v>0</v>
      </c>
      <c r="X377" s="62">
        <f>'Table 2.1 ForeignOfficial'!AG7-'Table 2.1 ForeignOfficial'!AG60</f>
        <v>0</v>
      </c>
      <c r="Y377" s="62">
        <f>'Table 2.1 ForeignOfficial'!AK7-'Table 2.1 ForeignOfficial'!AK60</f>
        <v>0</v>
      </c>
      <c r="Z377" s="62">
        <f>'Table 2.1 ForeignOfficial'!AO7-'Table 2.1 ForeignOfficial'!AO60</f>
        <v>0</v>
      </c>
      <c r="AA377" s="62">
        <f>'Table 2.1 ForeignOfficial'!AS7-'Table 2.1 ForeignOfficial'!AS60</f>
        <v>0</v>
      </c>
      <c r="AB377" s="62">
        <f>'Table 2.1 ForeignOfficial'!AW7-'Table 2.1 ForeignOfficial'!AW60</f>
        <v>0</v>
      </c>
      <c r="AC377" s="62">
        <f>'Table 2.1 ForeignOfficial'!BA7-'Table 2.1 ForeignOfficial'!BA60</f>
        <v>0</v>
      </c>
      <c r="AD377" s="62">
        <f>'Table 2.1 ForeignOfficial'!BE7-'Table 2.1 ForeignOfficial'!BE60</f>
        <v>0</v>
      </c>
      <c r="AE377" s="62">
        <f>'Table 2.1 ForeignOfficial'!BI7-'Table 2.1 ForeignOfficial'!BI60</f>
        <v>0</v>
      </c>
      <c r="AF377" s="62">
        <f>'Table 2.1 ForeignOfficial'!BM7-'Table 2.1 ForeignOfficial'!BM60</f>
        <v>0</v>
      </c>
      <c r="AG377" s="62">
        <f>'Table 2.1 ForeignOfficial'!BQ7-'Table 2.1 ForeignOfficial'!BQ60</f>
        <v>0</v>
      </c>
      <c r="AH377" s="62">
        <f>'Table 2.1 ForeignOfficial'!BU7-'Table 2.1 ForeignOfficial'!BU60</f>
        <v>0</v>
      </c>
      <c r="AI377" s="62">
        <f>'Table 2.1 ForeignOfficial'!BY7-'Table 2.1 ForeignOfficial'!BY60</f>
        <v>0</v>
      </c>
      <c r="AJ377" s="62">
        <f>'Table 2.1 ForeignOfficial'!CC7-'Table 2.1 ForeignOfficial'!CC60</f>
        <v>0</v>
      </c>
      <c r="AK377" s="62">
        <f>'Table 2.1 ForeignOfficial'!CG7-'Table 2.1 ForeignOfficial'!CG60</f>
        <v>0</v>
      </c>
    </row>
    <row r="378" spans="1:37">
      <c r="A378" t="s">
        <v>6</v>
      </c>
      <c r="B378" s="1">
        <v>0</v>
      </c>
      <c r="C378" s="1">
        <v>0</v>
      </c>
      <c r="D378" s="1">
        <v>0</v>
      </c>
      <c r="E378" s="1">
        <v>0</v>
      </c>
      <c r="F378" s="1">
        <v>0</v>
      </c>
      <c r="G378" s="1">
        <v>0</v>
      </c>
      <c r="H378" s="1">
        <v>0</v>
      </c>
      <c r="I378" s="1">
        <v>0</v>
      </c>
      <c r="J378" s="1">
        <v>0</v>
      </c>
      <c r="K378" s="1">
        <v>0</v>
      </c>
      <c r="L378" s="1">
        <v>0</v>
      </c>
      <c r="M378" s="1">
        <v>0</v>
      </c>
      <c r="N378" s="1">
        <v>0</v>
      </c>
      <c r="O378" s="1">
        <v>0</v>
      </c>
      <c r="P378" s="1">
        <v>0</v>
      </c>
      <c r="Q378" s="62">
        <f>'Table 2.1 ForeignOfficial'!E8-'Table 2.1 ForeignOfficial'!E61</f>
        <v>0</v>
      </c>
      <c r="R378" s="62">
        <f>'Table 2.1 ForeignOfficial'!I8-'Table 2.1 ForeignOfficial'!I61</f>
        <v>0</v>
      </c>
      <c r="S378" s="62">
        <f>'Table 2.1 ForeignOfficial'!M8-'Table 2.1 ForeignOfficial'!M61</f>
        <v>0</v>
      </c>
      <c r="T378" s="62">
        <f>'Table 2.1 ForeignOfficial'!Q8-'Table 2.1 ForeignOfficial'!Q61</f>
        <v>0</v>
      </c>
      <c r="U378" s="62">
        <f>'Table 2.1 ForeignOfficial'!U8-'Table 2.1 ForeignOfficial'!U61</f>
        <v>0</v>
      </c>
      <c r="V378" s="62">
        <f>'Table 2.1 ForeignOfficial'!Y8-'Table 2.1 ForeignOfficial'!Y61</f>
        <v>0</v>
      </c>
      <c r="W378" s="62">
        <f>'Table 2.1 ForeignOfficial'!AC8-'Table 2.1 ForeignOfficial'!AC61</f>
        <v>0</v>
      </c>
      <c r="X378" s="62">
        <f>'Table 2.1 ForeignOfficial'!AG8-'Table 2.1 ForeignOfficial'!AG61</f>
        <v>0</v>
      </c>
      <c r="Y378" s="62">
        <f>'Table 2.1 ForeignOfficial'!AK8-'Table 2.1 ForeignOfficial'!AK61</f>
        <v>0</v>
      </c>
      <c r="Z378" s="62">
        <f>'Table 2.1 ForeignOfficial'!AO8-'Table 2.1 ForeignOfficial'!AO61</f>
        <v>0</v>
      </c>
      <c r="AA378" s="62">
        <f>'Table 2.1 ForeignOfficial'!AS8-'Table 2.1 ForeignOfficial'!AS61</f>
        <v>0</v>
      </c>
      <c r="AB378" s="62">
        <f>'Table 2.1 ForeignOfficial'!AW8-'Table 2.1 ForeignOfficial'!AW61</f>
        <v>0</v>
      </c>
      <c r="AC378" s="62">
        <f>'Table 2.1 ForeignOfficial'!BA8-'Table 2.1 ForeignOfficial'!BA61</f>
        <v>0</v>
      </c>
      <c r="AD378" s="62">
        <f>'Table 2.1 ForeignOfficial'!BE8-'Table 2.1 ForeignOfficial'!BE61</f>
        <v>0</v>
      </c>
      <c r="AE378" s="62">
        <f>'Table 2.1 ForeignOfficial'!BI8-'Table 2.1 ForeignOfficial'!BI61</f>
        <v>0</v>
      </c>
      <c r="AF378" s="62">
        <f>'Table 2.1 ForeignOfficial'!BM8-'Table 2.1 ForeignOfficial'!BM61</f>
        <v>0</v>
      </c>
      <c r="AG378" s="62">
        <f>'Table 2.1 ForeignOfficial'!BQ8-'Table 2.1 ForeignOfficial'!BQ61</f>
        <v>0</v>
      </c>
      <c r="AH378" s="62">
        <f>'Table 2.1 ForeignOfficial'!BU8-'Table 2.1 ForeignOfficial'!BU61</f>
        <v>0</v>
      </c>
      <c r="AI378" s="62">
        <f>'Table 2.1 ForeignOfficial'!BY8-'Table 2.1 ForeignOfficial'!BY61</f>
        <v>0</v>
      </c>
      <c r="AJ378" s="62">
        <f>'Table 2.1 ForeignOfficial'!CC8-'Table 2.1 ForeignOfficial'!CC61</f>
        <v>0</v>
      </c>
      <c r="AK378" s="62">
        <f>'Table 2.1 ForeignOfficial'!CG8-'Table 2.1 ForeignOfficial'!CG61</f>
        <v>0</v>
      </c>
    </row>
    <row r="379" spans="1:37">
      <c r="A379" t="s">
        <v>7</v>
      </c>
      <c r="B379" s="1">
        <v>0</v>
      </c>
      <c r="C379" s="1">
        <v>0</v>
      </c>
      <c r="D379" s="1">
        <v>0</v>
      </c>
      <c r="E379" s="1">
        <v>0</v>
      </c>
      <c r="F379" s="1">
        <v>0</v>
      </c>
      <c r="G379" s="1">
        <v>0</v>
      </c>
      <c r="H379" s="1">
        <v>0</v>
      </c>
      <c r="I379" s="1">
        <v>0</v>
      </c>
      <c r="J379" s="1">
        <v>0</v>
      </c>
      <c r="K379" s="1">
        <v>0</v>
      </c>
      <c r="L379" s="1">
        <v>0</v>
      </c>
      <c r="M379" s="1">
        <v>0</v>
      </c>
      <c r="N379" s="1">
        <v>0</v>
      </c>
      <c r="O379" s="1">
        <v>0</v>
      </c>
      <c r="P379" s="1">
        <v>0</v>
      </c>
      <c r="Q379" s="62">
        <f>'Table 2.1 ForeignOfficial'!E9-'Table 2.1 ForeignOfficial'!E62</f>
        <v>0</v>
      </c>
      <c r="R379" s="62">
        <f>'Table 2.1 ForeignOfficial'!I9-'Table 2.1 ForeignOfficial'!I62</f>
        <v>0</v>
      </c>
      <c r="S379" s="62">
        <f>'Table 2.1 ForeignOfficial'!M9-'Table 2.1 ForeignOfficial'!M62</f>
        <v>0</v>
      </c>
      <c r="T379" s="62">
        <f>'Table 2.1 ForeignOfficial'!Q9-'Table 2.1 ForeignOfficial'!Q62</f>
        <v>0</v>
      </c>
      <c r="U379" s="62">
        <f>'Table 2.1 ForeignOfficial'!U9-'Table 2.1 ForeignOfficial'!U62</f>
        <v>0</v>
      </c>
      <c r="V379" s="62">
        <f>'Table 2.1 ForeignOfficial'!Y9-'Table 2.1 ForeignOfficial'!Y62</f>
        <v>0</v>
      </c>
      <c r="W379" s="62">
        <f>'Table 2.1 ForeignOfficial'!AC9-'Table 2.1 ForeignOfficial'!AC62</f>
        <v>0</v>
      </c>
      <c r="X379" s="62">
        <f>'Table 2.1 ForeignOfficial'!AG9-'Table 2.1 ForeignOfficial'!AG62</f>
        <v>0</v>
      </c>
      <c r="Y379" s="62">
        <f>'Table 2.1 ForeignOfficial'!AK9-'Table 2.1 ForeignOfficial'!AK62</f>
        <v>0</v>
      </c>
      <c r="Z379" s="62">
        <f>'Table 2.1 ForeignOfficial'!AO9-'Table 2.1 ForeignOfficial'!AO62</f>
        <v>0</v>
      </c>
      <c r="AA379" s="62">
        <f>'Table 2.1 ForeignOfficial'!AS9-'Table 2.1 ForeignOfficial'!AS62</f>
        <v>0</v>
      </c>
      <c r="AB379" s="62">
        <f>'Table 2.1 ForeignOfficial'!AW9-'Table 2.1 ForeignOfficial'!AW62</f>
        <v>0</v>
      </c>
      <c r="AC379" s="62">
        <f>'Table 2.1 ForeignOfficial'!BA9-'Table 2.1 ForeignOfficial'!BA62</f>
        <v>0</v>
      </c>
      <c r="AD379" s="62">
        <f>'Table 2.1 ForeignOfficial'!BE9-'Table 2.1 ForeignOfficial'!BE62</f>
        <v>0</v>
      </c>
      <c r="AE379" s="62">
        <f>'Table 2.1 ForeignOfficial'!BI9-'Table 2.1 ForeignOfficial'!BI62</f>
        <v>0</v>
      </c>
      <c r="AF379" s="62">
        <f>'Table 2.1 ForeignOfficial'!BM9-'Table 2.1 ForeignOfficial'!BM62</f>
        <v>0</v>
      </c>
      <c r="AG379" s="62">
        <f>'Table 2.1 ForeignOfficial'!BQ9-'Table 2.1 ForeignOfficial'!BQ62</f>
        <v>0</v>
      </c>
      <c r="AH379" s="62">
        <f>'Table 2.1 ForeignOfficial'!BU9-'Table 2.1 ForeignOfficial'!BU62</f>
        <v>0</v>
      </c>
      <c r="AI379" s="62">
        <f>'Table 2.1 ForeignOfficial'!BY9-'Table 2.1 ForeignOfficial'!BY62</f>
        <v>0</v>
      </c>
      <c r="AJ379" s="62">
        <f>'Table 2.1 ForeignOfficial'!CC9-'Table 2.1 ForeignOfficial'!CC62</f>
        <v>0</v>
      </c>
      <c r="AK379" s="62">
        <f>'Table 2.1 ForeignOfficial'!CG9-'Table 2.1 ForeignOfficial'!CG62</f>
        <v>0</v>
      </c>
    </row>
    <row r="380" spans="1:37">
      <c r="A380" t="s">
        <v>8</v>
      </c>
      <c r="B380" s="1">
        <v>0</v>
      </c>
      <c r="C380" s="1">
        <v>0</v>
      </c>
      <c r="D380" s="1">
        <v>0</v>
      </c>
      <c r="E380" s="1">
        <v>0</v>
      </c>
      <c r="F380" s="1">
        <v>0</v>
      </c>
      <c r="G380" s="1">
        <v>0</v>
      </c>
      <c r="H380" s="1">
        <v>0</v>
      </c>
      <c r="I380" s="1">
        <v>0</v>
      </c>
      <c r="J380" s="1">
        <v>0</v>
      </c>
      <c r="K380" s="1">
        <v>0</v>
      </c>
      <c r="L380" s="1">
        <v>0</v>
      </c>
      <c r="M380" s="1">
        <v>0</v>
      </c>
      <c r="N380" s="1">
        <v>0</v>
      </c>
      <c r="O380" s="1">
        <v>0</v>
      </c>
      <c r="P380" s="1">
        <v>0</v>
      </c>
      <c r="Q380" s="62">
        <f>'Table 2.1 ForeignOfficial'!E10-'Table 2.1 ForeignOfficial'!E63</f>
        <v>0</v>
      </c>
      <c r="R380" s="62">
        <f>'Table 2.1 ForeignOfficial'!I10-'Table 2.1 ForeignOfficial'!I63</f>
        <v>0</v>
      </c>
      <c r="S380" s="62">
        <f>'Table 2.1 ForeignOfficial'!M10-'Table 2.1 ForeignOfficial'!M63</f>
        <v>0</v>
      </c>
      <c r="T380" s="62">
        <f>'Table 2.1 ForeignOfficial'!Q10-'Table 2.1 ForeignOfficial'!Q63</f>
        <v>0</v>
      </c>
      <c r="U380" s="62">
        <f>'Table 2.1 ForeignOfficial'!U10-'Table 2.1 ForeignOfficial'!U63</f>
        <v>0</v>
      </c>
      <c r="V380" s="62">
        <f>'Table 2.1 ForeignOfficial'!Y10-'Table 2.1 ForeignOfficial'!Y63</f>
        <v>0</v>
      </c>
      <c r="W380" s="62">
        <f>'Table 2.1 ForeignOfficial'!AC10-'Table 2.1 ForeignOfficial'!AC63</f>
        <v>0</v>
      </c>
      <c r="X380" s="62">
        <f>'Table 2.1 ForeignOfficial'!AG10-'Table 2.1 ForeignOfficial'!AG63</f>
        <v>0</v>
      </c>
      <c r="Y380" s="62">
        <f>'Table 2.1 ForeignOfficial'!AK10-'Table 2.1 ForeignOfficial'!AK63</f>
        <v>0</v>
      </c>
      <c r="Z380" s="62">
        <f>'Table 2.1 ForeignOfficial'!AO10-'Table 2.1 ForeignOfficial'!AO63</f>
        <v>0</v>
      </c>
      <c r="AA380" s="62">
        <f>'Table 2.1 ForeignOfficial'!AS10-'Table 2.1 ForeignOfficial'!AS63</f>
        <v>0</v>
      </c>
      <c r="AB380" s="62">
        <f>'Table 2.1 ForeignOfficial'!AW10-'Table 2.1 ForeignOfficial'!AW63</f>
        <v>0</v>
      </c>
      <c r="AC380" s="62">
        <f>'Table 2.1 ForeignOfficial'!BA10-'Table 2.1 ForeignOfficial'!BA63</f>
        <v>0</v>
      </c>
      <c r="AD380" s="62">
        <f>'Table 2.1 ForeignOfficial'!BE10-'Table 2.1 ForeignOfficial'!BE63</f>
        <v>0</v>
      </c>
      <c r="AE380" s="62">
        <f>'Table 2.1 ForeignOfficial'!BI10-'Table 2.1 ForeignOfficial'!BI63</f>
        <v>0</v>
      </c>
      <c r="AF380" s="62">
        <f>'Table 2.1 ForeignOfficial'!BM10-'Table 2.1 ForeignOfficial'!BM63</f>
        <v>0</v>
      </c>
      <c r="AG380" s="62">
        <f>'Table 2.1 ForeignOfficial'!BQ10-'Table 2.1 ForeignOfficial'!BQ63</f>
        <v>0</v>
      </c>
      <c r="AH380" s="62">
        <f>'Table 2.1 ForeignOfficial'!BU10-'Table 2.1 ForeignOfficial'!BU63</f>
        <v>0</v>
      </c>
      <c r="AI380" s="62">
        <f>'Table 2.1 ForeignOfficial'!BY10-'Table 2.1 ForeignOfficial'!BY63</f>
        <v>0</v>
      </c>
      <c r="AJ380" s="62">
        <f>'Table 2.1 ForeignOfficial'!CC10-'Table 2.1 ForeignOfficial'!CC63</f>
        <v>0</v>
      </c>
      <c r="AK380" s="62">
        <f>'Table 2.1 ForeignOfficial'!CG10-'Table 2.1 ForeignOfficial'!CG63</f>
        <v>0</v>
      </c>
    </row>
    <row r="381" spans="1:37">
      <c r="A381" t="s">
        <v>9</v>
      </c>
      <c r="B381" s="1" t="s">
        <v>216</v>
      </c>
      <c r="C381" s="1" t="s">
        <v>216</v>
      </c>
      <c r="D381" s="1" t="s">
        <v>216</v>
      </c>
      <c r="E381" s="1" t="s">
        <v>216</v>
      </c>
      <c r="F381" s="1" t="s">
        <v>216</v>
      </c>
      <c r="G381" s="1" t="s">
        <v>216</v>
      </c>
      <c r="H381" s="1" t="s">
        <v>216</v>
      </c>
      <c r="I381" s="1" t="s">
        <v>216</v>
      </c>
      <c r="J381" s="1" t="s">
        <v>216</v>
      </c>
      <c r="K381" s="1" t="s">
        <v>216</v>
      </c>
      <c r="L381" s="1" t="s">
        <v>216</v>
      </c>
      <c r="M381" s="1" t="s">
        <v>216</v>
      </c>
      <c r="N381" s="1" t="s">
        <v>216</v>
      </c>
      <c r="O381" s="1" t="s">
        <v>216</v>
      </c>
      <c r="P381" s="1">
        <v>11.164</v>
      </c>
      <c r="Q381" s="62">
        <f>'Table 2.1 ForeignOfficial'!E11-'Table 2.1 ForeignOfficial'!E64</f>
        <v>11.495999999999999</v>
      </c>
      <c r="R381" s="62">
        <f>'Table 2.1 ForeignOfficial'!I11-'Table 2.1 ForeignOfficial'!I64</f>
        <v>11.048999999999999</v>
      </c>
      <c r="S381" s="62">
        <f>'Table 2.1 ForeignOfficial'!M11-'Table 2.1 ForeignOfficial'!M64</f>
        <v>11.710999999999999</v>
      </c>
      <c r="T381" s="62">
        <f>'Table 2.1 ForeignOfficial'!Q11-'Table 2.1 ForeignOfficial'!Q64</f>
        <v>10.683</v>
      </c>
      <c r="U381" s="62">
        <f>'Table 2.1 ForeignOfficial'!U11-'Table 2.1 ForeignOfficial'!U64</f>
        <v>10.178999999999998</v>
      </c>
      <c r="V381" s="62">
        <f>'Table 2.1 ForeignOfficial'!Y11-'Table 2.1 ForeignOfficial'!Y64</f>
        <v>7.9380000000000006</v>
      </c>
      <c r="W381" s="62">
        <f>'Table 2.1 ForeignOfficial'!AC11-'Table 2.1 ForeignOfficial'!AC64</f>
        <v>40.483000000000004</v>
      </c>
      <c r="X381" s="62">
        <f>'Table 2.1 ForeignOfficial'!AG11-'Table 2.1 ForeignOfficial'!AG64</f>
        <v>83.674999999999997</v>
      </c>
      <c r="Y381" s="62">
        <f>'Table 2.1 ForeignOfficial'!AK11-'Table 2.1 ForeignOfficial'!AK64</f>
        <v>192.60199999999998</v>
      </c>
      <c r="Z381" s="62">
        <f>'Table 2.1 ForeignOfficial'!AO11-'Table 2.1 ForeignOfficial'!AO64</f>
        <v>222.33799999999999</v>
      </c>
      <c r="AA381" s="62">
        <f>'Table 2.1 ForeignOfficial'!AS11-'Table 2.1 ForeignOfficial'!AS64</f>
        <v>226.78399999999999</v>
      </c>
      <c r="AB381" s="62">
        <f>'Table 2.1 ForeignOfficial'!AW11-'Table 2.1 ForeignOfficial'!AW64</f>
        <v>232.09899999999999</v>
      </c>
      <c r="AC381" s="62">
        <f>'Table 2.1 ForeignOfficial'!BA11-'Table 2.1 ForeignOfficial'!BA64</f>
        <v>239.054</v>
      </c>
      <c r="AD381" s="62">
        <f>'Table 2.1 ForeignOfficial'!BE11-'Table 2.1 ForeignOfficial'!BE64</f>
        <v>244.696</v>
      </c>
      <c r="AE381" s="62">
        <f>'Table 2.1 ForeignOfficial'!BI11-'Table 2.1 ForeignOfficial'!BI64</f>
        <v>264.28000000000003</v>
      </c>
      <c r="AF381" s="62">
        <f>'Table 2.1 ForeignOfficial'!BM11-'Table 2.1 ForeignOfficial'!BM64</f>
        <v>260.05</v>
      </c>
      <c r="AG381" s="62">
        <f>'Table 2.1 ForeignOfficial'!BQ11-'Table 2.1 ForeignOfficial'!BQ64</f>
        <v>261.267</v>
      </c>
      <c r="AH381" s="62">
        <f>'Table 2.1 ForeignOfficial'!BU11-'Table 2.1 ForeignOfficial'!BU64</f>
        <v>260.50799999999998</v>
      </c>
      <c r="AI381" s="62">
        <f>'Table 2.1 ForeignOfficial'!BY11-'Table 2.1 ForeignOfficial'!BY64</f>
        <v>255.91900000000001</v>
      </c>
      <c r="AJ381" s="62">
        <f>'Table 2.1 ForeignOfficial'!CC11-'Table 2.1 ForeignOfficial'!CC64</f>
        <v>252.42099999999996</v>
      </c>
      <c r="AK381" s="62">
        <f>'Table 2.1 ForeignOfficial'!CG11-'Table 2.1 ForeignOfficial'!CG64</f>
        <v>258.76099999999997</v>
      </c>
    </row>
    <row r="382" spans="1:37">
      <c r="A382" t="s">
        <v>10</v>
      </c>
      <c r="B382" s="1" t="s">
        <v>216</v>
      </c>
      <c r="C382" s="1" t="s">
        <v>216</v>
      </c>
      <c r="D382" s="1" t="s">
        <v>216</v>
      </c>
      <c r="E382" s="1" t="s">
        <v>216</v>
      </c>
      <c r="F382" s="1" t="s">
        <v>216</v>
      </c>
      <c r="G382" s="1" t="s">
        <v>216</v>
      </c>
      <c r="H382" s="1" t="s">
        <v>216</v>
      </c>
      <c r="I382" s="1" t="s">
        <v>216</v>
      </c>
      <c r="J382" s="1" t="s">
        <v>216</v>
      </c>
      <c r="K382" s="1" t="s">
        <v>216</v>
      </c>
      <c r="L382" s="1" t="s">
        <v>216</v>
      </c>
      <c r="M382" s="1" t="s">
        <v>216</v>
      </c>
      <c r="N382" s="1" t="s">
        <v>216</v>
      </c>
      <c r="O382" s="1">
        <v>0.311</v>
      </c>
      <c r="P382" s="1">
        <v>0.20200000000000001</v>
      </c>
      <c r="Q382" s="62">
        <f>'Table 2.1 ForeignOfficial'!E12-'Table 2.1 ForeignOfficial'!E65</f>
        <v>0.28300000000000036</v>
      </c>
      <c r="R382" s="62">
        <f>'Table 2.1 ForeignOfficial'!I12-'Table 2.1 ForeignOfficial'!I65</f>
        <v>0.13499999999999979</v>
      </c>
      <c r="S382" s="62">
        <f>'Table 2.1 ForeignOfficial'!M12-'Table 2.1 ForeignOfficial'!M65</f>
        <v>0.15900000000000247</v>
      </c>
      <c r="T382" s="62">
        <f>'Table 2.1 ForeignOfficial'!Q12-'Table 2.1 ForeignOfficial'!Q65</f>
        <v>0.36799999999999855</v>
      </c>
      <c r="U382" s="62">
        <f>'Table 2.1 ForeignOfficial'!U12-'Table 2.1 ForeignOfficial'!U65</f>
        <v>3.1000000000002359E-2</v>
      </c>
      <c r="V382" s="62">
        <f>'Table 2.1 ForeignOfficial'!Y12-'Table 2.1 ForeignOfficial'!Y65</f>
        <v>1.0000000000012221E-3</v>
      </c>
      <c r="W382" s="62">
        <f>'Table 2.1 ForeignOfficial'!AC12-'Table 2.1 ForeignOfficial'!AC65</f>
        <v>1.1000000000002785E-2</v>
      </c>
      <c r="X382" s="62">
        <f>'Table 2.1 ForeignOfficial'!AG12-'Table 2.1 ForeignOfficial'!AG65</f>
        <v>35.888999999999996</v>
      </c>
      <c r="Y382" s="62">
        <f>'Table 2.1 ForeignOfficial'!AK12-'Table 2.1 ForeignOfficial'!AK65</f>
        <v>57.435000000000002</v>
      </c>
      <c r="Z382" s="62">
        <f>'Table 2.1 ForeignOfficial'!AO12-'Table 2.1 ForeignOfficial'!AO65</f>
        <v>67.451000000000008</v>
      </c>
      <c r="AA382" s="62">
        <f>'Table 2.1 ForeignOfficial'!AS12-'Table 2.1 ForeignOfficial'!AS65</f>
        <v>62.757999999999996</v>
      </c>
      <c r="AB382" s="62">
        <f>'Table 2.1 ForeignOfficial'!AW12-'Table 2.1 ForeignOfficial'!AW65</f>
        <v>54.650999999999996</v>
      </c>
      <c r="AC382" s="62">
        <f>'Table 2.1 ForeignOfficial'!BA12-'Table 2.1 ForeignOfficial'!BA65</f>
        <v>54.00800000000001</v>
      </c>
      <c r="AD382" s="62">
        <f>'Table 2.1 ForeignOfficial'!BE12-'Table 2.1 ForeignOfficial'!BE65</f>
        <v>48.04</v>
      </c>
      <c r="AE382" s="62">
        <f>'Table 2.1 ForeignOfficial'!BI12-'Table 2.1 ForeignOfficial'!BI65</f>
        <v>48.178999999999995</v>
      </c>
      <c r="AF382" s="62">
        <f>'Table 2.1 ForeignOfficial'!BM12-'Table 2.1 ForeignOfficial'!BM65</f>
        <v>47.198</v>
      </c>
      <c r="AG382" s="62">
        <f>'Table 2.1 ForeignOfficial'!BQ12-'Table 2.1 ForeignOfficial'!BQ65</f>
        <v>45.365000000000002</v>
      </c>
      <c r="AH382" s="62">
        <f>'Table 2.1 ForeignOfficial'!BU12-'Table 2.1 ForeignOfficial'!BU65</f>
        <v>47.554000000000002</v>
      </c>
      <c r="AI382" s="62">
        <f>'Table 2.1 ForeignOfficial'!BY12-'Table 2.1 ForeignOfficial'!BY65</f>
        <v>47.204999999999998</v>
      </c>
      <c r="AJ382" s="62">
        <f>'Table 2.1 ForeignOfficial'!CC12-'Table 2.1 ForeignOfficial'!CC65</f>
        <v>45.057000000000002</v>
      </c>
      <c r="AK382" s="62">
        <f>'Table 2.1 ForeignOfficial'!CG12-'Table 2.1 ForeignOfficial'!CG65</f>
        <v>44.557999999999993</v>
      </c>
    </row>
    <row r="383" spans="1:37">
      <c r="A383" t="s">
        <v>11</v>
      </c>
      <c r="B383" s="1">
        <v>0</v>
      </c>
      <c r="C383" s="1">
        <v>0</v>
      </c>
      <c r="D383" s="1">
        <v>0</v>
      </c>
      <c r="E383" s="1">
        <v>0</v>
      </c>
      <c r="F383" s="1">
        <v>0</v>
      </c>
      <c r="G383" s="1">
        <v>0</v>
      </c>
      <c r="H383" s="1">
        <v>0</v>
      </c>
      <c r="I383" s="1">
        <v>0</v>
      </c>
      <c r="J383" s="1">
        <v>0</v>
      </c>
      <c r="K383" s="1">
        <v>0</v>
      </c>
      <c r="L383" s="1">
        <v>0</v>
      </c>
      <c r="M383" s="1">
        <v>0</v>
      </c>
      <c r="N383" s="1">
        <v>0</v>
      </c>
      <c r="O383" s="1">
        <v>0</v>
      </c>
      <c r="P383" s="1">
        <v>0</v>
      </c>
      <c r="Q383" s="62">
        <f>'Table 2.1 ForeignOfficial'!E13-'Table 2.1 ForeignOfficial'!E66</f>
        <v>0</v>
      </c>
      <c r="R383" s="62">
        <f>'Table 2.1 ForeignOfficial'!I13-'Table 2.1 ForeignOfficial'!I66</f>
        <v>0</v>
      </c>
      <c r="S383" s="62">
        <f>'Table 2.1 ForeignOfficial'!M13-'Table 2.1 ForeignOfficial'!M66</f>
        <v>0</v>
      </c>
      <c r="T383" s="62">
        <f>'Table 2.1 ForeignOfficial'!Q13-'Table 2.1 ForeignOfficial'!Q66</f>
        <v>0</v>
      </c>
      <c r="U383" s="62">
        <f>'Table 2.1 ForeignOfficial'!U13-'Table 2.1 ForeignOfficial'!U66</f>
        <v>0</v>
      </c>
      <c r="V383" s="62">
        <f>'Table 2.1 ForeignOfficial'!Y13-'Table 2.1 ForeignOfficial'!Y66</f>
        <v>0</v>
      </c>
      <c r="W383" s="62">
        <f>'Table 2.1 ForeignOfficial'!AC13-'Table 2.1 ForeignOfficial'!AC66</f>
        <v>0</v>
      </c>
      <c r="X383" s="62">
        <f>'Table 2.1 ForeignOfficial'!AG13-'Table 2.1 ForeignOfficial'!AG66</f>
        <v>0</v>
      </c>
      <c r="Y383" s="62">
        <f>'Table 2.1 ForeignOfficial'!AK13-'Table 2.1 ForeignOfficial'!AK66</f>
        <v>0</v>
      </c>
      <c r="Z383" s="62">
        <f>'Table 2.1 ForeignOfficial'!AO13-'Table 2.1 ForeignOfficial'!AO66</f>
        <v>0</v>
      </c>
      <c r="AA383" s="62">
        <f>'Table 2.1 ForeignOfficial'!AS13-'Table 2.1 ForeignOfficial'!AS66</f>
        <v>0</v>
      </c>
      <c r="AB383" s="62">
        <f>'Table 2.1 ForeignOfficial'!AW13-'Table 2.1 ForeignOfficial'!AW66</f>
        <v>0</v>
      </c>
      <c r="AC383" s="62">
        <f>'Table 2.1 ForeignOfficial'!BA13-'Table 2.1 ForeignOfficial'!BA66</f>
        <v>0</v>
      </c>
      <c r="AD383" s="62">
        <f>'Table 2.1 ForeignOfficial'!BE13-'Table 2.1 ForeignOfficial'!BE66</f>
        <v>0</v>
      </c>
      <c r="AE383" s="62">
        <f>'Table 2.1 ForeignOfficial'!BI13-'Table 2.1 ForeignOfficial'!BI66</f>
        <v>0</v>
      </c>
      <c r="AF383" s="62">
        <f>'Table 2.1 ForeignOfficial'!BM13-'Table 2.1 ForeignOfficial'!BM66</f>
        <v>0</v>
      </c>
      <c r="AG383" s="62">
        <f>'Table 2.1 ForeignOfficial'!BQ13-'Table 2.1 ForeignOfficial'!BQ66</f>
        <v>0</v>
      </c>
      <c r="AH383" s="62">
        <f>'Table 2.1 ForeignOfficial'!BU13-'Table 2.1 ForeignOfficial'!BU66</f>
        <v>0</v>
      </c>
      <c r="AI383" s="62">
        <f>'Table 2.1 ForeignOfficial'!BY13-'Table 2.1 ForeignOfficial'!BY66</f>
        <v>0</v>
      </c>
      <c r="AJ383" s="62">
        <f>'Table 2.1 ForeignOfficial'!CC13-'Table 2.1 ForeignOfficial'!CC66</f>
        <v>0</v>
      </c>
      <c r="AK383" s="62">
        <f>'Table 2.1 ForeignOfficial'!CG13-'Table 2.1 ForeignOfficial'!CG66</f>
        <v>0</v>
      </c>
    </row>
    <row r="384" spans="1:37">
      <c r="A384" t="s">
        <v>12</v>
      </c>
      <c r="B384" s="1">
        <v>0</v>
      </c>
      <c r="C384" s="1">
        <v>0</v>
      </c>
      <c r="D384" s="1">
        <v>0</v>
      </c>
      <c r="E384" s="1">
        <v>0</v>
      </c>
      <c r="F384" s="1">
        <v>0</v>
      </c>
      <c r="G384" s="1">
        <v>0</v>
      </c>
      <c r="H384" s="1">
        <v>0</v>
      </c>
      <c r="I384" s="1">
        <v>0</v>
      </c>
      <c r="J384" s="1">
        <v>0</v>
      </c>
      <c r="K384" s="1">
        <v>0</v>
      </c>
      <c r="L384" s="1">
        <v>0</v>
      </c>
      <c r="M384" s="1">
        <v>0</v>
      </c>
      <c r="N384" s="1">
        <v>0</v>
      </c>
      <c r="O384" s="1">
        <v>0</v>
      </c>
      <c r="P384" s="1">
        <v>0</v>
      </c>
      <c r="Q384" s="62">
        <f>'Table 2.1 ForeignOfficial'!E14-'Table 2.1 ForeignOfficial'!E67</f>
        <v>0</v>
      </c>
      <c r="R384" s="62">
        <f>'Table 2.1 ForeignOfficial'!I14-'Table 2.1 ForeignOfficial'!I67</f>
        <v>0</v>
      </c>
      <c r="S384" s="62">
        <f>'Table 2.1 ForeignOfficial'!M14-'Table 2.1 ForeignOfficial'!M67</f>
        <v>0</v>
      </c>
      <c r="T384" s="62">
        <f>'Table 2.1 ForeignOfficial'!Q14-'Table 2.1 ForeignOfficial'!Q67</f>
        <v>0</v>
      </c>
      <c r="U384" s="62">
        <f>'Table 2.1 ForeignOfficial'!U14-'Table 2.1 ForeignOfficial'!U67</f>
        <v>0</v>
      </c>
      <c r="V384" s="62">
        <f>'Table 2.1 ForeignOfficial'!Y14-'Table 2.1 ForeignOfficial'!Y67</f>
        <v>0</v>
      </c>
      <c r="W384" s="62">
        <f>'Table 2.1 ForeignOfficial'!AC14-'Table 2.1 ForeignOfficial'!AC67</f>
        <v>0</v>
      </c>
      <c r="X384" s="62">
        <f>'Table 2.1 ForeignOfficial'!AG14-'Table 2.1 ForeignOfficial'!AG67</f>
        <v>0</v>
      </c>
      <c r="Y384" s="62">
        <f>'Table 2.1 ForeignOfficial'!AK14-'Table 2.1 ForeignOfficial'!AK67</f>
        <v>0</v>
      </c>
      <c r="Z384" s="62">
        <f>'Table 2.1 ForeignOfficial'!AO14-'Table 2.1 ForeignOfficial'!AO67</f>
        <v>0</v>
      </c>
      <c r="AA384" s="62">
        <f>'Table 2.1 ForeignOfficial'!AS14-'Table 2.1 ForeignOfficial'!AS67</f>
        <v>0</v>
      </c>
      <c r="AB384" s="62">
        <f>'Table 2.1 ForeignOfficial'!AW14-'Table 2.1 ForeignOfficial'!AW67</f>
        <v>0</v>
      </c>
      <c r="AC384" s="62">
        <f>'Table 2.1 ForeignOfficial'!BA14-'Table 2.1 ForeignOfficial'!BA67</f>
        <v>0</v>
      </c>
      <c r="AD384" s="62">
        <f>'Table 2.1 ForeignOfficial'!BE14-'Table 2.1 ForeignOfficial'!BE67</f>
        <v>0</v>
      </c>
      <c r="AE384" s="62">
        <f>'Table 2.1 ForeignOfficial'!BI14-'Table 2.1 ForeignOfficial'!BI67</f>
        <v>0</v>
      </c>
      <c r="AF384" s="62">
        <f>'Table 2.1 ForeignOfficial'!BM14-'Table 2.1 ForeignOfficial'!BM67</f>
        <v>0</v>
      </c>
      <c r="AG384" s="62">
        <f>'Table 2.1 ForeignOfficial'!BQ14-'Table 2.1 ForeignOfficial'!BQ67</f>
        <v>0</v>
      </c>
      <c r="AH384" s="62">
        <f>'Table 2.1 ForeignOfficial'!BU14-'Table 2.1 ForeignOfficial'!BU67</f>
        <v>0</v>
      </c>
      <c r="AI384" s="62">
        <f>'Table 2.1 ForeignOfficial'!BY14-'Table 2.1 ForeignOfficial'!BY67</f>
        <v>0</v>
      </c>
      <c r="AJ384" s="62">
        <f>'Table 2.1 ForeignOfficial'!CC14-'Table 2.1 ForeignOfficial'!CC67</f>
        <v>0</v>
      </c>
      <c r="AK384" s="62">
        <f>'Table 2.1 ForeignOfficial'!CG14-'Table 2.1 ForeignOfficial'!CG67</f>
        <v>0</v>
      </c>
    </row>
    <row r="385" spans="1:37">
      <c r="A385" t="s">
        <v>13</v>
      </c>
      <c r="B385" s="1" t="s">
        <v>216</v>
      </c>
      <c r="C385" s="1" t="s">
        <v>216</v>
      </c>
      <c r="D385" s="1" t="s">
        <v>216</v>
      </c>
      <c r="E385" s="1" t="s">
        <v>216</v>
      </c>
      <c r="F385" s="1" t="s">
        <v>216</v>
      </c>
      <c r="G385" s="1">
        <v>5632.58</v>
      </c>
      <c r="H385" s="1">
        <v>5109.4560000000001</v>
      </c>
      <c r="I385" s="1">
        <v>5030.5029999999997</v>
      </c>
      <c r="J385" s="1">
        <v>14836.391</v>
      </c>
      <c r="K385" s="1">
        <v>18565.698</v>
      </c>
      <c r="L385" s="1">
        <v>21980.225999999999</v>
      </c>
      <c r="M385" s="1">
        <v>23635.751</v>
      </c>
      <c r="N385" s="1">
        <v>23714.513999999999</v>
      </c>
      <c r="O385" s="1">
        <v>20001.424999999999</v>
      </c>
      <c r="P385" s="1">
        <v>12337.699000000001</v>
      </c>
      <c r="Q385" s="62">
        <f>'Table 2.1 ForeignOfficial'!E15-'Table 2.1 ForeignOfficial'!E68</f>
        <v>8499.3509999999987</v>
      </c>
      <c r="R385" s="62">
        <f>'Table 2.1 ForeignOfficial'!I15-'Table 2.1 ForeignOfficial'!I68</f>
        <v>5519.1279999999997</v>
      </c>
      <c r="S385" s="62">
        <f>'Table 2.1 ForeignOfficial'!M15-'Table 2.1 ForeignOfficial'!M68</f>
        <v>4276.7180000000008</v>
      </c>
      <c r="T385" s="62">
        <f>'Table 2.1 ForeignOfficial'!Q15-'Table 2.1 ForeignOfficial'!Q68</f>
        <v>3553.2439999999997</v>
      </c>
      <c r="U385" s="62">
        <f>'Table 2.1 ForeignOfficial'!U15-'Table 2.1 ForeignOfficial'!U68</f>
        <v>3800.1650000000009</v>
      </c>
      <c r="V385" s="62">
        <f>'Table 2.1 ForeignOfficial'!Y15-'Table 2.1 ForeignOfficial'!Y68</f>
        <v>2658.2740000000003</v>
      </c>
      <c r="W385" s="62">
        <f>'Table 2.1 ForeignOfficial'!AC15-'Table 2.1 ForeignOfficial'!AC68</f>
        <v>1865.9740000000002</v>
      </c>
      <c r="X385" s="62">
        <f>'Table 2.1 ForeignOfficial'!AG15-'Table 2.1 ForeignOfficial'!AG68</f>
        <v>1173.367000000002</v>
      </c>
      <c r="Y385" s="62">
        <f>'Table 2.1 ForeignOfficial'!AK15-'Table 2.1 ForeignOfficial'!AK68</f>
        <v>566.07700000000114</v>
      </c>
      <c r="Z385" s="62">
        <f>'Table 2.1 ForeignOfficial'!AO15-'Table 2.1 ForeignOfficial'!AO68</f>
        <v>146.26499999999942</v>
      </c>
      <c r="AA385" s="62">
        <f>'Table 2.1 ForeignOfficial'!AS15-'Table 2.1 ForeignOfficial'!AS68</f>
        <v>52.322000000000116</v>
      </c>
      <c r="AB385" s="62">
        <f>'Table 2.1 ForeignOfficial'!AW15-'Table 2.1 ForeignOfficial'!AW68</f>
        <v>33.635999999998603</v>
      </c>
      <c r="AC385" s="62">
        <f>'Table 2.1 ForeignOfficial'!BA15-'Table 2.1 ForeignOfficial'!BA68</f>
        <v>0</v>
      </c>
      <c r="AD385" s="62">
        <f>'Table 2.1 ForeignOfficial'!BE15-'Table 2.1 ForeignOfficial'!BE68</f>
        <v>0</v>
      </c>
      <c r="AE385" s="62">
        <f>'Table 2.1 ForeignOfficial'!BI15-'Table 2.1 ForeignOfficial'!BI68</f>
        <v>0</v>
      </c>
      <c r="AF385" s="62">
        <f>'Table 2.1 ForeignOfficial'!BM15-'Table 2.1 ForeignOfficial'!BM68</f>
        <v>0</v>
      </c>
      <c r="AG385" s="62">
        <f>'Table 2.1 ForeignOfficial'!BQ15-'Table 2.1 ForeignOfficial'!BQ68</f>
        <v>0</v>
      </c>
      <c r="AH385" s="62">
        <f>'Table 2.1 ForeignOfficial'!BU15-'Table 2.1 ForeignOfficial'!BU68</f>
        <v>0</v>
      </c>
      <c r="AI385" s="62">
        <f>'Table 2.1 ForeignOfficial'!BY15-'Table 2.1 ForeignOfficial'!BY68</f>
        <v>27.881000000008498</v>
      </c>
      <c r="AJ385" s="62">
        <f>'Table 2.1 ForeignOfficial'!CC15-'Table 2.1 ForeignOfficial'!CC68</f>
        <v>25.788000000000466</v>
      </c>
      <c r="AK385" s="62">
        <f>'Table 2.1 ForeignOfficial'!CG15-'Table 2.1 ForeignOfficial'!CG68</f>
        <v>202.85999999998603</v>
      </c>
    </row>
    <row r="386" spans="1:37">
      <c r="A386" t="s">
        <v>14</v>
      </c>
      <c r="B386" s="1">
        <v>0</v>
      </c>
      <c r="C386" s="1">
        <v>0</v>
      </c>
      <c r="D386" s="1">
        <v>0</v>
      </c>
      <c r="E386" s="1">
        <v>0</v>
      </c>
      <c r="F386" s="1">
        <v>0</v>
      </c>
      <c r="G386" s="1">
        <v>0</v>
      </c>
      <c r="H386" s="1">
        <v>0</v>
      </c>
      <c r="I386" s="1">
        <v>0</v>
      </c>
      <c r="J386" s="1">
        <v>0</v>
      </c>
      <c r="K386" s="1">
        <v>0</v>
      </c>
      <c r="L386" s="1">
        <v>0</v>
      </c>
      <c r="M386" s="1">
        <v>0</v>
      </c>
      <c r="N386" s="1">
        <v>0</v>
      </c>
      <c r="O386" s="1">
        <v>0</v>
      </c>
      <c r="P386" s="1">
        <v>0</v>
      </c>
      <c r="Q386" s="62">
        <f>'Table 2.1 ForeignOfficial'!E16-'Table 2.1 ForeignOfficial'!E69</f>
        <v>0</v>
      </c>
      <c r="R386" s="62">
        <f>'Table 2.1 ForeignOfficial'!I16-'Table 2.1 ForeignOfficial'!I69</f>
        <v>0</v>
      </c>
      <c r="S386" s="62">
        <f>'Table 2.1 ForeignOfficial'!M16-'Table 2.1 ForeignOfficial'!M69</f>
        <v>0</v>
      </c>
      <c r="T386" s="62">
        <f>'Table 2.1 ForeignOfficial'!Q16-'Table 2.1 ForeignOfficial'!Q69</f>
        <v>0</v>
      </c>
      <c r="U386" s="62">
        <f>'Table 2.1 ForeignOfficial'!U16-'Table 2.1 ForeignOfficial'!U69</f>
        <v>0</v>
      </c>
      <c r="V386" s="62">
        <f>'Table 2.1 ForeignOfficial'!Y16-'Table 2.1 ForeignOfficial'!Y69</f>
        <v>0</v>
      </c>
      <c r="W386" s="62">
        <f>'Table 2.1 ForeignOfficial'!AC16-'Table 2.1 ForeignOfficial'!AC69</f>
        <v>0</v>
      </c>
      <c r="X386" s="62">
        <f>'Table 2.1 ForeignOfficial'!AG16-'Table 2.1 ForeignOfficial'!AG69</f>
        <v>0</v>
      </c>
      <c r="Y386" s="62">
        <f>'Table 2.1 ForeignOfficial'!AK16-'Table 2.1 ForeignOfficial'!AK69</f>
        <v>0</v>
      </c>
      <c r="Z386" s="62">
        <f>'Table 2.1 ForeignOfficial'!AO16-'Table 2.1 ForeignOfficial'!AO69</f>
        <v>0</v>
      </c>
      <c r="AA386" s="62">
        <f>'Table 2.1 ForeignOfficial'!AS16-'Table 2.1 ForeignOfficial'!AS69</f>
        <v>0</v>
      </c>
      <c r="AB386" s="62">
        <f>'Table 2.1 ForeignOfficial'!AW16-'Table 2.1 ForeignOfficial'!AW69</f>
        <v>0</v>
      </c>
      <c r="AC386" s="62">
        <f>'Table 2.1 ForeignOfficial'!BA16-'Table 2.1 ForeignOfficial'!BA69</f>
        <v>0</v>
      </c>
      <c r="AD386" s="62">
        <f>'Table 2.1 ForeignOfficial'!BE16-'Table 2.1 ForeignOfficial'!BE69</f>
        <v>0</v>
      </c>
      <c r="AE386" s="62">
        <f>'Table 2.1 ForeignOfficial'!BI16-'Table 2.1 ForeignOfficial'!BI69</f>
        <v>0</v>
      </c>
      <c r="AF386" s="62">
        <f>'Table 2.1 ForeignOfficial'!BM16-'Table 2.1 ForeignOfficial'!BM69</f>
        <v>0</v>
      </c>
      <c r="AG386" s="62">
        <f>'Table 2.1 ForeignOfficial'!BQ16-'Table 2.1 ForeignOfficial'!BQ69</f>
        <v>0</v>
      </c>
      <c r="AH386" s="62">
        <f>'Table 2.1 ForeignOfficial'!BU16-'Table 2.1 ForeignOfficial'!BU69</f>
        <v>0</v>
      </c>
      <c r="AI386" s="62">
        <f>'Table 2.1 ForeignOfficial'!BY16-'Table 2.1 ForeignOfficial'!BY69</f>
        <v>0</v>
      </c>
      <c r="AJ386" s="62">
        <f>'Table 2.1 ForeignOfficial'!CC16-'Table 2.1 ForeignOfficial'!CC69</f>
        <v>0</v>
      </c>
      <c r="AK386" s="62">
        <f>'Table 2.1 ForeignOfficial'!CG16-'Table 2.1 ForeignOfficial'!CG69</f>
        <v>0</v>
      </c>
    </row>
    <row r="387" spans="1:37">
      <c r="A387" t="s">
        <v>15</v>
      </c>
      <c r="B387" s="1" t="s">
        <v>216</v>
      </c>
      <c r="C387" s="1" t="s">
        <v>216</v>
      </c>
      <c r="D387" s="1" t="s">
        <v>216</v>
      </c>
      <c r="E387" s="1" t="s">
        <v>216</v>
      </c>
      <c r="F387" s="1" t="s">
        <v>216</v>
      </c>
      <c r="G387" s="1" t="s">
        <v>216</v>
      </c>
      <c r="H387" s="1" t="s">
        <v>216</v>
      </c>
      <c r="I387" s="1" t="s">
        <v>216</v>
      </c>
      <c r="J387" s="1">
        <v>0</v>
      </c>
      <c r="K387" s="1">
        <v>0</v>
      </c>
      <c r="L387" s="1">
        <v>0</v>
      </c>
      <c r="M387" s="1">
        <v>0</v>
      </c>
      <c r="N387" s="1">
        <v>0</v>
      </c>
      <c r="O387" s="1">
        <v>0</v>
      </c>
      <c r="P387" s="1">
        <v>0</v>
      </c>
      <c r="Q387" s="62">
        <f>'Table 2.1 ForeignOfficial'!E17-'Table 2.1 ForeignOfficial'!E70</f>
        <v>0</v>
      </c>
      <c r="R387" s="62">
        <f>'Table 2.1 ForeignOfficial'!I17-'Table 2.1 ForeignOfficial'!I70</f>
        <v>0</v>
      </c>
      <c r="S387" s="62">
        <f>'Table 2.1 ForeignOfficial'!M17-'Table 2.1 ForeignOfficial'!M70</f>
        <v>0</v>
      </c>
      <c r="T387" s="62">
        <f>'Table 2.1 ForeignOfficial'!Q17-'Table 2.1 ForeignOfficial'!Q70</f>
        <v>0</v>
      </c>
      <c r="U387" s="62">
        <f>'Table 2.1 ForeignOfficial'!U17-'Table 2.1 ForeignOfficial'!U70</f>
        <v>0</v>
      </c>
      <c r="V387" s="62">
        <f>'Table 2.1 ForeignOfficial'!Y17-'Table 2.1 ForeignOfficial'!Y70</f>
        <v>0</v>
      </c>
      <c r="W387" s="62">
        <f>'Table 2.1 ForeignOfficial'!AC17-'Table 2.1 ForeignOfficial'!AC70</f>
        <v>0</v>
      </c>
      <c r="X387" s="62">
        <f>'Table 2.1 ForeignOfficial'!AG17-'Table 2.1 ForeignOfficial'!AG70</f>
        <v>0</v>
      </c>
      <c r="Y387" s="62">
        <f>'Table 2.1 ForeignOfficial'!AK17-'Table 2.1 ForeignOfficial'!AK70</f>
        <v>0</v>
      </c>
      <c r="Z387" s="62">
        <f>'Table 2.1 ForeignOfficial'!AO17-'Table 2.1 ForeignOfficial'!AO70</f>
        <v>0</v>
      </c>
      <c r="AA387" s="62">
        <f>'Table 2.1 ForeignOfficial'!AS17-'Table 2.1 ForeignOfficial'!AS70</f>
        <v>0</v>
      </c>
      <c r="AB387" s="62">
        <f>'Table 2.1 ForeignOfficial'!AW17-'Table 2.1 ForeignOfficial'!AW70</f>
        <v>0</v>
      </c>
      <c r="AC387" s="62">
        <f>'Table 2.1 ForeignOfficial'!BA17-'Table 2.1 ForeignOfficial'!BA70</f>
        <v>0</v>
      </c>
      <c r="AD387" s="62">
        <f>'Table 2.1 ForeignOfficial'!BE17-'Table 2.1 ForeignOfficial'!BE70</f>
        <v>0</v>
      </c>
      <c r="AE387" s="62">
        <f>'Table 2.1 ForeignOfficial'!BI17-'Table 2.1 ForeignOfficial'!BI70</f>
        <v>0</v>
      </c>
      <c r="AF387" s="62">
        <f>'Table 2.1 ForeignOfficial'!BM17-'Table 2.1 ForeignOfficial'!BM70</f>
        <v>0</v>
      </c>
      <c r="AG387" s="62">
        <f>'Table 2.1 ForeignOfficial'!BQ17-'Table 2.1 ForeignOfficial'!BQ70</f>
        <v>0</v>
      </c>
      <c r="AH387" s="62">
        <f>'Table 2.1 ForeignOfficial'!BU17-'Table 2.1 ForeignOfficial'!BU70</f>
        <v>0</v>
      </c>
      <c r="AI387" s="62">
        <f>'Table 2.1 ForeignOfficial'!BY17-'Table 2.1 ForeignOfficial'!BY70</f>
        <v>0</v>
      </c>
      <c r="AJ387" s="62">
        <f>'Table 2.1 ForeignOfficial'!CC17-'Table 2.1 ForeignOfficial'!CC70</f>
        <v>0</v>
      </c>
      <c r="AK387" s="62">
        <f>'Table 2.1 ForeignOfficial'!CG17-'Table 2.1 ForeignOfficial'!CG70</f>
        <v>0</v>
      </c>
    </row>
    <row r="388" spans="1:37">
      <c r="A388" t="s">
        <v>17</v>
      </c>
      <c r="B388" s="1" t="s">
        <v>216</v>
      </c>
      <c r="C388" s="1" t="s">
        <v>216</v>
      </c>
      <c r="D388" s="1" t="s">
        <v>216</v>
      </c>
      <c r="E388" s="1" t="s">
        <v>216</v>
      </c>
      <c r="F388" s="1" t="s">
        <v>216</v>
      </c>
      <c r="G388" s="1" t="s">
        <v>216</v>
      </c>
      <c r="H388" s="1" t="s">
        <v>216</v>
      </c>
      <c r="I388" s="1" t="s">
        <v>216</v>
      </c>
      <c r="J388" s="1">
        <v>0</v>
      </c>
      <c r="K388" s="1">
        <v>0</v>
      </c>
      <c r="L388" s="1">
        <v>0</v>
      </c>
      <c r="M388" s="1">
        <v>0</v>
      </c>
      <c r="N388" s="1">
        <v>0</v>
      </c>
      <c r="O388" s="1">
        <v>0</v>
      </c>
      <c r="P388" s="1">
        <v>0</v>
      </c>
      <c r="Q388" s="62">
        <f>'Table 2.1 ForeignOfficial'!E18-'Table 2.1 ForeignOfficial'!E71</f>
        <v>0</v>
      </c>
      <c r="R388" s="62">
        <f>'Table 2.1 ForeignOfficial'!I18-'Table 2.1 ForeignOfficial'!I71</f>
        <v>0</v>
      </c>
      <c r="S388" s="62">
        <f>'Table 2.1 ForeignOfficial'!M18-'Table 2.1 ForeignOfficial'!M71</f>
        <v>0</v>
      </c>
      <c r="T388" s="62">
        <f>'Table 2.1 ForeignOfficial'!Q18-'Table 2.1 ForeignOfficial'!Q71</f>
        <v>0</v>
      </c>
      <c r="U388" s="62">
        <f>'Table 2.1 ForeignOfficial'!U18-'Table 2.1 ForeignOfficial'!U71</f>
        <v>0</v>
      </c>
      <c r="V388" s="62">
        <f>'Table 2.1 ForeignOfficial'!Y18-'Table 2.1 ForeignOfficial'!Y71</f>
        <v>0</v>
      </c>
      <c r="W388" s="62">
        <f>'Table 2.1 ForeignOfficial'!AC18-'Table 2.1 ForeignOfficial'!AC71</f>
        <v>0</v>
      </c>
      <c r="X388" s="62">
        <f>'Table 2.1 ForeignOfficial'!AG18-'Table 2.1 ForeignOfficial'!AG71</f>
        <v>0</v>
      </c>
      <c r="Y388" s="62">
        <f>'Table 2.1 ForeignOfficial'!AK18-'Table 2.1 ForeignOfficial'!AK71</f>
        <v>0</v>
      </c>
      <c r="Z388" s="62">
        <f>'Table 2.1 ForeignOfficial'!AO18-'Table 2.1 ForeignOfficial'!AO71</f>
        <v>0</v>
      </c>
      <c r="AA388" s="62">
        <f>'Table 2.1 ForeignOfficial'!AS18-'Table 2.1 ForeignOfficial'!AS71</f>
        <v>0</v>
      </c>
      <c r="AB388" s="62">
        <f>'Table 2.1 ForeignOfficial'!AW18-'Table 2.1 ForeignOfficial'!AW71</f>
        <v>0</v>
      </c>
      <c r="AC388" s="62">
        <f>'Table 2.1 ForeignOfficial'!BA18-'Table 2.1 ForeignOfficial'!BA71</f>
        <v>0</v>
      </c>
      <c r="AD388" s="62">
        <f>'Table 2.1 ForeignOfficial'!BE18-'Table 2.1 ForeignOfficial'!BE71</f>
        <v>0</v>
      </c>
      <c r="AE388" s="62">
        <f>'Table 2.1 ForeignOfficial'!BI18-'Table 2.1 ForeignOfficial'!BI71</f>
        <v>0</v>
      </c>
      <c r="AF388" s="62">
        <f>'Table 2.1 ForeignOfficial'!BM18-'Table 2.1 ForeignOfficial'!BM71</f>
        <v>0</v>
      </c>
      <c r="AG388" s="62">
        <f>'Table 2.1 ForeignOfficial'!BQ18-'Table 2.1 ForeignOfficial'!BQ71</f>
        <v>0</v>
      </c>
      <c r="AH388" s="62">
        <f>'Table 2.1 ForeignOfficial'!BU18-'Table 2.1 ForeignOfficial'!BU71</f>
        <v>0</v>
      </c>
      <c r="AI388" s="62">
        <f>'Table 2.1 ForeignOfficial'!BY18-'Table 2.1 ForeignOfficial'!BY71</f>
        <v>0</v>
      </c>
      <c r="AJ388" s="62">
        <f>'Table 2.1 ForeignOfficial'!CC18-'Table 2.1 ForeignOfficial'!CC71</f>
        <v>0</v>
      </c>
      <c r="AK388" s="62">
        <f>'Table 2.1 ForeignOfficial'!CG18-'Table 2.1 ForeignOfficial'!CG71</f>
        <v>0</v>
      </c>
    </row>
    <row r="389" spans="1:37">
      <c r="A389" t="s">
        <v>16</v>
      </c>
      <c r="B389" s="1" t="s">
        <v>216</v>
      </c>
      <c r="C389" s="1" t="s">
        <v>216</v>
      </c>
      <c r="D389" s="1" t="s">
        <v>216</v>
      </c>
      <c r="E389" s="1" t="s">
        <v>216</v>
      </c>
      <c r="F389" s="1" t="s">
        <v>216</v>
      </c>
      <c r="G389" s="1" t="s">
        <v>216</v>
      </c>
      <c r="H389" s="1" t="s">
        <v>216</v>
      </c>
      <c r="I389" s="1" t="s">
        <v>216</v>
      </c>
      <c r="J389" s="1" t="s">
        <v>216</v>
      </c>
      <c r="K389" s="1">
        <v>1.5960000000000001</v>
      </c>
      <c r="L389" s="1">
        <v>2.2010000000000001</v>
      </c>
      <c r="M389" s="1">
        <v>2.6429999999999998</v>
      </c>
      <c r="N389" s="1">
        <v>3.3969999999999998</v>
      </c>
      <c r="O389" s="1">
        <v>4.5789999999999997</v>
      </c>
      <c r="P389" s="1">
        <v>6.351</v>
      </c>
      <c r="Q389" s="62">
        <f>'Table 2.1 ForeignOfficial'!E19-'Table 2.1 ForeignOfficial'!E72</f>
        <v>8.1859999999999999</v>
      </c>
      <c r="R389" s="62">
        <f>'Table 2.1 ForeignOfficial'!I19-'Table 2.1 ForeignOfficial'!I72</f>
        <v>7.7329999999999988</v>
      </c>
      <c r="S389" s="62">
        <f>'Table 2.1 ForeignOfficial'!M19-'Table 2.1 ForeignOfficial'!M72</f>
        <v>8.0570000000000004</v>
      </c>
      <c r="T389" s="62">
        <f>'Table 2.1 ForeignOfficial'!Q19-'Table 2.1 ForeignOfficial'!Q72</f>
        <v>9.5749999999999993</v>
      </c>
      <c r="U389" s="62">
        <f>'Table 2.1 ForeignOfficial'!U19-'Table 2.1 ForeignOfficial'!U72</f>
        <v>7.6</v>
      </c>
      <c r="V389" s="62">
        <f>'Table 2.1 ForeignOfficial'!Y19-'Table 2.1 ForeignOfficial'!Y72</f>
        <v>8.3390000000000004</v>
      </c>
      <c r="W389" s="62">
        <f>'Table 2.1 ForeignOfficial'!AC19-'Table 2.1 ForeignOfficial'!AC72</f>
        <v>10.118000000000002</v>
      </c>
      <c r="X389" s="62">
        <f>'Table 2.1 ForeignOfficial'!AG19-'Table 2.1 ForeignOfficial'!AG72</f>
        <v>46.525999999999996</v>
      </c>
      <c r="Y389" s="62">
        <f>'Table 2.1 ForeignOfficial'!AK19-'Table 2.1 ForeignOfficial'!AK72</f>
        <v>73.242000000000004</v>
      </c>
      <c r="Z389" s="62">
        <f>'Table 2.1 ForeignOfficial'!AO19-'Table 2.1 ForeignOfficial'!AO72</f>
        <v>81.313000000000002</v>
      </c>
      <c r="AA389" s="62">
        <f>'Table 2.1 ForeignOfficial'!AS19-'Table 2.1 ForeignOfficial'!AS72</f>
        <v>88.98599999999999</v>
      </c>
      <c r="AB389" s="62">
        <f>'Table 2.1 ForeignOfficial'!AW19-'Table 2.1 ForeignOfficial'!AW72</f>
        <v>82.796999999999997</v>
      </c>
      <c r="AC389" s="62">
        <f>'Table 2.1 ForeignOfficial'!BA19-'Table 2.1 ForeignOfficial'!BA72</f>
        <v>77.48599999999999</v>
      </c>
      <c r="AD389" s="62">
        <f>'Table 2.1 ForeignOfficial'!BE19-'Table 2.1 ForeignOfficial'!BE72</f>
        <v>64.679000000000002</v>
      </c>
      <c r="AE389" s="62">
        <f>'Table 2.1 ForeignOfficial'!BI19-'Table 2.1 ForeignOfficial'!BI72</f>
        <v>59.209000000000003</v>
      </c>
      <c r="AF389" s="62">
        <f>'Table 2.1 ForeignOfficial'!BM19-'Table 2.1 ForeignOfficial'!BM72</f>
        <v>57.114999999999995</v>
      </c>
      <c r="AG389" s="62">
        <f>'Table 2.1 ForeignOfficial'!BQ19-'Table 2.1 ForeignOfficial'!BQ72</f>
        <v>59.271000000000001</v>
      </c>
      <c r="AH389" s="62">
        <f>'Table 2.1 ForeignOfficial'!BU19-'Table 2.1 ForeignOfficial'!BU72</f>
        <v>61.334000000000003</v>
      </c>
      <c r="AI389" s="62">
        <f>'Table 2.1 ForeignOfficial'!BY19-'Table 2.1 ForeignOfficial'!BY72</f>
        <v>62.03</v>
      </c>
      <c r="AJ389" s="62">
        <f>'Table 2.1 ForeignOfficial'!CC19-'Table 2.1 ForeignOfficial'!CC72</f>
        <v>59.839999999999989</v>
      </c>
      <c r="AK389" s="62">
        <f>'Table 2.1 ForeignOfficial'!CG19-'Table 2.1 ForeignOfficial'!CG72</f>
        <v>61.11</v>
      </c>
    </row>
    <row r="390" spans="1:37">
      <c r="A390" t="s">
        <v>18</v>
      </c>
      <c r="B390" s="1" t="s">
        <v>216</v>
      </c>
      <c r="C390" s="1" t="s">
        <v>216</v>
      </c>
      <c r="D390" s="1" t="s">
        <v>216</v>
      </c>
      <c r="E390" s="1" t="s">
        <v>216</v>
      </c>
      <c r="F390" s="1">
        <v>0.11600000000000001</v>
      </c>
      <c r="G390" s="1">
        <v>0.14299999999999999</v>
      </c>
      <c r="H390" s="1">
        <v>0.16600000000000001</v>
      </c>
      <c r="I390" s="1">
        <v>0.22700000000000001</v>
      </c>
      <c r="J390" s="1">
        <v>0.21099999999999999</v>
      </c>
      <c r="K390" s="1">
        <v>0.19400000000000001</v>
      </c>
      <c r="L390" s="1">
        <v>0.19700000000000001</v>
      </c>
      <c r="M390" s="1">
        <v>0.20200000000000001</v>
      </c>
      <c r="N390" s="1">
        <v>0.58299999999999996</v>
      </c>
      <c r="O390" s="1">
        <v>0.46800000000000003</v>
      </c>
      <c r="P390" s="1">
        <v>0.38200000000000001</v>
      </c>
      <c r="Q390" s="62">
        <f>'Table 2.1 ForeignOfficial'!E20-'Table 2.1 ForeignOfficial'!E73</f>
        <v>0.38100000000000001</v>
      </c>
      <c r="R390" s="62">
        <f>'Table 2.1 ForeignOfficial'!I20-'Table 2.1 ForeignOfficial'!I73</f>
        <v>0.36299999999999999</v>
      </c>
      <c r="S390" s="62">
        <f>'Table 2.1 ForeignOfficial'!M20-'Table 2.1 ForeignOfficial'!M73</f>
        <v>0.24099999999999999</v>
      </c>
      <c r="T390" s="62">
        <f>'Table 2.1 ForeignOfficial'!Q20-'Table 2.1 ForeignOfficial'!Q73</f>
        <v>0.20300000000000001</v>
      </c>
      <c r="U390" s="62">
        <f>'Table 2.1 ForeignOfficial'!U20-'Table 2.1 ForeignOfficial'!U73</f>
        <v>0.18</v>
      </c>
      <c r="V390" s="62">
        <f>'Table 2.1 ForeignOfficial'!Y20-'Table 2.1 ForeignOfficial'!Y73</f>
        <v>0.15</v>
      </c>
      <c r="W390" s="62">
        <f>'Table 2.1 ForeignOfficial'!AC20-'Table 2.1 ForeignOfficial'!AC73</f>
        <v>0.14700000000000002</v>
      </c>
      <c r="X390" s="62">
        <f>'Table 2.1 ForeignOfficial'!AG20-'Table 2.1 ForeignOfficial'!AG73</f>
        <v>0.22</v>
      </c>
      <c r="Y390" s="62">
        <f>'Table 2.1 ForeignOfficial'!AK20-'Table 2.1 ForeignOfficial'!AK73</f>
        <v>0.83299999999999996</v>
      </c>
      <c r="Z390" s="62">
        <f>'Table 2.1 ForeignOfficial'!AO20-'Table 2.1 ForeignOfficial'!AO73</f>
        <v>1.2869999999999999</v>
      </c>
      <c r="AA390" s="62">
        <f>'Table 2.1 ForeignOfficial'!AS20-'Table 2.1 ForeignOfficial'!AS73</f>
        <v>1.7179999999999997</v>
      </c>
      <c r="AB390" s="62">
        <f>'Table 2.1 ForeignOfficial'!AW20-'Table 2.1 ForeignOfficial'!AW73</f>
        <v>2.7199999999999998</v>
      </c>
      <c r="AC390" s="62">
        <f>'Table 2.1 ForeignOfficial'!BA20-'Table 2.1 ForeignOfficial'!BA73</f>
        <v>2.85</v>
      </c>
      <c r="AD390" s="62">
        <f>'Table 2.1 ForeignOfficial'!BE20-'Table 2.1 ForeignOfficial'!BE73</f>
        <v>2.0709999999999997</v>
      </c>
      <c r="AE390" s="62">
        <f>'Table 2.1 ForeignOfficial'!BI20-'Table 2.1 ForeignOfficial'!BI73</f>
        <v>2.0910000000000002</v>
      </c>
      <c r="AF390" s="62">
        <f>'Table 2.1 ForeignOfficial'!BM20-'Table 2.1 ForeignOfficial'!BM73</f>
        <v>2.2400000000000002</v>
      </c>
      <c r="AG390" s="62">
        <f>'Table 2.1 ForeignOfficial'!BQ20-'Table 2.1 ForeignOfficial'!BQ73</f>
        <v>2.5059999999999998</v>
      </c>
      <c r="AH390" s="62">
        <f>'Table 2.1 ForeignOfficial'!BU20-'Table 2.1 ForeignOfficial'!BU73</f>
        <v>3.2850000000000001</v>
      </c>
      <c r="AI390" s="62">
        <f>'Table 2.1 ForeignOfficial'!BY20-'Table 2.1 ForeignOfficial'!BY73</f>
        <v>3.92</v>
      </c>
      <c r="AJ390" s="62">
        <f>'Table 2.1 ForeignOfficial'!CC20-'Table 2.1 ForeignOfficial'!CC73</f>
        <v>4.511000000000001</v>
      </c>
      <c r="AK390" s="62">
        <f>'Table 2.1 ForeignOfficial'!CG20-'Table 2.1 ForeignOfficial'!CG73</f>
        <v>4.226</v>
      </c>
    </row>
    <row r="391" spans="1:37">
      <c r="A391" t="s">
        <v>19</v>
      </c>
      <c r="B391" s="1">
        <v>0</v>
      </c>
      <c r="C391" s="1">
        <v>0</v>
      </c>
      <c r="D391" s="1">
        <v>0</v>
      </c>
      <c r="E391" s="1">
        <v>0</v>
      </c>
      <c r="F391" s="1">
        <v>0</v>
      </c>
      <c r="G391" s="1">
        <v>0</v>
      </c>
      <c r="H391" s="1">
        <v>0</v>
      </c>
      <c r="I391" s="1">
        <v>0</v>
      </c>
      <c r="J391" s="1">
        <v>0</v>
      </c>
      <c r="K391" s="1">
        <v>0</v>
      </c>
      <c r="L391" s="1">
        <v>0</v>
      </c>
      <c r="M391" s="1">
        <v>0</v>
      </c>
      <c r="N391" s="1">
        <v>0</v>
      </c>
      <c r="O391" s="1">
        <v>0</v>
      </c>
      <c r="P391" s="1">
        <v>0</v>
      </c>
      <c r="Q391" s="62">
        <f>'Table 2.1 ForeignOfficial'!E21-'Table 2.1 ForeignOfficial'!E74</f>
        <v>0</v>
      </c>
      <c r="R391" s="62">
        <f>'Table 2.1 ForeignOfficial'!I21-'Table 2.1 ForeignOfficial'!I74</f>
        <v>0</v>
      </c>
      <c r="S391" s="62">
        <f>'Table 2.1 ForeignOfficial'!M21-'Table 2.1 ForeignOfficial'!M74</f>
        <v>0</v>
      </c>
      <c r="T391" s="62">
        <f>'Table 2.1 ForeignOfficial'!Q21-'Table 2.1 ForeignOfficial'!Q74</f>
        <v>0</v>
      </c>
      <c r="U391" s="62">
        <f>'Table 2.1 ForeignOfficial'!U21-'Table 2.1 ForeignOfficial'!U74</f>
        <v>0</v>
      </c>
      <c r="V391" s="62">
        <f>'Table 2.1 ForeignOfficial'!Y21-'Table 2.1 ForeignOfficial'!Y74</f>
        <v>0</v>
      </c>
      <c r="W391" s="62">
        <f>'Table 2.1 ForeignOfficial'!AC21-'Table 2.1 ForeignOfficial'!AC74</f>
        <v>0</v>
      </c>
      <c r="X391" s="62">
        <f>'Table 2.1 ForeignOfficial'!AG21-'Table 2.1 ForeignOfficial'!AG74</f>
        <v>0</v>
      </c>
      <c r="Y391" s="62">
        <f>'Table 2.1 ForeignOfficial'!AK21-'Table 2.1 ForeignOfficial'!AK74</f>
        <v>0</v>
      </c>
      <c r="Z391" s="62">
        <f>'Table 2.1 ForeignOfficial'!AO21-'Table 2.1 ForeignOfficial'!AO74</f>
        <v>0</v>
      </c>
      <c r="AA391" s="62">
        <f>'Table 2.1 ForeignOfficial'!AS21-'Table 2.1 ForeignOfficial'!AS74</f>
        <v>0</v>
      </c>
      <c r="AB391" s="62">
        <f>'Table 2.1 ForeignOfficial'!AW21-'Table 2.1 ForeignOfficial'!AW74</f>
        <v>0</v>
      </c>
      <c r="AC391" s="62">
        <f>'Table 2.1 ForeignOfficial'!BA21-'Table 2.1 ForeignOfficial'!BA74</f>
        <v>0</v>
      </c>
      <c r="AD391" s="62">
        <f>'Table 2.1 ForeignOfficial'!BE21-'Table 2.1 ForeignOfficial'!BE74</f>
        <v>0</v>
      </c>
      <c r="AE391" s="62">
        <f>'Table 2.1 ForeignOfficial'!BI21-'Table 2.1 ForeignOfficial'!BI74</f>
        <v>0</v>
      </c>
      <c r="AF391" s="62">
        <f>'Table 2.1 ForeignOfficial'!BM21-'Table 2.1 ForeignOfficial'!BM74</f>
        <v>0</v>
      </c>
      <c r="AG391" s="62">
        <f>'Table 2.1 ForeignOfficial'!BQ21-'Table 2.1 ForeignOfficial'!BQ74</f>
        <v>0</v>
      </c>
      <c r="AH391" s="62">
        <f>'Table 2.1 ForeignOfficial'!BU21-'Table 2.1 ForeignOfficial'!BU74</f>
        <v>0</v>
      </c>
      <c r="AI391" s="62">
        <f>'Table 2.1 ForeignOfficial'!BY21-'Table 2.1 ForeignOfficial'!BY74</f>
        <v>0</v>
      </c>
      <c r="AJ391" s="62">
        <f>'Table 2.1 ForeignOfficial'!CC21-'Table 2.1 ForeignOfficial'!CC74</f>
        <v>0</v>
      </c>
      <c r="AK391" s="62">
        <f>'Table 2.1 ForeignOfficial'!CG21-'Table 2.1 ForeignOfficial'!CG74</f>
        <v>0</v>
      </c>
    </row>
    <row r="392" spans="1:37">
      <c r="A392" t="s">
        <v>20</v>
      </c>
      <c r="B392" s="1" t="s">
        <v>216</v>
      </c>
      <c r="C392" s="1" t="s">
        <v>216</v>
      </c>
      <c r="D392" s="1" t="s">
        <v>216</v>
      </c>
      <c r="E392" s="1" t="s">
        <v>216</v>
      </c>
      <c r="F392" s="1" t="s">
        <v>216</v>
      </c>
      <c r="G392" s="1" t="s">
        <v>216</v>
      </c>
      <c r="H392" s="1" t="s">
        <v>216</v>
      </c>
      <c r="I392" s="1" t="s">
        <v>216</v>
      </c>
      <c r="J392" s="1">
        <v>0</v>
      </c>
      <c r="K392" s="1">
        <v>0</v>
      </c>
      <c r="L392" s="1">
        <v>0</v>
      </c>
      <c r="M392" s="1">
        <v>0</v>
      </c>
      <c r="N392" s="1">
        <v>0</v>
      </c>
      <c r="O392" s="1">
        <v>0</v>
      </c>
      <c r="P392" s="1">
        <v>0</v>
      </c>
      <c r="Q392" s="62">
        <f>'Table 2.1 ForeignOfficial'!E22-'Table 2.1 ForeignOfficial'!E75</f>
        <v>0</v>
      </c>
      <c r="R392" s="62">
        <f>'Table 2.1 ForeignOfficial'!I22-'Table 2.1 ForeignOfficial'!I75</f>
        <v>0</v>
      </c>
      <c r="S392" s="62">
        <f>'Table 2.1 ForeignOfficial'!M22-'Table 2.1 ForeignOfficial'!M75</f>
        <v>0</v>
      </c>
      <c r="T392" s="62">
        <f>'Table 2.1 ForeignOfficial'!Q22-'Table 2.1 ForeignOfficial'!Q75</f>
        <v>0</v>
      </c>
      <c r="U392" s="62">
        <f>'Table 2.1 ForeignOfficial'!U22-'Table 2.1 ForeignOfficial'!U75</f>
        <v>0</v>
      </c>
      <c r="V392" s="62">
        <f>'Table 2.1 ForeignOfficial'!Y22-'Table 2.1 ForeignOfficial'!Y75</f>
        <v>0</v>
      </c>
      <c r="W392" s="62">
        <f>'Table 2.1 ForeignOfficial'!AC22-'Table 2.1 ForeignOfficial'!AC75</f>
        <v>0</v>
      </c>
      <c r="X392" s="62">
        <f>'Table 2.1 ForeignOfficial'!AG22-'Table 2.1 ForeignOfficial'!AG75</f>
        <v>0</v>
      </c>
      <c r="Y392" s="62">
        <f>'Table 2.1 ForeignOfficial'!AK22-'Table 2.1 ForeignOfficial'!AK75</f>
        <v>0</v>
      </c>
      <c r="Z392" s="62">
        <f>'Table 2.1 ForeignOfficial'!AO22-'Table 2.1 ForeignOfficial'!AO75</f>
        <v>0</v>
      </c>
      <c r="AA392" s="62">
        <f>'Table 2.1 ForeignOfficial'!AS22-'Table 2.1 ForeignOfficial'!AS75</f>
        <v>0</v>
      </c>
      <c r="AB392" s="62">
        <f>'Table 2.1 ForeignOfficial'!AW22-'Table 2.1 ForeignOfficial'!AW75</f>
        <v>0</v>
      </c>
      <c r="AC392" s="62">
        <f>'Table 2.1 ForeignOfficial'!BA22-'Table 2.1 ForeignOfficial'!BA75</f>
        <v>0</v>
      </c>
      <c r="AD392" s="62">
        <f>'Table 2.1 ForeignOfficial'!BE22-'Table 2.1 ForeignOfficial'!BE75</f>
        <v>0</v>
      </c>
      <c r="AE392" s="62">
        <f>'Table 2.1 ForeignOfficial'!BI22-'Table 2.1 ForeignOfficial'!BI75</f>
        <v>0</v>
      </c>
      <c r="AF392" s="62">
        <f>'Table 2.1 ForeignOfficial'!BM22-'Table 2.1 ForeignOfficial'!BM75</f>
        <v>0</v>
      </c>
      <c r="AG392" s="62">
        <f>'Table 2.1 ForeignOfficial'!BQ22-'Table 2.1 ForeignOfficial'!BQ75</f>
        <v>0</v>
      </c>
      <c r="AH392" s="62">
        <f>'Table 2.1 ForeignOfficial'!BU22-'Table 2.1 ForeignOfficial'!BU75</f>
        <v>0</v>
      </c>
      <c r="AI392" s="62">
        <f>'Table 2.1 ForeignOfficial'!BY22-'Table 2.1 ForeignOfficial'!BY75</f>
        <v>0</v>
      </c>
      <c r="AJ392" s="62">
        <f>'Table 2.1 ForeignOfficial'!CC22-'Table 2.1 ForeignOfficial'!CC75</f>
        <v>0</v>
      </c>
      <c r="AK392" s="62">
        <f>'Table 2.1 ForeignOfficial'!CG22-'Table 2.1 ForeignOfficial'!CG75</f>
        <v>0</v>
      </c>
    </row>
    <row r="393" spans="1:37">
      <c r="A393" t="s">
        <v>21</v>
      </c>
      <c r="B393" s="1">
        <v>0</v>
      </c>
      <c r="C393" s="1">
        <v>0</v>
      </c>
      <c r="D393" s="1">
        <v>0</v>
      </c>
      <c r="E393" s="1">
        <v>0</v>
      </c>
      <c r="F393" s="1">
        <v>0</v>
      </c>
      <c r="G393" s="1">
        <v>0</v>
      </c>
      <c r="H393" s="1">
        <v>0</v>
      </c>
      <c r="I393" s="1">
        <v>0</v>
      </c>
      <c r="J393" s="1">
        <v>0</v>
      </c>
      <c r="K393" s="1">
        <v>0</v>
      </c>
      <c r="L393" s="1">
        <v>0</v>
      </c>
      <c r="M393" s="1">
        <v>0</v>
      </c>
      <c r="N393" s="1">
        <v>0</v>
      </c>
      <c r="O393" s="1">
        <v>0</v>
      </c>
      <c r="P393" s="1">
        <v>0</v>
      </c>
      <c r="Q393" s="62">
        <f>'Table 2.1 ForeignOfficial'!E23-'Table 2.1 ForeignOfficial'!E76</f>
        <v>0</v>
      </c>
      <c r="R393" s="62">
        <f>'Table 2.1 ForeignOfficial'!I23-'Table 2.1 ForeignOfficial'!I76</f>
        <v>0</v>
      </c>
      <c r="S393" s="62">
        <f>'Table 2.1 ForeignOfficial'!M23-'Table 2.1 ForeignOfficial'!M76</f>
        <v>0</v>
      </c>
      <c r="T393" s="62">
        <f>'Table 2.1 ForeignOfficial'!Q23-'Table 2.1 ForeignOfficial'!Q76</f>
        <v>0</v>
      </c>
      <c r="U393" s="62">
        <f>'Table 2.1 ForeignOfficial'!U23-'Table 2.1 ForeignOfficial'!U76</f>
        <v>0</v>
      </c>
      <c r="V393" s="62">
        <f>'Table 2.1 ForeignOfficial'!Y23-'Table 2.1 ForeignOfficial'!Y76</f>
        <v>0</v>
      </c>
      <c r="W393" s="62">
        <f>'Table 2.1 ForeignOfficial'!AC23-'Table 2.1 ForeignOfficial'!AC76</f>
        <v>0</v>
      </c>
      <c r="X393" s="62">
        <f>'Table 2.1 ForeignOfficial'!AG23-'Table 2.1 ForeignOfficial'!AG76</f>
        <v>0</v>
      </c>
      <c r="Y393" s="62">
        <f>'Table 2.1 ForeignOfficial'!AK23-'Table 2.1 ForeignOfficial'!AK76</f>
        <v>0</v>
      </c>
      <c r="Z393" s="62">
        <f>'Table 2.1 ForeignOfficial'!AO23-'Table 2.1 ForeignOfficial'!AO76</f>
        <v>0</v>
      </c>
      <c r="AA393" s="62">
        <f>'Table 2.1 ForeignOfficial'!AS23-'Table 2.1 ForeignOfficial'!AS76</f>
        <v>0</v>
      </c>
      <c r="AB393" s="62">
        <f>'Table 2.1 ForeignOfficial'!AW23-'Table 2.1 ForeignOfficial'!AW76</f>
        <v>0</v>
      </c>
      <c r="AC393" s="62">
        <f>'Table 2.1 ForeignOfficial'!BA23-'Table 2.1 ForeignOfficial'!BA76</f>
        <v>0</v>
      </c>
      <c r="AD393" s="62">
        <f>'Table 2.1 ForeignOfficial'!BE23-'Table 2.1 ForeignOfficial'!BE76</f>
        <v>0</v>
      </c>
      <c r="AE393" s="62">
        <f>'Table 2.1 ForeignOfficial'!BI23-'Table 2.1 ForeignOfficial'!BI76</f>
        <v>0</v>
      </c>
      <c r="AF393" s="62">
        <f>'Table 2.1 ForeignOfficial'!BM23-'Table 2.1 ForeignOfficial'!BM76</f>
        <v>0</v>
      </c>
      <c r="AG393" s="62">
        <f>'Table 2.1 ForeignOfficial'!BQ23-'Table 2.1 ForeignOfficial'!BQ76</f>
        <v>0</v>
      </c>
      <c r="AH393" s="62">
        <f>'Table 2.1 ForeignOfficial'!BU23-'Table 2.1 ForeignOfficial'!BU76</f>
        <v>0</v>
      </c>
      <c r="AI393" s="62">
        <f>'Table 2.1 ForeignOfficial'!BY23-'Table 2.1 ForeignOfficial'!BY76</f>
        <v>0</v>
      </c>
      <c r="AJ393" s="62">
        <f>'Table 2.1 ForeignOfficial'!CC23-'Table 2.1 ForeignOfficial'!CC76</f>
        <v>0</v>
      </c>
      <c r="AK393" s="62">
        <f>'Table 2.1 ForeignOfficial'!CG23-'Table 2.1 ForeignOfficial'!CG76</f>
        <v>0</v>
      </c>
    </row>
    <row r="394" spans="1:37">
      <c r="A394" t="s">
        <v>22</v>
      </c>
      <c r="B394" s="1">
        <v>0</v>
      </c>
      <c r="C394" s="1">
        <v>0</v>
      </c>
      <c r="D394" s="1">
        <v>0</v>
      </c>
      <c r="E394" s="1">
        <v>0</v>
      </c>
      <c r="F394" s="1">
        <v>0</v>
      </c>
      <c r="G394" s="1">
        <v>0</v>
      </c>
      <c r="H394" s="1">
        <v>0</v>
      </c>
      <c r="I394" s="1">
        <v>0</v>
      </c>
      <c r="J394" s="1">
        <v>0</v>
      </c>
      <c r="K394" s="1">
        <v>0</v>
      </c>
      <c r="L394" s="1">
        <v>0</v>
      </c>
      <c r="M394" s="1">
        <v>0</v>
      </c>
      <c r="N394" s="1">
        <v>0</v>
      </c>
      <c r="O394" s="1">
        <v>0</v>
      </c>
      <c r="P394" s="1">
        <v>0</v>
      </c>
      <c r="Q394" s="62">
        <f>'Table 2.1 ForeignOfficial'!E24-'Table 2.1 ForeignOfficial'!E77</f>
        <v>0</v>
      </c>
      <c r="R394" s="62">
        <f>'Table 2.1 ForeignOfficial'!I24-'Table 2.1 ForeignOfficial'!I77</f>
        <v>0</v>
      </c>
      <c r="S394" s="62">
        <f>'Table 2.1 ForeignOfficial'!M24-'Table 2.1 ForeignOfficial'!M77</f>
        <v>0</v>
      </c>
      <c r="T394" s="62">
        <f>'Table 2.1 ForeignOfficial'!Q24-'Table 2.1 ForeignOfficial'!Q77</f>
        <v>0</v>
      </c>
      <c r="U394" s="62">
        <f>'Table 2.1 ForeignOfficial'!U24-'Table 2.1 ForeignOfficial'!U77</f>
        <v>0</v>
      </c>
      <c r="V394" s="62">
        <f>'Table 2.1 ForeignOfficial'!Y24-'Table 2.1 ForeignOfficial'!Y77</f>
        <v>0</v>
      </c>
      <c r="W394" s="62">
        <f>'Table 2.1 ForeignOfficial'!AC24-'Table 2.1 ForeignOfficial'!AC77</f>
        <v>0</v>
      </c>
      <c r="X394" s="62">
        <f>'Table 2.1 ForeignOfficial'!AG24-'Table 2.1 ForeignOfficial'!AG77</f>
        <v>0</v>
      </c>
      <c r="Y394" s="62">
        <f>'Table 2.1 ForeignOfficial'!AK24-'Table 2.1 ForeignOfficial'!AK77</f>
        <v>0</v>
      </c>
      <c r="Z394" s="62">
        <f>'Table 2.1 ForeignOfficial'!AO24-'Table 2.1 ForeignOfficial'!AO77</f>
        <v>0</v>
      </c>
      <c r="AA394" s="62">
        <f>'Table 2.1 ForeignOfficial'!AS24-'Table 2.1 ForeignOfficial'!AS77</f>
        <v>0</v>
      </c>
      <c r="AB394" s="62">
        <f>'Table 2.1 ForeignOfficial'!AW24-'Table 2.1 ForeignOfficial'!AW77</f>
        <v>0</v>
      </c>
      <c r="AC394" s="62">
        <f>'Table 2.1 ForeignOfficial'!BA24-'Table 2.1 ForeignOfficial'!BA77</f>
        <v>0</v>
      </c>
      <c r="AD394" s="62">
        <f>'Table 2.1 ForeignOfficial'!BE24-'Table 2.1 ForeignOfficial'!BE77</f>
        <v>0</v>
      </c>
      <c r="AE394" s="62">
        <f>'Table 2.1 ForeignOfficial'!BI24-'Table 2.1 ForeignOfficial'!BI77</f>
        <v>0</v>
      </c>
      <c r="AF394" s="62">
        <f>'Table 2.1 ForeignOfficial'!BM24-'Table 2.1 ForeignOfficial'!BM77</f>
        <v>0</v>
      </c>
      <c r="AG394" s="62">
        <f>'Table 2.1 ForeignOfficial'!BQ24-'Table 2.1 ForeignOfficial'!BQ77</f>
        <v>0</v>
      </c>
      <c r="AH394" s="62">
        <f>'Table 2.1 ForeignOfficial'!BU24-'Table 2.1 ForeignOfficial'!BU77</f>
        <v>0</v>
      </c>
      <c r="AI394" s="62">
        <f>'Table 2.1 ForeignOfficial'!BY24-'Table 2.1 ForeignOfficial'!BY77</f>
        <v>0</v>
      </c>
      <c r="AJ394" s="62">
        <f>'Table 2.1 ForeignOfficial'!CC24-'Table 2.1 ForeignOfficial'!CC77</f>
        <v>0</v>
      </c>
      <c r="AK394" s="62">
        <f>'Table 2.1 ForeignOfficial'!CG24-'Table 2.1 ForeignOfficial'!CG77</f>
        <v>0</v>
      </c>
    </row>
    <row r="395" spans="1:37">
      <c r="A395" t="s">
        <v>23</v>
      </c>
      <c r="B395" s="1" t="s">
        <v>216</v>
      </c>
      <c r="C395" s="1" t="s">
        <v>216</v>
      </c>
      <c r="D395" s="1" t="s">
        <v>216</v>
      </c>
      <c r="E395" s="1" t="s">
        <v>216</v>
      </c>
      <c r="F395" s="1" t="s">
        <v>216</v>
      </c>
      <c r="G395" s="1">
        <v>0</v>
      </c>
      <c r="H395" s="1">
        <v>0</v>
      </c>
      <c r="I395" s="1">
        <v>0</v>
      </c>
      <c r="J395" s="1">
        <v>0</v>
      </c>
      <c r="K395" s="1">
        <v>0</v>
      </c>
      <c r="L395" s="1">
        <v>0</v>
      </c>
      <c r="M395" s="1">
        <v>0</v>
      </c>
      <c r="N395" s="1">
        <v>0</v>
      </c>
      <c r="O395" s="1">
        <v>0</v>
      </c>
      <c r="P395" s="1">
        <v>0</v>
      </c>
      <c r="Q395" s="62">
        <f>'Table 2.1 ForeignOfficial'!E25-'Table 2.1 ForeignOfficial'!E78</f>
        <v>0</v>
      </c>
      <c r="R395" s="62">
        <f>'Table 2.1 ForeignOfficial'!I25-'Table 2.1 ForeignOfficial'!I78</f>
        <v>0</v>
      </c>
      <c r="S395" s="62">
        <f>'Table 2.1 ForeignOfficial'!M25-'Table 2.1 ForeignOfficial'!M78</f>
        <v>0</v>
      </c>
      <c r="T395" s="62">
        <f>'Table 2.1 ForeignOfficial'!Q25-'Table 2.1 ForeignOfficial'!Q78</f>
        <v>0</v>
      </c>
      <c r="U395" s="62">
        <f>'Table 2.1 ForeignOfficial'!U25-'Table 2.1 ForeignOfficial'!U78</f>
        <v>0</v>
      </c>
      <c r="V395" s="62">
        <f>'Table 2.1 ForeignOfficial'!Y25-'Table 2.1 ForeignOfficial'!Y78</f>
        <v>0</v>
      </c>
      <c r="W395" s="62">
        <f>'Table 2.1 ForeignOfficial'!AC25-'Table 2.1 ForeignOfficial'!AC78</f>
        <v>0</v>
      </c>
      <c r="X395" s="62">
        <f>'Table 2.1 ForeignOfficial'!AG25-'Table 2.1 ForeignOfficial'!AG78</f>
        <v>0</v>
      </c>
      <c r="Y395" s="62">
        <f>'Table 2.1 ForeignOfficial'!AK25-'Table 2.1 ForeignOfficial'!AK78</f>
        <v>0</v>
      </c>
      <c r="Z395" s="62">
        <f>'Table 2.1 ForeignOfficial'!AO25-'Table 2.1 ForeignOfficial'!AO78</f>
        <v>0</v>
      </c>
      <c r="AA395" s="62">
        <f>'Table 2.1 ForeignOfficial'!AS25-'Table 2.1 ForeignOfficial'!AS78</f>
        <v>0</v>
      </c>
      <c r="AB395" s="62">
        <f>'Table 2.1 ForeignOfficial'!AW25-'Table 2.1 ForeignOfficial'!AW78</f>
        <v>0</v>
      </c>
      <c r="AC395" s="62">
        <f>'Table 2.1 ForeignOfficial'!BA25-'Table 2.1 ForeignOfficial'!BA78</f>
        <v>0</v>
      </c>
      <c r="AD395" s="62">
        <f>'Table 2.1 ForeignOfficial'!BE25-'Table 2.1 ForeignOfficial'!BE78</f>
        <v>0</v>
      </c>
      <c r="AE395" s="62">
        <f>'Table 2.1 ForeignOfficial'!BI25-'Table 2.1 ForeignOfficial'!BI78</f>
        <v>0</v>
      </c>
      <c r="AF395" s="62">
        <f>'Table 2.1 ForeignOfficial'!BM25-'Table 2.1 ForeignOfficial'!BM78</f>
        <v>0</v>
      </c>
      <c r="AG395" s="62">
        <f>'Table 2.1 ForeignOfficial'!BQ25-'Table 2.1 ForeignOfficial'!BQ78</f>
        <v>0</v>
      </c>
      <c r="AH395" s="62">
        <f>'Table 2.1 ForeignOfficial'!BU25-'Table 2.1 ForeignOfficial'!BU78</f>
        <v>0</v>
      </c>
      <c r="AI395" s="62">
        <f>'Table 2.1 ForeignOfficial'!BY25-'Table 2.1 ForeignOfficial'!BY78</f>
        <v>0</v>
      </c>
      <c r="AJ395" s="62">
        <f>'Table 2.1 ForeignOfficial'!CC25-'Table 2.1 ForeignOfficial'!CC78</f>
        <v>0</v>
      </c>
      <c r="AK395" s="62">
        <f>'Table 2.1 ForeignOfficial'!CG25-'Table 2.1 ForeignOfficial'!CG78</f>
        <v>0</v>
      </c>
    </row>
    <row r="396" spans="1:37">
      <c r="A396" t="s">
        <v>145</v>
      </c>
      <c r="B396" s="1" t="s">
        <v>216</v>
      </c>
      <c r="C396" s="1" t="s">
        <v>216</v>
      </c>
      <c r="D396" s="1" t="s">
        <v>216</v>
      </c>
      <c r="E396" s="1" t="s">
        <v>216</v>
      </c>
      <c r="F396" s="1" t="s">
        <v>216</v>
      </c>
      <c r="G396" s="1" t="s">
        <v>216</v>
      </c>
      <c r="H396" s="1" t="s">
        <v>216</v>
      </c>
      <c r="I396" s="1" t="s">
        <v>216</v>
      </c>
      <c r="J396" s="1" t="s">
        <v>216</v>
      </c>
      <c r="K396" s="1" t="s">
        <v>216</v>
      </c>
      <c r="L396" s="1" t="s">
        <v>216</v>
      </c>
      <c r="M396" s="1" t="s">
        <v>216</v>
      </c>
      <c r="N396" s="1" t="s">
        <v>216</v>
      </c>
      <c r="O396" s="1" t="s">
        <v>216</v>
      </c>
      <c r="P396" s="1" t="s">
        <v>216</v>
      </c>
      <c r="Q396" s="1" t="s">
        <v>216</v>
      </c>
      <c r="R396" s="1" t="s">
        <v>216</v>
      </c>
      <c r="S396" s="1" t="s">
        <v>216</v>
      </c>
      <c r="T396" s="1" t="s">
        <v>216</v>
      </c>
      <c r="U396" s="1">
        <v>0.97799999999999998</v>
      </c>
      <c r="V396" s="1">
        <v>1.2110000000000001</v>
      </c>
      <c r="W396" s="1">
        <v>1.387</v>
      </c>
      <c r="X396" s="1">
        <v>2.254</v>
      </c>
      <c r="Y396" s="1">
        <v>4.6289999999999996</v>
      </c>
      <c r="Z396" s="1">
        <v>9.41</v>
      </c>
      <c r="AA396" s="1">
        <v>10.813000000000001</v>
      </c>
      <c r="AB396" s="1">
        <v>11.81</v>
      </c>
      <c r="AC396" s="1">
        <v>11.805</v>
      </c>
      <c r="AD396" s="1">
        <v>11.506</v>
      </c>
      <c r="AE396" s="1">
        <v>10.849</v>
      </c>
      <c r="AF396" s="1">
        <v>8.952</v>
      </c>
      <c r="AG396" s="1">
        <v>8.4130000000000003</v>
      </c>
      <c r="AH396" s="1">
        <v>8.7379999999999995</v>
      </c>
      <c r="AI396" s="1">
        <v>8.7390000000000008</v>
      </c>
      <c r="AJ396" s="1">
        <v>8.7119999999999997</v>
      </c>
      <c r="AK396" s="1">
        <v>8.7219999999999995</v>
      </c>
    </row>
    <row r="397" spans="1:37">
      <c r="A397" t="s">
        <v>146</v>
      </c>
      <c r="B397" s="1">
        <v>0</v>
      </c>
      <c r="C397" s="1">
        <v>0</v>
      </c>
      <c r="D397" s="1">
        <v>0</v>
      </c>
      <c r="E397" s="1">
        <v>0</v>
      </c>
      <c r="F397" s="1">
        <v>0</v>
      </c>
      <c r="G397" s="1">
        <v>0</v>
      </c>
      <c r="H397" s="1">
        <v>0</v>
      </c>
      <c r="I397" s="1">
        <v>0</v>
      </c>
      <c r="J397" s="1">
        <v>0</v>
      </c>
      <c r="K397" s="1">
        <v>0</v>
      </c>
      <c r="L397" s="1">
        <v>0</v>
      </c>
      <c r="M397" s="1">
        <v>0</v>
      </c>
      <c r="N397" s="1">
        <v>0</v>
      </c>
      <c r="O397" s="1">
        <v>0</v>
      </c>
      <c r="P397" s="1">
        <v>0</v>
      </c>
      <c r="Q397" s="1">
        <v>0</v>
      </c>
      <c r="R397" s="1">
        <v>0</v>
      </c>
      <c r="S397" s="1">
        <v>0</v>
      </c>
      <c r="T397" s="1">
        <v>0</v>
      </c>
      <c r="U397" s="1">
        <v>0</v>
      </c>
      <c r="V397" s="1">
        <v>0</v>
      </c>
      <c r="W397" s="1">
        <v>0</v>
      </c>
      <c r="X397" s="1">
        <v>0</v>
      </c>
      <c r="Y397" s="1">
        <v>0</v>
      </c>
      <c r="Z397" s="1">
        <v>0</v>
      </c>
      <c r="AA397" s="1">
        <v>0</v>
      </c>
      <c r="AB397" s="1">
        <v>0</v>
      </c>
      <c r="AC397" s="1">
        <v>0</v>
      </c>
      <c r="AD397" s="1">
        <v>0</v>
      </c>
      <c r="AE397" s="1">
        <v>0</v>
      </c>
      <c r="AF397" s="1">
        <v>0</v>
      </c>
      <c r="AG397" s="1">
        <v>0</v>
      </c>
      <c r="AH397" s="1">
        <v>0</v>
      </c>
      <c r="AI397" s="1">
        <v>0</v>
      </c>
      <c r="AJ397" s="1">
        <v>0</v>
      </c>
      <c r="AK397" s="1">
        <v>0</v>
      </c>
    </row>
    <row r="398" spans="1:37">
      <c r="A398" t="s">
        <v>147</v>
      </c>
      <c r="B398" s="1">
        <v>0</v>
      </c>
      <c r="C398" s="1">
        <v>0</v>
      </c>
      <c r="D398" s="1">
        <v>0</v>
      </c>
      <c r="E398" s="1">
        <v>0</v>
      </c>
      <c r="F398" s="1">
        <v>0</v>
      </c>
      <c r="G398" s="1">
        <v>0</v>
      </c>
      <c r="H398" s="1">
        <v>0</v>
      </c>
      <c r="I398" s="1">
        <v>0</v>
      </c>
      <c r="J398" s="1">
        <v>0</v>
      </c>
      <c r="K398" s="1">
        <v>0</v>
      </c>
      <c r="L398" s="1">
        <v>0</v>
      </c>
      <c r="M398" s="1">
        <v>0</v>
      </c>
      <c r="N398" s="1">
        <v>0</v>
      </c>
      <c r="O398" s="1">
        <v>0</v>
      </c>
      <c r="P398" s="1">
        <v>0</v>
      </c>
      <c r="Q398" s="1">
        <v>0</v>
      </c>
      <c r="R398" s="1">
        <v>0</v>
      </c>
      <c r="S398" s="1">
        <v>0</v>
      </c>
      <c r="T398" s="1">
        <v>0</v>
      </c>
      <c r="U398" s="1">
        <v>0</v>
      </c>
      <c r="V398" s="1">
        <v>0</v>
      </c>
      <c r="W398" s="1">
        <v>0</v>
      </c>
      <c r="X398" s="1">
        <v>0</v>
      </c>
      <c r="Y398" s="1">
        <v>0</v>
      </c>
      <c r="Z398" s="1">
        <v>0</v>
      </c>
      <c r="AA398" s="1">
        <v>0</v>
      </c>
      <c r="AB398" s="1">
        <v>0</v>
      </c>
      <c r="AC398" s="1">
        <v>0</v>
      </c>
      <c r="AD398" s="1">
        <v>0</v>
      </c>
      <c r="AE398" s="1">
        <v>0</v>
      </c>
      <c r="AF398" s="1">
        <v>0</v>
      </c>
      <c r="AG398" s="1">
        <v>0</v>
      </c>
      <c r="AH398" s="1">
        <v>0</v>
      </c>
      <c r="AI398" s="1">
        <v>0</v>
      </c>
      <c r="AJ398" s="1">
        <v>0</v>
      </c>
      <c r="AK398" s="1">
        <v>0</v>
      </c>
    </row>
    <row r="399" spans="1:37">
      <c r="A399" t="s">
        <v>148</v>
      </c>
      <c r="B399" s="1">
        <v>0</v>
      </c>
      <c r="C399" s="1">
        <v>0</v>
      </c>
      <c r="D399" s="1">
        <v>0</v>
      </c>
      <c r="E399" s="1">
        <v>0</v>
      </c>
      <c r="F399" s="1">
        <v>0</v>
      </c>
      <c r="G399" s="1">
        <v>0</v>
      </c>
      <c r="H399" s="1">
        <v>0</v>
      </c>
      <c r="I399" s="1">
        <v>0</v>
      </c>
      <c r="J399" s="1">
        <v>0</v>
      </c>
      <c r="K399" s="1">
        <v>0</v>
      </c>
      <c r="L399" s="1">
        <v>0</v>
      </c>
      <c r="M399" s="1">
        <v>0</v>
      </c>
      <c r="N399" s="1">
        <v>0</v>
      </c>
      <c r="O399" s="1">
        <v>0</v>
      </c>
      <c r="P399" s="1">
        <v>0</v>
      </c>
      <c r="Q399" s="1">
        <v>0</v>
      </c>
      <c r="R399" s="1">
        <v>0</v>
      </c>
      <c r="S399" s="1">
        <v>0</v>
      </c>
      <c r="T399" s="1">
        <v>0</v>
      </c>
      <c r="U399" s="1">
        <v>0</v>
      </c>
      <c r="V399" s="1">
        <v>0</v>
      </c>
      <c r="W399" s="1">
        <v>0</v>
      </c>
      <c r="X399" s="1">
        <v>0</v>
      </c>
      <c r="Y399" s="1">
        <v>0</v>
      </c>
      <c r="Z399" s="1">
        <v>0</v>
      </c>
      <c r="AA399" s="1">
        <v>0</v>
      </c>
      <c r="AB399" s="1">
        <v>0</v>
      </c>
      <c r="AC399" s="1">
        <v>0</v>
      </c>
      <c r="AD399" s="1">
        <v>0</v>
      </c>
      <c r="AE399" s="1">
        <v>0</v>
      </c>
      <c r="AF399" s="1">
        <v>0</v>
      </c>
      <c r="AG399" s="1">
        <v>0</v>
      </c>
      <c r="AH399" s="1">
        <v>0</v>
      </c>
      <c r="AI399" s="1">
        <v>0</v>
      </c>
      <c r="AJ399" s="1">
        <v>0</v>
      </c>
      <c r="AK399" s="1">
        <v>0</v>
      </c>
    </row>
    <row r="400" spans="1:37">
      <c r="A400" t="s">
        <v>196</v>
      </c>
      <c r="B400" s="1" t="s">
        <v>216</v>
      </c>
      <c r="C400" s="1" t="s">
        <v>216</v>
      </c>
      <c r="D400" s="1" t="s">
        <v>216</v>
      </c>
      <c r="E400" s="1">
        <v>1.4E-2</v>
      </c>
      <c r="F400" s="1">
        <v>9.6000000000000002E-2</v>
      </c>
      <c r="G400" s="1">
        <v>0.14099999999999999</v>
      </c>
      <c r="H400" s="1">
        <v>0.152</v>
      </c>
      <c r="I400" s="1">
        <v>0.183</v>
      </c>
      <c r="J400" s="1">
        <v>0.247</v>
      </c>
      <c r="K400" s="1">
        <v>0.313</v>
      </c>
      <c r="L400" s="1">
        <v>0.60399999999999998</v>
      </c>
      <c r="M400" s="1">
        <v>0.63600000000000001</v>
      </c>
      <c r="N400" s="1">
        <v>0.66</v>
      </c>
      <c r="O400" s="1">
        <v>0.629</v>
      </c>
      <c r="P400" s="1">
        <v>0.24199999999999999</v>
      </c>
      <c r="Q400" s="1">
        <v>0.24</v>
      </c>
      <c r="R400" s="1">
        <v>0.223</v>
      </c>
      <c r="S400" s="1">
        <v>0.27100000000000002</v>
      </c>
      <c r="T400" s="1">
        <v>0.40799999999999997</v>
      </c>
      <c r="U400" s="1">
        <v>1.056</v>
      </c>
      <c r="V400" s="1">
        <v>3.2410000000000001</v>
      </c>
      <c r="W400" s="1">
        <v>4.9790000000000001</v>
      </c>
      <c r="X400" s="1">
        <v>5.2169999999999996</v>
      </c>
      <c r="Y400" s="1">
        <v>4.2679999999999998</v>
      </c>
      <c r="Z400" s="1">
        <v>4.2510000000000003</v>
      </c>
      <c r="AA400" s="1">
        <v>3.7229999999999999</v>
      </c>
      <c r="AB400" s="1">
        <v>2.355</v>
      </c>
      <c r="AC400" s="1">
        <v>2.1989999999999998</v>
      </c>
      <c r="AD400" s="1">
        <v>2.153</v>
      </c>
      <c r="AE400" s="1">
        <v>2.0329999999999999</v>
      </c>
      <c r="AF400" s="1">
        <v>1.371</v>
      </c>
      <c r="AG400" s="1">
        <v>1.772</v>
      </c>
      <c r="AH400" s="1">
        <v>1.875</v>
      </c>
      <c r="AI400" s="1">
        <v>1.8720000000000001</v>
      </c>
      <c r="AJ400" s="1">
        <v>1.49</v>
      </c>
      <c r="AK400" s="1">
        <v>1.2929999999999999</v>
      </c>
    </row>
    <row r="401" spans="1:37">
      <c r="A401" t="s">
        <v>197</v>
      </c>
      <c r="B401" s="1" t="s">
        <v>216</v>
      </c>
      <c r="C401" s="1" t="s">
        <v>216</v>
      </c>
      <c r="D401" s="1" t="s">
        <v>216</v>
      </c>
      <c r="E401" s="1">
        <v>8.0000000000000002E-3</v>
      </c>
      <c r="F401" s="1">
        <v>0.127</v>
      </c>
      <c r="G401" s="1">
        <v>0.18099999999999999</v>
      </c>
      <c r="H401" s="1">
        <v>0.24099999999999999</v>
      </c>
      <c r="I401" s="1">
        <v>0.32700000000000001</v>
      </c>
      <c r="J401" s="1">
        <v>0.40500000000000003</v>
      </c>
      <c r="K401" s="1">
        <v>0.498</v>
      </c>
      <c r="L401" s="1">
        <v>0.627</v>
      </c>
      <c r="M401" s="1">
        <v>0.72</v>
      </c>
      <c r="N401" s="1">
        <v>0.77100000000000002</v>
      </c>
      <c r="O401" s="1">
        <v>0.67100000000000004</v>
      </c>
      <c r="P401" s="1">
        <v>0.214</v>
      </c>
      <c r="Q401" s="1">
        <v>0.13100000000000001</v>
      </c>
      <c r="R401" s="1">
        <v>0.129</v>
      </c>
      <c r="S401" s="1">
        <v>0.11</v>
      </c>
      <c r="T401" s="1">
        <v>4.3999999999999997E-2</v>
      </c>
      <c r="U401" s="1">
        <v>0.17699999999999999</v>
      </c>
      <c r="V401" s="1">
        <v>0.84499999999999997</v>
      </c>
      <c r="W401" s="1">
        <v>1.194</v>
      </c>
      <c r="X401" s="1">
        <v>0.629</v>
      </c>
      <c r="Y401" s="1">
        <v>1.488</v>
      </c>
      <c r="Z401" s="1">
        <v>1.5329999999999999</v>
      </c>
      <c r="AA401" s="1">
        <v>1.55</v>
      </c>
      <c r="AB401" s="1">
        <v>1.897</v>
      </c>
      <c r="AC401" s="1">
        <v>1.863</v>
      </c>
      <c r="AD401" s="1">
        <v>1.857</v>
      </c>
      <c r="AE401" s="1">
        <v>1.8220000000000001</v>
      </c>
      <c r="AF401" s="1">
        <v>2.0590000000000002</v>
      </c>
      <c r="AG401" s="1">
        <v>3.57</v>
      </c>
      <c r="AH401" s="1">
        <v>4.319</v>
      </c>
      <c r="AI401" s="1">
        <v>4.3140000000000001</v>
      </c>
      <c r="AJ401" s="1">
        <v>4.7510000000000003</v>
      </c>
      <c r="AK401" s="1">
        <v>5.2649999999999997</v>
      </c>
    </row>
    <row r="402" spans="1:37">
      <c r="A402" t="s">
        <v>149</v>
      </c>
      <c r="B402" s="1">
        <v>0</v>
      </c>
      <c r="C402" s="1">
        <v>0</v>
      </c>
      <c r="D402" s="1">
        <v>0</v>
      </c>
      <c r="E402" s="1">
        <v>0</v>
      </c>
      <c r="F402" s="1">
        <v>0</v>
      </c>
      <c r="G402" s="1">
        <v>0</v>
      </c>
      <c r="H402" s="1">
        <v>0</v>
      </c>
      <c r="I402" s="1">
        <v>0</v>
      </c>
      <c r="J402" s="1">
        <v>0</v>
      </c>
      <c r="K402" s="1">
        <v>0</v>
      </c>
      <c r="L402" s="1">
        <v>0</v>
      </c>
      <c r="M402" s="1">
        <v>0</v>
      </c>
      <c r="N402" s="1">
        <v>0</v>
      </c>
      <c r="O402" s="1">
        <v>0</v>
      </c>
      <c r="P402" s="1">
        <v>0</v>
      </c>
      <c r="Q402" s="1">
        <v>0</v>
      </c>
      <c r="R402" s="1">
        <v>0</v>
      </c>
      <c r="S402" s="1">
        <v>0</v>
      </c>
      <c r="T402" s="1">
        <v>0</v>
      </c>
      <c r="U402" s="1">
        <v>0</v>
      </c>
      <c r="V402" s="1">
        <v>0</v>
      </c>
      <c r="W402" s="1">
        <v>0</v>
      </c>
      <c r="X402" s="1">
        <v>0</v>
      </c>
      <c r="Y402" s="1">
        <v>0</v>
      </c>
      <c r="Z402" s="1">
        <v>0</v>
      </c>
      <c r="AA402" s="1">
        <v>0</v>
      </c>
      <c r="AB402" s="1">
        <v>0</v>
      </c>
      <c r="AC402" s="1">
        <v>0</v>
      </c>
      <c r="AD402" s="1">
        <v>0</v>
      </c>
      <c r="AE402" s="1">
        <v>0</v>
      </c>
      <c r="AF402" s="1">
        <v>0</v>
      </c>
      <c r="AG402" s="1">
        <v>0</v>
      </c>
      <c r="AH402" s="1">
        <v>0</v>
      </c>
      <c r="AI402" s="1">
        <v>0</v>
      </c>
      <c r="AJ402" s="1">
        <v>0</v>
      </c>
      <c r="AK402" s="1">
        <v>0</v>
      </c>
    </row>
    <row r="403" spans="1:37">
      <c r="A403" t="s">
        <v>150</v>
      </c>
      <c r="B403" s="1">
        <v>0</v>
      </c>
      <c r="C403" s="1">
        <v>0</v>
      </c>
      <c r="D403" s="1">
        <v>0</v>
      </c>
      <c r="E403" s="1">
        <v>0</v>
      </c>
      <c r="F403" s="1">
        <v>0</v>
      </c>
      <c r="G403" s="1">
        <v>0</v>
      </c>
      <c r="H403" s="1">
        <v>0</v>
      </c>
      <c r="I403" s="1">
        <v>0</v>
      </c>
      <c r="J403" s="1">
        <v>0</v>
      </c>
      <c r="K403" s="1">
        <v>0</v>
      </c>
      <c r="L403" s="1">
        <v>0</v>
      </c>
      <c r="M403" s="1">
        <v>0</v>
      </c>
      <c r="N403" s="1">
        <v>0</v>
      </c>
      <c r="O403" s="1">
        <v>0</v>
      </c>
      <c r="P403" s="1">
        <v>0</v>
      </c>
      <c r="Q403" s="1">
        <v>0</v>
      </c>
      <c r="R403" s="1">
        <v>0</v>
      </c>
      <c r="S403" s="1">
        <v>0</v>
      </c>
      <c r="T403" s="1">
        <v>0</v>
      </c>
      <c r="U403" s="1">
        <v>0</v>
      </c>
      <c r="V403" s="1">
        <v>0</v>
      </c>
      <c r="W403" s="1">
        <v>0</v>
      </c>
      <c r="X403" s="1">
        <v>0</v>
      </c>
      <c r="Y403" s="1">
        <v>0</v>
      </c>
      <c r="Z403" s="1">
        <v>0</v>
      </c>
      <c r="AA403" s="1">
        <v>0</v>
      </c>
      <c r="AB403" s="1">
        <v>0</v>
      </c>
      <c r="AC403" s="1">
        <v>0</v>
      </c>
      <c r="AD403" s="1">
        <v>0</v>
      </c>
      <c r="AE403" s="1">
        <v>0</v>
      </c>
      <c r="AF403" s="1">
        <v>0</v>
      </c>
      <c r="AG403" s="1">
        <v>0</v>
      </c>
      <c r="AH403" s="1">
        <v>0</v>
      </c>
      <c r="AI403" s="1">
        <v>0</v>
      </c>
      <c r="AJ403" s="1">
        <v>0</v>
      </c>
      <c r="AK403" s="1">
        <v>0</v>
      </c>
    </row>
    <row r="404" spans="1:37">
      <c r="A404" s="63" t="s">
        <v>151</v>
      </c>
      <c r="B404" s="1">
        <v>0</v>
      </c>
      <c r="C404" s="1">
        <v>0</v>
      </c>
      <c r="D404" s="1">
        <v>0</v>
      </c>
      <c r="E404" s="1">
        <v>0</v>
      </c>
      <c r="F404" s="1">
        <v>0</v>
      </c>
      <c r="G404" s="1">
        <v>0</v>
      </c>
      <c r="H404" s="1">
        <v>0</v>
      </c>
      <c r="I404" s="1">
        <v>0</v>
      </c>
      <c r="J404" s="1">
        <v>0</v>
      </c>
      <c r="K404" s="1">
        <v>0</v>
      </c>
      <c r="L404" s="1">
        <v>0</v>
      </c>
      <c r="M404" s="1">
        <v>0</v>
      </c>
      <c r="N404" s="1">
        <v>0</v>
      </c>
      <c r="O404" s="1">
        <v>0</v>
      </c>
      <c r="P404" s="1">
        <v>0</v>
      </c>
      <c r="Q404" s="1">
        <v>0</v>
      </c>
      <c r="R404" s="1">
        <v>0</v>
      </c>
      <c r="S404" s="1">
        <v>0</v>
      </c>
      <c r="T404" s="1">
        <v>0</v>
      </c>
      <c r="U404" s="1">
        <v>0</v>
      </c>
      <c r="V404" s="1">
        <v>0</v>
      </c>
      <c r="W404" s="1">
        <v>0</v>
      </c>
      <c r="X404" s="1">
        <v>0</v>
      </c>
      <c r="Y404" s="1">
        <v>0</v>
      </c>
      <c r="Z404" s="1">
        <v>0</v>
      </c>
      <c r="AA404" s="1">
        <v>0</v>
      </c>
      <c r="AB404" s="1">
        <v>0</v>
      </c>
      <c r="AC404" s="1">
        <v>0</v>
      </c>
      <c r="AD404" s="1">
        <v>0</v>
      </c>
      <c r="AE404" s="1">
        <v>0</v>
      </c>
      <c r="AF404" s="1">
        <v>0</v>
      </c>
      <c r="AG404" s="1">
        <v>0</v>
      </c>
      <c r="AH404" s="1">
        <v>0</v>
      </c>
      <c r="AI404" s="1">
        <v>0</v>
      </c>
      <c r="AJ404" s="1">
        <v>0</v>
      </c>
      <c r="AK404" s="1">
        <v>0</v>
      </c>
    </row>
    <row r="405" spans="1:37">
      <c r="A405" t="s">
        <v>152</v>
      </c>
      <c r="B405" s="1">
        <v>0</v>
      </c>
      <c r="C405" s="1">
        <v>0</v>
      </c>
      <c r="D405" s="1">
        <v>0</v>
      </c>
      <c r="E405" s="1">
        <v>0</v>
      </c>
      <c r="F405" s="1">
        <v>0</v>
      </c>
      <c r="G405" s="1">
        <v>0</v>
      </c>
      <c r="H405" s="1">
        <v>0</v>
      </c>
      <c r="I405" s="1">
        <v>0</v>
      </c>
      <c r="J405" s="1">
        <v>0</v>
      </c>
      <c r="K405" s="1">
        <v>0</v>
      </c>
      <c r="L405" s="1">
        <v>0</v>
      </c>
      <c r="M405" s="1">
        <v>0</v>
      </c>
      <c r="N405" s="1">
        <v>0</v>
      </c>
      <c r="O405" s="1">
        <v>0</v>
      </c>
      <c r="P405" s="1">
        <v>0</v>
      </c>
      <c r="Q405" s="1">
        <v>0</v>
      </c>
      <c r="R405" s="1">
        <v>0</v>
      </c>
      <c r="S405" s="1">
        <v>0</v>
      </c>
      <c r="T405" s="1">
        <v>0</v>
      </c>
      <c r="U405" s="1">
        <v>0</v>
      </c>
      <c r="V405" s="1">
        <v>0</v>
      </c>
      <c r="W405" s="1">
        <v>0</v>
      </c>
      <c r="X405" s="1">
        <v>0</v>
      </c>
      <c r="Y405" s="1">
        <v>0</v>
      </c>
      <c r="Z405" s="1">
        <v>0</v>
      </c>
      <c r="AA405" s="1">
        <v>0</v>
      </c>
      <c r="AB405" s="1">
        <v>0</v>
      </c>
      <c r="AC405" s="1">
        <v>0</v>
      </c>
      <c r="AD405" s="1">
        <v>0</v>
      </c>
      <c r="AE405" s="1">
        <v>0</v>
      </c>
      <c r="AF405" s="1">
        <v>0</v>
      </c>
      <c r="AG405" s="1">
        <v>0</v>
      </c>
      <c r="AH405" s="1">
        <v>0</v>
      </c>
      <c r="AI405" s="1">
        <v>0</v>
      </c>
      <c r="AJ405" s="1">
        <v>0</v>
      </c>
      <c r="AK405" s="1">
        <v>0</v>
      </c>
    </row>
    <row r="406" spans="1:37">
      <c r="A406" t="s">
        <v>153</v>
      </c>
      <c r="B406" s="1">
        <v>0</v>
      </c>
      <c r="C406" s="1">
        <v>0</v>
      </c>
      <c r="D406" s="1">
        <v>0</v>
      </c>
      <c r="E406" s="1">
        <v>0</v>
      </c>
      <c r="F406" s="1">
        <v>0</v>
      </c>
      <c r="G406" s="1">
        <v>0</v>
      </c>
      <c r="H406" s="1">
        <v>0</v>
      </c>
      <c r="I406" s="1">
        <v>0</v>
      </c>
      <c r="J406" s="1">
        <v>0</v>
      </c>
      <c r="K406" s="1">
        <v>0</v>
      </c>
      <c r="L406" s="1">
        <v>0</v>
      </c>
      <c r="M406" s="1">
        <v>0</v>
      </c>
      <c r="N406" s="1">
        <v>0</v>
      </c>
      <c r="O406" s="1">
        <v>0</v>
      </c>
      <c r="P406" s="1">
        <v>0</v>
      </c>
      <c r="Q406" s="1">
        <v>0</v>
      </c>
      <c r="R406" s="1">
        <v>0</v>
      </c>
      <c r="S406" s="1">
        <v>0</v>
      </c>
      <c r="T406" s="1">
        <v>0</v>
      </c>
      <c r="U406" s="1">
        <v>0</v>
      </c>
      <c r="V406" s="1">
        <v>0</v>
      </c>
      <c r="W406" s="1">
        <v>0</v>
      </c>
      <c r="X406" s="1">
        <v>0</v>
      </c>
      <c r="Y406" s="1">
        <v>0</v>
      </c>
      <c r="Z406" s="1">
        <v>0</v>
      </c>
      <c r="AA406" s="1">
        <v>0</v>
      </c>
      <c r="AB406" s="1">
        <v>0</v>
      </c>
      <c r="AC406" s="1">
        <v>0</v>
      </c>
      <c r="AD406" s="1">
        <v>0</v>
      </c>
      <c r="AE406" s="1">
        <v>0</v>
      </c>
      <c r="AF406" s="1">
        <v>0</v>
      </c>
      <c r="AG406" s="1">
        <v>0</v>
      </c>
      <c r="AH406" s="1">
        <v>0</v>
      </c>
      <c r="AI406" s="1">
        <v>0</v>
      </c>
      <c r="AJ406" s="1">
        <v>0</v>
      </c>
      <c r="AK406" s="1">
        <v>0</v>
      </c>
    </row>
    <row r="407" spans="1:37">
      <c r="P407" s="1"/>
      <c r="Q407" s="1"/>
    </row>
    <row r="408" spans="1:37">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row>
    <row r="409" spans="1:37">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row>
    <row r="410" spans="1:37">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row>
    <row r="411" spans="1:37">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row>
    <row r="412" spans="1:37">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row>
    <row r="413" spans="1:37">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row>
    <row r="414" spans="1:37">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row>
    <row r="415" spans="1:37">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row>
    <row r="416" spans="1:37">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row>
    <row r="417" spans="2:37">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row>
    <row r="418" spans="2:37">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row>
    <row r="419" spans="2:37">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row>
    <row r="420" spans="2:37">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row>
    <row r="421" spans="2:37">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row>
    <row r="422" spans="2:37">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row>
    <row r="423" spans="2:37">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row>
    <row r="424" spans="2:37">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row>
    <row r="425" spans="2:37">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row>
    <row r="426" spans="2:37">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row>
    <row r="427" spans="2:37">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row>
    <row r="428" spans="2:37">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row>
    <row r="429" spans="2:37">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row>
    <row r="430" spans="2:37">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row>
    <row r="431" spans="2:37">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row>
    <row r="432" spans="2:37">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row>
    <row r="433" spans="1:37">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row>
    <row r="434" spans="1:37">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row>
    <row r="435" spans="1:37">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row>
    <row r="436" spans="1:37">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row>
    <row r="437" spans="1:37">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row>
    <row r="438" spans="1:37">
      <c r="A438" s="63"/>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row>
    <row r="439" spans="1:37">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row>
    <row r="440" spans="1:37">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row>
    <row r="449" customFormat="1"/>
  </sheetData>
  <conditionalFormatting sqref="B150:AK184">
    <cfRule type="cellIs" dxfId="24" priority="2" operator="lessThan">
      <formula>0</formula>
    </cfRule>
  </conditionalFormatting>
  <conditionalFormatting sqref="B261:AK295">
    <cfRule type="cellIs" dxfId="23" priority="1" operator="lessThan">
      <formula>0</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0AB9A-B25B-4271-9DB3-2601D484C9EF}">
  <sheetPr>
    <tabColor rgb="FFFFC000"/>
  </sheetPr>
  <dimension ref="A1:AK73"/>
  <sheetViews>
    <sheetView zoomScale="40" zoomScaleNormal="40" workbookViewId="0"/>
  </sheetViews>
  <sheetFormatPr defaultRowHeight="14.5"/>
  <cols>
    <col min="1" max="1" width="90.08984375" bestFit="1" customWidth="1"/>
  </cols>
  <sheetData>
    <row r="1" spans="1:37">
      <c r="A1" s="36" t="s">
        <v>198</v>
      </c>
      <c r="B1" s="37">
        <v>1989</v>
      </c>
      <c r="C1" s="37">
        <f>B1+1</f>
        <v>1990</v>
      </c>
      <c r="D1" s="37">
        <f t="shared" ref="D1:AK1" si="0">C1+1</f>
        <v>1991</v>
      </c>
      <c r="E1" s="37">
        <f t="shared" si="0"/>
        <v>1992</v>
      </c>
      <c r="F1" s="37">
        <f t="shared" si="0"/>
        <v>1993</v>
      </c>
      <c r="G1" s="37">
        <f t="shared" si="0"/>
        <v>1994</v>
      </c>
      <c r="H1" s="37">
        <f t="shared" si="0"/>
        <v>1995</v>
      </c>
      <c r="I1" s="37">
        <f t="shared" si="0"/>
        <v>1996</v>
      </c>
      <c r="J1" s="37">
        <f t="shared" si="0"/>
        <v>1997</v>
      </c>
      <c r="K1" s="37">
        <f t="shared" si="0"/>
        <v>1998</v>
      </c>
      <c r="L1" s="37">
        <f t="shared" si="0"/>
        <v>1999</v>
      </c>
      <c r="M1" s="37">
        <f t="shared" si="0"/>
        <v>2000</v>
      </c>
      <c r="N1" s="37">
        <f t="shared" si="0"/>
        <v>2001</v>
      </c>
      <c r="O1" s="37">
        <f t="shared" si="0"/>
        <v>2002</v>
      </c>
      <c r="P1" s="37">
        <f t="shared" si="0"/>
        <v>2003</v>
      </c>
      <c r="Q1" s="37">
        <f t="shared" si="0"/>
        <v>2004</v>
      </c>
      <c r="R1" s="37">
        <f t="shared" si="0"/>
        <v>2005</v>
      </c>
      <c r="S1" s="37">
        <f t="shared" si="0"/>
        <v>2006</v>
      </c>
      <c r="T1" s="37">
        <f t="shared" si="0"/>
        <v>2007</v>
      </c>
      <c r="U1" s="37">
        <f t="shared" si="0"/>
        <v>2008</v>
      </c>
      <c r="V1" s="37">
        <f t="shared" si="0"/>
        <v>2009</v>
      </c>
      <c r="W1" s="37">
        <f t="shared" si="0"/>
        <v>2010</v>
      </c>
      <c r="X1" s="37">
        <f t="shared" si="0"/>
        <v>2011</v>
      </c>
      <c r="Y1" s="37">
        <f t="shared" si="0"/>
        <v>2012</v>
      </c>
      <c r="Z1" s="37">
        <f t="shared" si="0"/>
        <v>2013</v>
      </c>
      <c r="AA1" s="37">
        <f t="shared" si="0"/>
        <v>2014</v>
      </c>
      <c r="AB1" s="37">
        <f t="shared" si="0"/>
        <v>2015</v>
      </c>
      <c r="AC1" s="37">
        <f t="shared" si="0"/>
        <v>2016</v>
      </c>
      <c r="AD1" s="37">
        <f t="shared" si="0"/>
        <v>2017</v>
      </c>
      <c r="AE1" s="37">
        <f t="shared" si="0"/>
        <v>2018</v>
      </c>
      <c r="AF1" s="37">
        <f t="shared" si="0"/>
        <v>2019</v>
      </c>
      <c r="AG1" s="37">
        <f t="shared" si="0"/>
        <v>2020</v>
      </c>
      <c r="AH1" s="37">
        <f t="shared" si="0"/>
        <v>2021</v>
      </c>
      <c r="AI1" s="37">
        <f t="shared" si="0"/>
        <v>2022</v>
      </c>
      <c r="AJ1" s="37">
        <f t="shared" si="0"/>
        <v>2023</v>
      </c>
      <c r="AK1" s="37">
        <f t="shared" si="0"/>
        <v>2024</v>
      </c>
    </row>
    <row r="2" spans="1:37">
      <c r="A2" t="s">
        <v>0</v>
      </c>
      <c r="B2" s="67" t="s">
        <v>216</v>
      </c>
      <c r="C2" s="67" t="s">
        <v>216</v>
      </c>
      <c r="D2" s="67" t="s">
        <v>216</v>
      </c>
      <c r="E2" s="67" t="s">
        <v>216</v>
      </c>
      <c r="F2" s="67" t="s">
        <v>216</v>
      </c>
      <c r="G2" s="67">
        <v>0.93900000000000006</v>
      </c>
      <c r="H2" s="67">
        <v>0.93900000000000006</v>
      </c>
      <c r="I2" s="67">
        <v>0.94199999999999995</v>
      </c>
      <c r="J2" s="67">
        <v>0.93900000000000006</v>
      </c>
      <c r="K2" s="67">
        <v>0.93500000000000005</v>
      </c>
      <c r="L2" s="67">
        <v>0.96499999999999997</v>
      </c>
      <c r="M2" s="67">
        <v>0.96799999999999997</v>
      </c>
      <c r="N2" s="67">
        <v>0.97899999999999998</v>
      </c>
      <c r="O2" s="67">
        <v>0.97399999999999998</v>
      </c>
      <c r="P2" s="67">
        <v>0.97199999999999998</v>
      </c>
      <c r="Q2" s="67">
        <v>0.97399999999999998</v>
      </c>
      <c r="R2" s="67">
        <v>0.97799999999999998</v>
      </c>
      <c r="S2" s="67">
        <v>0.98499999999999999</v>
      </c>
      <c r="T2" s="67">
        <v>0.98899999999999999</v>
      </c>
      <c r="U2" s="67">
        <v>0.98499999999999999</v>
      </c>
      <c r="V2" s="67">
        <v>0.98899999999999999</v>
      </c>
      <c r="W2" s="67">
        <v>0.99299999999999999</v>
      </c>
      <c r="X2" s="67">
        <v>0.995</v>
      </c>
      <c r="Y2" s="67">
        <v>0.996</v>
      </c>
      <c r="Z2" s="67">
        <v>0.997</v>
      </c>
      <c r="AA2" s="67">
        <v>0.998</v>
      </c>
      <c r="AB2" s="67">
        <v>0.998</v>
      </c>
      <c r="AC2" s="67">
        <v>0.999</v>
      </c>
      <c r="AD2" s="67">
        <v>0.999</v>
      </c>
      <c r="AE2" s="67">
        <v>0.999</v>
      </c>
      <c r="AF2" s="67">
        <v>0.999</v>
      </c>
      <c r="AG2" s="67">
        <v>0.999</v>
      </c>
      <c r="AH2" s="67">
        <v>0.999</v>
      </c>
      <c r="AI2" s="67">
        <v>0.999</v>
      </c>
      <c r="AJ2" s="67">
        <v>0.999</v>
      </c>
      <c r="AK2" s="67">
        <v>0.999</v>
      </c>
    </row>
    <row r="3" spans="1:37">
      <c r="A3" t="s">
        <v>1</v>
      </c>
      <c r="B3" s="67">
        <v>0.88200000000000001</v>
      </c>
      <c r="C3" s="67">
        <v>0.878</v>
      </c>
      <c r="D3" s="67">
        <v>0.879</v>
      </c>
      <c r="E3" s="67">
        <v>0.88800000000000001</v>
      </c>
      <c r="F3" s="67">
        <v>0.88300000000000001</v>
      </c>
      <c r="G3" s="67">
        <v>0.86499999999999999</v>
      </c>
      <c r="H3" s="67">
        <v>0.86699999999999999</v>
      </c>
      <c r="I3" s="67">
        <v>0.86399999999999999</v>
      </c>
      <c r="J3" s="67">
        <v>0.86799999999999999</v>
      </c>
      <c r="K3" s="67">
        <v>0.84199999999999997</v>
      </c>
      <c r="L3" s="67">
        <v>0.84499999999999997</v>
      </c>
      <c r="M3" s="67">
        <v>0.86799999999999999</v>
      </c>
      <c r="N3" s="67">
        <v>0.86899999999999999</v>
      </c>
      <c r="O3" s="67">
        <v>0.86499999999999999</v>
      </c>
      <c r="P3" s="67">
        <v>0.86599999999999999</v>
      </c>
      <c r="Q3" s="67">
        <v>0.86599999999999999</v>
      </c>
      <c r="R3" s="67">
        <v>0.85799999999999998</v>
      </c>
      <c r="S3" s="67">
        <v>0.89</v>
      </c>
      <c r="T3" s="67">
        <v>0.90800000000000003</v>
      </c>
      <c r="U3" s="67">
        <v>0.88</v>
      </c>
      <c r="V3" s="67">
        <v>0.90500000000000003</v>
      </c>
      <c r="W3" s="67">
        <v>0.92200000000000004</v>
      </c>
      <c r="X3" s="67">
        <v>0.92800000000000005</v>
      </c>
      <c r="Y3" s="67">
        <v>0.93700000000000006</v>
      </c>
      <c r="Z3" s="67">
        <v>0.95899999999999996</v>
      </c>
      <c r="AA3" s="67">
        <v>0.95699999999999996</v>
      </c>
      <c r="AB3" s="67">
        <v>0.95699999999999996</v>
      </c>
      <c r="AC3" s="67">
        <v>0.95799999999999996</v>
      </c>
      <c r="AD3" s="67">
        <v>0.97199999999999998</v>
      </c>
      <c r="AE3" s="67">
        <v>0.97599999999999998</v>
      </c>
      <c r="AF3" s="67">
        <v>0.97099999999999997</v>
      </c>
      <c r="AG3" s="67">
        <v>0.95</v>
      </c>
      <c r="AH3" s="67">
        <v>0.96899999999999997</v>
      </c>
      <c r="AI3" s="67">
        <v>0.96699999999999997</v>
      </c>
      <c r="AJ3" s="67">
        <v>0.97299999999999998</v>
      </c>
      <c r="AK3" s="67">
        <v>0.98299999999999998</v>
      </c>
    </row>
    <row r="4" spans="1:37">
      <c r="A4" t="s">
        <v>2</v>
      </c>
      <c r="B4" s="67">
        <v>0.95099999999999996</v>
      </c>
      <c r="C4" s="67">
        <v>0.94699999999999995</v>
      </c>
      <c r="D4" s="67">
        <v>0.95099999999999996</v>
      </c>
      <c r="E4" s="67">
        <v>0.96099999999999997</v>
      </c>
      <c r="F4" s="67">
        <v>0.94699999999999995</v>
      </c>
      <c r="G4" s="67">
        <v>0.94899999999999995</v>
      </c>
      <c r="H4" s="67">
        <v>0.95099999999999996</v>
      </c>
      <c r="I4" s="67">
        <v>0.95499999999999996</v>
      </c>
      <c r="J4" s="67">
        <v>0.95099999999999996</v>
      </c>
      <c r="K4" s="67">
        <v>0.96099999999999997</v>
      </c>
      <c r="L4" s="67">
        <v>0.96</v>
      </c>
      <c r="M4" s="67">
        <v>0.96399999999999997</v>
      </c>
      <c r="N4" s="67">
        <v>0.96799999999999997</v>
      </c>
      <c r="O4" s="67">
        <v>0.97499999999999998</v>
      </c>
      <c r="P4" s="67">
        <v>0.98499999999999999</v>
      </c>
      <c r="Q4" s="67">
        <v>0.98899999999999999</v>
      </c>
      <c r="R4" s="67">
        <v>0.98799999999999999</v>
      </c>
      <c r="S4" s="67">
        <v>0.99</v>
      </c>
      <c r="T4" s="67">
        <v>0.99299999999999999</v>
      </c>
      <c r="U4" s="67">
        <v>0.96599999999999997</v>
      </c>
      <c r="V4" s="67">
        <v>0.98399999999999999</v>
      </c>
      <c r="W4" s="67">
        <v>0.97799999999999998</v>
      </c>
      <c r="X4" s="67">
        <v>0.96199999999999997</v>
      </c>
      <c r="Y4" s="67">
        <v>0.98399999999999999</v>
      </c>
      <c r="Z4" s="67">
        <v>0.98399999999999999</v>
      </c>
      <c r="AA4" s="67">
        <v>0.98499999999999999</v>
      </c>
      <c r="AB4" s="67">
        <v>0.98499999999999999</v>
      </c>
      <c r="AC4" s="67">
        <v>0.97799999999999998</v>
      </c>
      <c r="AD4" s="67">
        <v>0.97399999999999998</v>
      </c>
      <c r="AE4" s="67">
        <v>0.98499999999999999</v>
      </c>
      <c r="AF4" s="67">
        <v>0.99199999999999999</v>
      </c>
      <c r="AG4" s="67">
        <v>0.98899999999999999</v>
      </c>
      <c r="AH4" s="67">
        <v>0.99299999999999999</v>
      </c>
      <c r="AI4" s="67">
        <v>0.99099999999999999</v>
      </c>
      <c r="AJ4" s="67">
        <v>0.99399999999999999</v>
      </c>
      <c r="AK4" s="67">
        <v>0.99</v>
      </c>
    </row>
    <row r="5" spans="1:37">
      <c r="A5" t="s">
        <v>3</v>
      </c>
      <c r="B5" s="67">
        <v>0.85</v>
      </c>
      <c r="C5" s="67">
        <v>0.84099999999999997</v>
      </c>
      <c r="D5" s="67">
        <v>0.84899999999999998</v>
      </c>
      <c r="E5" s="67">
        <v>0.83499999999999996</v>
      </c>
      <c r="F5" s="67">
        <v>0.81899999999999995</v>
      </c>
      <c r="G5" s="67">
        <v>0.78900000000000003</v>
      </c>
      <c r="H5" s="67">
        <v>0.78900000000000003</v>
      </c>
      <c r="I5" s="67">
        <v>0.79</v>
      </c>
      <c r="J5" s="67">
        <v>0.79899999999999993</v>
      </c>
      <c r="K5" s="67">
        <v>0.76800000000000002</v>
      </c>
      <c r="L5" s="67">
        <v>0.79100000000000004</v>
      </c>
      <c r="M5" s="67">
        <v>0.80800000000000005</v>
      </c>
      <c r="N5" s="67">
        <v>0.80099999999999993</v>
      </c>
      <c r="O5" s="67">
        <v>0.80200000000000005</v>
      </c>
      <c r="P5" s="67">
        <v>0.83299999999999996</v>
      </c>
      <c r="Q5" s="67">
        <v>0.84899999999999998</v>
      </c>
      <c r="R5" s="67">
        <v>0.85599999999999998</v>
      </c>
      <c r="S5" s="67">
        <v>0.85499999999999998</v>
      </c>
      <c r="T5" s="67">
        <v>0.877</v>
      </c>
      <c r="U5" s="67">
        <v>0.86499999999999999</v>
      </c>
      <c r="V5" s="67">
        <v>0.877</v>
      </c>
      <c r="W5" s="67">
        <v>0.876</v>
      </c>
      <c r="X5" s="67">
        <v>0.877</v>
      </c>
      <c r="Y5" s="67">
        <v>0.88100000000000001</v>
      </c>
      <c r="Z5" s="67">
        <v>0.88300000000000001</v>
      </c>
      <c r="AA5" s="67">
        <v>0.877</v>
      </c>
      <c r="AB5" s="67">
        <v>0.873</v>
      </c>
      <c r="AC5" s="67">
        <v>0.88700000000000001</v>
      </c>
      <c r="AD5" s="67">
        <v>0.88500000000000001</v>
      </c>
      <c r="AE5" s="67">
        <v>0.879</v>
      </c>
      <c r="AF5" s="67">
        <v>0.88800000000000001</v>
      </c>
      <c r="AG5" s="67">
        <v>0.89700000000000002</v>
      </c>
      <c r="AH5" s="67">
        <v>0.90200000000000002</v>
      </c>
      <c r="AI5" s="67">
        <v>0.90800000000000003</v>
      </c>
      <c r="AJ5" s="67">
        <v>0.90700000000000003</v>
      </c>
      <c r="AK5" s="67">
        <v>0.89700000000000002</v>
      </c>
    </row>
    <row r="6" spans="1:37">
      <c r="A6" t="s">
        <v>4</v>
      </c>
      <c r="B6" s="67" t="s">
        <v>216</v>
      </c>
      <c r="C6" s="67" t="s">
        <v>216</v>
      </c>
      <c r="D6" s="67" t="s">
        <v>216</v>
      </c>
      <c r="E6" s="67" t="s">
        <v>216</v>
      </c>
      <c r="F6" s="67" t="s">
        <v>216</v>
      </c>
      <c r="G6" s="67" t="s">
        <v>216</v>
      </c>
      <c r="H6" s="67" t="s">
        <v>216</v>
      </c>
      <c r="I6" s="67" t="s">
        <v>216</v>
      </c>
      <c r="J6" s="67" t="s">
        <v>216</v>
      </c>
      <c r="K6" s="67" t="s">
        <v>216</v>
      </c>
      <c r="L6" s="67" t="s">
        <v>216</v>
      </c>
      <c r="M6" s="67" t="s">
        <v>216</v>
      </c>
      <c r="N6" s="67" t="s">
        <v>216</v>
      </c>
      <c r="O6" s="67" t="s">
        <v>216</v>
      </c>
      <c r="P6" s="67" t="s">
        <v>216</v>
      </c>
      <c r="Q6" s="67" t="s">
        <v>216</v>
      </c>
      <c r="R6" s="67" t="s">
        <v>216</v>
      </c>
      <c r="S6" s="67">
        <v>0.871</v>
      </c>
      <c r="T6" s="67">
        <v>0.89</v>
      </c>
      <c r="U6" s="67">
        <v>0.83699999999999997</v>
      </c>
      <c r="V6" s="67">
        <v>0.81299999999999994</v>
      </c>
      <c r="W6" s="67">
        <v>0.79699999999999993</v>
      </c>
      <c r="X6" s="67">
        <v>0.80600000000000005</v>
      </c>
      <c r="Y6" s="67">
        <v>0.78500000000000003</v>
      </c>
      <c r="Z6" s="67">
        <v>0.78100000000000003</v>
      </c>
      <c r="AA6" s="67">
        <v>0.83599999999999997</v>
      </c>
      <c r="AB6" s="67">
        <v>0.84799999999999998</v>
      </c>
      <c r="AC6" s="67">
        <v>0.85799999999999998</v>
      </c>
      <c r="AD6" s="67">
        <v>0.86399999999999999</v>
      </c>
      <c r="AE6" s="67">
        <v>0.89700000000000002</v>
      </c>
      <c r="AF6" s="67">
        <v>0.88500000000000001</v>
      </c>
      <c r="AG6" s="67">
        <v>0.91300000000000003</v>
      </c>
      <c r="AH6" s="67">
        <v>0.96</v>
      </c>
      <c r="AI6" s="67">
        <v>0.98199999999999998</v>
      </c>
      <c r="AJ6" s="67">
        <v>0.98599999999999999</v>
      </c>
      <c r="AK6" s="67">
        <v>0.98899999999999999</v>
      </c>
    </row>
    <row r="7" spans="1:37">
      <c r="A7" t="s">
        <v>5</v>
      </c>
      <c r="B7" s="67" t="s">
        <v>216</v>
      </c>
      <c r="C7" s="67" t="s">
        <v>216</v>
      </c>
      <c r="D7" s="67" t="s">
        <v>216</v>
      </c>
      <c r="E7" s="67" t="s">
        <v>216</v>
      </c>
      <c r="F7" s="67" t="s">
        <v>216</v>
      </c>
      <c r="G7" s="67" t="s">
        <v>216</v>
      </c>
      <c r="H7" s="67" t="s">
        <v>216</v>
      </c>
      <c r="I7" s="67" t="s">
        <v>216</v>
      </c>
      <c r="J7" s="67" t="s">
        <v>216</v>
      </c>
      <c r="K7" s="67" t="s">
        <v>216</v>
      </c>
      <c r="L7" s="67">
        <v>1</v>
      </c>
      <c r="M7" s="67">
        <v>1</v>
      </c>
      <c r="N7" s="67">
        <v>1</v>
      </c>
      <c r="O7" s="67">
        <v>0.92700000000000005</v>
      </c>
      <c r="P7" s="67">
        <v>0.95499999999999996</v>
      </c>
      <c r="Q7" s="67">
        <v>0.97099999999999997</v>
      </c>
      <c r="R7" s="67">
        <v>0.97499999999999998</v>
      </c>
      <c r="S7" s="67">
        <v>0.98499999999999999</v>
      </c>
      <c r="T7" s="67">
        <v>0.98899999999999999</v>
      </c>
      <c r="U7" s="67">
        <v>0.95499999999999996</v>
      </c>
      <c r="V7" s="67">
        <v>0.84699999999999998</v>
      </c>
      <c r="W7" s="67">
        <v>0.85399999999999998</v>
      </c>
      <c r="X7" s="67">
        <v>0.87</v>
      </c>
      <c r="Y7" s="67">
        <v>0.90400000000000003</v>
      </c>
      <c r="Z7" s="67">
        <v>0.91500000000000004</v>
      </c>
      <c r="AA7" s="67">
        <v>0.93900000000000006</v>
      </c>
      <c r="AB7" s="67">
        <v>0.95699999999999996</v>
      </c>
      <c r="AC7" s="67">
        <v>0.98499999999999999</v>
      </c>
      <c r="AD7" s="67">
        <v>0.998</v>
      </c>
      <c r="AE7" s="67">
        <v>0.999</v>
      </c>
      <c r="AF7" s="67">
        <v>0.999</v>
      </c>
      <c r="AG7" s="67">
        <v>0.98399999999999999</v>
      </c>
      <c r="AH7" s="67">
        <v>0.98199999999999998</v>
      </c>
      <c r="AI7" s="67">
        <v>0.98</v>
      </c>
      <c r="AJ7" s="67">
        <v>0.96299999999999997</v>
      </c>
      <c r="AK7" s="67">
        <v>0.96799999999999997</v>
      </c>
    </row>
    <row r="8" spans="1:37">
      <c r="A8" t="s">
        <v>6</v>
      </c>
      <c r="B8" s="67">
        <v>0.70100000000000007</v>
      </c>
      <c r="C8" s="67">
        <v>0.72</v>
      </c>
      <c r="D8" s="67">
        <v>0.72399999999999998</v>
      </c>
      <c r="E8" s="67">
        <v>0.65799999999999992</v>
      </c>
      <c r="F8" s="67">
        <v>0.63500000000000001</v>
      </c>
      <c r="G8" s="67">
        <v>0.67799999999999994</v>
      </c>
      <c r="H8" s="67">
        <v>0.748</v>
      </c>
      <c r="I8" s="67">
        <v>0.77</v>
      </c>
      <c r="J8" s="67">
        <v>0.79699999999999993</v>
      </c>
      <c r="K8" s="67">
        <v>0.84799999999999998</v>
      </c>
      <c r="L8" s="67">
        <v>0.83</v>
      </c>
      <c r="M8" s="67">
        <v>0.85499999999999998</v>
      </c>
      <c r="N8" s="67">
        <v>0.85599999999999998</v>
      </c>
      <c r="O8" s="67">
        <v>0.85499999999999998</v>
      </c>
      <c r="P8" s="67">
        <v>0.90700000000000003</v>
      </c>
      <c r="Q8" s="67">
        <v>0.92200000000000004</v>
      </c>
      <c r="R8" s="67">
        <v>0.90600000000000003</v>
      </c>
      <c r="S8" s="67">
        <v>0.91300000000000003</v>
      </c>
      <c r="T8" s="67">
        <v>0.94199999999999995</v>
      </c>
      <c r="U8" s="67">
        <v>0.92999999999999994</v>
      </c>
      <c r="V8" s="67">
        <v>0.94399999999999995</v>
      </c>
      <c r="W8" s="67">
        <v>0.87</v>
      </c>
      <c r="X8" s="67">
        <v>0.89600000000000002</v>
      </c>
      <c r="Y8" s="67">
        <v>0.85299999999999998</v>
      </c>
      <c r="Z8" s="67">
        <v>0.84699999999999998</v>
      </c>
      <c r="AA8" s="67">
        <v>0.82600000000000007</v>
      </c>
      <c r="AB8" s="67">
        <v>0.82499999999999996</v>
      </c>
      <c r="AC8" s="67">
        <v>0.85699999999999998</v>
      </c>
      <c r="AD8" s="67">
        <v>0.84899999999999998</v>
      </c>
      <c r="AE8" s="67">
        <v>0.89900000000000002</v>
      </c>
      <c r="AF8" s="67">
        <v>0.94100000000000006</v>
      </c>
      <c r="AG8" s="67">
        <v>0.96499999999999997</v>
      </c>
      <c r="AH8" s="67">
        <v>0.97699999999999998</v>
      </c>
      <c r="AI8" s="67">
        <v>0.96099999999999997</v>
      </c>
      <c r="AJ8" s="67">
        <v>0.97899999999999998</v>
      </c>
      <c r="AK8" s="67">
        <v>0.96099999999999997</v>
      </c>
    </row>
    <row r="9" spans="1:37">
      <c r="A9" t="s">
        <v>7</v>
      </c>
      <c r="B9" s="67">
        <v>1</v>
      </c>
      <c r="C9" s="67">
        <v>1</v>
      </c>
      <c r="D9" s="67">
        <v>1</v>
      </c>
      <c r="E9" s="67">
        <v>0.999</v>
      </c>
      <c r="F9" s="67">
        <v>0.999</v>
      </c>
      <c r="G9" s="67">
        <v>0.998</v>
      </c>
      <c r="H9" s="67">
        <v>0.998</v>
      </c>
      <c r="I9" s="67">
        <v>0.98299999999999998</v>
      </c>
      <c r="J9" s="67">
        <v>0.97599999999999998</v>
      </c>
      <c r="K9" s="67">
        <v>0.98399999999999999</v>
      </c>
      <c r="L9" s="67">
        <v>0.98799999999999999</v>
      </c>
      <c r="M9" s="67">
        <v>0.98699999999999999</v>
      </c>
      <c r="N9" s="67">
        <v>0.99299999999999999</v>
      </c>
      <c r="O9" s="67">
        <v>0.996</v>
      </c>
      <c r="P9" s="67">
        <v>0.997</v>
      </c>
      <c r="Q9" s="67">
        <v>0.98399999999999999</v>
      </c>
      <c r="R9" s="67">
        <v>0.97799999999999998</v>
      </c>
      <c r="S9" s="67">
        <v>0.98099999999999998</v>
      </c>
      <c r="T9" s="67">
        <v>0.98299999999999998</v>
      </c>
      <c r="U9" s="67">
        <v>0.97899999999999998</v>
      </c>
      <c r="V9" s="67">
        <v>0.96899999999999997</v>
      </c>
      <c r="W9" s="67">
        <v>0.96699999999999997</v>
      </c>
      <c r="X9" s="67">
        <v>0.96099999999999997</v>
      </c>
      <c r="Y9" s="67">
        <v>0.96799999999999997</v>
      </c>
      <c r="Z9" s="67">
        <v>0.97</v>
      </c>
      <c r="AA9" s="67">
        <v>0.97199999999999998</v>
      </c>
      <c r="AB9" s="67">
        <v>0.96899999999999997</v>
      </c>
      <c r="AC9" s="67">
        <v>0.96099999999999997</v>
      </c>
      <c r="AD9" s="67">
        <v>0.96299999999999997</v>
      </c>
      <c r="AE9" s="67">
        <v>0.97499999999999998</v>
      </c>
      <c r="AF9" s="67">
        <v>0.97599999999999998</v>
      </c>
      <c r="AG9" s="67">
        <v>0.96299999999999997</v>
      </c>
      <c r="AH9" s="67">
        <v>0.96299999999999997</v>
      </c>
      <c r="AI9" s="67">
        <v>0.97199999999999998</v>
      </c>
      <c r="AJ9" s="67">
        <v>0.97199999999999998</v>
      </c>
      <c r="AK9" s="67">
        <v>0.97</v>
      </c>
    </row>
    <row r="10" spans="1:37">
      <c r="A10" t="s">
        <v>8</v>
      </c>
      <c r="B10" s="67">
        <v>1</v>
      </c>
      <c r="C10" s="67">
        <v>1</v>
      </c>
      <c r="D10" s="67">
        <v>1</v>
      </c>
      <c r="E10" s="67">
        <v>1</v>
      </c>
      <c r="F10" s="67">
        <v>1</v>
      </c>
      <c r="G10" s="67">
        <v>1</v>
      </c>
      <c r="H10" s="67">
        <v>1</v>
      </c>
      <c r="I10" s="67">
        <v>1</v>
      </c>
      <c r="J10" s="67">
        <v>1</v>
      </c>
      <c r="K10" s="67">
        <v>1</v>
      </c>
      <c r="L10" s="67">
        <v>1</v>
      </c>
      <c r="M10" s="67">
        <v>1</v>
      </c>
      <c r="N10" s="67">
        <v>0.999</v>
      </c>
      <c r="O10" s="67">
        <v>0.998</v>
      </c>
      <c r="P10" s="67">
        <v>0.995</v>
      </c>
      <c r="Q10" s="67">
        <v>0.99399999999999999</v>
      </c>
      <c r="R10" s="67">
        <v>0.98899999999999999</v>
      </c>
      <c r="S10" s="67">
        <v>0.99</v>
      </c>
      <c r="T10" s="67">
        <v>0.99099999999999999</v>
      </c>
      <c r="U10" s="67">
        <v>0.99</v>
      </c>
      <c r="V10" s="67">
        <v>0.98699999999999999</v>
      </c>
      <c r="W10" s="67">
        <v>0.99199999999999999</v>
      </c>
      <c r="X10" s="67">
        <v>0.97699999999999998</v>
      </c>
      <c r="Y10" s="67">
        <v>0.96299999999999997</v>
      </c>
      <c r="Z10" s="67">
        <v>0.96399999999999997</v>
      </c>
      <c r="AA10" s="67">
        <v>0.95899999999999996</v>
      </c>
      <c r="AB10" s="67">
        <v>0.94899999999999995</v>
      </c>
      <c r="AC10" s="67">
        <v>0.94499999999999995</v>
      </c>
      <c r="AD10" s="67">
        <v>0.94199999999999995</v>
      </c>
      <c r="AE10" s="67">
        <v>0.94899999999999995</v>
      </c>
      <c r="AF10" s="67">
        <v>0.95499999999999996</v>
      </c>
      <c r="AG10" s="67">
        <v>0.96099999999999997</v>
      </c>
      <c r="AH10" s="67">
        <v>0.97</v>
      </c>
      <c r="AI10" s="67">
        <v>0.98099999999999998</v>
      </c>
      <c r="AJ10" s="67">
        <v>0.99</v>
      </c>
      <c r="AK10" s="67">
        <v>0.99299999999999999</v>
      </c>
    </row>
    <row r="11" spans="1:37">
      <c r="A11" t="s">
        <v>9</v>
      </c>
      <c r="B11" s="67" t="s">
        <v>216</v>
      </c>
      <c r="C11" s="67" t="s">
        <v>216</v>
      </c>
      <c r="D11" s="67" t="s">
        <v>216</v>
      </c>
      <c r="E11" s="67" t="s">
        <v>216</v>
      </c>
      <c r="F11" s="67" t="s">
        <v>216</v>
      </c>
      <c r="G11" s="67" t="s">
        <v>216</v>
      </c>
      <c r="H11" s="67">
        <v>1</v>
      </c>
      <c r="I11" s="67">
        <v>1</v>
      </c>
      <c r="J11" s="67">
        <v>1</v>
      </c>
      <c r="K11" s="67">
        <v>1</v>
      </c>
      <c r="L11" s="67">
        <v>1</v>
      </c>
      <c r="M11" s="67">
        <v>1</v>
      </c>
      <c r="N11" s="67">
        <v>1</v>
      </c>
      <c r="O11" s="67">
        <v>1</v>
      </c>
      <c r="P11" s="67">
        <v>1</v>
      </c>
      <c r="Q11" s="67">
        <v>1</v>
      </c>
      <c r="R11" s="67">
        <v>1</v>
      </c>
      <c r="S11" s="67">
        <v>1</v>
      </c>
      <c r="T11" s="67">
        <v>1</v>
      </c>
      <c r="U11" s="67">
        <v>0.98099999999999998</v>
      </c>
      <c r="V11" s="67">
        <v>0.98599999999999999</v>
      </c>
      <c r="W11" s="67">
        <v>0.98499999999999999</v>
      </c>
      <c r="X11" s="67">
        <v>0.98499999999999999</v>
      </c>
      <c r="Y11" s="67">
        <v>0.97399999999999998</v>
      </c>
      <c r="Z11" s="67">
        <v>0.98799999999999999</v>
      </c>
      <c r="AA11" s="67">
        <v>0.98699999999999999</v>
      </c>
      <c r="AB11" s="67">
        <v>0.98599999999999999</v>
      </c>
      <c r="AC11" s="67">
        <v>0.99199999999999999</v>
      </c>
      <c r="AD11" s="67">
        <v>1</v>
      </c>
      <c r="AE11" s="67">
        <v>1</v>
      </c>
      <c r="AF11" s="67">
        <v>1</v>
      </c>
      <c r="AG11" s="67">
        <v>1</v>
      </c>
      <c r="AH11" s="67">
        <v>1</v>
      </c>
      <c r="AI11" s="67">
        <v>1</v>
      </c>
      <c r="AJ11" s="67">
        <v>1</v>
      </c>
      <c r="AK11" s="67">
        <v>1</v>
      </c>
    </row>
    <row r="12" spans="1:37">
      <c r="A12" t="s">
        <v>10</v>
      </c>
      <c r="B12" s="67">
        <v>1</v>
      </c>
      <c r="C12" s="67">
        <v>1</v>
      </c>
      <c r="D12" s="67">
        <v>1</v>
      </c>
      <c r="E12" s="67">
        <v>1</v>
      </c>
      <c r="F12" s="67">
        <v>1</v>
      </c>
      <c r="G12" s="67">
        <v>1</v>
      </c>
      <c r="H12" s="67">
        <v>1</v>
      </c>
      <c r="I12" s="67">
        <v>1</v>
      </c>
      <c r="J12" s="67">
        <v>1</v>
      </c>
      <c r="K12" s="67">
        <v>1</v>
      </c>
      <c r="L12" s="67">
        <v>1</v>
      </c>
      <c r="M12" s="67">
        <v>1</v>
      </c>
      <c r="N12" s="67">
        <v>1</v>
      </c>
      <c r="O12" s="67">
        <v>1</v>
      </c>
      <c r="P12" s="67">
        <v>1</v>
      </c>
      <c r="Q12" s="67">
        <v>1</v>
      </c>
      <c r="R12" s="67">
        <v>1</v>
      </c>
      <c r="S12" s="67">
        <v>1</v>
      </c>
      <c r="T12" s="67">
        <v>1</v>
      </c>
      <c r="U12" s="67">
        <v>1</v>
      </c>
      <c r="V12" s="67">
        <v>0.95399999999999996</v>
      </c>
      <c r="W12" s="67">
        <v>0.99199999999999999</v>
      </c>
      <c r="X12" s="67">
        <v>0.998</v>
      </c>
      <c r="Y12" s="67">
        <v>0.997</v>
      </c>
      <c r="Z12" s="67">
        <v>0.999</v>
      </c>
      <c r="AA12" s="67">
        <v>0.98</v>
      </c>
      <c r="AB12" s="67">
        <v>0.99299999999999999</v>
      </c>
      <c r="AC12" s="67">
        <v>0.997</v>
      </c>
      <c r="AD12" s="67">
        <v>0.997</v>
      </c>
      <c r="AE12" s="67">
        <v>0.996</v>
      </c>
      <c r="AF12" s="67">
        <v>1</v>
      </c>
      <c r="AG12" s="67">
        <v>0.98499999999999999</v>
      </c>
      <c r="AH12" s="67">
        <v>0.99</v>
      </c>
      <c r="AI12" s="67">
        <v>1</v>
      </c>
      <c r="AJ12" s="67">
        <v>1</v>
      </c>
      <c r="AK12" s="67">
        <v>1</v>
      </c>
    </row>
    <row r="13" spans="1:37">
      <c r="A13" t="s">
        <v>11</v>
      </c>
      <c r="B13" s="67">
        <v>0.98799999999999999</v>
      </c>
      <c r="C13" s="67">
        <v>0.98899999999999999</v>
      </c>
      <c r="D13" s="67">
        <v>0.98899999999999999</v>
      </c>
      <c r="E13" s="67">
        <v>0.98899999999999999</v>
      </c>
      <c r="F13" s="67">
        <v>0.97899999999999998</v>
      </c>
      <c r="G13" s="67">
        <v>0.97499999999999998</v>
      </c>
      <c r="H13" s="67">
        <v>0.97199999999999998</v>
      </c>
      <c r="I13" s="67">
        <v>0.96799999999999997</v>
      </c>
      <c r="J13" s="67">
        <v>0.96499999999999997</v>
      </c>
      <c r="K13" s="67">
        <v>0.96499999999999997</v>
      </c>
      <c r="L13" s="67">
        <v>0.96099999999999997</v>
      </c>
      <c r="M13" s="67">
        <v>0.95199999999999996</v>
      </c>
      <c r="N13" s="67">
        <v>0.95</v>
      </c>
      <c r="O13" s="67">
        <v>0.95</v>
      </c>
      <c r="P13" s="67">
        <v>0.95099999999999996</v>
      </c>
      <c r="Q13" s="67">
        <v>0.95199999999999996</v>
      </c>
      <c r="R13" s="67">
        <v>0.94799999999999995</v>
      </c>
      <c r="S13" s="67">
        <v>0.96099999999999997</v>
      </c>
      <c r="T13" s="67">
        <v>0.96699999999999997</v>
      </c>
      <c r="U13" s="67">
        <v>0.97199999999999998</v>
      </c>
      <c r="V13" s="67">
        <v>0.97499999999999998</v>
      </c>
      <c r="W13" s="67">
        <v>0.97299999999999998</v>
      </c>
      <c r="X13" s="67">
        <v>0.97599999999999998</v>
      </c>
      <c r="Y13" s="67">
        <v>0.98099999999999998</v>
      </c>
      <c r="Z13" s="67">
        <v>0.98499999999999999</v>
      </c>
      <c r="AA13" s="67">
        <v>0.98499999999999999</v>
      </c>
      <c r="AB13" s="67">
        <v>0.99</v>
      </c>
      <c r="AC13" s="67">
        <v>0.99299999999999999</v>
      </c>
      <c r="AD13" s="67">
        <v>0.995</v>
      </c>
      <c r="AE13" s="67">
        <v>0.996</v>
      </c>
      <c r="AF13" s="67">
        <v>0.99299999999999999</v>
      </c>
      <c r="AG13" s="67">
        <v>0.99299999999999999</v>
      </c>
      <c r="AH13" s="67">
        <v>0.99099999999999999</v>
      </c>
      <c r="AI13" s="67">
        <v>0.99099999999999999</v>
      </c>
      <c r="AJ13" s="67">
        <v>0.99299999999999999</v>
      </c>
      <c r="AK13" s="67">
        <v>0.995</v>
      </c>
    </row>
    <row r="14" spans="1:37">
      <c r="A14" t="s">
        <v>12</v>
      </c>
      <c r="B14" s="67" t="s">
        <v>216</v>
      </c>
      <c r="C14" s="67" t="s">
        <v>216</v>
      </c>
      <c r="D14" s="67" t="s">
        <v>216</v>
      </c>
      <c r="E14" s="67" t="s">
        <v>216</v>
      </c>
      <c r="F14" s="67" t="s">
        <v>216</v>
      </c>
      <c r="G14" s="67" t="s">
        <v>216</v>
      </c>
      <c r="H14" s="67" t="s">
        <v>216</v>
      </c>
      <c r="I14" s="67" t="s">
        <v>216</v>
      </c>
      <c r="J14" s="67" t="s">
        <v>216</v>
      </c>
      <c r="K14" s="67" t="s">
        <v>216</v>
      </c>
      <c r="L14" s="67" t="s">
        <v>216</v>
      </c>
      <c r="M14" s="67" t="s">
        <v>216</v>
      </c>
      <c r="N14" s="67" t="s">
        <v>216</v>
      </c>
      <c r="O14" s="67" t="s">
        <v>216</v>
      </c>
      <c r="P14" s="67" t="s">
        <v>216</v>
      </c>
      <c r="Q14" s="67" t="s">
        <v>216</v>
      </c>
      <c r="R14" s="67" t="s">
        <v>216</v>
      </c>
      <c r="S14" s="67" t="s">
        <v>216</v>
      </c>
      <c r="T14" s="67" t="s">
        <v>216</v>
      </c>
      <c r="U14" s="67" t="s">
        <v>216</v>
      </c>
      <c r="V14" s="67" t="s">
        <v>216</v>
      </c>
      <c r="W14" s="67" t="s">
        <v>216</v>
      </c>
      <c r="X14" s="67" t="s">
        <v>216</v>
      </c>
      <c r="Y14" s="67">
        <v>1</v>
      </c>
      <c r="Z14" s="67">
        <v>1</v>
      </c>
      <c r="AA14" s="67">
        <v>0.999</v>
      </c>
      <c r="AB14" s="67">
        <v>0.999</v>
      </c>
      <c r="AC14" s="67">
        <v>0.999</v>
      </c>
      <c r="AD14" s="67">
        <v>0.999</v>
      </c>
      <c r="AE14" s="67">
        <v>0.999</v>
      </c>
      <c r="AF14" s="67">
        <v>0.999</v>
      </c>
      <c r="AG14" s="67">
        <v>0.999</v>
      </c>
      <c r="AH14" s="67">
        <v>0.999</v>
      </c>
      <c r="AI14" s="67">
        <v>0.999</v>
      </c>
      <c r="AJ14" s="67">
        <v>0.999</v>
      </c>
      <c r="AK14" s="67">
        <v>0.999</v>
      </c>
    </row>
    <row r="15" spans="1:37">
      <c r="A15" t="s">
        <v>13</v>
      </c>
      <c r="B15" s="67" t="s">
        <v>216</v>
      </c>
      <c r="C15" s="67" t="s">
        <v>216</v>
      </c>
      <c r="D15" s="67" t="s">
        <v>216</v>
      </c>
      <c r="E15" s="67" t="s">
        <v>216</v>
      </c>
      <c r="F15" s="67" t="s">
        <v>216</v>
      </c>
      <c r="G15" s="67" t="s">
        <v>216</v>
      </c>
      <c r="H15" s="67" t="s">
        <v>216</v>
      </c>
      <c r="I15" s="67" t="s">
        <v>216</v>
      </c>
      <c r="J15" s="67" t="s">
        <v>216</v>
      </c>
      <c r="K15" s="67" t="s">
        <v>216</v>
      </c>
      <c r="L15" s="67" t="s">
        <v>216</v>
      </c>
      <c r="M15" s="67" t="s">
        <v>216</v>
      </c>
      <c r="N15" s="67" t="s">
        <v>216</v>
      </c>
      <c r="O15" s="67">
        <v>0.95499999999999996</v>
      </c>
      <c r="P15" s="67">
        <v>0.96599999999999997</v>
      </c>
      <c r="Q15" s="67">
        <v>0.97499999999999998</v>
      </c>
      <c r="R15" s="67">
        <v>0.97799999999999998</v>
      </c>
      <c r="S15" s="67">
        <v>0.98</v>
      </c>
      <c r="T15" s="67">
        <v>0.98199999999999998</v>
      </c>
      <c r="U15" s="67">
        <v>0.98599999999999999</v>
      </c>
      <c r="V15" s="67">
        <v>0.98099999999999998</v>
      </c>
      <c r="W15" s="67">
        <v>0.98399999999999999</v>
      </c>
      <c r="X15" s="67">
        <v>0.98499999999999999</v>
      </c>
      <c r="Y15" s="67">
        <v>0.98699999999999999</v>
      </c>
      <c r="Z15" s="67">
        <v>0.98799999999999999</v>
      </c>
      <c r="AA15" s="67">
        <v>0.99</v>
      </c>
      <c r="AB15" s="67">
        <v>0.99</v>
      </c>
      <c r="AC15" s="67">
        <v>0.99099999999999999</v>
      </c>
      <c r="AD15" s="67">
        <v>0.99</v>
      </c>
      <c r="AE15" s="67">
        <v>0.98899999999999999</v>
      </c>
      <c r="AF15" s="67">
        <v>0.99</v>
      </c>
      <c r="AG15" s="67">
        <v>0.99</v>
      </c>
      <c r="AH15" s="67">
        <v>0.98799999999999999</v>
      </c>
      <c r="AI15" s="67">
        <v>0.98799999999999999</v>
      </c>
      <c r="AJ15" s="67">
        <v>0.98899999999999999</v>
      </c>
      <c r="AK15" s="67">
        <v>0.98799999999999999</v>
      </c>
    </row>
    <row r="16" spans="1:37">
      <c r="A16" t="s">
        <v>14</v>
      </c>
      <c r="B16" s="67">
        <v>1</v>
      </c>
      <c r="C16" s="67">
        <v>1</v>
      </c>
      <c r="D16" s="67">
        <v>1</v>
      </c>
      <c r="E16" s="67">
        <v>1</v>
      </c>
      <c r="F16" s="67">
        <v>1</v>
      </c>
      <c r="G16" s="67">
        <v>1</v>
      </c>
      <c r="H16" s="67">
        <v>1</v>
      </c>
      <c r="I16" s="67">
        <v>1</v>
      </c>
      <c r="J16" s="67">
        <v>1</v>
      </c>
      <c r="K16" s="67">
        <v>1</v>
      </c>
      <c r="L16" s="67">
        <v>1</v>
      </c>
      <c r="M16" s="67">
        <v>1</v>
      </c>
      <c r="N16" s="67">
        <v>1</v>
      </c>
      <c r="O16" s="67">
        <v>1</v>
      </c>
      <c r="P16" s="67">
        <v>1</v>
      </c>
      <c r="Q16" s="67">
        <v>1</v>
      </c>
      <c r="R16" s="67">
        <v>1</v>
      </c>
      <c r="S16" s="67">
        <v>1</v>
      </c>
      <c r="T16" s="67">
        <v>1</v>
      </c>
      <c r="U16" s="67">
        <v>0.95699999999999996</v>
      </c>
      <c r="V16" s="67">
        <v>0.98099999999999998</v>
      </c>
      <c r="W16" s="67">
        <v>0.98199999999999998</v>
      </c>
      <c r="X16" s="67">
        <v>0.97599999999999998</v>
      </c>
      <c r="Y16" s="67">
        <v>0.94299999999999995</v>
      </c>
      <c r="Z16" s="67">
        <v>0.97799999999999998</v>
      </c>
      <c r="AA16" s="67">
        <v>0.97899999999999998</v>
      </c>
      <c r="AB16" s="67">
        <v>0.98499999999999999</v>
      </c>
      <c r="AC16" s="67">
        <v>0.98399999999999999</v>
      </c>
      <c r="AD16" s="67">
        <v>0.997</v>
      </c>
      <c r="AE16" s="67">
        <v>0.99099999999999999</v>
      </c>
      <c r="AF16" s="67">
        <v>0.997</v>
      </c>
      <c r="AG16" s="67">
        <v>0.999</v>
      </c>
      <c r="AH16" s="67">
        <v>0.999</v>
      </c>
      <c r="AI16" s="67">
        <v>0.96699999999999997</v>
      </c>
      <c r="AJ16" s="67">
        <v>0.98699999999999999</v>
      </c>
      <c r="AK16" s="67">
        <v>0.99299999999999999</v>
      </c>
    </row>
    <row r="17" spans="1:37">
      <c r="A17" t="s">
        <v>15</v>
      </c>
      <c r="B17" s="67" t="s">
        <v>216</v>
      </c>
      <c r="C17" s="67" t="s">
        <v>216</v>
      </c>
      <c r="D17" s="67" t="s">
        <v>216</v>
      </c>
      <c r="E17" s="67" t="s">
        <v>216</v>
      </c>
      <c r="F17" s="67" t="s">
        <v>216</v>
      </c>
      <c r="G17" s="67" t="s">
        <v>216</v>
      </c>
      <c r="H17" s="67" t="s">
        <v>216</v>
      </c>
      <c r="I17" s="67" t="s">
        <v>216</v>
      </c>
      <c r="J17" s="67" t="s">
        <v>216</v>
      </c>
      <c r="K17" s="67" t="s">
        <v>216</v>
      </c>
      <c r="L17" s="67" t="s">
        <v>216</v>
      </c>
      <c r="M17" s="67" t="s">
        <v>216</v>
      </c>
      <c r="N17" s="67" t="s">
        <v>216</v>
      </c>
      <c r="O17" s="67" t="s">
        <v>216</v>
      </c>
      <c r="P17" s="67" t="s">
        <v>216</v>
      </c>
      <c r="Q17" s="67" t="s">
        <v>216</v>
      </c>
      <c r="R17" s="67" t="s">
        <v>216</v>
      </c>
      <c r="S17" s="67" t="s">
        <v>216</v>
      </c>
      <c r="T17" s="67" t="s">
        <v>216</v>
      </c>
      <c r="U17" s="67" t="s">
        <v>216</v>
      </c>
      <c r="V17" s="67" t="s">
        <v>216</v>
      </c>
      <c r="W17" s="67" t="s">
        <v>216</v>
      </c>
      <c r="X17" s="67" t="s">
        <v>216</v>
      </c>
      <c r="Y17" s="67" t="s">
        <v>216</v>
      </c>
      <c r="Z17" s="67" t="s">
        <v>216</v>
      </c>
      <c r="AA17" s="67" t="s">
        <v>216</v>
      </c>
      <c r="AB17" s="67" t="s">
        <v>216</v>
      </c>
      <c r="AC17" s="67" t="s">
        <v>216</v>
      </c>
      <c r="AD17" s="67" t="s">
        <v>216</v>
      </c>
      <c r="AE17" s="67" t="s">
        <v>216</v>
      </c>
      <c r="AF17" s="67" t="s">
        <v>216</v>
      </c>
      <c r="AG17" s="67" t="s">
        <v>216</v>
      </c>
      <c r="AH17" s="67" t="s">
        <v>216</v>
      </c>
      <c r="AI17" s="67" t="s">
        <v>216</v>
      </c>
      <c r="AJ17" s="67" t="s">
        <v>216</v>
      </c>
      <c r="AK17" s="67" t="s">
        <v>216</v>
      </c>
    </row>
    <row r="18" spans="1:37">
      <c r="A18" t="s">
        <v>17</v>
      </c>
      <c r="B18" s="67" t="s">
        <v>216</v>
      </c>
      <c r="C18" s="67" t="s">
        <v>216</v>
      </c>
      <c r="D18" s="67" t="s">
        <v>216</v>
      </c>
      <c r="E18" s="67" t="s">
        <v>216</v>
      </c>
      <c r="F18" s="67" t="s">
        <v>216</v>
      </c>
      <c r="G18" s="67" t="s">
        <v>216</v>
      </c>
      <c r="H18" s="67" t="s">
        <v>216</v>
      </c>
      <c r="I18" s="67" t="s">
        <v>216</v>
      </c>
      <c r="J18" s="67" t="s">
        <v>216</v>
      </c>
      <c r="K18" s="67" t="s">
        <v>216</v>
      </c>
      <c r="L18" s="67" t="s">
        <v>216</v>
      </c>
      <c r="M18" s="67" t="s">
        <v>216</v>
      </c>
      <c r="N18" s="67" t="s">
        <v>216</v>
      </c>
      <c r="O18" s="67" t="s">
        <v>216</v>
      </c>
      <c r="P18" s="67" t="s">
        <v>216</v>
      </c>
      <c r="Q18" s="67" t="s">
        <v>216</v>
      </c>
      <c r="R18" s="67">
        <v>1</v>
      </c>
      <c r="S18" s="67">
        <v>1</v>
      </c>
      <c r="T18" s="67">
        <v>1</v>
      </c>
      <c r="U18" s="67">
        <v>1</v>
      </c>
      <c r="V18" s="67">
        <v>1</v>
      </c>
      <c r="W18" s="67">
        <v>1</v>
      </c>
      <c r="X18" s="67">
        <v>1</v>
      </c>
      <c r="Y18" s="67">
        <v>1</v>
      </c>
      <c r="Z18" s="67">
        <v>1</v>
      </c>
      <c r="AA18" s="67">
        <v>1</v>
      </c>
      <c r="AB18" s="67">
        <v>1</v>
      </c>
      <c r="AC18" s="67">
        <v>1</v>
      </c>
      <c r="AD18" s="67">
        <v>1</v>
      </c>
      <c r="AE18" s="67">
        <v>1</v>
      </c>
      <c r="AF18" s="67">
        <v>1</v>
      </c>
      <c r="AG18" s="67">
        <v>1</v>
      </c>
      <c r="AH18" s="67">
        <v>1</v>
      </c>
      <c r="AI18" s="67">
        <v>1</v>
      </c>
      <c r="AJ18" s="67">
        <v>1</v>
      </c>
      <c r="AK18" s="67">
        <v>1</v>
      </c>
    </row>
    <row r="19" spans="1:37">
      <c r="A19" t="s">
        <v>16</v>
      </c>
      <c r="B19" s="67">
        <v>0.99099999999999999</v>
      </c>
      <c r="C19" s="67">
        <v>0.99199999999999999</v>
      </c>
      <c r="D19" s="67">
        <v>0.99299999999999999</v>
      </c>
      <c r="E19" s="67">
        <v>0.99399999999999999</v>
      </c>
      <c r="F19" s="67">
        <v>0.95099999999999996</v>
      </c>
      <c r="G19" s="67">
        <v>0.95499999999999996</v>
      </c>
      <c r="H19" s="67">
        <v>0.94399999999999995</v>
      </c>
      <c r="I19" s="67">
        <v>0.94599999999999995</v>
      </c>
      <c r="J19" s="67">
        <v>0.93100000000000005</v>
      </c>
      <c r="K19" s="67">
        <v>0.93500000000000005</v>
      </c>
      <c r="L19" s="67">
        <v>0.90600000000000003</v>
      </c>
      <c r="M19" s="67">
        <v>0.92300000000000004</v>
      </c>
      <c r="N19" s="67">
        <v>0.91</v>
      </c>
      <c r="O19" s="67">
        <v>0.95399999999999996</v>
      </c>
      <c r="P19" s="67">
        <v>0.97899999999999998</v>
      </c>
      <c r="Q19" s="67">
        <v>0.99199999999999999</v>
      </c>
      <c r="R19" s="67">
        <v>0.99299999999999999</v>
      </c>
      <c r="S19" s="67">
        <v>0.995</v>
      </c>
      <c r="T19" s="67">
        <v>0.997</v>
      </c>
      <c r="U19" s="67">
        <v>0.99099999999999999</v>
      </c>
      <c r="V19" s="67">
        <v>0.98299999999999998</v>
      </c>
      <c r="W19" s="67">
        <v>0.98399999999999999</v>
      </c>
      <c r="X19" s="67">
        <v>0.98399999999999999</v>
      </c>
      <c r="Y19" s="67">
        <v>0.98699999999999999</v>
      </c>
      <c r="Z19" s="67">
        <v>0.98799999999999999</v>
      </c>
      <c r="AA19" s="67">
        <v>0.96199999999999997</v>
      </c>
      <c r="AB19" s="67">
        <v>0.96799999999999997</v>
      </c>
      <c r="AC19" s="67">
        <v>0.97</v>
      </c>
      <c r="AD19" s="67">
        <v>0.97499999999999998</v>
      </c>
      <c r="AE19" s="67">
        <v>0.97499999999999998</v>
      </c>
      <c r="AF19" s="67">
        <v>0.97399999999999998</v>
      </c>
      <c r="AG19" s="67">
        <v>0.97799999999999998</v>
      </c>
      <c r="AH19" s="67">
        <v>0.98299999999999998</v>
      </c>
      <c r="AI19" s="67">
        <v>0.98399999999999999</v>
      </c>
      <c r="AJ19" s="67">
        <v>0.98599999999999999</v>
      </c>
      <c r="AK19" s="67">
        <v>1</v>
      </c>
    </row>
    <row r="20" spans="1:37">
      <c r="A20" t="s">
        <v>18</v>
      </c>
      <c r="B20" s="67" t="s">
        <v>216</v>
      </c>
      <c r="C20" s="67" t="s">
        <v>216</v>
      </c>
      <c r="D20" s="67" t="s">
        <v>216</v>
      </c>
      <c r="E20" s="67" t="s">
        <v>216</v>
      </c>
      <c r="F20" s="67" t="s">
        <v>216</v>
      </c>
      <c r="G20" s="67" t="s">
        <v>216</v>
      </c>
      <c r="H20" s="67" t="s">
        <v>216</v>
      </c>
      <c r="I20" s="67" t="s">
        <v>216</v>
      </c>
      <c r="J20" s="67" t="s">
        <v>216</v>
      </c>
      <c r="K20" s="67">
        <v>0.89500000000000002</v>
      </c>
      <c r="L20" s="67">
        <v>0.89300000000000002</v>
      </c>
      <c r="M20" s="67">
        <v>0.89600000000000002</v>
      </c>
      <c r="N20" s="67">
        <v>0.98899999999999999</v>
      </c>
      <c r="O20" s="67">
        <v>0.99399999999999999</v>
      </c>
      <c r="P20" s="67">
        <v>0.996</v>
      </c>
      <c r="Q20" s="67">
        <v>0.998</v>
      </c>
      <c r="R20" s="67">
        <v>0.999</v>
      </c>
      <c r="S20" s="67">
        <v>1</v>
      </c>
      <c r="T20" s="67">
        <v>1</v>
      </c>
      <c r="U20" s="67">
        <v>1</v>
      </c>
      <c r="V20" s="67">
        <v>1</v>
      </c>
      <c r="W20" s="67">
        <v>1</v>
      </c>
      <c r="X20" s="67">
        <v>1</v>
      </c>
      <c r="Y20" s="67">
        <v>0.89900000000000002</v>
      </c>
      <c r="Z20" s="67">
        <v>0.81699999999999995</v>
      </c>
      <c r="AA20" s="67">
        <v>0.72</v>
      </c>
      <c r="AB20" s="67">
        <v>0.70700000000000007</v>
      </c>
      <c r="AC20" s="67">
        <v>0.77600000000000002</v>
      </c>
      <c r="AD20" s="67">
        <v>0.86299999999999999</v>
      </c>
      <c r="AE20" s="67">
        <v>0.90400000000000003</v>
      </c>
      <c r="AF20" s="67">
        <v>0.94699999999999995</v>
      </c>
      <c r="AG20" s="67">
        <v>0.96</v>
      </c>
      <c r="AH20" s="67">
        <v>0.95899999999999996</v>
      </c>
      <c r="AI20" s="67">
        <v>0.98</v>
      </c>
      <c r="AJ20" s="67">
        <v>0.96499999999999997</v>
      </c>
      <c r="AK20" s="67">
        <v>0.97299999999999998</v>
      </c>
    </row>
    <row r="21" spans="1:37">
      <c r="A21" t="s">
        <v>19</v>
      </c>
      <c r="B21" s="67">
        <v>0.98499999999999999</v>
      </c>
      <c r="C21" s="67">
        <v>0.98299999999999998</v>
      </c>
      <c r="D21" s="67">
        <v>0.98399999999999999</v>
      </c>
      <c r="E21" s="67">
        <v>0.96399999999999997</v>
      </c>
      <c r="F21" s="67">
        <v>0.96599999999999997</v>
      </c>
      <c r="G21" s="67">
        <v>0.96699999999999997</v>
      </c>
      <c r="H21" s="67">
        <v>0.96699999999999997</v>
      </c>
      <c r="I21" s="67">
        <v>0.96899999999999997</v>
      </c>
      <c r="J21" s="67">
        <v>0.96699999999999997</v>
      </c>
      <c r="K21" s="67">
        <v>0.96399999999999997</v>
      </c>
      <c r="L21" s="67">
        <v>0.95799999999999996</v>
      </c>
      <c r="M21" s="67">
        <v>0.95699999999999996</v>
      </c>
      <c r="N21" s="67">
        <v>0.95499999999999996</v>
      </c>
      <c r="O21" s="67">
        <v>0.96499999999999997</v>
      </c>
      <c r="P21" s="67">
        <v>0.97</v>
      </c>
      <c r="Q21" s="67">
        <v>0.97599999999999998</v>
      </c>
      <c r="R21" s="67">
        <v>0.98</v>
      </c>
      <c r="S21" s="67">
        <v>0.98299999999999998</v>
      </c>
      <c r="T21" s="67">
        <v>0.98499999999999999</v>
      </c>
      <c r="U21" s="67">
        <v>0.98099999999999998</v>
      </c>
      <c r="V21" s="67">
        <v>0.98099999999999998</v>
      </c>
      <c r="W21" s="67">
        <v>0.98399999999999999</v>
      </c>
      <c r="X21" s="67">
        <v>0.98799999999999999</v>
      </c>
      <c r="Y21" s="67">
        <v>0.99399999999999999</v>
      </c>
      <c r="Z21" s="67">
        <v>0.995</v>
      </c>
      <c r="AA21" s="67">
        <v>0.996</v>
      </c>
      <c r="AB21" s="67">
        <v>0.996</v>
      </c>
      <c r="AC21" s="67">
        <v>0.996</v>
      </c>
      <c r="AD21" s="67">
        <v>0.997</v>
      </c>
      <c r="AE21" s="67">
        <v>0.999</v>
      </c>
      <c r="AF21" s="67">
        <v>0.999</v>
      </c>
      <c r="AG21" s="67">
        <v>0.999</v>
      </c>
      <c r="AH21" s="67">
        <v>0.999</v>
      </c>
      <c r="AI21" s="67">
        <v>0.999</v>
      </c>
      <c r="AJ21" s="67">
        <v>0.999</v>
      </c>
      <c r="AK21" s="67">
        <v>0.999</v>
      </c>
    </row>
    <row r="22" spans="1:37">
      <c r="A22" t="s">
        <v>20</v>
      </c>
      <c r="B22" s="67" t="s">
        <v>216</v>
      </c>
      <c r="C22" s="67" t="s">
        <v>216</v>
      </c>
      <c r="D22" s="67" t="s">
        <v>216</v>
      </c>
      <c r="E22" s="67" t="s">
        <v>216</v>
      </c>
      <c r="F22" s="67" t="s">
        <v>216</v>
      </c>
      <c r="G22" s="67" t="s">
        <v>216</v>
      </c>
      <c r="H22" s="67" t="s">
        <v>216</v>
      </c>
      <c r="I22" s="67" t="s">
        <v>216</v>
      </c>
      <c r="J22" s="67" t="s">
        <v>216</v>
      </c>
      <c r="K22" s="67">
        <v>0.70700000000000007</v>
      </c>
      <c r="L22" s="67">
        <v>0.75</v>
      </c>
      <c r="M22" s="67">
        <v>0.77100000000000002</v>
      </c>
      <c r="N22" s="67">
        <v>0.77200000000000002</v>
      </c>
      <c r="O22" s="67">
        <v>0.79500000000000004</v>
      </c>
      <c r="P22" s="67">
        <v>0.85099999999999998</v>
      </c>
      <c r="Q22" s="67">
        <v>0.86399999999999999</v>
      </c>
      <c r="R22" s="67">
        <v>0.86799999999999999</v>
      </c>
      <c r="S22" s="67">
        <v>0.876</v>
      </c>
      <c r="T22" s="67">
        <v>0.876</v>
      </c>
      <c r="U22" s="67">
        <v>0.9</v>
      </c>
      <c r="V22" s="67">
        <v>0.82699999999999996</v>
      </c>
      <c r="W22" s="67">
        <v>0.83699999999999997</v>
      </c>
      <c r="X22" s="67">
        <v>0.871</v>
      </c>
      <c r="Y22" s="67">
        <v>0.87</v>
      </c>
      <c r="Z22" s="67">
        <v>0.79800000000000004</v>
      </c>
      <c r="AA22" s="67">
        <v>0.76800000000000002</v>
      </c>
      <c r="AB22" s="67">
        <v>0.74</v>
      </c>
      <c r="AC22" s="67">
        <v>0.73499999999999999</v>
      </c>
      <c r="AD22" s="67">
        <v>0.749</v>
      </c>
      <c r="AE22" s="67">
        <v>0.75700000000000001</v>
      </c>
      <c r="AF22" s="67">
        <v>0.78600000000000003</v>
      </c>
      <c r="AG22" s="67">
        <v>0.80699999999999994</v>
      </c>
      <c r="AH22" s="67">
        <v>0.871</v>
      </c>
      <c r="AI22" s="67">
        <v>0.88500000000000001</v>
      </c>
      <c r="AJ22" s="67">
        <v>0.97</v>
      </c>
      <c r="AK22" s="67">
        <v>0.95</v>
      </c>
    </row>
    <row r="23" spans="1:37">
      <c r="A23" t="s">
        <v>21</v>
      </c>
      <c r="B23" s="67" t="s">
        <v>216</v>
      </c>
      <c r="C23" s="67" t="s">
        <v>216</v>
      </c>
      <c r="D23" s="67" t="s">
        <v>216</v>
      </c>
      <c r="E23" s="67" t="s">
        <v>216</v>
      </c>
      <c r="F23" s="67" t="s">
        <v>216</v>
      </c>
      <c r="G23" s="67" t="s">
        <v>216</v>
      </c>
      <c r="H23" s="67" t="s">
        <v>216</v>
      </c>
      <c r="I23" s="67" t="s">
        <v>216</v>
      </c>
      <c r="J23" s="67" t="s">
        <v>216</v>
      </c>
      <c r="K23" s="67" t="s">
        <v>216</v>
      </c>
      <c r="L23" s="67">
        <v>1</v>
      </c>
      <c r="M23" s="67">
        <v>1</v>
      </c>
      <c r="N23" s="67">
        <v>1</v>
      </c>
      <c r="O23" s="67">
        <v>1</v>
      </c>
      <c r="P23" s="67">
        <v>1</v>
      </c>
      <c r="Q23" s="67">
        <v>1</v>
      </c>
      <c r="R23" s="67">
        <v>1</v>
      </c>
      <c r="S23" s="67">
        <v>1</v>
      </c>
      <c r="T23" s="67">
        <v>1</v>
      </c>
      <c r="U23" s="67">
        <v>1</v>
      </c>
      <c r="V23" s="67">
        <v>1</v>
      </c>
      <c r="W23" s="67">
        <v>1</v>
      </c>
      <c r="X23" s="67">
        <v>1</v>
      </c>
      <c r="Y23" s="67">
        <v>1</v>
      </c>
      <c r="Z23" s="67">
        <v>1</v>
      </c>
      <c r="AA23" s="67">
        <v>1</v>
      </c>
      <c r="AB23" s="67">
        <v>1</v>
      </c>
      <c r="AC23" s="67">
        <v>1</v>
      </c>
      <c r="AD23" s="67">
        <v>1</v>
      </c>
      <c r="AE23" s="67">
        <v>1</v>
      </c>
      <c r="AF23" s="67">
        <v>1</v>
      </c>
      <c r="AG23" s="67">
        <v>1</v>
      </c>
      <c r="AH23" s="67">
        <v>1</v>
      </c>
      <c r="AI23" s="67">
        <v>1</v>
      </c>
      <c r="AJ23" s="67">
        <v>1</v>
      </c>
      <c r="AK23" s="67">
        <v>1</v>
      </c>
    </row>
    <row r="24" spans="1:37">
      <c r="A24" t="s">
        <v>22</v>
      </c>
      <c r="B24" s="67" t="s">
        <v>216</v>
      </c>
      <c r="C24" s="67" t="s">
        <v>216</v>
      </c>
      <c r="D24" s="67" t="s">
        <v>216</v>
      </c>
      <c r="E24" s="67" t="s">
        <v>216</v>
      </c>
      <c r="F24" s="67" t="s">
        <v>216</v>
      </c>
      <c r="G24" s="67" t="s">
        <v>216</v>
      </c>
      <c r="H24" s="67" t="s">
        <v>216</v>
      </c>
      <c r="I24" s="67" t="s">
        <v>216</v>
      </c>
      <c r="J24" s="67" t="s">
        <v>216</v>
      </c>
      <c r="K24" s="67">
        <v>1</v>
      </c>
      <c r="L24" s="67">
        <v>1</v>
      </c>
      <c r="M24" s="67">
        <v>1</v>
      </c>
      <c r="N24" s="67">
        <v>1</v>
      </c>
      <c r="O24" s="67">
        <v>1</v>
      </c>
      <c r="P24" s="67">
        <v>1</v>
      </c>
      <c r="Q24" s="67">
        <v>1</v>
      </c>
      <c r="R24" s="67">
        <v>1</v>
      </c>
      <c r="S24" s="67">
        <v>1</v>
      </c>
      <c r="T24" s="67">
        <v>1</v>
      </c>
      <c r="U24" s="67">
        <v>1</v>
      </c>
      <c r="V24" s="67">
        <v>1</v>
      </c>
      <c r="W24" s="67">
        <v>1</v>
      </c>
      <c r="X24" s="67">
        <v>1</v>
      </c>
      <c r="Y24" s="67">
        <v>1</v>
      </c>
      <c r="Z24" s="67">
        <v>1</v>
      </c>
      <c r="AA24" s="67">
        <v>1</v>
      </c>
      <c r="AB24" s="67">
        <v>1</v>
      </c>
      <c r="AC24" s="67">
        <v>1</v>
      </c>
      <c r="AD24" s="67">
        <v>1</v>
      </c>
      <c r="AE24" s="67">
        <v>1</v>
      </c>
      <c r="AF24" s="67">
        <v>1</v>
      </c>
      <c r="AG24" s="67">
        <v>1</v>
      </c>
      <c r="AH24" s="67">
        <v>1</v>
      </c>
      <c r="AI24" s="67">
        <v>1</v>
      </c>
      <c r="AJ24" s="67">
        <v>1</v>
      </c>
      <c r="AK24" s="67">
        <v>1</v>
      </c>
    </row>
    <row r="25" spans="1:37">
      <c r="A25" t="s">
        <v>23</v>
      </c>
      <c r="B25" s="67">
        <v>1</v>
      </c>
      <c r="C25" s="67">
        <v>1</v>
      </c>
      <c r="D25" s="67">
        <v>1</v>
      </c>
      <c r="E25" s="67">
        <v>1</v>
      </c>
      <c r="F25" s="67">
        <v>1</v>
      </c>
      <c r="G25" s="67">
        <v>1</v>
      </c>
      <c r="H25" s="67">
        <v>1</v>
      </c>
      <c r="I25" s="67">
        <v>1</v>
      </c>
      <c r="J25" s="67">
        <v>1</v>
      </c>
      <c r="K25" s="67">
        <v>1</v>
      </c>
      <c r="L25" s="67">
        <v>1</v>
      </c>
      <c r="M25" s="67">
        <v>1</v>
      </c>
      <c r="N25" s="67">
        <v>1</v>
      </c>
      <c r="O25" s="67">
        <v>1</v>
      </c>
      <c r="P25" s="67">
        <v>1</v>
      </c>
      <c r="Q25" s="67">
        <v>1</v>
      </c>
      <c r="R25" s="67">
        <v>1</v>
      </c>
      <c r="S25" s="67">
        <v>1</v>
      </c>
      <c r="T25" s="67">
        <v>1</v>
      </c>
      <c r="U25" s="67">
        <v>1</v>
      </c>
      <c r="V25" s="67">
        <v>1</v>
      </c>
      <c r="W25" s="67">
        <v>1</v>
      </c>
      <c r="X25" s="67">
        <v>1</v>
      </c>
      <c r="Y25" s="67">
        <v>1</v>
      </c>
      <c r="Z25" s="67">
        <v>1</v>
      </c>
      <c r="AA25" s="67">
        <v>1</v>
      </c>
      <c r="AB25" s="67">
        <v>1</v>
      </c>
      <c r="AC25" s="67">
        <v>1</v>
      </c>
      <c r="AD25" s="67">
        <v>1</v>
      </c>
      <c r="AE25" s="67">
        <v>1</v>
      </c>
      <c r="AF25" s="67">
        <v>1</v>
      </c>
      <c r="AG25" s="67">
        <v>1</v>
      </c>
      <c r="AH25" s="67">
        <v>1</v>
      </c>
      <c r="AI25" s="67">
        <v>1</v>
      </c>
      <c r="AJ25" s="67">
        <v>1</v>
      </c>
      <c r="AK25" s="67">
        <v>1</v>
      </c>
    </row>
    <row r="26" spans="1:37">
      <c r="A26" t="s">
        <v>145</v>
      </c>
      <c r="B26" s="67" t="s">
        <v>216</v>
      </c>
      <c r="C26" s="67" t="s">
        <v>216</v>
      </c>
      <c r="D26" s="67" t="s">
        <v>216</v>
      </c>
      <c r="E26" s="67" t="s">
        <v>216</v>
      </c>
      <c r="F26" s="67" t="s">
        <v>216</v>
      </c>
      <c r="G26" s="67" t="s">
        <v>216</v>
      </c>
      <c r="H26" s="67" t="s">
        <v>216</v>
      </c>
      <c r="I26" s="67" t="s">
        <v>216</v>
      </c>
      <c r="J26" s="67" t="s">
        <v>216</v>
      </c>
      <c r="K26" s="67" t="s">
        <v>216</v>
      </c>
      <c r="L26" s="67" t="s">
        <v>216</v>
      </c>
      <c r="M26" s="67" t="s">
        <v>216</v>
      </c>
      <c r="N26" s="67" t="s">
        <v>216</v>
      </c>
      <c r="O26" s="67" t="s">
        <v>216</v>
      </c>
      <c r="P26" s="67" t="s">
        <v>216</v>
      </c>
      <c r="Q26" s="67">
        <v>1</v>
      </c>
      <c r="R26" s="67">
        <v>1</v>
      </c>
      <c r="S26" s="67">
        <v>1</v>
      </c>
      <c r="T26" s="67">
        <v>1</v>
      </c>
      <c r="U26" s="67">
        <v>1</v>
      </c>
      <c r="V26" s="67">
        <v>1</v>
      </c>
      <c r="W26" s="67">
        <v>1</v>
      </c>
      <c r="X26" s="67">
        <v>0.995</v>
      </c>
      <c r="Y26" s="67">
        <v>1</v>
      </c>
      <c r="Z26" s="67">
        <v>1</v>
      </c>
      <c r="AA26" s="67">
        <v>1</v>
      </c>
      <c r="AB26" s="67">
        <v>1</v>
      </c>
      <c r="AC26" s="67">
        <v>1</v>
      </c>
      <c r="AD26" s="67">
        <v>1</v>
      </c>
      <c r="AE26" s="67">
        <v>1</v>
      </c>
      <c r="AF26" s="67">
        <v>1</v>
      </c>
      <c r="AG26" s="67">
        <v>1</v>
      </c>
      <c r="AH26" s="67">
        <v>1</v>
      </c>
      <c r="AI26" s="67">
        <v>1</v>
      </c>
      <c r="AJ26" s="67">
        <v>1</v>
      </c>
      <c r="AK26" s="67">
        <v>1</v>
      </c>
    </row>
    <row r="27" spans="1:37">
      <c r="A27" t="s">
        <v>146</v>
      </c>
      <c r="B27" s="67" t="s">
        <v>216</v>
      </c>
      <c r="C27" s="67" t="s">
        <v>216</v>
      </c>
      <c r="D27" s="67" t="s">
        <v>216</v>
      </c>
      <c r="E27" s="67" t="s">
        <v>216</v>
      </c>
      <c r="F27" s="67" t="s">
        <v>216</v>
      </c>
      <c r="G27" s="67" t="s">
        <v>216</v>
      </c>
      <c r="H27" s="67" t="s">
        <v>216</v>
      </c>
      <c r="I27" s="67" t="s">
        <v>216</v>
      </c>
      <c r="J27" s="67" t="s">
        <v>216</v>
      </c>
      <c r="K27" s="67" t="s">
        <v>216</v>
      </c>
      <c r="L27" s="67" t="s">
        <v>216</v>
      </c>
      <c r="M27" s="67" t="s">
        <v>216</v>
      </c>
      <c r="N27" s="67" t="s">
        <v>216</v>
      </c>
      <c r="O27" s="67" t="s">
        <v>216</v>
      </c>
      <c r="P27" s="67" t="s">
        <v>216</v>
      </c>
      <c r="Q27" s="67" t="s">
        <v>216</v>
      </c>
      <c r="R27" s="67" t="s">
        <v>216</v>
      </c>
      <c r="S27" s="67" t="s">
        <v>216</v>
      </c>
      <c r="T27" s="67" t="s">
        <v>216</v>
      </c>
      <c r="U27" s="67">
        <v>1</v>
      </c>
      <c r="V27" s="67">
        <v>1</v>
      </c>
      <c r="W27" s="67">
        <v>1</v>
      </c>
      <c r="X27" s="67">
        <v>0.93399999999999994</v>
      </c>
      <c r="Y27" s="67">
        <v>0.93199999999999994</v>
      </c>
      <c r="Z27" s="67">
        <v>0.95099999999999996</v>
      </c>
      <c r="AA27" s="67">
        <v>0.94699999999999995</v>
      </c>
      <c r="AB27" s="67">
        <v>0.95099999999999996</v>
      </c>
      <c r="AC27" s="67">
        <v>0.96399999999999997</v>
      </c>
      <c r="AD27" s="67">
        <v>0.97299999999999998</v>
      </c>
      <c r="AE27" s="67">
        <v>0.98499999999999999</v>
      </c>
      <c r="AF27" s="67">
        <v>0.99299999999999999</v>
      </c>
      <c r="AG27" s="67">
        <v>1</v>
      </c>
      <c r="AH27" s="67">
        <v>1</v>
      </c>
      <c r="AI27" s="67">
        <v>1</v>
      </c>
      <c r="AJ27" s="67">
        <v>1</v>
      </c>
      <c r="AK27" s="67">
        <v>1</v>
      </c>
    </row>
    <row r="28" spans="1:37">
      <c r="A28" t="s">
        <v>147</v>
      </c>
      <c r="B28" s="67" t="s">
        <v>216</v>
      </c>
      <c r="C28" s="67" t="s">
        <v>216</v>
      </c>
      <c r="D28" s="67" t="s">
        <v>216</v>
      </c>
      <c r="E28" s="67" t="s">
        <v>216</v>
      </c>
      <c r="F28" s="67" t="s">
        <v>216</v>
      </c>
      <c r="G28" s="67" t="s">
        <v>216</v>
      </c>
      <c r="H28" s="67" t="s">
        <v>216</v>
      </c>
      <c r="I28" s="67" t="s">
        <v>216</v>
      </c>
      <c r="J28" s="67" t="s">
        <v>216</v>
      </c>
      <c r="K28" s="67" t="s">
        <v>216</v>
      </c>
      <c r="L28" s="67" t="s">
        <v>216</v>
      </c>
      <c r="M28" s="67" t="s">
        <v>216</v>
      </c>
      <c r="N28" s="67" t="s">
        <v>216</v>
      </c>
      <c r="O28" s="67" t="s">
        <v>216</v>
      </c>
      <c r="P28" s="67" t="s">
        <v>216</v>
      </c>
      <c r="Q28" s="67" t="s">
        <v>216</v>
      </c>
      <c r="R28" s="67" t="s">
        <v>216</v>
      </c>
      <c r="S28" s="67" t="s">
        <v>216</v>
      </c>
      <c r="T28" s="67" t="s">
        <v>216</v>
      </c>
      <c r="U28" s="67" t="s">
        <v>216</v>
      </c>
      <c r="V28" s="67" t="s">
        <v>216</v>
      </c>
      <c r="W28" s="67" t="s">
        <v>216</v>
      </c>
      <c r="X28" s="67" t="s">
        <v>216</v>
      </c>
      <c r="Y28" s="67" t="s">
        <v>216</v>
      </c>
      <c r="Z28" s="67" t="s">
        <v>216</v>
      </c>
      <c r="AA28" s="67" t="s">
        <v>216</v>
      </c>
      <c r="AB28" s="67" t="s">
        <v>216</v>
      </c>
      <c r="AC28" s="67" t="s">
        <v>216</v>
      </c>
      <c r="AD28" s="67" t="s">
        <v>216</v>
      </c>
      <c r="AE28" s="67" t="s">
        <v>216</v>
      </c>
      <c r="AF28" s="67" t="s">
        <v>216</v>
      </c>
      <c r="AG28" s="67" t="s">
        <v>216</v>
      </c>
      <c r="AH28" s="67" t="s">
        <v>216</v>
      </c>
      <c r="AI28" s="67" t="s">
        <v>216</v>
      </c>
      <c r="AJ28" s="67" t="s">
        <v>216</v>
      </c>
      <c r="AK28" s="67" t="s">
        <v>216</v>
      </c>
    </row>
    <row r="29" spans="1:37">
      <c r="A29" t="s">
        <v>148</v>
      </c>
      <c r="B29" s="67" t="s">
        <v>216</v>
      </c>
      <c r="C29" s="67" t="s">
        <v>216</v>
      </c>
      <c r="D29" s="67" t="s">
        <v>216</v>
      </c>
      <c r="E29" s="67" t="s">
        <v>216</v>
      </c>
      <c r="F29" s="67" t="s">
        <v>216</v>
      </c>
      <c r="G29" s="67" t="s">
        <v>216</v>
      </c>
      <c r="H29" s="67">
        <v>0.69500000000000006</v>
      </c>
      <c r="I29" s="67">
        <v>0.68799999999999994</v>
      </c>
      <c r="J29" s="67">
        <v>0.67999999999999994</v>
      </c>
      <c r="K29" s="67">
        <v>0.61899999999999999</v>
      </c>
      <c r="L29" s="67">
        <v>0.624</v>
      </c>
      <c r="M29" s="67">
        <v>0.64300000000000002</v>
      </c>
      <c r="N29" s="67">
        <v>0.67399999999999993</v>
      </c>
      <c r="O29" s="67">
        <v>0.67999999999999994</v>
      </c>
      <c r="P29" s="67">
        <v>0.73599999999999999</v>
      </c>
      <c r="Q29" s="67">
        <v>0.755</v>
      </c>
      <c r="R29" s="67">
        <v>0.748</v>
      </c>
      <c r="S29" s="67">
        <v>0.75900000000000001</v>
      </c>
      <c r="T29" s="67">
        <v>0.77500000000000002</v>
      </c>
      <c r="U29" s="67">
        <v>0.80800000000000005</v>
      </c>
      <c r="V29" s="67">
        <v>0.82699999999999996</v>
      </c>
      <c r="W29" s="67">
        <v>0.83499999999999996</v>
      </c>
      <c r="X29" s="67">
        <v>0.83299999999999996</v>
      </c>
      <c r="Y29" s="67">
        <v>0.84699999999999998</v>
      </c>
      <c r="Z29" s="67">
        <v>0.85699999999999998</v>
      </c>
      <c r="AA29" s="67">
        <v>0.84699999999999998</v>
      </c>
      <c r="AB29" s="67">
        <v>0.86</v>
      </c>
      <c r="AC29" s="67">
        <v>0.86799999999999999</v>
      </c>
      <c r="AD29" s="67">
        <v>0.86299999999999999</v>
      </c>
      <c r="AE29" s="67">
        <v>0.84099999999999997</v>
      </c>
      <c r="AF29" s="67">
        <v>0.85499999999999998</v>
      </c>
      <c r="AG29" s="67">
        <v>0.81299999999999994</v>
      </c>
      <c r="AH29" s="67">
        <v>0.83599999999999997</v>
      </c>
      <c r="AI29" s="67">
        <v>0.80400000000000005</v>
      </c>
      <c r="AJ29" s="67">
        <v>0.78500000000000003</v>
      </c>
      <c r="AK29" s="67">
        <v>0.79899999999999993</v>
      </c>
    </row>
    <row r="30" spans="1:37">
      <c r="A30" t="s">
        <v>196</v>
      </c>
      <c r="B30" s="67" t="s">
        <v>216</v>
      </c>
      <c r="C30" s="67" t="s">
        <v>216</v>
      </c>
      <c r="D30" s="67" t="s">
        <v>216</v>
      </c>
      <c r="E30" s="67" t="s">
        <v>216</v>
      </c>
      <c r="F30" s="67" t="s">
        <v>216</v>
      </c>
      <c r="G30" s="67" t="s">
        <v>216</v>
      </c>
      <c r="H30" s="67" t="s">
        <v>216</v>
      </c>
      <c r="I30" s="67" t="s">
        <v>216</v>
      </c>
      <c r="J30" s="67" t="s">
        <v>216</v>
      </c>
      <c r="K30" s="67" t="s">
        <v>216</v>
      </c>
      <c r="L30" s="67" t="s">
        <v>216</v>
      </c>
      <c r="M30" s="67" t="s">
        <v>216</v>
      </c>
      <c r="N30" s="67" t="s">
        <v>216</v>
      </c>
      <c r="O30" s="67" t="s">
        <v>216</v>
      </c>
      <c r="P30" s="67" t="s">
        <v>216</v>
      </c>
      <c r="Q30" s="67" t="s">
        <v>216</v>
      </c>
      <c r="R30" s="67" t="s">
        <v>216</v>
      </c>
      <c r="S30" s="67" t="s">
        <v>216</v>
      </c>
      <c r="T30" s="67" t="s">
        <v>216</v>
      </c>
      <c r="U30" s="67" t="s">
        <v>216</v>
      </c>
      <c r="V30" s="67" t="s">
        <v>216</v>
      </c>
      <c r="W30" s="67" t="s">
        <v>216</v>
      </c>
      <c r="X30" s="67">
        <v>0.82400000000000007</v>
      </c>
      <c r="Y30" s="67">
        <v>0.46199999999999997</v>
      </c>
      <c r="Z30" s="67">
        <v>0.47099999999999997</v>
      </c>
      <c r="AA30" s="67">
        <v>0.60499999999999998</v>
      </c>
      <c r="AB30" s="67">
        <v>0.70399999999999996</v>
      </c>
      <c r="AC30" s="67">
        <v>0.746</v>
      </c>
      <c r="AD30" s="67">
        <v>0.88300000000000001</v>
      </c>
      <c r="AE30" s="67">
        <v>0.88700000000000001</v>
      </c>
      <c r="AF30" s="67">
        <v>0.89700000000000002</v>
      </c>
      <c r="AG30" s="67">
        <v>0.96899999999999997</v>
      </c>
      <c r="AH30" s="67">
        <v>1</v>
      </c>
      <c r="AI30" s="67">
        <v>1</v>
      </c>
      <c r="AJ30" s="67">
        <v>1</v>
      </c>
      <c r="AK30" s="67">
        <v>0.92800000000000005</v>
      </c>
    </row>
    <row r="31" spans="1:37">
      <c r="A31" t="s">
        <v>197</v>
      </c>
      <c r="B31" s="67" t="s">
        <v>216</v>
      </c>
      <c r="C31" s="67" t="s">
        <v>216</v>
      </c>
      <c r="D31" s="67" t="s">
        <v>216</v>
      </c>
      <c r="E31" s="67" t="s">
        <v>216</v>
      </c>
      <c r="F31" s="67" t="s">
        <v>216</v>
      </c>
      <c r="G31" s="67" t="s">
        <v>216</v>
      </c>
      <c r="H31" s="67" t="s">
        <v>216</v>
      </c>
      <c r="I31" s="67" t="s">
        <v>216</v>
      </c>
      <c r="J31" s="67" t="s">
        <v>216</v>
      </c>
      <c r="K31" s="67" t="s">
        <v>216</v>
      </c>
      <c r="L31" s="67" t="s">
        <v>216</v>
      </c>
      <c r="M31" s="67" t="s">
        <v>216</v>
      </c>
      <c r="N31" s="67" t="s">
        <v>216</v>
      </c>
      <c r="O31" s="67" t="s">
        <v>216</v>
      </c>
      <c r="P31" s="67" t="s">
        <v>216</v>
      </c>
      <c r="Q31" s="67" t="s">
        <v>216</v>
      </c>
      <c r="R31" s="67" t="s">
        <v>216</v>
      </c>
      <c r="S31" s="67" t="s">
        <v>216</v>
      </c>
      <c r="T31" s="67" t="s">
        <v>216</v>
      </c>
      <c r="U31" s="67" t="s">
        <v>216</v>
      </c>
      <c r="V31" s="67" t="s">
        <v>216</v>
      </c>
      <c r="W31" s="67" t="s">
        <v>216</v>
      </c>
      <c r="X31" s="67" t="s">
        <v>216</v>
      </c>
      <c r="Y31" s="67">
        <v>0.48699999999999999</v>
      </c>
      <c r="Z31" s="67">
        <v>0.49099999999999999</v>
      </c>
      <c r="AA31" s="67">
        <v>0.51300000000000001</v>
      </c>
      <c r="AB31" s="67">
        <v>0.60399999999999998</v>
      </c>
      <c r="AC31" s="67">
        <v>0.60299999999999998</v>
      </c>
      <c r="AD31" s="67">
        <v>0.71199999999999997</v>
      </c>
      <c r="AE31" s="67">
        <v>0.69399999999999995</v>
      </c>
      <c r="AF31" s="67">
        <v>0.73</v>
      </c>
      <c r="AG31" s="67">
        <v>0.879</v>
      </c>
      <c r="AH31" s="67">
        <v>0.93500000000000005</v>
      </c>
      <c r="AI31" s="67">
        <v>1</v>
      </c>
      <c r="AJ31" s="67">
        <v>1</v>
      </c>
      <c r="AK31" s="67">
        <v>1</v>
      </c>
    </row>
    <row r="32" spans="1:37">
      <c r="A32" t="s">
        <v>149</v>
      </c>
      <c r="B32" s="67">
        <v>1</v>
      </c>
      <c r="C32" s="67">
        <v>1</v>
      </c>
      <c r="D32" s="67">
        <v>1</v>
      </c>
      <c r="E32" s="67">
        <v>1</v>
      </c>
      <c r="F32" s="67">
        <v>1</v>
      </c>
      <c r="G32" s="67">
        <v>1</v>
      </c>
      <c r="H32" s="67">
        <v>1</v>
      </c>
      <c r="I32" s="67">
        <v>1</v>
      </c>
      <c r="J32" s="67">
        <v>1</v>
      </c>
      <c r="K32" s="67">
        <v>1</v>
      </c>
      <c r="L32" s="67">
        <v>1</v>
      </c>
      <c r="M32" s="67">
        <v>1</v>
      </c>
      <c r="N32" s="67">
        <v>1</v>
      </c>
      <c r="O32" s="67">
        <v>1</v>
      </c>
      <c r="P32" s="67">
        <v>1</v>
      </c>
      <c r="Q32" s="67">
        <v>1</v>
      </c>
      <c r="R32" s="67">
        <v>1</v>
      </c>
      <c r="S32" s="67">
        <v>1</v>
      </c>
      <c r="T32" s="67" t="s">
        <v>216</v>
      </c>
      <c r="U32" s="67">
        <v>1</v>
      </c>
      <c r="V32" s="67">
        <v>1</v>
      </c>
      <c r="W32" s="67">
        <v>1</v>
      </c>
      <c r="X32" s="67">
        <v>1</v>
      </c>
      <c r="Y32" s="67">
        <v>1</v>
      </c>
      <c r="Z32" s="67">
        <v>1</v>
      </c>
      <c r="AA32" s="67">
        <v>1</v>
      </c>
      <c r="AB32" s="67">
        <v>1</v>
      </c>
      <c r="AC32" s="67">
        <v>1</v>
      </c>
      <c r="AD32" s="67">
        <v>1</v>
      </c>
      <c r="AE32" s="67">
        <v>1</v>
      </c>
      <c r="AF32" s="67">
        <v>1</v>
      </c>
      <c r="AG32" s="67">
        <v>1</v>
      </c>
      <c r="AH32" s="67">
        <v>1</v>
      </c>
      <c r="AI32" s="67">
        <v>1</v>
      </c>
      <c r="AJ32" s="67">
        <v>1</v>
      </c>
      <c r="AK32" s="67">
        <v>1</v>
      </c>
    </row>
    <row r="33" spans="1:37">
      <c r="A33" t="s">
        <v>150</v>
      </c>
      <c r="B33" s="67" t="s">
        <v>216</v>
      </c>
      <c r="C33" s="67" t="s">
        <v>216</v>
      </c>
      <c r="D33" s="67" t="s">
        <v>216</v>
      </c>
      <c r="E33" s="67" t="s">
        <v>216</v>
      </c>
      <c r="F33" s="67" t="s">
        <v>216</v>
      </c>
      <c r="G33" s="67" t="s">
        <v>216</v>
      </c>
      <c r="H33" s="67" t="s">
        <v>216</v>
      </c>
      <c r="I33" s="67" t="s">
        <v>216</v>
      </c>
      <c r="J33" s="67" t="s">
        <v>216</v>
      </c>
      <c r="K33" s="67" t="s">
        <v>216</v>
      </c>
      <c r="L33" s="67" t="s">
        <v>216</v>
      </c>
      <c r="M33" s="67" t="s">
        <v>216</v>
      </c>
      <c r="N33" s="67" t="s">
        <v>216</v>
      </c>
      <c r="O33" s="67" t="s">
        <v>216</v>
      </c>
      <c r="P33" s="67" t="s">
        <v>216</v>
      </c>
      <c r="Q33" s="67">
        <v>1</v>
      </c>
      <c r="R33" s="67">
        <v>1</v>
      </c>
      <c r="S33" s="67">
        <v>1</v>
      </c>
      <c r="T33" s="67">
        <v>1</v>
      </c>
      <c r="U33" s="67">
        <v>1</v>
      </c>
      <c r="V33" s="67">
        <v>1</v>
      </c>
      <c r="W33" s="67">
        <v>1</v>
      </c>
      <c r="X33" s="67">
        <v>1</v>
      </c>
      <c r="Y33" s="67">
        <v>1</v>
      </c>
      <c r="Z33" s="67">
        <v>1</v>
      </c>
      <c r="AA33" s="67">
        <v>1</v>
      </c>
      <c r="AB33" s="67">
        <v>1</v>
      </c>
      <c r="AC33" s="67">
        <v>1</v>
      </c>
      <c r="AD33" s="67">
        <v>1</v>
      </c>
      <c r="AE33" s="67">
        <v>1</v>
      </c>
      <c r="AF33" s="67">
        <v>1</v>
      </c>
      <c r="AG33" s="67">
        <v>1</v>
      </c>
      <c r="AH33" s="67">
        <v>1</v>
      </c>
      <c r="AI33" s="67">
        <v>1</v>
      </c>
      <c r="AJ33" s="67">
        <v>1</v>
      </c>
      <c r="AK33" s="67">
        <v>1</v>
      </c>
    </row>
    <row r="34" spans="1:37">
      <c r="A34" s="63" t="s">
        <v>151</v>
      </c>
      <c r="B34" s="67" t="s">
        <v>216</v>
      </c>
      <c r="C34" s="67" t="s">
        <v>216</v>
      </c>
      <c r="D34" s="67" t="s">
        <v>216</v>
      </c>
      <c r="E34" s="67" t="s">
        <v>216</v>
      </c>
      <c r="F34" s="67" t="s">
        <v>216</v>
      </c>
      <c r="G34" s="67" t="s">
        <v>216</v>
      </c>
      <c r="H34" s="67" t="s">
        <v>216</v>
      </c>
      <c r="I34" s="67" t="s">
        <v>216</v>
      </c>
      <c r="J34" s="67" t="s">
        <v>216</v>
      </c>
      <c r="K34" s="67" t="s">
        <v>216</v>
      </c>
      <c r="L34" s="67" t="s">
        <v>216</v>
      </c>
      <c r="M34" s="67" t="s">
        <v>216</v>
      </c>
      <c r="N34" s="67" t="s">
        <v>216</v>
      </c>
      <c r="O34" s="67" t="s">
        <v>216</v>
      </c>
      <c r="P34" s="67" t="s">
        <v>216</v>
      </c>
      <c r="Q34" s="67" t="s">
        <v>216</v>
      </c>
      <c r="R34" s="67" t="s">
        <v>216</v>
      </c>
      <c r="S34" s="67" t="s">
        <v>216</v>
      </c>
      <c r="T34" s="67" t="s">
        <v>216</v>
      </c>
      <c r="U34" s="67" t="s">
        <v>216</v>
      </c>
      <c r="V34" s="67" t="s">
        <v>216</v>
      </c>
      <c r="W34" s="67" t="s">
        <v>216</v>
      </c>
      <c r="X34" s="67" t="s">
        <v>216</v>
      </c>
      <c r="Y34" s="67" t="s">
        <v>216</v>
      </c>
      <c r="Z34" s="67" t="s">
        <v>216</v>
      </c>
      <c r="AA34" s="67" t="s">
        <v>216</v>
      </c>
      <c r="AB34" s="67" t="s">
        <v>216</v>
      </c>
      <c r="AC34" s="67" t="s">
        <v>216</v>
      </c>
      <c r="AD34" s="67" t="s">
        <v>216</v>
      </c>
      <c r="AE34" s="67" t="s">
        <v>216</v>
      </c>
      <c r="AF34" s="67" t="s">
        <v>216</v>
      </c>
      <c r="AG34" s="67" t="s">
        <v>216</v>
      </c>
      <c r="AH34" s="67" t="s">
        <v>216</v>
      </c>
      <c r="AI34" s="67" t="s">
        <v>216</v>
      </c>
      <c r="AJ34" s="67" t="s">
        <v>216</v>
      </c>
      <c r="AK34" s="67" t="s">
        <v>216</v>
      </c>
    </row>
    <row r="35" spans="1:37">
      <c r="A35" t="s">
        <v>152</v>
      </c>
      <c r="B35" s="67">
        <v>1</v>
      </c>
      <c r="C35" s="67">
        <v>1</v>
      </c>
      <c r="D35" s="67">
        <v>1</v>
      </c>
      <c r="E35" s="67">
        <v>1</v>
      </c>
      <c r="F35" s="67">
        <v>1</v>
      </c>
      <c r="G35" s="67">
        <v>1</v>
      </c>
      <c r="H35" s="67">
        <v>1</v>
      </c>
      <c r="I35" s="67">
        <v>1</v>
      </c>
      <c r="J35" s="67">
        <v>1</v>
      </c>
      <c r="K35" s="67">
        <v>1</v>
      </c>
      <c r="L35" s="67">
        <v>1</v>
      </c>
      <c r="M35" s="67">
        <v>1</v>
      </c>
      <c r="N35" s="67">
        <v>1</v>
      </c>
      <c r="O35" s="67">
        <v>1</v>
      </c>
      <c r="P35" s="67">
        <v>1</v>
      </c>
      <c r="Q35" s="67">
        <v>1</v>
      </c>
      <c r="R35" s="67">
        <v>1</v>
      </c>
      <c r="S35" s="67">
        <v>1</v>
      </c>
      <c r="T35" s="67">
        <v>1</v>
      </c>
      <c r="U35" s="67">
        <v>1</v>
      </c>
      <c r="V35" s="67">
        <v>1</v>
      </c>
      <c r="W35" s="67">
        <v>1</v>
      </c>
      <c r="X35" s="67">
        <v>1</v>
      </c>
      <c r="Y35" s="67">
        <v>1</v>
      </c>
      <c r="Z35" s="67">
        <v>1</v>
      </c>
      <c r="AA35" s="67">
        <v>1</v>
      </c>
      <c r="AB35" s="67">
        <v>1</v>
      </c>
      <c r="AC35" s="67">
        <v>1</v>
      </c>
      <c r="AD35" s="67">
        <v>1</v>
      </c>
      <c r="AE35" s="67">
        <v>1</v>
      </c>
      <c r="AF35" s="67">
        <v>1</v>
      </c>
      <c r="AG35" s="67">
        <v>1</v>
      </c>
      <c r="AH35" s="67">
        <v>1</v>
      </c>
      <c r="AI35" s="67">
        <v>1</v>
      </c>
      <c r="AJ35" s="67">
        <v>1</v>
      </c>
      <c r="AK35" s="67">
        <v>1</v>
      </c>
    </row>
    <row r="36" spans="1:37">
      <c r="A36" t="s">
        <v>153</v>
      </c>
      <c r="B36" s="67" t="s">
        <v>216</v>
      </c>
      <c r="C36" s="67" t="s">
        <v>216</v>
      </c>
      <c r="D36" s="67" t="s">
        <v>216</v>
      </c>
      <c r="E36" s="67" t="s">
        <v>216</v>
      </c>
      <c r="F36" s="67">
        <v>1</v>
      </c>
      <c r="G36" s="67">
        <v>1</v>
      </c>
      <c r="H36" s="67">
        <v>1</v>
      </c>
      <c r="I36" s="67">
        <v>1</v>
      </c>
      <c r="J36" s="67">
        <v>1</v>
      </c>
      <c r="K36" s="67">
        <v>0.90700000000000003</v>
      </c>
      <c r="L36" s="67">
        <v>0.90300000000000002</v>
      </c>
      <c r="M36" s="67">
        <v>0.91300000000000003</v>
      </c>
      <c r="N36" s="67">
        <v>0.95899999999999996</v>
      </c>
      <c r="O36" s="67">
        <v>0.96599999999999997</v>
      </c>
      <c r="P36" s="67">
        <v>1</v>
      </c>
      <c r="Q36" s="67">
        <v>1</v>
      </c>
      <c r="R36" s="67">
        <v>1</v>
      </c>
      <c r="S36" s="67">
        <v>1</v>
      </c>
      <c r="T36" s="67">
        <v>1</v>
      </c>
      <c r="U36" s="67">
        <v>1</v>
      </c>
      <c r="V36" s="67">
        <v>1</v>
      </c>
      <c r="W36" s="67">
        <v>1</v>
      </c>
      <c r="X36" s="67">
        <v>1</v>
      </c>
      <c r="Y36" s="67">
        <v>0.93799999999999994</v>
      </c>
      <c r="Z36" s="67">
        <v>0.92400000000000004</v>
      </c>
      <c r="AA36" s="67">
        <v>0.91</v>
      </c>
      <c r="AB36" s="67">
        <v>0.91700000000000004</v>
      </c>
      <c r="AC36" s="67">
        <v>0.92200000000000004</v>
      </c>
      <c r="AD36" s="67">
        <v>0.93100000000000005</v>
      </c>
      <c r="AE36" s="67">
        <v>0.93900000000000006</v>
      </c>
      <c r="AF36" s="67">
        <v>0.94799999999999995</v>
      </c>
      <c r="AG36" s="67">
        <v>0.96</v>
      </c>
      <c r="AH36" s="67">
        <v>0.96099999999999997</v>
      </c>
      <c r="AI36" s="67">
        <v>0.99099999999999999</v>
      </c>
      <c r="AJ36" s="67">
        <v>0.995</v>
      </c>
      <c r="AK36" s="67">
        <v>0.98699999999999999</v>
      </c>
    </row>
    <row r="37" spans="1:37">
      <c r="B37" s="67"/>
      <c r="C37" s="67"/>
      <c r="D37" s="67"/>
      <c r="E37" s="67"/>
      <c r="F37" s="67"/>
      <c r="G37" s="67"/>
      <c r="H37" s="67"/>
      <c r="I37" s="67"/>
      <c r="J37" s="67"/>
      <c r="K37" s="67"/>
      <c r="L37" s="67"/>
      <c r="M37" s="67"/>
      <c r="N37" s="67"/>
      <c r="O37" s="67"/>
      <c r="P37" s="67"/>
      <c r="Q37" s="67"/>
      <c r="R37" s="67"/>
      <c r="S37" s="67"/>
      <c r="T37" s="67"/>
      <c r="U37" s="67"/>
      <c r="V37" s="67"/>
      <c r="W37" s="67"/>
      <c r="X37" s="67"/>
      <c r="Y37" s="67"/>
      <c r="Z37" s="67"/>
      <c r="AA37" s="67"/>
      <c r="AB37" s="67"/>
      <c r="AC37" s="67"/>
      <c r="AD37" s="67"/>
      <c r="AE37" s="67"/>
      <c r="AF37" s="67"/>
      <c r="AG37" s="67"/>
      <c r="AH37" s="67"/>
      <c r="AI37" s="67"/>
      <c r="AJ37" s="67"/>
      <c r="AK37" s="67"/>
    </row>
    <row r="38" spans="1:37">
      <c r="A38" s="36" t="s">
        <v>199</v>
      </c>
      <c r="B38" s="37">
        <v>1989</v>
      </c>
      <c r="C38" s="37">
        <f>B38+1</f>
        <v>1990</v>
      </c>
      <c r="D38" s="37">
        <f t="shared" ref="D38" si="1">C38+1</f>
        <v>1991</v>
      </c>
      <c r="E38" s="37">
        <f t="shared" ref="E38" si="2">D38+1</f>
        <v>1992</v>
      </c>
      <c r="F38" s="37">
        <f t="shared" ref="F38" si="3">E38+1</f>
        <v>1993</v>
      </c>
      <c r="G38" s="37">
        <f t="shared" ref="G38" si="4">F38+1</f>
        <v>1994</v>
      </c>
      <c r="H38" s="37">
        <f t="shared" ref="H38" si="5">G38+1</f>
        <v>1995</v>
      </c>
      <c r="I38" s="37">
        <f t="shared" ref="I38" si="6">H38+1</f>
        <v>1996</v>
      </c>
      <c r="J38" s="37">
        <f t="shared" ref="J38" si="7">I38+1</f>
        <v>1997</v>
      </c>
      <c r="K38" s="37">
        <f t="shared" ref="K38" si="8">J38+1</f>
        <v>1998</v>
      </c>
      <c r="L38" s="37">
        <f t="shared" ref="L38" si="9">K38+1</f>
        <v>1999</v>
      </c>
      <c r="M38" s="37">
        <f t="shared" ref="M38" si="10">L38+1</f>
        <v>2000</v>
      </c>
      <c r="N38" s="37">
        <f t="shared" ref="N38" si="11">M38+1</f>
        <v>2001</v>
      </c>
      <c r="O38" s="37">
        <f t="shared" ref="O38" si="12">N38+1</f>
        <v>2002</v>
      </c>
      <c r="P38" s="37">
        <f t="shared" ref="P38" si="13">O38+1</f>
        <v>2003</v>
      </c>
      <c r="Q38" s="37">
        <f t="shared" ref="Q38" si="14">P38+1</f>
        <v>2004</v>
      </c>
      <c r="R38" s="37">
        <f t="shared" ref="R38" si="15">Q38+1</f>
        <v>2005</v>
      </c>
      <c r="S38" s="37">
        <f t="shared" ref="S38" si="16">R38+1</f>
        <v>2006</v>
      </c>
      <c r="T38" s="37">
        <f t="shared" ref="T38" si="17">S38+1</f>
        <v>2007</v>
      </c>
      <c r="U38" s="37">
        <f t="shared" ref="U38" si="18">T38+1</f>
        <v>2008</v>
      </c>
      <c r="V38" s="37">
        <f t="shared" ref="V38" si="19">U38+1</f>
        <v>2009</v>
      </c>
      <c r="W38" s="37">
        <f t="shared" ref="W38" si="20">V38+1</f>
        <v>2010</v>
      </c>
      <c r="X38" s="37">
        <f t="shared" ref="X38" si="21">W38+1</f>
        <v>2011</v>
      </c>
      <c r="Y38" s="37">
        <f t="shared" ref="Y38" si="22">X38+1</f>
        <v>2012</v>
      </c>
      <c r="Z38" s="37">
        <f t="shared" ref="Z38" si="23">Y38+1</f>
        <v>2013</v>
      </c>
      <c r="AA38" s="37">
        <f t="shared" ref="AA38" si="24">Z38+1</f>
        <v>2014</v>
      </c>
      <c r="AB38" s="37">
        <f t="shared" ref="AB38" si="25">AA38+1</f>
        <v>2015</v>
      </c>
      <c r="AC38" s="37">
        <f t="shared" ref="AC38" si="26">AB38+1</f>
        <v>2016</v>
      </c>
      <c r="AD38" s="37">
        <f t="shared" ref="AD38" si="27">AC38+1</f>
        <v>2017</v>
      </c>
      <c r="AE38" s="37">
        <f t="shared" ref="AE38" si="28">AD38+1</f>
        <v>2018</v>
      </c>
      <c r="AF38" s="37">
        <f t="shared" ref="AF38" si="29">AE38+1</f>
        <v>2019</v>
      </c>
      <c r="AG38" s="37">
        <f t="shared" ref="AG38" si="30">AF38+1</f>
        <v>2020</v>
      </c>
      <c r="AH38" s="37">
        <f t="shared" ref="AH38" si="31">AG38+1</f>
        <v>2021</v>
      </c>
      <c r="AI38" s="37">
        <f t="shared" ref="AI38:AK38" si="32">AH38+1</f>
        <v>2022</v>
      </c>
      <c r="AJ38" s="37">
        <f t="shared" si="32"/>
        <v>2023</v>
      </c>
      <c r="AK38" s="37">
        <f t="shared" si="32"/>
        <v>2024</v>
      </c>
    </row>
    <row r="39" spans="1:37">
      <c r="A39" t="s">
        <v>0</v>
      </c>
      <c r="B39" s="67" t="s">
        <v>216</v>
      </c>
      <c r="C39" s="67" t="s">
        <v>216</v>
      </c>
      <c r="D39" s="67" t="s">
        <v>216</v>
      </c>
      <c r="E39" s="67" t="s">
        <v>216</v>
      </c>
      <c r="F39" s="67" t="s">
        <v>216</v>
      </c>
      <c r="G39" s="67">
        <v>0.93900000000000006</v>
      </c>
      <c r="H39" s="67">
        <v>0.93900000000000006</v>
      </c>
      <c r="I39" s="67">
        <v>0.94199999999999995</v>
      </c>
      <c r="J39" s="67">
        <v>0.93900000000000006</v>
      </c>
      <c r="K39" s="67">
        <v>0.93500000000000005</v>
      </c>
      <c r="L39" s="67">
        <v>0.96499999999999997</v>
      </c>
      <c r="M39" s="67">
        <v>0.96799999999999997</v>
      </c>
      <c r="N39" s="67">
        <v>0.97899999999999998</v>
      </c>
      <c r="O39" s="67">
        <v>0.97399999999999998</v>
      </c>
      <c r="P39" s="67">
        <v>0.97199999999999998</v>
      </c>
      <c r="Q39" s="67">
        <v>0.97399999999999998</v>
      </c>
      <c r="R39" s="67">
        <v>0.97799999999999998</v>
      </c>
      <c r="S39" s="67">
        <v>0.98499999999999999</v>
      </c>
      <c r="T39" s="67">
        <v>0.98899999999999999</v>
      </c>
      <c r="U39" s="67">
        <v>0.98499999999999999</v>
      </c>
      <c r="V39" s="67">
        <v>0.98899999999999999</v>
      </c>
      <c r="W39" s="67">
        <v>0.99299999999999999</v>
      </c>
      <c r="X39" s="67">
        <v>0.995</v>
      </c>
      <c r="Y39" s="67">
        <v>0.996</v>
      </c>
      <c r="Z39" s="67">
        <v>0.997</v>
      </c>
      <c r="AA39" s="67">
        <v>0.998</v>
      </c>
      <c r="AB39" s="67">
        <v>0.998</v>
      </c>
      <c r="AC39" s="67">
        <v>0.999</v>
      </c>
      <c r="AD39" s="67">
        <v>0.999</v>
      </c>
      <c r="AE39" s="67">
        <v>0.999</v>
      </c>
      <c r="AF39" s="67">
        <v>0.999</v>
      </c>
      <c r="AG39" s="67">
        <v>0.999</v>
      </c>
      <c r="AH39" s="67">
        <v>0.999</v>
      </c>
      <c r="AI39" s="67">
        <v>0.999</v>
      </c>
      <c r="AJ39" s="67">
        <v>0.999</v>
      </c>
      <c r="AK39" s="67">
        <v>0.999</v>
      </c>
    </row>
    <row r="40" spans="1:37">
      <c r="A40" t="s">
        <v>1</v>
      </c>
      <c r="B40" s="67">
        <v>0.88200000000000001</v>
      </c>
      <c r="C40" s="67">
        <v>0.878</v>
      </c>
      <c r="D40" s="67">
        <v>0.879</v>
      </c>
      <c r="E40" s="67">
        <v>0.88800000000000001</v>
      </c>
      <c r="F40" s="67">
        <v>0.88300000000000001</v>
      </c>
      <c r="G40" s="67">
        <v>0.86499999999999999</v>
      </c>
      <c r="H40" s="67">
        <v>0.86699999999999999</v>
      </c>
      <c r="I40" s="67">
        <v>0.86399999999999999</v>
      </c>
      <c r="J40" s="67">
        <v>0.86799999999999999</v>
      </c>
      <c r="K40" s="67">
        <v>0.84199999999999997</v>
      </c>
      <c r="L40" s="67">
        <v>0.84499999999999997</v>
      </c>
      <c r="M40" s="67">
        <v>0.86799999999999999</v>
      </c>
      <c r="N40" s="67">
        <v>0.86899999999999999</v>
      </c>
      <c r="O40" s="67">
        <v>0.86499999999999999</v>
      </c>
      <c r="P40" s="67">
        <v>0.86599999999999999</v>
      </c>
      <c r="Q40" s="67">
        <v>0.86599999999999999</v>
      </c>
      <c r="R40" s="67">
        <v>0.85799999999999998</v>
      </c>
      <c r="S40" s="67">
        <v>0.89</v>
      </c>
      <c r="T40" s="67">
        <v>0.90800000000000003</v>
      </c>
      <c r="U40" s="67">
        <v>0.88</v>
      </c>
      <c r="V40" s="67">
        <v>0.90500000000000003</v>
      </c>
      <c r="W40" s="67">
        <v>0.92200000000000004</v>
      </c>
      <c r="X40" s="67">
        <v>0.92800000000000005</v>
      </c>
      <c r="Y40" s="67">
        <v>0.93700000000000006</v>
      </c>
      <c r="Z40" s="67">
        <v>0.95899999999999996</v>
      </c>
      <c r="AA40" s="67">
        <v>0.95699999999999996</v>
      </c>
      <c r="AB40" s="67">
        <v>0.95699999999999996</v>
      </c>
      <c r="AC40" s="67">
        <v>0.95799999999999996</v>
      </c>
      <c r="AD40" s="67">
        <v>0.97199999999999998</v>
      </c>
      <c r="AE40" s="67">
        <v>0.97599999999999998</v>
      </c>
      <c r="AF40" s="67">
        <v>0.97099999999999997</v>
      </c>
      <c r="AG40" s="67">
        <v>0.95</v>
      </c>
      <c r="AH40" s="67">
        <v>0.96899999999999997</v>
      </c>
      <c r="AI40" s="67">
        <v>0.96699999999999997</v>
      </c>
      <c r="AJ40" s="67">
        <v>0.97299999999999998</v>
      </c>
      <c r="AK40" s="67">
        <v>0.98299999999999998</v>
      </c>
    </row>
    <row r="41" spans="1:37">
      <c r="A41" t="s">
        <v>2</v>
      </c>
      <c r="B41" s="67">
        <v>0.95099999999999996</v>
      </c>
      <c r="C41" s="67">
        <v>0.94699999999999995</v>
      </c>
      <c r="D41" s="67">
        <v>0.95099999999999996</v>
      </c>
      <c r="E41" s="67">
        <v>0.96099999999999997</v>
      </c>
      <c r="F41" s="67">
        <v>0.94699999999999995</v>
      </c>
      <c r="G41" s="67">
        <v>0.94899999999999995</v>
      </c>
      <c r="H41" s="67">
        <v>0.95099999999999996</v>
      </c>
      <c r="I41" s="67">
        <v>0.95499999999999996</v>
      </c>
      <c r="J41" s="67">
        <v>0.95099999999999996</v>
      </c>
      <c r="K41" s="67">
        <v>0.96099999999999997</v>
      </c>
      <c r="L41" s="67">
        <v>0.96</v>
      </c>
      <c r="M41" s="67">
        <v>0.96399999999999997</v>
      </c>
      <c r="N41" s="67">
        <v>0.96799999999999997</v>
      </c>
      <c r="O41" s="67">
        <v>0.97499999999999998</v>
      </c>
      <c r="P41" s="67">
        <v>0.98499999999999999</v>
      </c>
      <c r="Q41" s="67">
        <v>0.98899999999999999</v>
      </c>
      <c r="R41" s="67">
        <v>0.98799999999999999</v>
      </c>
      <c r="S41" s="67">
        <v>0.99</v>
      </c>
      <c r="T41" s="67">
        <v>0.99299999999999999</v>
      </c>
      <c r="U41" s="67">
        <v>0.96599999999999997</v>
      </c>
      <c r="V41" s="67">
        <v>0.98399999999999999</v>
      </c>
      <c r="W41" s="67">
        <v>0.97799999999999998</v>
      </c>
      <c r="X41" s="67">
        <v>0.96199999999999997</v>
      </c>
      <c r="Y41" s="67">
        <v>0.98399999999999999</v>
      </c>
      <c r="Z41" s="67">
        <v>0.98399999999999999</v>
      </c>
      <c r="AA41" s="67">
        <v>0.98499999999999999</v>
      </c>
      <c r="AB41" s="67">
        <v>0.98499999999999999</v>
      </c>
      <c r="AC41" s="67">
        <v>0.97799999999999998</v>
      </c>
      <c r="AD41" s="67">
        <v>0.97399999999999998</v>
      </c>
      <c r="AE41" s="67">
        <v>0.98499999999999999</v>
      </c>
      <c r="AF41" s="67">
        <v>0.99199999999999999</v>
      </c>
      <c r="AG41" s="67">
        <v>0.98899999999999999</v>
      </c>
      <c r="AH41" s="67">
        <v>0.99299999999999999</v>
      </c>
      <c r="AI41" s="67">
        <v>0.99099999999999999</v>
      </c>
      <c r="AJ41" s="67">
        <v>0.99399999999999999</v>
      </c>
      <c r="AK41" s="67">
        <v>0.99</v>
      </c>
    </row>
    <row r="42" spans="1:37">
      <c r="A42" t="s">
        <v>3</v>
      </c>
      <c r="B42" s="67">
        <v>0.85</v>
      </c>
      <c r="C42" s="67">
        <v>0.84099999999999997</v>
      </c>
      <c r="D42" s="67">
        <v>0.84899999999999998</v>
      </c>
      <c r="E42" s="67">
        <v>0.83499999999999996</v>
      </c>
      <c r="F42" s="67">
        <v>0.81899999999999995</v>
      </c>
      <c r="G42" s="67">
        <v>0.78900000000000003</v>
      </c>
      <c r="H42" s="67">
        <v>0.78900000000000003</v>
      </c>
      <c r="I42" s="67">
        <v>0.79</v>
      </c>
      <c r="J42" s="67">
        <v>0.79899999999999993</v>
      </c>
      <c r="K42" s="67">
        <v>0.76800000000000002</v>
      </c>
      <c r="L42" s="67">
        <v>0.79100000000000004</v>
      </c>
      <c r="M42" s="67">
        <v>0.80800000000000005</v>
      </c>
      <c r="N42" s="67">
        <v>0.80099999999999993</v>
      </c>
      <c r="O42" s="67">
        <v>0.80200000000000005</v>
      </c>
      <c r="P42" s="67">
        <v>0.83299999999999996</v>
      </c>
      <c r="Q42" s="67">
        <v>0.84899999999999998</v>
      </c>
      <c r="R42" s="67">
        <v>0.85599999999999998</v>
      </c>
      <c r="S42" s="67">
        <v>0.85499999999999998</v>
      </c>
      <c r="T42" s="67">
        <v>0.877</v>
      </c>
      <c r="U42" s="67">
        <v>0.86499999999999999</v>
      </c>
      <c r="V42" s="67">
        <v>0.877</v>
      </c>
      <c r="W42" s="67">
        <v>0.876</v>
      </c>
      <c r="X42" s="67">
        <v>0.877</v>
      </c>
      <c r="Y42" s="67">
        <v>0.88100000000000001</v>
      </c>
      <c r="Z42" s="67">
        <v>0.88300000000000001</v>
      </c>
      <c r="AA42" s="67">
        <v>0.877</v>
      </c>
      <c r="AB42" s="67">
        <v>0.873</v>
      </c>
      <c r="AC42" s="67">
        <v>0.88700000000000001</v>
      </c>
      <c r="AD42" s="67">
        <v>0.88500000000000001</v>
      </c>
      <c r="AE42" s="67">
        <v>0.879</v>
      </c>
      <c r="AF42" s="67">
        <v>0.88800000000000001</v>
      </c>
      <c r="AG42" s="67">
        <v>0.89700000000000002</v>
      </c>
      <c r="AH42" s="67">
        <v>0.90200000000000002</v>
      </c>
      <c r="AI42" s="67">
        <v>0.90800000000000003</v>
      </c>
      <c r="AJ42" s="67">
        <v>0.90700000000000003</v>
      </c>
      <c r="AK42" s="67">
        <v>0.89700000000000002</v>
      </c>
    </row>
    <row r="43" spans="1:37">
      <c r="A43" t="s">
        <v>4</v>
      </c>
      <c r="B43" s="67" t="s">
        <v>216</v>
      </c>
      <c r="C43" s="67" t="s">
        <v>216</v>
      </c>
      <c r="D43" s="67" t="s">
        <v>216</v>
      </c>
      <c r="E43" s="67" t="s">
        <v>216</v>
      </c>
      <c r="F43" s="67" t="s">
        <v>216</v>
      </c>
      <c r="G43" s="67" t="s">
        <v>216</v>
      </c>
      <c r="H43" s="67" t="s">
        <v>216</v>
      </c>
      <c r="I43" s="67" t="s">
        <v>216</v>
      </c>
      <c r="J43" s="67" t="s">
        <v>216</v>
      </c>
      <c r="K43" s="67" t="s">
        <v>216</v>
      </c>
      <c r="L43" s="67" t="s">
        <v>216</v>
      </c>
      <c r="M43" s="67" t="s">
        <v>216</v>
      </c>
      <c r="N43" s="67" t="s">
        <v>216</v>
      </c>
      <c r="O43" s="67" t="s">
        <v>216</v>
      </c>
      <c r="P43" s="67" t="s">
        <v>216</v>
      </c>
      <c r="Q43" s="67" t="s">
        <v>216</v>
      </c>
      <c r="R43" s="67" t="s">
        <v>216</v>
      </c>
      <c r="S43" s="67">
        <v>0.871</v>
      </c>
      <c r="T43" s="67">
        <v>0.89</v>
      </c>
      <c r="U43" s="67">
        <v>0.83699999999999997</v>
      </c>
      <c r="V43" s="67">
        <v>0.81299999999999994</v>
      </c>
      <c r="W43" s="67">
        <v>0.79699999999999993</v>
      </c>
      <c r="X43" s="67">
        <v>0.80600000000000005</v>
      </c>
      <c r="Y43" s="67">
        <v>0.78500000000000003</v>
      </c>
      <c r="Z43" s="67">
        <v>0.78100000000000003</v>
      </c>
      <c r="AA43" s="67">
        <v>0.83599999999999997</v>
      </c>
      <c r="AB43" s="67">
        <v>0.84799999999999998</v>
      </c>
      <c r="AC43" s="67">
        <v>0.85799999999999998</v>
      </c>
      <c r="AD43" s="67">
        <v>0.86399999999999999</v>
      </c>
      <c r="AE43" s="67">
        <v>0.89700000000000002</v>
      </c>
      <c r="AF43" s="67">
        <v>0.88500000000000001</v>
      </c>
      <c r="AG43" s="67">
        <v>0.91300000000000003</v>
      </c>
      <c r="AH43" s="67">
        <v>0.96</v>
      </c>
      <c r="AI43" s="67">
        <v>0.98199999999999998</v>
      </c>
      <c r="AJ43" s="67">
        <v>0.98599999999999999</v>
      </c>
      <c r="AK43" s="67">
        <v>0.98899999999999999</v>
      </c>
    </row>
    <row r="44" spans="1:37">
      <c r="A44" t="s">
        <v>5</v>
      </c>
      <c r="B44" s="67" t="s">
        <v>216</v>
      </c>
      <c r="C44" s="67" t="s">
        <v>216</v>
      </c>
      <c r="D44" s="67" t="s">
        <v>216</v>
      </c>
      <c r="E44" s="67" t="s">
        <v>216</v>
      </c>
      <c r="F44" s="67" t="s">
        <v>216</v>
      </c>
      <c r="G44" s="67" t="s">
        <v>216</v>
      </c>
      <c r="H44" s="67" t="s">
        <v>216</v>
      </c>
      <c r="I44" s="67" t="s">
        <v>216</v>
      </c>
      <c r="J44" s="67" t="s">
        <v>216</v>
      </c>
      <c r="K44" s="67" t="s">
        <v>216</v>
      </c>
      <c r="L44" s="67">
        <v>1</v>
      </c>
      <c r="M44" s="67">
        <v>1</v>
      </c>
      <c r="N44" s="67">
        <v>1</v>
      </c>
      <c r="O44" s="67">
        <v>0.92700000000000005</v>
      </c>
      <c r="P44" s="67">
        <v>0.95499999999999996</v>
      </c>
      <c r="Q44" s="67">
        <v>0.97099999999999997</v>
      </c>
      <c r="R44" s="67">
        <v>0.97499999999999998</v>
      </c>
      <c r="S44" s="67">
        <v>0.98499999999999999</v>
      </c>
      <c r="T44" s="67">
        <v>0.98899999999999999</v>
      </c>
      <c r="U44" s="67">
        <v>0.95499999999999996</v>
      </c>
      <c r="V44" s="67">
        <v>0.84699999999999998</v>
      </c>
      <c r="W44" s="67">
        <v>0.85399999999999998</v>
      </c>
      <c r="X44" s="67">
        <v>0.87</v>
      </c>
      <c r="Y44" s="67">
        <v>0.90400000000000003</v>
      </c>
      <c r="Z44" s="67">
        <v>0.91500000000000004</v>
      </c>
      <c r="AA44" s="67">
        <v>0.93900000000000006</v>
      </c>
      <c r="AB44" s="67">
        <v>0.95699999999999996</v>
      </c>
      <c r="AC44" s="67">
        <v>0.98499999999999999</v>
      </c>
      <c r="AD44" s="67">
        <v>0.998</v>
      </c>
      <c r="AE44" s="67">
        <v>0.999</v>
      </c>
      <c r="AF44" s="67">
        <v>0.999</v>
      </c>
      <c r="AG44" s="67">
        <v>0.98399999999999999</v>
      </c>
      <c r="AH44" s="67">
        <v>0.98199999999999998</v>
      </c>
      <c r="AI44" s="67">
        <v>0.98</v>
      </c>
      <c r="AJ44" s="67">
        <v>0.96299999999999997</v>
      </c>
      <c r="AK44" s="67">
        <v>0.96799999999999997</v>
      </c>
    </row>
    <row r="45" spans="1:37">
      <c r="A45" t="s">
        <v>6</v>
      </c>
      <c r="B45" s="67">
        <v>0.70100000000000007</v>
      </c>
      <c r="C45" s="67">
        <v>0.72</v>
      </c>
      <c r="D45" s="67">
        <v>0.72399999999999998</v>
      </c>
      <c r="E45" s="67">
        <v>0.65799999999999992</v>
      </c>
      <c r="F45" s="67">
        <v>0.63500000000000001</v>
      </c>
      <c r="G45" s="67">
        <v>0.67799999999999994</v>
      </c>
      <c r="H45" s="67">
        <v>0.748</v>
      </c>
      <c r="I45" s="67">
        <v>0.77</v>
      </c>
      <c r="J45" s="67">
        <v>0.79699999999999993</v>
      </c>
      <c r="K45" s="67">
        <v>0.84799999999999998</v>
      </c>
      <c r="L45" s="67">
        <v>0.83</v>
      </c>
      <c r="M45" s="67">
        <v>0.85499999999999998</v>
      </c>
      <c r="N45" s="67">
        <v>0.85599999999999998</v>
      </c>
      <c r="O45" s="67">
        <v>0.85499999999999998</v>
      </c>
      <c r="P45" s="67">
        <v>0.90700000000000003</v>
      </c>
      <c r="Q45" s="67">
        <v>0.92200000000000004</v>
      </c>
      <c r="R45" s="67">
        <v>0.90600000000000003</v>
      </c>
      <c r="S45" s="67">
        <v>0.91300000000000003</v>
      </c>
      <c r="T45" s="67">
        <v>0.94199999999999995</v>
      </c>
      <c r="U45" s="67">
        <v>0.92999999999999994</v>
      </c>
      <c r="V45" s="67">
        <v>0.94399999999999995</v>
      </c>
      <c r="W45" s="67">
        <v>0.87</v>
      </c>
      <c r="X45" s="67">
        <v>0.89600000000000002</v>
      </c>
      <c r="Y45" s="67">
        <v>0.85299999999999998</v>
      </c>
      <c r="Z45" s="67">
        <v>0.84699999999999998</v>
      </c>
      <c r="AA45" s="67">
        <v>0.82600000000000007</v>
      </c>
      <c r="AB45" s="67">
        <v>0.82499999999999996</v>
      </c>
      <c r="AC45" s="67">
        <v>0.85699999999999998</v>
      </c>
      <c r="AD45" s="67">
        <v>0.84899999999999998</v>
      </c>
      <c r="AE45" s="67">
        <v>0.89900000000000002</v>
      </c>
      <c r="AF45" s="67">
        <v>0.94100000000000006</v>
      </c>
      <c r="AG45" s="67">
        <v>0.96499999999999997</v>
      </c>
      <c r="AH45" s="67">
        <v>0.97699999999999998</v>
      </c>
      <c r="AI45" s="67">
        <v>0.96099999999999997</v>
      </c>
      <c r="AJ45" s="67">
        <v>0.97899999999999998</v>
      </c>
      <c r="AK45" s="67">
        <v>0.96099999999999997</v>
      </c>
    </row>
    <row r="46" spans="1:37">
      <c r="A46" t="s">
        <v>7</v>
      </c>
      <c r="B46" s="67">
        <v>1</v>
      </c>
      <c r="C46" s="67">
        <v>1</v>
      </c>
      <c r="D46" s="67">
        <v>1</v>
      </c>
      <c r="E46" s="67">
        <v>0.999</v>
      </c>
      <c r="F46" s="67">
        <v>0.999</v>
      </c>
      <c r="G46" s="67">
        <v>0.998</v>
      </c>
      <c r="H46" s="67">
        <v>0.998</v>
      </c>
      <c r="I46" s="67">
        <v>0.98299999999999998</v>
      </c>
      <c r="J46" s="67">
        <v>0.97599999999999998</v>
      </c>
      <c r="K46" s="67">
        <v>0.98399999999999999</v>
      </c>
      <c r="L46" s="67">
        <v>0.98799999999999999</v>
      </c>
      <c r="M46" s="67">
        <v>0.98699999999999999</v>
      </c>
      <c r="N46" s="67">
        <v>0.99299999999999999</v>
      </c>
      <c r="O46" s="67">
        <v>0.996</v>
      </c>
      <c r="P46" s="67">
        <v>0.997</v>
      </c>
      <c r="Q46" s="67">
        <v>0.98399999999999999</v>
      </c>
      <c r="R46" s="67">
        <v>0.97799999999999998</v>
      </c>
      <c r="S46" s="67">
        <v>0.98099999999999998</v>
      </c>
      <c r="T46" s="67">
        <v>0.98299999999999998</v>
      </c>
      <c r="U46" s="67">
        <v>0.97899999999999998</v>
      </c>
      <c r="V46" s="67">
        <v>0.96899999999999997</v>
      </c>
      <c r="W46" s="67">
        <v>0.96699999999999997</v>
      </c>
      <c r="X46" s="67">
        <v>0.96099999999999997</v>
      </c>
      <c r="Y46" s="67">
        <v>0.96799999999999997</v>
      </c>
      <c r="Z46" s="67">
        <v>0.97</v>
      </c>
      <c r="AA46" s="67">
        <v>0.97199999999999998</v>
      </c>
      <c r="AB46" s="67">
        <v>0.96899999999999997</v>
      </c>
      <c r="AC46" s="67">
        <v>0.96099999999999997</v>
      </c>
      <c r="AD46" s="67">
        <v>0.96299999999999997</v>
      </c>
      <c r="AE46" s="67">
        <v>0.97499999999999998</v>
      </c>
      <c r="AF46" s="67">
        <v>0.97599999999999998</v>
      </c>
      <c r="AG46" s="67">
        <v>0.96299999999999997</v>
      </c>
      <c r="AH46" s="67">
        <v>0.96299999999999997</v>
      </c>
      <c r="AI46" s="67">
        <v>0.97199999999999998</v>
      </c>
      <c r="AJ46" s="67">
        <v>0.97199999999999998</v>
      </c>
      <c r="AK46" s="67">
        <v>0.97</v>
      </c>
    </row>
    <row r="47" spans="1:37">
      <c r="A47" t="s">
        <v>8</v>
      </c>
      <c r="B47" s="67">
        <v>1</v>
      </c>
      <c r="C47" s="67">
        <v>1</v>
      </c>
      <c r="D47" s="67">
        <v>1</v>
      </c>
      <c r="E47" s="67">
        <v>1</v>
      </c>
      <c r="F47" s="67">
        <v>1</v>
      </c>
      <c r="G47" s="67">
        <v>1</v>
      </c>
      <c r="H47" s="67">
        <v>1</v>
      </c>
      <c r="I47" s="67">
        <v>1</v>
      </c>
      <c r="J47" s="67">
        <v>1</v>
      </c>
      <c r="K47" s="67">
        <v>1</v>
      </c>
      <c r="L47" s="67">
        <v>1</v>
      </c>
      <c r="M47" s="67">
        <v>1</v>
      </c>
      <c r="N47" s="67">
        <v>0.999</v>
      </c>
      <c r="O47" s="67">
        <v>0.998</v>
      </c>
      <c r="P47" s="67">
        <v>0.995</v>
      </c>
      <c r="Q47" s="67">
        <v>0.99399999999999999</v>
      </c>
      <c r="R47" s="67">
        <v>0.98899999999999999</v>
      </c>
      <c r="S47" s="67">
        <v>0.99</v>
      </c>
      <c r="T47" s="67">
        <v>0.99099999999999999</v>
      </c>
      <c r="U47" s="67">
        <v>0.99</v>
      </c>
      <c r="V47" s="67">
        <v>0.98699999999999999</v>
      </c>
      <c r="W47" s="67">
        <v>0.99199999999999999</v>
      </c>
      <c r="X47" s="67">
        <v>0.97699999999999998</v>
      </c>
      <c r="Y47" s="67">
        <v>0.96299999999999997</v>
      </c>
      <c r="Z47" s="67">
        <v>0.96399999999999997</v>
      </c>
      <c r="AA47" s="67">
        <v>0.95899999999999996</v>
      </c>
      <c r="AB47" s="67">
        <v>0.94899999999999995</v>
      </c>
      <c r="AC47" s="67">
        <v>0.94499999999999995</v>
      </c>
      <c r="AD47" s="67">
        <v>0.94199999999999995</v>
      </c>
      <c r="AE47" s="67">
        <v>0.94899999999999995</v>
      </c>
      <c r="AF47" s="67">
        <v>0.95499999999999996</v>
      </c>
      <c r="AG47" s="67">
        <v>0.96099999999999997</v>
      </c>
      <c r="AH47" s="67">
        <v>0.97</v>
      </c>
      <c r="AI47" s="67">
        <v>0.98099999999999998</v>
      </c>
      <c r="AJ47" s="67">
        <v>0.99</v>
      </c>
      <c r="AK47" s="67">
        <v>0.99299999999999999</v>
      </c>
    </row>
    <row r="48" spans="1:37">
      <c r="A48" t="s">
        <v>9</v>
      </c>
      <c r="B48" s="67" t="s">
        <v>216</v>
      </c>
      <c r="C48" s="67" t="s">
        <v>216</v>
      </c>
      <c r="D48" s="67" t="s">
        <v>216</v>
      </c>
      <c r="E48" s="67" t="s">
        <v>216</v>
      </c>
      <c r="F48" s="67" t="s">
        <v>216</v>
      </c>
      <c r="G48" s="67" t="s">
        <v>216</v>
      </c>
      <c r="H48" s="67">
        <v>1</v>
      </c>
      <c r="I48" s="67">
        <v>1</v>
      </c>
      <c r="J48" s="67">
        <v>1</v>
      </c>
      <c r="K48" s="67">
        <v>1</v>
      </c>
      <c r="L48" s="67">
        <v>1</v>
      </c>
      <c r="M48" s="67">
        <v>1</v>
      </c>
      <c r="N48" s="67">
        <v>1</v>
      </c>
      <c r="O48" s="67">
        <v>1</v>
      </c>
      <c r="P48" s="67">
        <v>1</v>
      </c>
      <c r="Q48" s="67">
        <v>1</v>
      </c>
      <c r="R48" s="67">
        <v>1</v>
      </c>
      <c r="S48" s="67">
        <v>1</v>
      </c>
      <c r="T48" s="67">
        <v>1</v>
      </c>
      <c r="U48" s="67">
        <v>0.98099999999999998</v>
      </c>
      <c r="V48" s="67">
        <v>0.98599999999999999</v>
      </c>
      <c r="W48" s="67">
        <v>0.98499999999999999</v>
      </c>
      <c r="X48" s="67">
        <v>0.98499999999999999</v>
      </c>
      <c r="Y48" s="67">
        <v>0.97399999999999998</v>
      </c>
      <c r="Z48" s="67">
        <v>0.98799999999999999</v>
      </c>
      <c r="AA48" s="67">
        <v>0.98699999999999999</v>
      </c>
      <c r="AB48" s="67">
        <v>0.98599999999999999</v>
      </c>
      <c r="AC48" s="67">
        <v>0.99199999999999999</v>
      </c>
      <c r="AD48" s="67">
        <v>1</v>
      </c>
      <c r="AE48" s="67">
        <v>1</v>
      </c>
      <c r="AF48" s="67">
        <v>1</v>
      </c>
      <c r="AG48" s="67">
        <v>1</v>
      </c>
      <c r="AH48" s="67">
        <v>1</v>
      </c>
      <c r="AI48" s="67">
        <v>1</v>
      </c>
      <c r="AJ48" s="67">
        <v>1</v>
      </c>
      <c r="AK48" s="67">
        <v>1</v>
      </c>
    </row>
    <row r="49" spans="1:37">
      <c r="A49" t="s">
        <v>10</v>
      </c>
      <c r="B49" s="67">
        <v>1</v>
      </c>
      <c r="C49" s="67">
        <v>1</v>
      </c>
      <c r="D49" s="67">
        <v>1</v>
      </c>
      <c r="E49" s="67">
        <v>1</v>
      </c>
      <c r="F49" s="67">
        <v>1</v>
      </c>
      <c r="G49" s="67">
        <v>1</v>
      </c>
      <c r="H49" s="67">
        <v>1</v>
      </c>
      <c r="I49" s="67">
        <v>1</v>
      </c>
      <c r="J49" s="67">
        <v>1</v>
      </c>
      <c r="K49" s="67">
        <v>1</v>
      </c>
      <c r="L49" s="67">
        <v>1</v>
      </c>
      <c r="M49" s="67">
        <v>1</v>
      </c>
      <c r="N49" s="67">
        <v>1</v>
      </c>
      <c r="O49" s="67">
        <v>1</v>
      </c>
      <c r="P49" s="67">
        <v>1</v>
      </c>
      <c r="Q49" s="67">
        <v>1</v>
      </c>
      <c r="R49" s="67">
        <v>1</v>
      </c>
      <c r="S49" s="67">
        <v>1</v>
      </c>
      <c r="T49" s="67">
        <v>1</v>
      </c>
      <c r="U49" s="67">
        <v>1</v>
      </c>
      <c r="V49" s="67">
        <v>0.95399999999999996</v>
      </c>
      <c r="W49" s="67">
        <v>0.99199999999999999</v>
      </c>
      <c r="X49" s="67">
        <v>0.998</v>
      </c>
      <c r="Y49" s="67">
        <v>0.997</v>
      </c>
      <c r="Z49" s="67">
        <v>0.999</v>
      </c>
      <c r="AA49" s="67">
        <v>0.98</v>
      </c>
      <c r="AB49" s="67">
        <v>0.99299999999999999</v>
      </c>
      <c r="AC49" s="67">
        <v>0.997</v>
      </c>
      <c r="AD49" s="67">
        <v>0.997</v>
      </c>
      <c r="AE49" s="67">
        <v>0.996</v>
      </c>
      <c r="AF49" s="67">
        <v>1</v>
      </c>
      <c r="AG49" s="67">
        <v>0.98499999999999999</v>
      </c>
      <c r="AH49" s="67">
        <v>0.99</v>
      </c>
      <c r="AI49" s="67">
        <v>1</v>
      </c>
      <c r="AJ49" s="67">
        <v>1</v>
      </c>
      <c r="AK49" s="67">
        <v>1</v>
      </c>
    </row>
    <row r="50" spans="1:37">
      <c r="A50" t="s">
        <v>11</v>
      </c>
      <c r="B50" s="67">
        <v>0.98799999999999999</v>
      </c>
      <c r="C50" s="67">
        <v>0.98899999999999999</v>
      </c>
      <c r="D50" s="67">
        <v>0.98899999999999999</v>
      </c>
      <c r="E50" s="67">
        <v>0.98899999999999999</v>
      </c>
      <c r="F50" s="67">
        <v>0.97899999999999998</v>
      </c>
      <c r="G50" s="67">
        <v>0.97499999999999998</v>
      </c>
      <c r="H50" s="67">
        <v>0.97199999999999998</v>
      </c>
      <c r="I50" s="67">
        <v>0.96799999999999997</v>
      </c>
      <c r="J50" s="67">
        <v>0.96499999999999997</v>
      </c>
      <c r="K50" s="67">
        <v>0.96499999999999997</v>
      </c>
      <c r="L50" s="67">
        <v>0.96099999999999997</v>
      </c>
      <c r="M50" s="67">
        <v>0.95199999999999996</v>
      </c>
      <c r="N50" s="67">
        <v>0.95</v>
      </c>
      <c r="O50" s="67">
        <v>0.95</v>
      </c>
      <c r="P50" s="67">
        <v>0.95099999999999996</v>
      </c>
      <c r="Q50" s="67">
        <v>0.95199999999999996</v>
      </c>
      <c r="R50" s="67">
        <v>0.94799999999999995</v>
      </c>
      <c r="S50" s="67">
        <v>0.96099999999999997</v>
      </c>
      <c r="T50" s="67">
        <v>0.96699999999999997</v>
      </c>
      <c r="U50" s="67">
        <v>0.97199999999999998</v>
      </c>
      <c r="V50" s="67">
        <v>0.97499999999999998</v>
      </c>
      <c r="W50" s="67">
        <v>0.97299999999999998</v>
      </c>
      <c r="X50" s="67">
        <v>0.97599999999999998</v>
      </c>
      <c r="Y50" s="67">
        <v>0.98099999999999998</v>
      </c>
      <c r="Z50" s="67">
        <v>0.98499999999999999</v>
      </c>
      <c r="AA50" s="67">
        <v>0.98499999999999999</v>
      </c>
      <c r="AB50" s="67">
        <v>0.99</v>
      </c>
      <c r="AC50" s="67">
        <v>0.99299999999999999</v>
      </c>
      <c r="AD50" s="67">
        <v>0.995</v>
      </c>
      <c r="AE50" s="67">
        <v>0.996</v>
      </c>
      <c r="AF50" s="67">
        <v>0.99299999999999999</v>
      </c>
      <c r="AG50" s="67">
        <v>0.99299999999999999</v>
      </c>
      <c r="AH50" s="67">
        <v>0.99099999999999999</v>
      </c>
      <c r="AI50" s="67">
        <v>0.99099999999999999</v>
      </c>
      <c r="AJ50" s="67">
        <v>0.99299999999999999</v>
      </c>
      <c r="AK50" s="67">
        <v>0.995</v>
      </c>
    </row>
    <row r="51" spans="1:37">
      <c r="A51" t="s">
        <v>12</v>
      </c>
      <c r="B51" s="67" t="s">
        <v>216</v>
      </c>
      <c r="C51" s="67" t="s">
        <v>216</v>
      </c>
      <c r="D51" s="67" t="s">
        <v>216</v>
      </c>
      <c r="E51" s="67" t="s">
        <v>216</v>
      </c>
      <c r="F51" s="67" t="s">
        <v>216</v>
      </c>
      <c r="G51" s="67" t="s">
        <v>216</v>
      </c>
      <c r="H51" s="67" t="s">
        <v>216</v>
      </c>
      <c r="I51" s="67" t="s">
        <v>216</v>
      </c>
      <c r="J51" s="67" t="s">
        <v>216</v>
      </c>
      <c r="K51" s="67" t="s">
        <v>216</v>
      </c>
      <c r="L51" s="67" t="s">
        <v>216</v>
      </c>
      <c r="M51" s="67" t="s">
        <v>216</v>
      </c>
      <c r="N51" s="67" t="s">
        <v>216</v>
      </c>
      <c r="O51" s="67" t="s">
        <v>216</v>
      </c>
      <c r="P51" s="67" t="s">
        <v>216</v>
      </c>
      <c r="Q51" s="67" t="s">
        <v>216</v>
      </c>
      <c r="R51" s="67" t="s">
        <v>216</v>
      </c>
      <c r="S51" s="67" t="s">
        <v>216</v>
      </c>
      <c r="T51" s="67" t="s">
        <v>216</v>
      </c>
      <c r="U51" s="67" t="s">
        <v>216</v>
      </c>
      <c r="V51" s="67" t="s">
        <v>216</v>
      </c>
      <c r="W51" s="67" t="s">
        <v>216</v>
      </c>
      <c r="X51" s="67" t="s">
        <v>216</v>
      </c>
      <c r="Y51" s="67">
        <v>1</v>
      </c>
      <c r="Z51" s="67">
        <v>1</v>
      </c>
      <c r="AA51" s="67">
        <v>0.999</v>
      </c>
      <c r="AB51" s="67">
        <v>0.999</v>
      </c>
      <c r="AC51" s="67">
        <v>0.999</v>
      </c>
      <c r="AD51" s="67">
        <v>0.999</v>
      </c>
      <c r="AE51" s="67">
        <v>0.999</v>
      </c>
      <c r="AF51" s="67">
        <v>0.999</v>
      </c>
      <c r="AG51" s="67">
        <v>0.999</v>
      </c>
      <c r="AH51" s="67">
        <v>0.999</v>
      </c>
      <c r="AI51" s="67">
        <v>0.999</v>
      </c>
      <c r="AJ51" s="67">
        <v>0.999</v>
      </c>
      <c r="AK51" s="67">
        <v>0.999</v>
      </c>
    </row>
    <row r="52" spans="1:37">
      <c r="A52" t="s">
        <v>13</v>
      </c>
      <c r="B52" s="67" t="s">
        <v>216</v>
      </c>
      <c r="C52" s="67" t="s">
        <v>216</v>
      </c>
      <c r="D52" s="67" t="s">
        <v>216</v>
      </c>
      <c r="E52" s="67" t="s">
        <v>216</v>
      </c>
      <c r="F52" s="67" t="s">
        <v>216</v>
      </c>
      <c r="G52" s="67" t="s">
        <v>216</v>
      </c>
      <c r="H52" s="67" t="s">
        <v>216</v>
      </c>
      <c r="I52" s="67" t="s">
        <v>216</v>
      </c>
      <c r="J52" s="67" t="s">
        <v>216</v>
      </c>
      <c r="K52" s="67" t="s">
        <v>216</v>
      </c>
      <c r="L52" s="67" t="s">
        <v>216</v>
      </c>
      <c r="M52" s="67" t="s">
        <v>216</v>
      </c>
      <c r="N52" s="67" t="s">
        <v>216</v>
      </c>
      <c r="O52" s="67">
        <v>0.95499999999999996</v>
      </c>
      <c r="P52" s="67">
        <v>0.96599999999999997</v>
      </c>
      <c r="Q52" s="67">
        <v>0.97499999999999998</v>
      </c>
      <c r="R52" s="67">
        <v>0.97799999999999998</v>
      </c>
      <c r="S52" s="67">
        <v>0.98</v>
      </c>
      <c r="T52" s="67">
        <v>0.98199999999999998</v>
      </c>
      <c r="U52" s="67">
        <v>0.98599999999999999</v>
      </c>
      <c r="V52" s="67">
        <v>0.98099999999999998</v>
      </c>
      <c r="W52" s="67">
        <v>0.98399999999999999</v>
      </c>
      <c r="X52" s="67">
        <v>0.98499999999999999</v>
      </c>
      <c r="Y52" s="67">
        <v>0.98699999999999999</v>
      </c>
      <c r="Z52" s="67">
        <v>0.98799999999999999</v>
      </c>
      <c r="AA52" s="67">
        <v>0.99</v>
      </c>
      <c r="AB52" s="67">
        <v>0.99</v>
      </c>
      <c r="AC52" s="67">
        <v>0.99099999999999999</v>
      </c>
      <c r="AD52" s="67">
        <v>0.99</v>
      </c>
      <c r="AE52" s="67">
        <v>0.98899999999999999</v>
      </c>
      <c r="AF52" s="67">
        <v>0.99</v>
      </c>
      <c r="AG52" s="67">
        <v>0.99</v>
      </c>
      <c r="AH52" s="67">
        <v>0.98799999999999999</v>
      </c>
      <c r="AI52" s="67">
        <v>0.98799999999999999</v>
      </c>
      <c r="AJ52" s="67">
        <v>0.98899999999999999</v>
      </c>
      <c r="AK52" s="67">
        <v>0.98799999999999999</v>
      </c>
    </row>
    <row r="53" spans="1:37">
      <c r="A53" t="s">
        <v>14</v>
      </c>
      <c r="B53" s="67">
        <v>1</v>
      </c>
      <c r="C53" s="67">
        <v>1</v>
      </c>
      <c r="D53" s="67">
        <v>1</v>
      </c>
      <c r="E53" s="67">
        <v>1</v>
      </c>
      <c r="F53" s="67">
        <v>1</v>
      </c>
      <c r="G53" s="67">
        <v>1</v>
      </c>
      <c r="H53" s="67">
        <v>1</v>
      </c>
      <c r="I53" s="67">
        <v>1</v>
      </c>
      <c r="J53" s="67">
        <v>1</v>
      </c>
      <c r="K53" s="67">
        <v>1</v>
      </c>
      <c r="L53" s="67">
        <v>1</v>
      </c>
      <c r="M53" s="67">
        <v>1</v>
      </c>
      <c r="N53" s="67">
        <v>1</v>
      </c>
      <c r="O53" s="67">
        <v>1</v>
      </c>
      <c r="P53" s="67">
        <v>1</v>
      </c>
      <c r="Q53" s="67">
        <v>1</v>
      </c>
      <c r="R53" s="67">
        <v>1</v>
      </c>
      <c r="S53" s="67">
        <v>1</v>
      </c>
      <c r="T53" s="67">
        <v>1</v>
      </c>
      <c r="U53" s="67">
        <v>0.95699999999999996</v>
      </c>
      <c r="V53" s="67">
        <v>0.98099999999999998</v>
      </c>
      <c r="W53" s="67">
        <v>0.98199999999999998</v>
      </c>
      <c r="X53" s="67">
        <v>0.97599999999999998</v>
      </c>
      <c r="Y53" s="67">
        <v>0.94299999999999995</v>
      </c>
      <c r="Z53" s="67">
        <v>0.97799999999999998</v>
      </c>
      <c r="AA53" s="67">
        <v>0.97899999999999998</v>
      </c>
      <c r="AB53" s="67">
        <v>0.98499999999999999</v>
      </c>
      <c r="AC53" s="67">
        <v>0.98399999999999999</v>
      </c>
      <c r="AD53" s="67">
        <v>0.997</v>
      </c>
      <c r="AE53" s="67">
        <v>0.99099999999999999</v>
      </c>
      <c r="AF53" s="67">
        <v>0.997</v>
      </c>
      <c r="AG53" s="67">
        <v>0.999</v>
      </c>
      <c r="AH53" s="67">
        <v>0.999</v>
      </c>
      <c r="AI53" s="67">
        <v>0.96699999999999997</v>
      </c>
      <c r="AJ53" s="67">
        <v>0.98699999999999999</v>
      </c>
      <c r="AK53" s="67">
        <v>0.99299999999999999</v>
      </c>
    </row>
    <row r="54" spans="1:37">
      <c r="A54" t="s">
        <v>15</v>
      </c>
      <c r="B54" s="67" t="s">
        <v>216</v>
      </c>
      <c r="C54" s="67" t="s">
        <v>216</v>
      </c>
      <c r="D54" s="67" t="s">
        <v>216</v>
      </c>
      <c r="E54" s="67" t="s">
        <v>216</v>
      </c>
      <c r="F54" s="67" t="s">
        <v>216</v>
      </c>
      <c r="G54" s="67" t="s">
        <v>216</v>
      </c>
      <c r="H54" s="67" t="s">
        <v>216</v>
      </c>
      <c r="I54" s="67" t="s">
        <v>216</v>
      </c>
      <c r="J54" s="67" t="s">
        <v>216</v>
      </c>
      <c r="K54" s="67" t="s">
        <v>216</v>
      </c>
      <c r="L54" s="67" t="s">
        <v>216</v>
      </c>
      <c r="M54" s="67" t="s">
        <v>216</v>
      </c>
      <c r="N54" s="67" t="s">
        <v>216</v>
      </c>
      <c r="O54" s="67" t="s">
        <v>216</v>
      </c>
      <c r="P54" s="67" t="s">
        <v>216</v>
      </c>
      <c r="Q54" s="67" t="s">
        <v>216</v>
      </c>
      <c r="R54" s="67" t="s">
        <v>216</v>
      </c>
      <c r="S54" s="67" t="s">
        <v>216</v>
      </c>
      <c r="T54" s="67" t="s">
        <v>216</v>
      </c>
      <c r="U54" s="67" t="s">
        <v>216</v>
      </c>
      <c r="V54" s="67" t="s">
        <v>216</v>
      </c>
      <c r="W54" s="67" t="s">
        <v>216</v>
      </c>
      <c r="X54" s="67" t="s">
        <v>216</v>
      </c>
      <c r="Y54" s="67" t="s">
        <v>216</v>
      </c>
      <c r="Z54" s="67" t="s">
        <v>216</v>
      </c>
      <c r="AA54" s="67" t="s">
        <v>216</v>
      </c>
      <c r="AB54" s="67" t="s">
        <v>216</v>
      </c>
      <c r="AC54" s="67" t="s">
        <v>216</v>
      </c>
      <c r="AD54" s="67" t="s">
        <v>216</v>
      </c>
      <c r="AE54" s="67" t="s">
        <v>216</v>
      </c>
      <c r="AF54" s="67" t="s">
        <v>216</v>
      </c>
      <c r="AG54" s="67" t="s">
        <v>216</v>
      </c>
      <c r="AH54" s="67" t="s">
        <v>216</v>
      </c>
      <c r="AI54" s="67" t="s">
        <v>216</v>
      </c>
      <c r="AJ54" s="67" t="s">
        <v>216</v>
      </c>
      <c r="AK54" s="67" t="s">
        <v>216</v>
      </c>
    </row>
    <row r="55" spans="1:37">
      <c r="A55" t="s">
        <v>17</v>
      </c>
      <c r="B55" s="67" t="s">
        <v>216</v>
      </c>
      <c r="C55" s="67" t="s">
        <v>216</v>
      </c>
      <c r="D55" s="67" t="s">
        <v>216</v>
      </c>
      <c r="E55" s="67" t="s">
        <v>216</v>
      </c>
      <c r="F55" s="67" t="s">
        <v>216</v>
      </c>
      <c r="G55" s="67" t="s">
        <v>216</v>
      </c>
      <c r="H55" s="67" t="s">
        <v>216</v>
      </c>
      <c r="I55" s="67" t="s">
        <v>216</v>
      </c>
      <c r="J55" s="67" t="s">
        <v>216</v>
      </c>
      <c r="K55" s="67" t="s">
        <v>216</v>
      </c>
      <c r="L55" s="67" t="s">
        <v>216</v>
      </c>
      <c r="M55" s="67" t="s">
        <v>216</v>
      </c>
      <c r="N55" s="67" t="s">
        <v>216</v>
      </c>
      <c r="O55" s="67" t="s">
        <v>216</v>
      </c>
      <c r="P55" s="67" t="s">
        <v>216</v>
      </c>
      <c r="Q55" s="67" t="s">
        <v>216</v>
      </c>
      <c r="R55" s="67">
        <v>1</v>
      </c>
      <c r="S55" s="67">
        <v>1</v>
      </c>
      <c r="T55" s="67">
        <v>1</v>
      </c>
      <c r="U55" s="67">
        <v>1</v>
      </c>
      <c r="V55" s="67">
        <v>1</v>
      </c>
      <c r="W55" s="67">
        <v>1</v>
      </c>
      <c r="X55" s="67">
        <v>1</v>
      </c>
      <c r="Y55" s="67">
        <v>1</v>
      </c>
      <c r="Z55" s="67">
        <v>1</v>
      </c>
      <c r="AA55" s="67">
        <v>1</v>
      </c>
      <c r="AB55" s="67">
        <v>1</v>
      </c>
      <c r="AC55" s="67">
        <v>1</v>
      </c>
      <c r="AD55" s="67">
        <v>1</v>
      </c>
      <c r="AE55" s="67">
        <v>1</v>
      </c>
      <c r="AF55" s="67">
        <v>1</v>
      </c>
      <c r="AG55" s="67">
        <v>1</v>
      </c>
      <c r="AH55" s="67">
        <v>1</v>
      </c>
      <c r="AI55" s="67">
        <v>1</v>
      </c>
      <c r="AJ55" s="67">
        <v>1</v>
      </c>
      <c r="AK55" s="67">
        <v>1</v>
      </c>
    </row>
    <row r="56" spans="1:37">
      <c r="A56" t="s">
        <v>16</v>
      </c>
      <c r="B56" s="67">
        <v>0.99099999999999999</v>
      </c>
      <c r="C56" s="67">
        <v>0.99199999999999999</v>
      </c>
      <c r="D56" s="67">
        <v>0.99299999999999999</v>
      </c>
      <c r="E56" s="67">
        <v>0.99399999999999999</v>
      </c>
      <c r="F56" s="67">
        <v>0.95099999999999996</v>
      </c>
      <c r="G56" s="67">
        <v>0.95499999999999996</v>
      </c>
      <c r="H56" s="67">
        <v>0.94399999999999995</v>
      </c>
      <c r="I56" s="67">
        <v>0.94599999999999995</v>
      </c>
      <c r="J56" s="67">
        <v>0.93100000000000005</v>
      </c>
      <c r="K56" s="67">
        <v>0.93500000000000005</v>
      </c>
      <c r="L56" s="67">
        <v>0.90600000000000003</v>
      </c>
      <c r="M56" s="67">
        <v>0.92300000000000004</v>
      </c>
      <c r="N56" s="67">
        <v>0.91</v>
      </c>
      <c r="O56" s="67">
        <v>0.95399999999999996</v>
      </c>
      <c r="P56" s="67">
        <v>0.97899999999999998</v>
      </c>
      <c r="Q56" s="67">
        <v>0.99199999999999999</v>
      </c>
      <c r="R56" s="67">
        <v>0.99299999999999999</v>
      </c>
      <c r="S56" s="67">
        <v>0.995</v>
      </c>
      <c r="T56" s="67">
        <v>0.997</v>
      </c>
      <c r="U56" s="67">
        <v>0.99099999999999999</v>
      </c>
      <c r="V56" s="67">
        <v>0.98299999999999998</v>
      </c>
      <c r="W56" s="67">
        <v>0.98399999999999999</v>
      </c>
      <c r="X56" s="67">
        <v>0.98399999999999999</v>
      </c>
      <c r="Y56" s="67">
        <v>0.98699999999999999</v>
      </c>
      <c r="Z56" s="67">
        <v>0.98799999999999999</v>
      </c>
      <c r="AA56" s="67">
        <v>0.96199999999999997</v>
      </c>
      <c r="AB56" s="67">
        <v>0.96799999999999997</v>
      </c>
      <c r="AC56" s="67">
        <v>0.97</v>
      </c>
      <c r="AD56" s="67">
        <v>0.97499999999999998</v>
      </c>
      <c r="AE56" s="67">
        <v>0.97499999999999998</v>
      </c>
      <c r="AF56" s="67">
        <v>0.97399999999999998</v>
      </c>
      <c r="AG56" s="67">
        <v>0.97799999999999998</v>
      </c>
      <c r="AH56" s="67">
        <v>0.98299999999999998</v>
      </c>
      <c r="AI56" s="67">
        <v>0.98399999999999999</v>
      </c>
      <c r="AJ56" s="67">
        <v>0.98599999999999999</v>
      </c>
      <c r="AK56" s="67">
        <v>1</v>
      </c>
    </row>
    <row r="57" spans="1:37">
      <c r="A57" t="s">
        <v>18</v>
      </c>
      <c r="B57" s="67" t="s">
        <v>216</v>
      </c>
      <c r="C57" s="67" t="s">
        <v>216</v>
      </c>
      <c r="D57" s="67" t="s">
        <v>216</v>
      </c>
      <c r="E57" s="67" t="s">
        <v>216</v>
      </c>
      <c r="F57" s="67" t="s">
        <v>216</v>
      </c>
      <c r="G57" s="67" t="s">
        <v>216</v>
      </c>
      <c r="H57" s="67" t="s">
        <v>216</v>
      </c>
      <c r="I57" s="67" t="s">
        <v>216</v>
      </c>
      <c r="J57" s="67" t="s">
        <v>216</v>
      </c>
      <c r="K57" s="67">
        <v>0.89500000000000002</v>
      </c>
      <c r="L57" s="67">
        <v>0.89300000000000002</v>
      </c>
      <c r="M57" s="67">
        <v>0.89600000000000002</v>
      </c>
      <c r="N57" s="67">
        <v>0.98899999999999999</v>
      </c>
      <c r="O57" s="67">
        <v>0.99399999999999999</v>
      </c>
      <c r="P57" s="67">
        <v>0.996</v>
      </c>
      <c r="Q57" s="67">
        <v>0.998</v>
      </c>
      <c r="R57" s="67">
        <v>0.999</v>
      </c>
      <c r="S57" s="67">
        <v>1</v>
      </c>
      <c r="T57" s="67">
        <v>1</v>
      </c>
      <c r="U57" s="67">
        <v>1</v>
      </c>
      <c r="V57" s="67">
        <v>1</v>
      </c>
      <c r="W57" s="67">
        <v>1</v>
      </c>
      <c r="X57" s="67">
        <v>1</v>
      </c>
      <c r="Y57" s="67">
        <v>0.89900000000000002</v>
      </c>
      <c r="Z57" s="67">
        <v>0.81699999999999995</v>
      </c>
      <c r="AA57" s="67">
        <v>0.72</v>
      </c>
      <c r="AB57" s="67">
        <v>0.70700000000000007</v>
      </c>
      <c r="AC57" s="67">
        <v>0.77600000000000002</v>
      </c>
      <c r="AD57" s="67">
        <v>0.86299999999999999</v>
      </c>
      <c r="AE57" s="67">
        <v>0.90400000000000003</v>
      </c>
      <c r="AF57" s="67">
        <v>0.94699999999999995</v>
      </c>
      <c r="AG57" s="67">
        <v>0.96</v>
      </c>
      <c r="AH57" s="67">
        <v>0.95899999999999996</v>
      </c>
      <c r="AI57" s="67">
        <v>0.98</v>
      </c>
      <c r="AJ57" s="67">
        <v>0.96499999999999997</v>
      </c>
      <c r="AK57" s="67">
        <v>0.97299999999999998</v>
      </c>
    </row>
    <row r="58" spans="1:37">
      <c r="A58" t="s">
        <v>19</v>
      </c>
      <c r="B58" s="67">
        <v>0.98499999999999999</v>
      </c>
      <c r="C58" s="67">
        <v>0.98299999999999998</v>
      </c>
      <c r="D58" s="67">
        <v>0.98399999999999999</v>
      </c>
      <c r="E58" s="67">
        <v>0.96399999999999997</v>
      </c>
      <c r="F58" s="67">
        <v>0.96599999999999997</v>
      </c>
      <c r="G58" s="67">
        <v>0.96699999999999997</v>
      </c>
      <c r="H58" s="67">
        <v>0.96699999999999997</v>
      </c>
      <c r="I58" s="67">
        <v>0.96899999999999997</v>
      </c>
      <c r="J58" s="67">
        <v>0.96699999999999997</v>
      </c>
      <c r="K58" s="67">
        <v>0.96399999999999997</v>
      </c>
      <c r="L58" s="67">
        <v>0.95799999999999996</v>
      </c>
      <c r="M58" s="67">
        <v>0.95699999999999996</v>
      </c>
      <c r="N58" s="67">
        <v>0.95499999999999996</v>
      </c>
      <c r="O58" s="67">
        <v>0.96499999999999997</v>
      </c>
      <c r="P58" s="67">
        <v>0.97</v>
      </c>
      <c r="Q58" s="67">
        <v>0.97599999999999998</v>
      </c>
      <c r="R58" s="67">
        <v>0.98</v>
      </c>
      <c r="S58" s="67">
        <v>0.98299999999999998</v>
      </c>
      <c r="T58" s="67">
        <v>0.98499999999999999</v>
      </c>
      <c r="U58" s="67">
        <v>0.98099999999999998</v>
      </c>
      <c r="V58" s="67">
        <v>0.98099999999999998</v>
      </c>
      <c r="W58" s="67">
        <v>0.98399999999999999</v>
      </c>
      <c r="X58" s="67">
        <v>0.98799999999999999</v>
      </c>
      <c r="Y58" s="67">
        <v>0.99399999999999999</v>
      </c>
      <c r="Z58" s="67">
        <v>0.995</v>
      </c>
      <c r="AA58" s="67">
        <v>0.996</v>
      </c>
      <c r="AB58" s="67">
        <v>0.996</v>
      </c>
      <c r="AC58" s="67">
        <v>0.996</v>
      </c>
      <c r="AD58" s="67">
        <v>0.997</v>
      </c>
      <c r="AE58" s="67">
        <v>0.999</v>
      </c>
      <c r="AF58" s="67">
        <v>0.999</v>
      </c>
      <c r="AG58" s="67">
        <v>0.999</v>
      </c>
      <c r="AH58" s="67">
        <v>0.999</v>
      </c>
      <c r="AI58" s="67">
        <v>0.999</v>
      </c>
      <c r="AJ58" s="67">
        <v>0.999</v>
      </c>
      <c r="AK58" s="67">
        <v>0.999</v>
      </c>
    </row>
    <row r="59" spans="1:37">
      <c r="A59" t="s">
        <v>20</v>
      </c>
      <c r="B59" s="67" t="s">
        <v>216</v>
      </c>
      <c r="C59" s="67" t="s">
        <v>216</v>
      </c>
      <c r="D59" s="67" t="s">
        <v>216</v>
      </c>
      <c r="E59" s="67" t="s">
        <v>216</v>
      </c>
      <c r="F59" s="67" t="s">
        <v>216</v>
      </c>
      <c r="G59" s="67" t="s">
        <v>216</v>
      </c>
      <c r="H59" s="67" t="s">
        <v>216</v>
      </c>
      <c r="I59" s="67" t="s">
        <v>216</v>
      </c>
      <c r="J59" s="67" t="s">
        <v>216</v>
      </c>
      <c r="K59" s="67">
        <v>0.70700000000000007</v>
      </c>
      <c r="L59" s="67">
        <v>0.75</v>
      </c>
      <c r="M59" s="67">
        <v>0.77100000000000002</v>
      </c>
      <c r="N59" s="67">
        <v>0.77200000000000002</v>
      </c>
      <c r="O59" s="67">
        <v>0.79500000000000004</v>
      </c>
      <c r="P59" s="67">
        <v>0.85099999999999998</v>
      </c>
      <c r="Q59" s="67">
        <v>0.86399999999999999</v>
      </c>
      <c r="R59" s="67">
        <v>0.86799999999999999</v>
      </c>
      <c r="S59" s="67">
        <v>0.876</v>
      </c>
      <c r="T59" s="67">
        <v>0.876</v>
      </c>
      <c r="U59" s="67">
        <v>0.9</v>
      </c>
      <c r="V59" s="67">
        <v>0.82699999999999996</v>
      </c>
      <c r="W59" s="67">
        <v>0.83699999999999997</v>
      </c>
      <c r="X59" s="67">
        <v>0.871</v>
      </c>
      <c r="Y59" s="67">
        <v>0.87</v>
      </c>
      <c r="Z59" s="67">
        <v>0.79800000000000004</v>
      </c>
      <c r="AA59" s="67">
        <v>0.76800000000000002</v>
      </c>
      <c r="AB59" s="67">
        <v>0.74</v>
      </c>
      <c r="AC59" s="67">
        <v>0.73499999999999999</v>
      </c>
      <c r="AD59" s="67">
        <v>0.749</v>
      </c>
      <c r="AE59" s="67">
        <v>0.75700000000000001</v>
      </c>
      <c r="AF59" s="67">
        <v>0.78600000000000003</v>
      </c>
      <c r="AG59" s="67">
        <v>0.80699999999999994</v>
      </c>
      <c r="AH59" s="67">
        <v>0.871</v>
      </c>
      <c r="AI59" s="67">
        <v>0.88500000000000001</v>
      </c>
      <c r="AJ59" s="67">
        <v>0.97</v>
      </c>
      <c r="AK59" s="67">
        <v>0.95</v>
      </c>
    </row>
    <row r="60" spans="1:37">
      <c r="A60" t="s">
        <v>21</v>
      </c>
      <c r="B60" s="67" t="s">
        <v>216</v>
      </c>
      <c r="C60" s="67" t="s">
        <v>216</v>
      </c>
      <c r="D60" s="67" t="s">
        <v>216</v>
      </c>
      <c r="E60" s="67" t="s">
        <v>216</v>
      </c>
      <c r="F60" s="67" t="s">
        <v>216</v>
      </c>
      <c r="G60" s="67" t="s">
        <v>216</v>
      </c>
      <c r="H60" s="67" t="s">
        <v>216</v>
      </c>
      <c r="I60" s="67" t="s">
        <v>216</v>
      </c>
      <c r="J60" s="67" t="s">
        <v>216</v>
      </c>
      <c r="K60" s="67" t="s">
        <v>216</v>
      </c>
      <c r="L60" s="67">
        <v>1</v>
      </c>
      <c r="M60" s="67">
        <v>1</v>
      </c>
      <c r="N60" s="67">
        <v>1</v>
      </c>
      <c r="O60" s="67">
        <v>1</v>
      </c>
      <c r="P60" s="67">
        <v>1</v>
      </c>
      <c r="Q60" s="67">
        <v>1</v>
      </c>
      <c r="R60" s="67">
        <v>1</v>
      </c>
      <c r="S60" s="67">
        <v>1</v>
      </c>
      <c r="T60" s="67">
        <v>1</v>
      </c>
      <c r="U60" s="67">
        <v>1</v>
      </c>
      <c r="V60" s="67">
        <v>1</v>
      </c>
      <c r="W60" s="67">
        <v>1</v>
      </c>
      <c r="X60" s="67">
        <v>1</v>
      </c>
      <c r="Y60" s="67">
        <v>1</v>
      </c>
      <c r="Z60" s="67">
        <v>1</v>
      </c>
      <c r="AA60" s="67">
        <v>1</v>
      </c>
      <c r="AB60" s="67">
        <v>1</v>
      </c>
      <c r="AC60" s="67">
        <v>1</v>
      </c>
      <c r="AD60" s="67">
        <v>1</v>
      </c>
      <c r="AE60" s="67">
        <v>1</v>
      </c>
      <c r="AF60" s="67">
        <v>1</v>
      </c>
      <c r="AG60" s="67">
        <v>1</v>
      </c>
      <c r="AH60" s="67">
        <v>1</v>
      </c>
      <c r="AI60" s="67">
        <v>1</v>
      </c>
      <c r="AJ60" s="67">
        <v>1</v>
      </c>
      <c r="AK60" s="67">
        <v>1</v>
      </c>
    </row>
    <row r="61" spans="1:37">
      <c r="A61" t="s">
        <v>22</v>
      </c>
      <c r="B61" s="67" t="s">
        <v>216</v>
      </c>
      <c r="C61" s="67" t="s">
        <v>216</v>
      </c>
      <c r="D61" s="67" t="s">
        <v>216</v>
      </c>
      <c r="E61" s="67" t="s">
        <v>216</v>
      </c>
      <c r="F61" s="67" t="s">
        <v>216</v>
      </c>
      <c r="G61" s="67" t="s">
        <v>216</v>
      </c>
      <c r="H61" s="67" t="s">
        <v>216</v>
      </c>
      <c r="I61" s="67" t="s">
        <v>216</v>
      </c>
      <c r="J61" s="67" t="s">
        <v>216</v>
      </c>
      <c r="K61" s="67">
        <v>1</v>
      </c>
      <c r="L61" s="67">
        <v>1</v>
      </c>
      <c r="M61" s="67">
        <v>1</v>
      </c>
      <c r="N61" s="67">
        <v>1</v>
      </c>
      <c r="O61" s="67">
        <v>1</v>
      </c>
      <c r="P61" s="67">
        <v>1</v>
      </c>
      <c r="Q61" s="67">
        <v>1</v>
      </c>
      <c r="R61" s="67">
        <v>1</v>
      </c>
      <c r="S61" s="67">
        <v>1</v>
      </c>
      <c r="T61" s="67">
        <v>1</v>
      </c>
      <c r="U61" s="67">
        <v>1</v>
      </c>
      <c r="V61" s="67">
        <v>1</v>
      </c>
      <c r="W61" s="67">
        <v>1</v>
      </c>
      <c r="X61" s="67">
        <v>1</v>
      </c>
      <c r="Y61" s="67">
        <v>1</v>
      </c>
      <c r="Z61" s="67">
        <v>1</v>
      </c>
      <c r="AA61" s="67">
        <v>1</v>
      </c>
      <c r="AB61" s="67">
        <v>1</v>
      </c>
      <c r="AC61" s="67">
        <v>1</v>
      </c>
      <c r="AD61" s="67">
        <v>1</v>
      </c>
      <c r="AE61" s="67">
        <v>1</v>
      </c>
      <c r="AF61" s="67">
        <v>1</v>
      </c>
      <c r="AG61" s="67">
        <v>1</v>
      </c>
      <c r="AH61" s="67">
        <v>1</v>
      </c>
      <c r="AI61" s="67">
        <v>1</v>
      </c>
      <c r="AJ61" s="67">
        <v>1</v>
      </c>
      <c r="AK61" s="67">
        <v>1</v>
      </c>
    </row>
    <row r="62" spans="1:37">
      <c r="A62" t="s">
        <v>23</v>
      </c>
      <c r="B62" s="67">
        <v>1</v>
      </c>
      <c r="C62" s="67">
        <v>1</v>
      </c>
      <c r="D62" s="67">
        <v>1</v>
      </c>
      <c r="E62" s="67">
        <v>1</v>
      </c>
      <c r="F62" s="67">
        <v>1</v>
      </c>
      <c r="G62" s="67">
        <v>1</v>
      </c>
      <c r="H62" s="67">
        <v>1</v>
      </c>
      <c r="I62" s="67">
        <v>1</v>
      </c>
      <c r="J62" s="67">
        <v>1</v>
      </c>
      <c r="K62" s="67">
        <v>1</v>
      </c>
      <c r="L62" s="67">
        <v>1</v>
      </c>
      <c r="M62" s="67">
        <v>1</v>
      </c>
      <c r="N62" s="67">
        <v>1</v>
      </c>
      <c r="O62" s="67">
        <v>1</v>
      </c>
      <c r="P62" s="67">
        <v>1</v>
      </c>
      <c r="Q62" s="67">
        <v>1</v>
      </c>
      <c r="R62" s="67">
        <v>1</v>
      </c>
      <c r="S62" s="67">
        <v>1</v>
      </c>
      <c r="T62" s="67">
        <v>1</v>
      </c>
      <c r="U62" s="67">
        <v>1</v>
      </c>
      <c r="V62" s="67">
        <v>1</v>
      </c>
      <c r="W62" s="67">
        <v>1</v>
      </c>
      <c r="X62" s="67">
        <v>1</v>
      </c>
      <c r="Y62" s="67">
        <v>1</v>
      </c>
      <c r="Z62" s="67">
        <v>1</v>
      </c>
      <c r="AA62" s="67">
        <v>1</v>
      </c>
      <c r="AB62" s="67">
        <v>1</v>
      </c>
      <c r="AC62" s="67">
        <v>1</v>
      </c>
      <c r="AD62" s="67">
        <v>1</v>
      </c>
      <c r="AE62" s="67">
        <v>1</v>
      </c>
      <c r="AF62" s="67">
        <v>1</v>
      </c>
      <c r="AG62" s="67">
        <v>1</v>
      </c>
      <c r="AH62" s="67">
        <v>1</v>
      </c>
      <c r="AI62" s="67">
        <v>1</v>
      </c>
      <c r="AJ62" s="67">
        <v>1</v>
      </c>
      <c r="AK62" s="67">
        <v>1</v>
      </c>
    </row>
    <row r="63" spans="1:37">
      <c r="A63" t="s">
        <v>145</v>
      </c>
      <c r="B63" s="67" t="s">
        <v>216</v>
      </c>
      <c r="C63" s="67" t="s">
        <v>216</v>
      </c>
      <c r="D63" s="67" t="s">
        <v>216</v>
      </c>
      <c r="E63" s="67" t="s">
        <v>216</v>
      </c>
      <c r="F63" s="67" t="s">
        <v>216</v>
      </c>
      <c r="G63" s="67" t="s">
        <v>216</v>
      </c>
      <c r="H63" s="67" t="s">
        <v>216</v>
      </c>
      <c r="I63" s="67" t="s">
        <v>216</v>
      </c>
      <c r="J63" s="67" t="s">
        <v>216</v>
      </c>
      <c r="K63" s="67" t="s">
        <v>216</v>
      </c>
      <c r="L63" s="67" t="s">
        <v>216</v>
      </c>
      <c r="M63" s="67" t="s">
        <v>216</v>
      </c>
      <c r="N63" s="67" t="s">
        <v>216</v>
      </c>
      <c r="O63" s="67" t="s">
        <v>216</v>
      </c>
      <c r="P63" s="67" t="s">
        <v>216</v>
      </c>
      <c r="Q63" s="67">
        <v>1</v>
      </c>
      <c r="R63" s="67">
        <v>1</v>
      </c>
      <c r="S63" s="67">
        <v>1</v>
      </c>
      <c r="T63" s="67">
        <v>1</v>
      </c>
      <c r="U63" s="67">
        <v>1</v>
      </c>
      <c r="V63" s="67">
        <v>1</v>
      </c>
      <c r="W63" s="67">
        <v>1</v>
      </c>
      <c r="X63" s="67">
        <v>0.995</v>
      </c>
      <c r="Y63" s="67">
        <v>1</v>
      </c>
      <c r="Z63" s="67">
        <v>1</v>
      </c>
      <c r="AA63" s="67">
        <v>1</v>
      </c>
      <c r="AB63" s="67">
        <v>1</v>
      </c>
      <c r="AC63" s="67">
        <v>1</v>
      </c>
      <c r="AD63" s="67">
        <v>1</v>
      </c>
      <c r="AE63" s="67">
        <v>1</v>
      </c>
      <c r="AF63" s="67">
        <v>1</v>
      </c>
      <c r="AG63" s="67">
        <v>1</v>
      </c>
      <c r="AH63" s="67">
        <v>1</v>
      </c>
      <c r="AI63" s="67">
        <v>1</v>
      </c>
      <c r="AJ63" s="67">
        <v>1</v>
      </c>
      <c r="AK63" s="67">
        <v>1</v>
      </c>
    </row>
    <row r="64" spans="1:37">
      <c r="A64" t="s">
        <v>146</v>
      </c>
      <c r="B64" s="67" t="s">
        <v>216</v>
      </c>
      <c r="C64" s="67" t="s">
        <v>216</v>
      </c>
      <c r="D64" s="67" t="s">
        <v>216</v>
      </c>
      <c r="E64" s="67" t="s">
        <v>216</v>
      </c>
      <c r="F64" s="67" t="s">
        <v>216</v>
      </c>
      <c r="G64" s="67" t="s">
        <v>216</v>
      </c>
      <c r="H64" s="67" t="s">
        <v>216</v>
      </c>
      <c r="I64" s="67" t="s">
        <v>216</v>
      </c>
      <c r="J64" s="67" t="s">
        <v>216</v>
      </c>
      <c r="K64" s="67" t="s">
        <v>216</v>
      </c>
      <c r="L64" s="67" t="s">
        <v>216</v>
      </c>
      <c r="M64" s="67" t="s">
        <v>216</v>
      </c>
      <c r="N64" s="67" t="s">
        <v>216</v>
      </c>
      <c r="O64" s="67" t="s">
        <v>216</v>
      </c>
      <c r="P64" s="67" t="s">
        <v>216</v>
      </c>
      <c r="Q64" s="67" t="s">
        <v>216</v>
      </c>
      <c r="R64" s="67" t="s">
        <v>216</v>
      </c>
      <c r="S64" s="67" t="s">
        <v>216</v>
      </c>
      <c r="T64" s="67" t="s">
        <v>216</v>
      </c>
      <c r="U64" s="67">
        <v>1</v>
      </c>
      <c r="V64" s="67">
        <v>1</v>
      </c>
      <c r="W64" s="67">
        <v>1</v>
      </c>
      <c r="X64" s="67">
        <v>0.93399999999999994</v>
      </c>
      <c r="Y64" s="67">
        <v>0.93199999999999994</v>
      </c>
      <c r="Z64" s="67">
        <v>0.95099999999999996</v>
      </c>
      <c r="AA64" s="67">
        <v>0.94699999999999995</v>
      </c>
      <c r="AB64" s="67">
        <v>0.95099999999999996</v>
      </c>
      <c r="AC64" s="67">
        <v>0.96399999999999997</v>
      </c>
      <c r="AD64" s="67">
        <v>0.97299999999999998</v>
      </c>
      <c r="AE64" s="67">
        <v>0.98499999999999999</v>
      </c>
      <c r="AF64" s="67">
        <v>0.99299999999999999</v>
      </c>
      <c r="AG64" s="67">
        <v>1</v>
      </c>
      <c r="AH64" s="67">
        <v>1</v>
      </c>
      <c r="AI64" s="67">
        <v>1</v>
      </c>
      <c r="AJ64" s="67">
        <v>1</v>
      </c>
      <c r="AK64" s="67">
        <v>1</v>
      </c>
    </row>
    <row r="65" spans="1:37">
      <c r="A65" t="s">
        <v>147</v>
      </c>
      <c r="B65" s="67" t="s">
        <v>216</v>
      </c>
      <c r="C65" s="67" t="s">
        <v>216</v>
      </c>
      <c r="D65" s="67" t="s">
        <v>216</v>
      </c>
      <c r="E65" s="67" t="s">
        <v>216</v>
      </c>
      <c r="F65" s="67" t="s">
        <v>216</v>
      </c>
      <c r="G65" s="67" t="s">
        <v>216</v>
      </c>
      <c r="H65" s="67" t="s">
        <v>216</v>
      </c>
      <c r="I65" s="67" t="s">
        <v>216</v>
      </c>
      <c r="J65" s="67" t="s">
        <v>216</v>
      </c>
      <c r="K65" s="67" t="s">
        <v>216</v>
      </c>
      <c r="L65" s="67" t="s">
        <v>216</v>
      </c>
      <c r="M65" s="67" t="s">
        <v>216</v>
      </c>
      <c r="N65" s="67" t="s">
        <v>216</v>
      </c>
      <c r="O65" s="67" t="s">
        <v>216</v>
      </c>
      <c r="P65" s="67" t="s">
        <v>216</v>
      </c>
      <c r="Q65" s="67" t="s">
        <v>216</v>
      </c>
      <c r="R65" s="67" t="s">
        <v>216</v>
      </c>
      <c r="S65" s="67" t="s">
        <v>216</v>
      </c>
      <c r="T65" s="67" t="s">
        <v>216</v>
      </c>
      <c r="U65" s="67" t="s">
        <v>216</v>
      </c>
      <c r="V65" s="67" t="s">
        <v>216</v>
      </c>
      <c r="W65" s="67" t="s">
        <v>216</v>
      </c>
      <c r="X65" s="67" t="s">
        <v>216</v>
      </c>
      <c r="Y65" s="67" t="s">
        <v>216</v>
      </c>
      <c r="Z65" s="67" t="s">
        <v>216</v>
      </c>
      <c r="AA65" s="67" t="s">
        <v>216</v>
      </c>
      <c r="AB65" s="67" t="s">
        <v>216</v>
      </c>
      <c r="AC65" s="67" t="s">
        <v>216</v>
      </c>
      <c r="AD65" s="67" t="s">
        <v>216</v>
      </c>
      <c r="AE65" s="67" t="s">
        <v>216</v>
      </c>
      <c r="AF65" s="67" t="s">
        <v>216</v>
      </c>
      <c r="AG65" s="67" t="s">
        <v>216</v>
      </c>
      <c r="AH65" s="67" t="s">
        <v>216</v>
      </c>
      <c r="AI65" s="67" t="s">
        <v>216</v>
      </c>
      <c r="AJ65" s="67" t="s">
        <v>216</v>
      </c>
      <c r="AK65" s="67" t="s">
        <v>216</v>
      </c>
    </row>
    <row r="66" spans="1:37">
      <c r="A66" t="s">
        <v>148</v>
      </c>
      <c r="B66" s="67" t="s">
        <v>216</v>
      </c>
      <c r="C66" s="67" t="s">
        <v>216</v>
      </c>
      <c r="D66" s="67" t="s">
        <v>216</v>
      </c>
      <c r="E66" s="67" t="s">
        <v>216</v>
      </c>
      <c r="F66" s="67" t="s">
        <v>216</v>
      </c>
      <c r="G66" s="67" t="s">
        <v>216</v>
      </c>
      <c r="H66" s="67">
        <v>0.69500000000000006</v>
      </c>
      <c r="I66" s="67">
        <v>0.68799999999999994</v>
      </c>
      <c r="J66" s="67">
        <v>0.67999999999999994</v>
      </c>
      <c r="K66" s="67">
        <v>0.61899999999999999</v>
      </c>
      <c r="L66" s="67">
        <v>0.624</v>
      </c>
      <c r="M66" s="67">
        <v>0.64300000000000002</v>
      </c>
      <c r="N66" s="67">
        <v>0.67399999999999993</v>
      </c>
      <c r="O66" s="67">
        <v>0.67999999999999994</v>
      </c>
      <c r="P66" s="67">
        <v>0.73599999999999999</v>
      </c>
      <c r="Q66" s="67">
        <v>0.755</v>
      </c>
      <c r="R66" s="67">
        <v>0.748</v>
      </c>
      <c r="S66" s="67">
        <v>0.75900000000000001</v>
      </c>
      <c r="T66" s="67">
        <v>0.77500000000000002</v>
      </c>
      <c r="U66" s="67">
        <v>0.80800000000000005</v>
      </c>
      <c r="V66" s="67">
        <v>0.82699999999999996</v>
      </c>
      <c r="W66" s="67">
        <v>0.83499999999999996</v>
      </c>
      <c r="X66" s="67">
        <v>0.83299999999999996</v>
      </c>
      <c r="Y66" s="67">
        <v>0.84699999999999998</v>
      </c>
      <c r="Z66" s="67">
        <v>0.85699999999999998</v>
      </c>
      <c r="AA66" s="67">
        <v>0.84699999999999998</v>
      </c>
      <c r="AB66" s="67">
        <v>0.86</v>
      </c>
      <c r="AC66" s="67">
        <v>0.86799999999999999</v>
      </c>
      <c r="AD66" s="67">
        <v>0.86299999999999999</v>
      </c>
      <c r="AE66" s="67">
        <v>0.84099999999999997</v>
      </c>
      <c r="AF66" s="67">
        <v>0.85499999999999998</v>
      </c>
      <c r="AG66" s="67">
        <v>0.81299999999999994</v>
      </c>
      <c r="AH66" s="67">
        <v>0.83599999999999997</v>
      </c>
      <c r="AI66" s="67">
        <v>0.80400000000000005</v>
      </c>
      <c r="AJ66" s="67">
        <v>0.78500000000000003</v>
      </c>
      <c r="AK66" s="67">
        <v>0.79899999999999993</v>
      </c>
    </row>
    <row r="67" spans="1:37">
      <c r="A67" t="s">
        <v>196</v>
      </c>
      <c r="B67" s="67" t="s">
        <v>216</v>
      </c>
      <c r="C67" s="67" t="s">
        <v>216</v>
      </c>
      <c r="D67" s="67" t="s">
        <v>216</v>
      </c>
      <c r="E67" s="67" t="s">
        <v>216</v>
      </c>
      <c r="F67" s="67" t="s">
        <v>216</v>
      </c>
      <c r="G67" s="67" t="s">
        <v>216</v>
      </c>
      <c r="H67" s="67" t="s">
        <v>216</v>
      </c>
      <c r="I67" s="67" t="s">
        <v>216</v>
      </c>
      <c r="J67" s="67" t="s">
        <v>216</v>
      </c>
      <c r="K67" s="67" t="s">
        <v>216</v>
      </c>
      <c r="L67" s="67" t="s">
        <v>216</v>
      </c>
      <c r="M67" s="67" t="s">
        <v>216</v>
      </c>
      <c r="N67" s="67" t="s">
        <v>216</v>
      </c>
      <c r="O67" s="67" t="s">
        <v>216</v>
      </c>
      <c r="P67" s="67" t="s">
        <v>216</v>
      </c>
      <c r="Q67" s="67" t="s">
        <v>216</v>
      </c>
      <c r="R67" s="67" t="s">
        <v>216</v>
      </c>
      <c r="S67" s="67" t="s">
        <v>216</v>
      </c>
      <c r="T67" s="67" t="s">
        <v>216</v>
      </c>
      <c r="U67" s="67" t="s">
        <v>216</v>
      </c>
      <c r="V67" s="67" t="s">
        <v>216</v>
      </c>
      <c r="W67" s="67" t="s">
        <v>216</v>
      </c>
      <c r="X67" s="67">
        <v>0.82400000000000007</v>
      </c>
      <c r="Y67" s="67">
        <v>0.46199999999999997</v>
      </c>
      <c r="Z67" s="67">
        <v>0.47099999999999997</v>
      </c>
      <c r="AA67" s="67">
        <v>0.60499999999999998</v>
      </c>
      <c r="AB67" s="67">
        <v>0.70399999999999996</v>
      </c>
      <c r="AC67" s="67">
        <v>0.746</v>
      </c>
      <c r="AD67" s="67">
        <v>0.88300000000000001</v>
      </c>
      <c r="AE67" s="67">
        <v>0.88700000000000001</v>
      </c>
      <c r="AF67" s="67">
        <v>0.89700000000000002</v>
      </c>
      <c r="AG67" s="67">
        <v>0.96899999999999997</v>
      </c>
      <c r="AH67" s="67">
        <v>1</v>
      </c>
      <c r="AI67" s="67">
        <v>1</v>
      </c>
      <c r="AJ67" s="67">
        <v>1</v>
      </c>
      <c r="AK67" s="67">
        <v>0.92800000000000005</v>
      </c>
    </row>
    <row r="68" spans="1:37">
      <c r="A68" t="s">
        <v>197</v>
      </c>
      <c r="B68" s="67" t="s">
        <v>216</v>
      </c>
      <c r="C68" s="67" t="s">
        <v>216</v>
      </c>
      <c r="D68" s="67" t="s">
        <v>216</v>
      </c>
      <c r="E68" s="67" t="s">
        <v>216</v>
      </c>
      <c r="F68" s="67" t="s">
        <v>216</v>
      </c>
      <c r="G68" s="67" t="s">
        <v>216</v>
      </c>
      <c r="H68" s="67" t="s">
        <v>216</v>
      </c>
      <c r="I68" s="67" t="s">
        <v>216</v>
      </c>
      <c r="J68" s="67" t="s">
        <v>216</v>
      </c>
      <c r="K68" s="67" t="s">
        <v>216</v>
      </c>
      <c r="L68" s="67" t="s">
        <v>216</v>
      </c>
      <c r="M68" s="67" t="s">
        <v>216</v>
      </c>
      <c r="N68" s="67" t="s">
        <v>216</v>
      </c>
      <c r="O68" s="67" t="s">
        <v>216</v>
      </c>
      <c r="P68" s="67" t="s">
        <v>216</v>
      </c>
      <c r="Q68" s="67" t="s">
        <v>216</v>
      </c>
      <c r="R68" s="67" t="s">
        <v>216</v>
      </c>
      <c r="S68" s="67" t="s">
        <v>216</v>
      </c>
      <c r="T68" s="67" t="s">
        <v>216</v>
      </c>
      <c r="U68" s="67" t="s">
        <v>216</v>
      </c>
      <c r="V68" s="67" t="s">
        <v>216</v>
      </c>
      <c r="W68" s="67" t="s">
        <v>216</v>
      </c>
      <c r="X68" s="67" t="s">
        <v>216</v>
      </c>
      <c r="Y68" s="67">
        <v>0.48699999999999999</v>
      </c>
      <c r="Z68" s="67">
        <v>0.49099999999999999</v>
      </c>
      <c r="AA68" s="67">
        <v>0.51300000000000001</v>
      </c>
      <c r="AB68" s="67">
        <v>0.60399999999999998</v>
      </c>
      <c r="AC68" s="67">
        <v>0.60299999999999998</v>
      </c>
      <c r="AD68" s="67">
        <v>0.71199999999999997</v>
      </c>
      <c r="AE68" s="67">
        <v>0.69399999999999995</v>
      </c>
      <c r="AF68" s="67">
        <v>0.73</v>
      </c>
      <c r="AG68" s="67">
        <v>0.879</v>
      </c>
      <c r="AH68" s="67">
        <v>0.93500000000000005</v>
      </c>
      <c r="AI68" s="67">
        <v>1</v>
      </c>
      <c r="AJ68" s="67">
        <v>1</v>
      </c>
      <c r="AK68" s="67">
        <v>1</v>
      </c>
    </row>
    <row r="69" spans="1:37">
      <c r="A69" t="s">
        <v>149</v>
      </c>
      <c r="B69" s="67">
        <v>1</v>
      </c>
      <c r="C69" s="67">
        <v>1</v>
      </c>
      <c r="D69" s="67">
        <v>1</v>
      </c>
      <c r="E69" s="67">
        <v>1</v>
      </c>
      <c r="F69" s="67">
        <v>1</v>
      </c>
      <c r="G69" s="67">
        <v>1</v>
      </c>
      <c r="H69" s="67">
        <v>1</v>
      </c>
      <c r="I69" s="67">
        <v>1</v>
      </c>
      <c r="J69" s="67">
        <v>1</v>
      </c>
      <c r="K69" s="67">
        <v>1</v>
      </c>
      <c r="L69" s="67">
        <v>1</v>
      </c>
      <c r="M69" s="67">
        <v>1</v>
      </c>
      <c r="N69" s="67">
        <v>1</v>
      </c>
      <c r="O69" s="67">
        <v>1</v>
      </c>
      <c r="P69" s="67">
        <v>1</v>
      </c>
      <c r="Q69" s="67">
        <v>1</v>
      </c>
      <c r="R69" s="67">
        <v>1</v>
      </c>
      <c r="S69" s="67">
        <v>1</v>
      </c>
      <c r="T69" s="67" t="s">
        <v>216</v>
      </c>
      <c r="U69" s="67">
        <v>1</v>
      </c>
      <c r="V69" s="67">
        <v>1</v>
      </c>
      <c r="W69" s="67">
        <v>1</v>
      </c>
      <c r="X69" s="67">
        <v>1</v>
      </c>
      <c r="Y69" s="67">
        <v>1</v>
      </c>
      <c r="Z69" s="67">
        <v>1</v>
      </c>
      <c r="AA69" s="67">
        <v>1</v>
      </c>
      <c r="AB69" s="67">
        <v>1</v>
      </c>
      <c r="AC69" s="67">
        <v>1</v>
      </c>
      <c r="AD69" s="67">
        <v>1</v>
      </c>
      <c r="AE69" s="67">
        <v>1</v>
      </c>
      <c r="AF69" s="67">
        <v>1</v>
      </c>
      <c r="AG69" s="67">
        <v>1</v>
      </c>
      <c r="AH69" s="67">
        <v>1</v>
      </c>
      <c r="AI69" s="67">
        <v>1</v>
      </c>
      <c r="AJ69" s="67">
        <v>1</v>
      </c>
      <c r="AK69" s="67">
        <v>1</v>
      </c>
    </row>
    <row r="70" spans="1:37">
      <c r="A70" t="s">
        <v>150</v>
      </c>
      <c r="B70" s="67" t="s">
        <v>216</v>
      </c>
      <c r="C70" s="67" t="s">
        <v>216</v>
      </c>
      <c r="D70" s="67" t="s">
        <v>216</v>
      </c>
      <c r="E70" s="67" t="s">
        <v>216</v>
      </c>
      <c r="F70" s="67" t="s">
        <v>216</v>
      </c>
      <c r="G70" s="67" t="s">
        <v>216</v>
      </c>
      <c r="H70" s="67" t="s">
        <v>216</v>
      </c>
      <c r="I70" s="67" t="s">
        <v>216</v>
      </c>
      <c r="J70" s="67" t="s">
        <v>216</v>
      </c>
      <c r="K70" s="67" t="s">
        <v>216</v>
      </c>
      <c r="L70" s="67" t="s">
        <v>216</v>
      </c>
      <c r="M70" s="67" t="s">
        <v>216</v>
      </c>
      <c r="N70" s="67" t="s">
        <v>216</v>
      </c>
      <c r="O70" s="67" t="s">
        <v>216</v>
      </c>
      <c r="P70" s="67" t="s">
        <v>216</v>
      </c>
      <c r="Q70" s="67">
        <v>1</v>
      </c>
      <c r="R70" s="67">
        <v>1</v>
      </c>
      <c r="S70" s="67">
        <v>1</v>
      </c>
      <c r="T70" s="67">
        <v>1</v>
      </c>
      <c r="U70" s="67">
        <v>1</v>
      </c>
      <c r="V70" s="67">
        <v>1</v>
      </c>
      <c r="W70" s="67">
        <v>1</v>
      </c>
      <c r="X70" s="67">
        <v>1</v>
      </c>
      <c r="Y70" s="67">
        <v>1</v>
      </c>
      <c r="Z70" s="67">
        <v>1</v>
      </c>
      <c r="AA70" s="67">
        <v>1</v>
      </c>
      <c r="AB70" s="67">
        <v>1</v>
      </c>
      <c r="AC70" s="67">
        <v>1</v>
      </c>
      <c r="AD70" s="67">
        <v>1</v>
      </c>
      <c r="AE70" s="67">
        <v>1</v>
      </c>
      <c r="AF70" s="67">
        <v>1</v>
      </c>
      <c r="AG70" s="67">
        <v>1</v>
      </c>
      <c r="AH70" s="67">
        <v>1</v>
      </c>
      <c r="AI70" s="67">
        <v>1</v>
      </c>
      <c r="AJ70" s="67">
        <v>1</v>
      </c>
      <c r="AK70" s="67">
        <v>1</v>
      </c>
    </row>
    <row r="71" spans="1:37">
      <c r="A71" s="63" t="s">
        <v>151</v>
      </c>
      <c r="B71" s="67" t="s">
        <v>216</v>
      </c>
      <c r="C71" s="67" t="s">
        <v>216</v>
      </c>
      <c r="D71" s="67" t="s">
        <v>216</v>
      </c>
      <c r="E71" s="67" t="s">
        <v>216</v>
      </c>
      <c r="F71" s="67" t="s">
        <v>216</v>
      </c>
      <c r="G71" s="67" t="s">
        <v>216</v>
      </c>
      <c r="H71" s="67" t="s">
        <v>216</v>
      </c>
      <c r="I71" s="67" t="s">
        <v>216</v>
      </c>
      <c r="J71" s="67" t="s">
        <v>216</v>
      </c>
      <c r="K71" s="67" t="s">
        <v>216</v>
      </c>
      <c r="L71" s="67" t="s">
        <v>216</v>
      </c>
      <c r="M71" s="67" t="s">
        <v>216</v>
      </c>
      <c r="N71" s="67" t="s">
        <v>216</v>
      </c>
      <c r="O71" s="67" t="s">
        <v>216</v>
      </c>
      <c r="P71" s="67" t="s">
        <v>216</v>
      </c>
      <c r="Q71" s="67" t="s">
        <v>216</v>
      </c>
      <c r="R71" s="67" t="s">
        <v>216</v>
      </c>
      <c r="S71" s="67" t="s">
        <v>216</v>
      </c>
      <c r="T71" s="67" t="s">
        <v>216</v>
      </c>
      <c r="U71" s="67" t="s">
        <v>216</v>
      </c>
      <c r="V71" s="67" t="s">
        <v>216</v>
      </c>
      <c r="W71" s="67" t="s">
        <v>216</v>
      </c>
      <c r="X71" s="67" t="s">
        <v>216</v>
      </c>
      <c r="Y71" s="67" t="s">
        <v>216</v>
      </c>
      <c r="Z71" s="67" t="s">
        <v>216</v>
      </c>
      <c r="AA71" s="67" t="s">
        <v>216</v>
      </c>
      <c r="AB71" s="67" t="s">
        <v>216</v>
      </c>
      <c r="AC71" s="67" t="s">
        <v>216</v>
      </c>
      <c r="AD71" s="67" t="s">
        <v>216</v>
      </c>
      <c r="AE71" s="67" t="s">
        <v>216</v>
      </c>
      <c r="AF71" s="67" t="s">
        <v>216</v>
      </c>
      <c r="AG71" s="67" t="s">
        <v>216</v>
      </c>
      <c r="AH71" s="67" t="s">
        <v>216</v>
      </c>
      <c r="AI71" s="67" t="s">
        <v>216</v>
      </c>
      <c r="AJ71" s="67" t="s">
        <v>216</v>
      </c>
      <c r="AK71" s="67" t="s">
        <v>216</v>
      </c>
    </row>
    <row r="72" spans="1:37">
      <c r="A72" t="s">
        <v>152</v>
      </c>
      <c r="B72" s="67">
        <v>1</v>
      </c>
      <c r="C72" s="67">
        <v>1</v>
      </c>
      <c r="D72" s="67">
        <v>1</v>
      </c>
      <c r="E72" s="67">
        <v>1</v>
      </c>
      <c r="F72" s="67">
        <v>1</v>
      </c>
      <c r="G72" s="67">
        <v>1</v>
      </c>
      <c r="H72" s="67">
        <v>1</v>
      </c>
      <c r="I72" s="67">
        <v>1</v>
      </c>
      <c r="J72" s="67">
        <v>1</v>
      </c>
      <c r="K72" s="67">
        <v>1</v>
      </c>
      <c r="L72" s="67">
        <v>1</v>
      </c>
      <c r="M72" s="67">
        <v>1</v>
      </c>
      <c r="N72" s="67">
        <v>1</v>
      </c>
      <c r="O72" s="67">
        <v>1</v>
      </c>
      <c r="P72" s="67">
        <v>1</v>
      </c>
      <c r="Q72" s="67">
        <v>1</v>
      </c>
      <c r="R72" s="67">
        <v>1</v>
      </c>
      <c r="S72" s="67">
        <v>1</v>
      </c>
      <c r="T72" s="67">
        <v>1</v>
      </c>
      <c r="U72" s="67">
        <v>1</v>
      </c>
      <c r="V72" s="67">
        <v>1</v>
      </c>
      <c r="W72" s="67">
        <v>1</v>
      </c>
      <c r="X72" s="67">
        <v>1</v>
      </c>
      <c r="Y72" s="67">
        <v>1</v>
      </c>
      <c r="Z72" s="67">
        <v>1</v>
      </c>
      <c r="AA72" s="67">
        <v>1</v>
      </c>
      <c r="AB72" s="67">
        <v>1</v>
      </c>
      <c r="AC72" s="67">
        <v>1</v>
      </c>
      <c r="AD72" s="67">
        <v>1</v>
      </c>
      <c r="AE72" s="67">
        <v>1</v>
      </c>
      <c r="AF72" s="67">
        <v>1</v>
      </c>
      <c r="AG72" s="67">
        <v>1</v>
      </c>
      <c r="AH72" s="67">
        <v>1</v>
      </c>
      <c r="AI72" s="67">
        <v>1</v>
      </c>
      <c r="AJ72" s="67">
        <v>1</v>
      </c>
      <c r="AK72" s="67">
        <v>1</v>
      </c>
    </row>
    <row r="73" spans="1:37">
      <c r="A73" t="s">
        <v>153</v>
      </c>
      <c r="B73" s="67" t="s">
        <v>216</v>
      </c>
      <c r="C73" s="67" t="s">
        <v>216</v>
      </c>
      <c r="D73" s="67" t="s">
        <v>216</v>
      </c>
      <c r="E73" s="67" t="s">
        <v>216</v>
      </c>
      <c r="F73" s="67">
        <v>1</v>
      </c>
      <c r="G73" s="67">
        <v>1</v>
      </c>
      <c r="H73" s="67">
        <v>1</v>
      </c>
      <c r="I73" s="67">
        <v>1</v>
      </c>
      <c r="J73" s="67">
        <v>1</v>
      </c>
      <c r="K73" s="67">
        <v>0.90700000000000003</v>
      </c>
      <c r="L73" s="67">
        <v>0.90300000000000002</v>
      </c>
      <c r="M73" s="67">
        <v>0.91300000000000003</v>
      </c>
      <c r="N73" s="67">
        <v>0.95899999999999996</v>
      </c>
      <c r="O73" s="67">
        <v>0.96599999999999997</v>
      </c>
      <c r="P73" s="67">
        <v>1</v>
      </c>
      <c r="Q73" s="67">
        <v>1</v>
      </c>
      <c r="R73" s="67">
        <v>1</v>
      </c>
      <c r="S73" s="67">
        <v>1</v>
      </c>
      <c r="T73" s="67">
        <v>1</v>
      </c>
      <c r="U73" s="67">
        <v>1</v>
      </c>
      <c r="V73" s="67">
        <v>1</v>
      </c>
      <c r="W73" s="67">
        <v>1</v>
      </c>
      <c r="X73" s="67">
        <v>1</v>
      </c>
      <c r="Y73" s="67">
        <v>0.93799999999999994</v>
      </c>
      <c r="Z73" s="67">
        <v>0.92400000000000004</v>
      </c>
      <c r="AA73" s="67">
        <v>0.91</v>
      </c>
      <c r="AB73" s="67">
        <v>0.91700000000000004</v>
      </c>
      <c r="AC73" s="67">
        <v>0.92200000000000004</v>
      </c>
      <c r="AD73" s="67">
        <v>0.93100000000000005</v>
      </c>
      <c r="AE73" s="67">
        <v>0.93900000000000006</v>
      </c>
      <c r="AF73" s="67">
        <v>0.94799999999999995</v>
      </c>
      <c r="AG73" s="67">
        <v>0.96</v>
      </c>
      <c r="AH73" s="67">
        <v>0.96099999999999997</v>
      </c>
      <c r="AI73" s="67">
        <v>0.99099999999999999</v>
      </c>
      <c r="AJ73" s="67">
        <v>0.995</v>
      </c>
      <c r="AK73" s="67">
        <v>0.98699999999999999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FF00"/>
    <pageSetUpPr fitToPage="1"/>
  </sheetPr>
  <dimension ref="A1"/>
  <sheetViews>
    <sheetView showGridLines="0" showRowColHeaders="0" zoomScale="70" zoomScaleNormal="70" workbookViewId="0">
      <selection activeCell="ET97" sqref="ET97"/>
    </sheetView>
  </sheetViews>
  <sheetFormatPr defaultColWidth="0.81640625" defaultRowHeight="3" customHeight="1"/>
  <cols>
    <col min="1" max="16384" width="0.81640625" style="51"/>
  </cols>
  <sheetData/>
  <pageMargins left="0.75" right="0.75" top="1" bottom="0.25" header="0.6" footer="0.25"/>
  <pageSetup scale="93"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FF00"/>
    <pageSetUpPr fitToPage="1"/>
  </sheetPr>
  <dimension ref="A1"/>
  <sheetViews>
    <sheetView showGridLines="0" showRowColHeaders="0" zoomScale="70" zoomScaleNormal="70" workbookViewId="0">
      <selection activeCell="ES48" sqref="ES48"/>
    </sheetView>
  </sheetViews>
  <sheetFormatPr defaultColWidth="0.81640625" defaultRowHeight="3" customHeight="1"/>
  <cols>
    <col min="1" max="16384" width="0.81640625" style="51"/>
  </cols>
  <sheetData/>
  <pageMargins left="0.75" right="0.75" top="1" bottom="0.25" header="0.6" footer="0.25"/>
  <pageSetup scale="95"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FF00"/>
    <pageSetUpPr fitToPage="1"/>
  </sheetPr>
  <dimension ref="A1"/>
  <sheetViews>
    <sheetView showGridLines="0" showRowColHeaders="0" zoomScale="70" zoomScaleNormal="70" workbookViewId="0">
      <selection activeCell="EH36" sqref="EH36"/>
    </sheetView>
  </sheetViews>
  <sheetFormatPr defaultColWidth="0.81640625" defaultRowHeight="3" customHeight="1"/>
  <cols>
    <col min="1" max="16384" width="0.81640625" style="51"/>
  </cols>
  <sheetData/>
  <pageMargins left="0.75" right="0.75" top="1" bottom="0.25" header="0.6" footer="0.25"/>
  <pageSetup scale="93"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FF00"/>
    <pageSetUpPr fitToPage="1"/>
  </sheetPr>
  <dimension ref="A1"/>
  <sheetViews>
    <sheetView showGridLines="0" showRowColHeaders="0" zoomScale="70" zoomScaleNormal="70" workbookViewId="0">
      <selection activeCell="FS77" sqref="FS77"/>
    </sheetView>
  </sheetViews>
  <sheetFormatPr defaultColWidth="0.81640625" defaultRowHeight="3" customHeight="1"/>
  <cols>
    <col min="1" max="16384" width="0.81640625" style="51"/>
  </cols>
  <sheetData/>
  <pageMargins left="0.75" right="0.75" top="1" bottom="0.25" header="0.6" footer="0.25"/>
  <pageSetup scale="93"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FF00"/>
  </sheetPr>
  <dimension ref="A1:BC87"/>
  <sheetViews>
    <sheetView topLeftCell="A3" zoomScale="55" zoomScaleNormal="55" workbookViewId="0">
      <selection activeCell="A3" sqref="A3"/>
    </sheetView>
  </sheetViews>
  <sheetFormatPr defaultRowHeight="14.5"/>
  <cols>
    <col min="1" max="1" width="2.453125" customWidth="1"/>
  </cols>
  <sheetData>
    <row r="1" spans="1:55" hidden="1">
      <c r="A1" s="27"/>
      <c r="B1" s="27"/>
      <c r="C1" s="27"/>
      <c r="D1" s="27"/>
      <c r="E1" s="27"/>
      <c r="F1" s="27"/>
      <c r="G1" s="27"/>
      <c r="H1" s="27"/>
      <c r="I1" s="27"/>
      <c r="J1" s="27"/>
      <c r="K1" s="27"/>
      <c r="L1" s="27"/>
      <c r="M1" s="27"/>
      <c r="N1" s="27"/>
      <c r="O1" s="27"/>
      <c r="P1" s="27"/>
      <c r="Q1" s="27"/>
      <c r="R1" s="27"/>
      <c r="S1" s="27"/>
      <c r="T1" s="27"/>
      <c r="U1" s="27"/>
      <c r="V1" s="27"/>
      <c r="W1" s="27"/>
      <c r="X1" s="27"/>
      <c r="Y1" s="27"/>
      <c r="Z1" s="27"/>
      <c r="AA1" s="27"/>
      <c r="AB1" s="27"/>
      <c r="AC1" s="27"/>
      <c r="AD1" s="27"/>
      <c r="AE1" s="27"/>
      <c r="AF1" s="27"/>
      <c r="AG1" s="27"/>
      <c r="AH1" s="27"/>
      <c r="AI1" s="27"/>
      <c r="AJ1" s="27"/>
      <c r="AK1" s="27"/>
      <c r="AL1" s="27"/>
      <c r="AM1" s="27"/>
      <c r="AN1" s="27"/>
      <c r="AO1" s="27"/>
      <c r="AP1" s="27"/>
      <c r="AQ1" s="27"/>
      <c r="AR1" s="27"/>
      <c r="AS1" s="27"/>
      <c r="AT1" s="27"/>
      <c r="AU1" s="27"/>
      <c r="AV1" s="27"/>
      <c r="AW1" s="27"/>
      <c r="AX1" s="27"/>
      <c r="AY1" s="27"/>
      <c r="AZ1" s="27"/>
      <c r="BA1" s="27"/>
      <c r="BB1" s="27"/>
      <c r="BC1" s="27"/>
    </row>
    <row r="2" spans="1:55" hidden="1">
      <c r="A2" s="27"/>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row>
    <row r="3" spans="1:55" ht="18.5">
      <c r="A3" s="27"/>
      <c r="B3" s="27"/>
      <c r="C3" s="65" t="s">
        <v>193</v>
      </c>
      <c r="D3" s="27"/>
      <c r="E3" s="27"/>
      <c r="F3" s="27"/>
      <c r="G3" s="27"/>
      <c r="H3" s="27"/>
      <c r="I3" s="27"/>
      <c r="J3" s="27"/>
      <c r="K3" s="27"/>
      <c r="L3" s="27"/>
      <c r="M3" s="27"/>
      <c r="N3" s="27"/>
      <c r="O3" s="27"/>
      <c r="P3" s="27"/>
      <c r="Q3" s="27"/>
      <c r="R3" s="27"/>
      <c r="S3" s="66" t="s">
        <v>194</v>
      </c>
      <c r="T3" s="27"/>
      <c r="U3" s="27"/>
      <c r="V3" s="27"/>
      <c r="W3" s="27"/>
      <c r="X3" s="27"/>
      <c r="Y3" s="27"/>
      <c r="Z3" s="27"/>
      <c r="AA3" s="27"/>
      <c r="AB3" s="27"/>
      <c r="AC3" s="27"/>
      <c r="AD3" s="27"/>
      <c r="AE3" s="27"/>
      <c r="AF3" s="27"/>
      <c r="AG3" s="27"/>
      <c r="AH3" s="27"/>
      <c r="AI3" s="66" t="s">
        <v>195</v>
      </c>
      <c r="AJ3" s="27"/>
      <c r="AL3" s="27"/>
      <c r="AM3" s="27"/>
      <c r="AN3" s="27"/>
      <c r="AO3" s="27"/>
      <c r="AP3" s="27"/>
      <c r="AQ3" s="27"/>
      <c r="AR3" s="27"/>
      <c r="AS3" s="27"/>
      <c r="AT3" s="27"/>
      <c r="AU3" s="27"/>
      <c r="AV3" s="27"/>
      <c r="AW3" s="27"/>
      <c r="AX3" s="27"/>
      <c r="AY3" s="27"/>
      <c r="AZ3" s="27"/>
      <c r="BA3" s="27"/>
      <c r="BB3" s="27"/>
      <c r="BC3" s="27"/>
    </row>
    <row r="4" spans="1:55">
      <c r="A4" s="27"/>
      <c r="B4" s="27"/>
      <c r="C4" s="27"/>
      <c r="D4" s="27"/>
      <c r="E4" s="27"/>
      <c r="F4" s="27"/>
      <c r="G4" s="27"/>
      <c r="H4" s="27"/>
      <c r="I4" s="27"/>
      <c r="J4" s="27"/>
      <c r="K4" s="27"/>
      <c r="L4" s="27"/>
      <c r="M4" s="27"/>
      <c r="N4" s="27"/>
      <c r="O4" s="27"/>
      <c r="P4" s="27"/>
      <c r="Q4" s="27"/>
      <c r="R4" s="27"/>
      <c r="S4" s="27"/>
      <c r="T4" s="27"/>
      <c r="U4" s="27"/>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c r="AV4" s="27"/>
      <c r="AW4" s="27"/>
      <c r="AX4" s="27"/>
      <c r="AY4" s="27"/>
      <c r="AZ4" s="27"/>
      <c r="BA4" s="27"/>
      <c r="BB4" s="27"/>
      <c r="BC4" s="27"/>
    </row>
    <row r="5" spans="1:55">
      <c r="A5" s="27"/>
      <c r="B5" s="27"/>
      <c r="C5" s="27"/>
      <c r="D5" s="27"/>
      <c r="E5" s="27"/>
      <c r="F5" s="27"/>
      <c r="G5" s="27"/>
      <c r="H5" s="27"/>
      <c r="I5" s="27"/>
      <c r="J5" s="27"/>
      <c r="K5" s="27"/>
      <c r="L5" s="27"/>
      <c r="M5" s="27"/>
      <c r="N5" s="27"/>
      <c r="O5" s="27"/>
      <c r="P5" s="27"/>
      <c r="Q5" s="27"/>
      <c r="R5" s="27"/>
      <c r="S5" s="27"/>
      <c r="T5" s="27"/>
      <c r="U5" s="27"/>
      <c r="V5" s="27"/>
      <c r="W5" s="27"/>
      <c r="X5" s="27"/>
      <c r="Y5" s="27"/>
      <c r="Z5" s="27"/>
      <c r="AA5" s="27"/>
      <c r="AB5" s="27"/>
      <c r="AC5" s="27"/>
      <c r="AD5" s="27"/>
      <c r="AE5" s="27"/>
      <c r="AF5" s="27"/>
      <c r="AG5" s="27"/>
      <c r="AH5" s="27"/>
      <c r="AI5" s="59"/>
      <c r="AJ5" s="27"/>
      <c r="AK5" s="27"/>
      <c r="AL5" s="27"/>
      <c r="AM5" s="27"/>
      <c r="AN5" s="27"/>
      <c r="AO5" s="27"/>
      <c r="AP5" s="27"/>
      <c r="AQ5" s="27"/>
      <c r="AR5" s="27"/>
      <c r="AS5" s="27"/>
      <c r="AT5" s="27"/>
      <c r="AU5" s="27"/>
      <c r="AV5" s="27"/>
      <c r="AW5" s="27"/>
      <c r="AX5" s="27"/>
      <c r="AY5" s="27"/>
      <c r="AZ5" s="27"/>
      <c r="BA5" s="27"/>
      <c r="BB5" s="27"/>
      <c r="BC5" s="27"/>
    </row>
    <row r="6" spans="1:55">
      <c r="A6" s="27"/>
      <c r="B6" s="27"/>
      <c r="C6" s="27"/>
      <c r="D6" s="27"/>
      <c r="E6" s="27"/>
      <c r="F6" s="27"/>
      <c r="G6" s="27"/>
      <c r="H6" s="27"/>
      <c r="I6" s="27"/>
      <c r="J6" s="27"/>
      <c r="K6" s="27"/>
      <c r="L6" s="27"/>
      <c r="M6" s="27"/>
      <c r="N6" s="27"/>
      <c r="O6" s="27"/>
      <c r="P6" s="27"/>
      <c r="Q6" s="27"/>
      <c r="R6" s="27"/>
      <c r="S6" s="27"/>
      <c r="T6" s="27"/>
      <c r="U6" s="27"/>
      <c r="V6" s="27"/>
      <c r="W6" s="27"/>
      <c r="X6" s="27"/>
      <c r="Y6" s="27"/>
      <c r="Z6" s="27"/>
      <c r="AA6" s="27"/>
      <c r="AB6" s="27"/>
      <c r="AC6" s="27"/>
      <c r="AD6" s="27"/>
      <c r="AE6" s="27"/>
      <c r="AF6" s="27"/>
      <c r="AG6" s="27"/>
      <c r="AH6" s="27"/>
      <c r="AI6" s="27"/>
      <c r="AJ6" s="27"/>
      <c r="AK6" s="27"/>
      <c r="AL6" s="27"/>
      <c r="AM6" s="27"/>
      <c r="AN6" s="27"/>
      <c r="AO6" s="27"/>
      <c r="AP6" s="27"/>
      <c r="AQ6" s="27"/>
      <c r="AR6" s="27"/>
      <c r="AS6" s="27"/>
      <c r="AT6" s="27"/>
      <c r="AU6" s="27"/>
      <c r="AV6" s="27"/>
      <c r="AW6" s="27"/>
      <c r="AX6" s="27"/>
      <c r="AY6" s="27"/>
      <c r="AZ6" s="27"/>
      <c r="BA6" s="27"/>
      <c r="BB6" s="27"/>
      <c r="BC6" s="27"/>
    </row>
    <row r="7" spans="1:55">
      <c r="A7" s="27"/>
      <c r="B7" s="27"/>
      <c r="C7" s="27"/>
      <c r="D7" s="27"/>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row>
    <row r="8" spans="1:55">
      <c r="A8" s="27"/>
      <c r="B8" s="27"/>
      <c r="C8" s="27"/>
      <c r="D8" s="27"/>
      <c r="E8" s="27"/>
      <c r="F8" s="27"/>
      <c r="G8" s="27"/>
      <c r="H8" s="27"/>
      <c r="I8" s="27"/>
      <c r="J8" s="27"/>
      <c r="K8" s="27"/>
      <c r="L8" s="27"/>
      <c r="M8" s="27"/>
      <c r="N8" s="27"/>
      <c r="O8" s="27"/>
      <c r="P8" s="27"/>
      <c r="Q8" s="27"/>
      <c r="R8" s="27"/>
      <c r="S8" s="27"/>
      <c r="T8" s="27"/>
      <c r="U8" s="27"/>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27"/>
      <c r="BC8" s="27"/>
    </row>
    <row r="9" spans="1:55">
      <c r="A9" s="27"/>
      <c r="B9" s="27"/>
      <c r="C9" s="27"/>
      <c r="D9" s="27"/>
      <c r="E9" s="27"/>
      <c r="F9" s="27"/>
      <c r="G9" s="27"/>
      <c r="H9" s="27"/>
      <c r="I9" s="27"/>
      <c r="J9" s="27"/>
      <c r="K9" s="27"/>
      <c r="L9" s="27"/>
      <c r="M9" s="27"/>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row>
    <row r="10" spans="1:55">
      <c r="A10" s="27"/>
      <c r="B10" s="27"/>
      <c r="C10" s="27"/>
      <c r="D10" s="27"/>
      <c r="E10" s="27"/>
      <c r="F10" s="27"/>
      <c r="G10" s="27"/>
      <c r="H10" s="27"/>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7"/>
      <c r="AL10" s="27"/>
      <c r="AM10" s="27"/>
      <c r="AN10" s="27"/>
      <c r="AO10" s="27"/>
      <c r="AP10" s="27"/>
      <c r="AQ10" s="27"/>
      <c r="AR10" s="27"/>
      <c r="AS10" s="27"/>
      <c r="AT10" s="27"/>
      <c r="AU10" s="27"/>
      <c r="AV10" s="27"/>
      <c r="AW10" s="27"/>
      <c r="AX10" s="27"/>
      <c r="AY10" s="27"/>
      <c r="AZ10" s="27"/>
      <c r="BA10" s="27"/>
      <c r="BB10" s="27"/>
      <c r="BC10" s="27"/>
    </row>
    <row r="11" spans="1:55">
      <c r="A11" s="27"/>
      <c r="B11" s="27"/>
      <c r="C11" s="27"/>
      <c r="D11" s="27"/>
      <c r="E11" s="27"/>
      <c r="F11" s="27"/>
      <c r="G11" s="27"/>
      <c r="H11" s="27"/>
      <c r="I11" s="27"/>
      <c r="J11" s="27"/>
      <c r="K11" s="27"/>
      <c r="L11" s="27"/>
      <c r="M11" s="27"/>
      <c r="N11" s="27"/>
      <c r="O11" s="27"/>
      <c r="P11" s="27"/>
      <c r="Q11" s="27"/>
      <c r="R11" s="27"/>
      <c r="S11" s="27"/>
      <c r="T11" s="27"/>
      <c r="U11" s="27"/>
      <c r="V11" s="27"/>
      <c r="W11" s="27"/>
      <c r="X11" s="27"/>
      <c r="Y11" s="27"/>
      <c r="Z11" s="27"/>
      <c r="AA11" s="27"/>
      <c r="AB11" s="27"/>
      <c r="AC11" s="27"/>
      <c r="AD11" s="27"/>
      <c r="AE11" s="27"/>
      <c r="AF11" s="27"/>
      <c r="AG11" s="27"/>
      <c r="AH11" s="27"/>
      <c r="AI11" s="27"/>
      <c r="AJ11" s="27"/>
      <c r="AK11" s="27"/>
      <c r="AL11" s="27"/>
      <c r="AM11" s="27"/>
      <c r="AN11" s="27"/>
      <c r="AO11" s="27"/>
      <c r="AP11" s="27"/>
      <c r="AQ11" s="27"/>
      <c r="AR11" s="27"/>
      <c r="AS11" s="27"/>
      <c r="AT11" s="27"/>
      <c r="AU11" s="27"/>
      <c r="AV11" s="27"/>
      <c r="AW11" s="27"/>
      <c r="AX11" s="27"/>
      <c r="AY11" s="27"/>
      <c r="AZ11" s="27"/>
      <c r="BA11" s="27"/>
      <c r="BB11" s="27"/>
      <c r="BC11" s="27"/>
    </row>
    <row r="12" spans="1:55">
      <c r="A12" s="27"/>
      <c r="B12" s="27"/>
      <c r="C12" s="27"/>
      <c r="D12" s="27"/>
      <c r="E12" s="27"/>
      <c r="F12" s="27"/>
      <c r="G12" s="27"/>
      <c r="H12" s="27"/>
      <c r="I12" s="27"/>
      <c r="J12" s="27"/>
      <c r="K12" s="27"/>
      <c r="L12" s="27"/>
      <c r="M12" s="27"/>
      <c r="N12" s="27"/>
      <c r="O12" s="27"/>
      <c r="P12" s="27"/>
      <c r="Q12" s="27"/>
      <c r="R12" s="27"/>
      <c r="S12" s="27"/>
      <c r="T12" s="27"/>
      <c r="U12" s="27"/>
      <c r="V12" s="27"/>
      <c r="W12" s="27"/>
      <c r="X12" s="27"/>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row>
    <row r="13" spans="1:55">
      <c r="A13" s="27"/>
      <c r="B13" s="27"/>
      <c r="C13" s="27"/>
      <c r="D13" s="27"/>
      <c r="E13" s="27"/>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row>
    <row r="14" spans="1:55">
      <c r="A14" s="27"/>
      <c r="B14" s="27"/>
      <c r="C14" s="27"/>
      <c r="D14" s="27"/>
      <c r="E14" s="27"/>
      <c r="F14" s="27"/>
      <c r="G14" s="27"/>
      <c r="H14" s="27"/>
      <c r="I14" s="27"/>
      <c r="J14" s="27"/>
      <c r="K14" s="27"/>
      <c r="L14" s="27"/>
      <c r="M14" s="27"/>
      <c r="N14" s="27"/>
      <c r="O14" s="27"/>
      <c r="P14" s="27"/>
      <c r="Q14" s="27"/>
      <c r="R14" s="27"/>
      <c r="S14" s="27"/>
      <c r="T14" s="27"/>
      <c r="U14" s="27"/>
      <c r="V14" s="27"/>
      <c r="W14" s="27"/>
      <c r="X14" s="27"/>
      <c r="Y14" s="27"/>
      <c r="Z14" s="27"/>
      <c r="AA14" s="27"/>
      <c r="AB14" s="27"/>
      <c r="AC14" s="27"/>
      <c r="AD14" s="27"/>
      <c r="AE14" s="27"/>
      <c r="AF14" s="27"/>
      <c r="AG14" s="27"/>
      <c r="AH14" s="27"/>
      <c r="AI14" s="27"/>
      <c r="AJ14" s="27"/>
      <c r="AK14" s="27"/>
      <c r="AL14" s="27"/>
      <c r="AM14" s="27"/>
      <c r="AN14" s="27"/>
      <c r="AO14" s="27"/>
      <c r="AP14" s="27"/>
      <c r="AQ14" s="27"/>
      <c r="AR14" s="27"/>
      <c r="AS14" s="27"/>
      <c r="AT14" s="27"/>
      <c r="AU14" s="27"/>
      <c r="AV14" s="27"/>
      <c r="AW14" s="27"/>
      <c r="AX14" s="27"/>
      <c r="AY14" s="27"/>
      <c r="AZ14" s="27"/>
      <c r="BA14" s="27"/>
      <c r="BB14" s="27"/>
      <c r="BC14" s="27"/>
    </row>
    <row r="15" spans="1:55">
      <c r="A15" s="27"/>
      <c r="B15" s="27"/>
      <c r="C15" s="27"/>
      <c r="D15" s="27"/>
      <c r="E15" s="27"/>
      <c r="F15" s="27"/>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c r="AF15" s="27"/>
      <c r="AG15" s="27"/>
      <c r="AH15" s="27"/>
      <c r="AI15" s="27"/>
      <c r="AJ15" s="27"/>
      <c r="AK15" s="27"/>
      <c r="AL15" s="27"/>
      <c r="AM15" s="27"/>
      <c r="AN15" s="27"/>
      <c r="AO15" s="27"/>
      <c r="AP15" s="27"/>
      <c r="AQ15" s="27"/>
      <c r="AR15" s="27"/>
      <c r="AS15" s="27"/>
      <c r="AT15" s="27"/>
      <c r="AU15" s="27"/>
      <c r="AV15" s="27"/>
      <c r="AW15" s="27"/>
      <c r="AX15" s="27"/>
      <c r="AY15" s="27"/>
      <c r="AZ15" s="27"/>
      <c r="BA15" s="27"/>
      <c r="BB15" s="27"/>
      <c r="BC15" s="27"/>
    </row>
    <row r="16" spans="1:55">
      <c r="A16" s="27"/>
      <c r="B16" s="27"/>
      <c r="C16" s="27"/>
      <c r="D16" s="27"/>
      <c r="E16" s="27"/>
      <c r="F16" s="27"/>
      <c r="G16" s="27"/>
      <c r="H16" s="27"/>
      <c r="I16" s="27"/>
      <c r="J16" s="27"/>
      <c r="K16" s="27"/>
      <c r="L16" s="27"/>
      <c r="M16" s="27"/>
      <c r="N16" s="27"/>
      <c r="O16" s="27"/>
      <c r="P16" s="27"/>
      <c r="Q16" s="27"/>
      <c r="R16" s="27"/>
      <c r="S16" s="27"/>
      <c r="T16" s="27"/>
      <c r="U16" s="27"/>
      <c r="V16" s="27"/>
      <c r="W16" s="27"/>
      <c r="X16" s="27"/>
      <c r="Y16" s="27"/>
      <c r="Z16" s="27"/>
      <c r="AA16" s="27"/>
      <c r="AB16" s="27"/>
      <c r="AC16" s="27"/>
      <c r="AD16" s="27"/>
      <c r="AE16" s="27"/>
      <c r="AF16" s="27"/>
      <c r="AG16" s="27"/>
      <c r="AH16" s="27"/>
      <c r="AI16" s="27"/>
      <c r="AJ16" s="27"/>
      <c r="AK16" s="27"/>
      <c r="AL16" s="27"/>
      <c r="AM16" s="27"/>
      <c r="AN16" s="27"/>
      <c r="AO16" s="27"/>
      <c r="AP16" s="27"/>
      <c r="AQ16" s="27"/>
      <c r="AR16" s="27"/>
      <c r="AS16" s="27"/>
      <c r="AT16" s="27"/>
      <c r="AU16" s="27"/>
      <c r="AV16" s="27"/>
      <c r="AW16" s="27"/>
      <c r="AX16" s="27"/>
      <c r="AY16" s="27"/>
      <c r="AZ16" s="27"/>
      <c r="BA16" s="27"/>
      <c r="BB16" s="27"/>
      <c r="BC16" s="27"/>
    </row>
    <row r="17" spans="1:55">
      <c r="A17" s="27"/>
      <c r="B17" s="27"/>
      <c r="C17" s="27"/>
      <c r="D17" s="27"/>
      <c r="E17" s="27"/>
      <c r="F17" s="27"/>
      <c r="G17" s="27"/>
      <c r="H17" s="27"/>
      <c r="I17" s="27"/>
      <c r="J17" s="27"/>
      <c r="K17" s="27"/>
      <c r="L17" s="27"/>
      <c r="M17" s="27"/>
      <c r="N17" s="27"/>
      <c r="O17" s="27"/>
      <c r="P17" s="27"/>
      <c r="Q17" s="27"/>
      <c r="R17" s="27"/>
      <c r="S17" s="27"/>
      <c r="T17" s="27"/>
      <c r="U17" s="27"/>
      <c r="V17" s="27"/>
      <c r="W17" s="27"/>
      <c r="X17" s="27"/>
      <c r="Y17" s="27"/>
      <c r="Z17" s="27"/>
      <c r="AA17" s="27"/>
      <c r="AB17" s="27"/>
      <c r="AC17" s="27"/>
      <c r="AD17" s="27"/>
      <c r="AE17" s="27"/>
      <c r="AF17" s="27"/>
      <c r="AG17" s="27"/>
      <c r="AH17" s="27"/>
      <c r="AI17" s="27"/>
      <c r="AJ17" s="27"/>
      <c r="AK17" s="27"/>
      <c r="AL17" s="27"/>
      <c r="AM17" s="27"/>
      <c r="AN17" s="27"/>
      <c r="AO17" s="27"/>
      <c r="AP17" s="27"/>
      <c r="AQ17" s="27"/>
      <c r="AR17" s="27"/>
      <c r="AS17" s="27"/>
      <c r="AT17" s="27"/>
      <c r="AU17" s="27"/>
      <c r="AV17" s="27"/>
      <c r="AW17" s="27"/>
      <c r="AX17" s="27"/>
      <c r="AY17" s="27"/>
      <c r="AZ17" s="27"/>
      <c r="BA17" s="27"/>
      <c r="BB17" s="27"/>
      <c r="BC17" s="27"/>
    </row>
    <row r="18" spans="1:55">
      <c r="A18" s="27"/>
      <c r="B18" s="27"/>
      <c r="C18" s="27"/>
      <c r="D18" s="27"/>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row>
    <row r="19" spans="1:55">
      <c r="A19" s="27"/>
      <c r="B19" s="27"/>
      <c r="C19" s="27"/>
      <c r="D19" s="27"/>
      <c r="E19" s="27"/>
      <c r="F19" s="27"/>
      <c r="G19" s="27"/>
      <c r="H19" s="27"/>
      <c r="I19" s="27"/>
      <c r="J19" s="27"/>
      <c r="K19" s="27"/>
      <c r="L19" s="27"/>
      <c r="M19" s="27"/>
      <c r="N19" s="27"/>
      <c r="O19" s="27"/>
      <c r="P19" s="27"/>
      <c r="Q19" s="27"/>
      <c r="R19" s="27"/>
      <c r="S19" s="27"/>
      <c r="T19" s="27"/>
      <c r="U19" s="27"/>
      <c r="V19" s="27"/>
      <c r="W19" s="27"/>
      <c r="X19" s="27"/>
      <c r="Y19" s="27"/>
      <c r="Z19" s="27"/>
      <c r="AA19" s="27"/>
      <c r="AB19" s="27"/>
      <c r="AC19" s="27"/>
      <c r="AD19" s="27"/>
      <c r="AE19" s="27"/>
      <c r="AF19" s="27"/>
      <c r="AG19" s="27"/>
      <c r="AH19" s="27"/>
      <c r="AI19" s="27"/>
      <c r="AJ19" s="27"/>
      <c r="AK19" s="27"/>
      <c r="AL19" s="27"/>
      <c r="AM19" s="27"/>
      <c r="AN19" s="27"/>
      <c r="AO19" s="27"/>
      <c r="AP19" s="27"/>
      <c r="AQ19" s="27"/>
      <c r="AR19" s="27"/>
      <c r="AS19" s="27"/>
      <c r="AT19" s="27"/>
      <c r="AU19" s="27"/>
      <c r="AV19" s="27"/>
      <c r="AW19" s="27"/>
      <c r="AX19" s="27"/>
      <c r="AY19" s="27"/>
      <c r="AZ19" s="27"/>
      <c r="BA19" s="27"/>
      <c r="BB19" s="27"/>
      <c r="BC19" s="27"/>
    </row>
    <row r="20" spans="1:55">
      <c r="A20" s="27"/>
      <c r="B20" s="27"/>
      <c r="C20" s="27"/>
      <c r="D20" s="27"/>
      <c r="E20" s="27"/>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row>
    <row r="21" spans="1:55">
      <c r="A21" s="27"/>
      <c r="B21" s="27"/>
      <c r="C21" s="27"/>
      <c r="D21" s="27"/>
      <c r="E21" s="27"/>
      <c r="F21" s="27"/>
      <c r="G21" s="27"/>
      <c r="H21" s="27"/>
      <c r="I21" s="27"/>
      <c r="J21" s="27"/>
      <c r="K21" s="27"/>
      <c r="L21" s="27"/>
      <c r="M21" s="27"/>
      <c r="N21" s="27"/>
      <c r="O21" s="27"/>
      <c r="P21" s="27"/>
      <c r="Q21" s="27"/>
      <c r="R21" s="27"/>
      <c r="S21" s="27"/>
      <c r="T21" s="27"/>
      <c r="U21" s="27"/>
      <c r="V21" s="27"/>
      <c r="W21" s="27"/>
      <c r="X21" s="27"/>
      <c r="Y21" s="27"/>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c r="BC21" s="27"/>
    </row>
    <row r="22" spans="1:55">
      <c r="A22" s="27"/>
      <c r="B22" s="27"/>
      <c r="C22" s="27"/>
      <c r="D22" s="27"/>
      <c r="E22" s="27"/>
      <c r="F22" s="27"/>
      <c r="G22" s="27"/>
      <c r="H22" s="27"/>
      <c r="I22" s="27"/>
      <c r="J22" s="27"/>
      <c r="K22" s="27"/>
      <c r="L22" s="27"/>
      <c r="M22" s="27"/>
      <c r="N22" s="27"/>
      <c r="O22" s="27"/>
      <c r="P22" s="27"/>
      <c r="Q22" s="27"/>
      <c r="R22" s="27"/>
      <c r="S22" s="27"/>
      <c r="T22" s="27"/>
      <c r="U22" s="27"/>
      <c r="V22" s="27"/>
      <c r="W22" s="27"/>
      <c r="X22" s="27"/>
      <c r="Y22" s="27"/>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row>
    <row r="23" spans="1:5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row>
    <row r="24" spans="1:5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c r="AC24" s="27"/>
      <c r="AD24" s="27"/>
      <c r="AE24" s="27"/>
      <c r="AF24" s="27"/>
      <c r="AG24" s="27"/>
      <c r="AH24" s="27"/>
      <c r="AI24" s="27"/>
      <c r="AJ24" s="27"/>
      <c r="AK24" s="27"/>
      <c r="AL24" s="27"/>
      <c r="AM24" s="27"/>
      <c r="AN24" s="27"/>
      <c r="AO24" s="27"/>
      <c r="AP24" s="27"/>
      <c r="AQ24" s="27"/>
      <c r="AR24" s="27"/>
      <c r="AS24" s="27"/>
      <c r="AT24" s="27"/>
      <c r="AU24" s="27"/>
      <c r="AV24" s="27"/>
      <c r="AW24" s="27"/>
      <c r="AX24" s="27"/>
      <c r="AY24" s="27"/>
      <c r="AZ24" s="27"/>
      <c r="BA24" s="27"/>
      <c r="BB24" s="27"/>
      <c r="BC24" s="27"/>
    </row>
    <row r="25" spans="1:5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c r="AC25" s="27"/>
      <c r="AD25" s="27"/>
      <c r="AE25" s="27"/>
      <c r="AF25" s="27"/>
      <c r="AG25" s="27"/>
      <c r="AH25" s="27"/>
      <c r="AI25" s="27"/>
      <c r="AJ25" s="27"/>
      <c r="AK25" s="27"/>
      <c r="AL25" s="27"/>
      <c r="AM25" s="27"/>
      <c r="AN25" s="27"/>
      <c r="AO25" s="27"/>
      <c r="AP25" s="27"/>
      <c r="AQ25" s="27"/>
      <c r="AR25" s="27"/>
      <c r="AS25" s="27"/>
      <c r="AT25" s="27"/>
      <c r="AU25" s="27"/>
      <c r="AV25" s="27"/>
      <c r="AW25" s="27"/>
      <c r="AX25" s="27"/>
      <c r="AY25" s="27"/>
      <c r="AZ25" s="27"/>
      <c r="BA25" s="27"/>
      <c r="BB25" s="27"/>
      <c r="BC25" s="27"/>
    </row>
    <row r="26" spans="1:5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c r="BC26" s="27"/>
    </row>
    <row r="27" spans="1:5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c r="AC27" s="27"/>
      <c r="AD27" s="27"/>
      <c r="AE27" s="27"/>
      <c r="AF27" s="27"/>
      <c r="AG27" s="27"/>
      <c r="AH27" s="27"/>
      <c r="AI27" s="27"/>
      <c r="AJ27" s="27"/>
      <c r="AK27" s="27"/>
      <c r="AL27" s="27"/>
      <c r="AM27" s="27"/>
      <c r="AN27" s="27"/>
      <c r="AO27" s="27"/>
      <c r="AP27" s="27"/>
      <c r="AQ27" s="27"/>
      <c r="AR27" s="27"/>
      <c r="AS27" s="27"/>
      <c r="AT27" s="27"/>
      <c r="AU27" s="27"/>
      <c r="AV27" s="27"/>
      <c r="AW27" s="27"/>
      <c r="AX27" s="27"/>
      <c r="AY27" s="27"/>
      <c r="AZ27" s="27"/>
      <c r="BA27" s="27"/>
      <c r="BB27" s="27"/>
      <c r="BC27" s="27"/>
    </row>
    <row r="28" spans="1:5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c r="AC28" s="27"/>
      <c r="AD28" s="27"/>
      <c r="AE28" s="27"/>
      <c r="AF28" s="27"/>
      <c r="AG28" s="27"/>
      <c r="AH28" s="27"/>
      <c r="AI28" s="27"/>
      <c r="AJ28" s="27"/>
      <c r="AK28" s="27"/>
      <c r="AL28" s="27"/>
      <c r="AM28" s="27"/>
      <c r="AN28" s="27"/>
      <c r="AO28" s="27"/>
      <c r="AP28" s="27"/>
      <c r="AQ28" s="27"/>
      <c r="AR28" s="27"/>
      <c r="AS28" s="27"/>
      <c r="AT28" s="27"/>
      <c r="AU28" s="27"/>
      <c r="AV28" s="27"/>
      <c r="AW28" s="27"/>
      <c r="AX28" s="27"/>
      <c r="AY28" s="27"/>
      <c r="AZ28" s="27"/>
      <c r="BA28" s="27"/>
      <c r="BB28" s="27"/>
      <c r="BC28" s="27"/>
    </row>
    <row r="29" spans="1:5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c r="AC29" s="27"/>
      <c r="AD29" s="27"/>
      <c r="AE29" s="27"/>
      <c r="AF29" s="27"/>
      <c r="AG29" s="27"/>
      <c r="AH29" s="27"/>
      <c r="AI29" s="27"/>
      <c r="AJ29" s="27"/>
      <c r="AK29" s="27"/>
      <c r="AL29" s="27"/>
      <c r="AM29" s="27"/>
      <c r="AN29" s="27"/>
      <c r="AO29" s="27"/>
      <c r="AP29" s="27"/>
      <c r="AQ29" s="27"/>
      <c r="AR29" s="27"/>
      <c r="AS29" s="27"/>
      <c r="AT29" s="27"/>
      <c r="AU29" s="27"/>
      <c r="AV29" s="27"/>
      <c r="AW29" s="27"/>
      <c r="AX29" s="27"/>
      <c r="AY29" s="27"/>
      <c r="AZ29" s="27"/>
      <c r="BA29" s="27"/>
      <c r="BB29" s="27"/>
      <c r="BC29" s="27"/>
    </row>
    <row r="30" spans="1:5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c r="AC30" s="27"/>
      <c r="AD30" s="27"/>
      <c r="AE30" s="27"/>
      <c r="AF30" s="27"/>
      <c r="AG30" s="27"/>
      <c r="AH30" s="27"/>
      <c r="AI30" s="27"/>
      <c r="AJ30" s="27"/>
      <c r="AK30" s="27"/>
      <c r="AL30" s="27"/>
      <c r="AM30" s="27"/>
      <c r="AN30" s="27"/>
      <c r="AO30" s="27"/>
      <c r="AP30" s="27"/>
      <c r="AQ30" s="27"/>
      <c r="AR30" s="27"/>
      <c r="AS30" s="27"/>
      <c r="AT30" s="27"/>
      <c r="AU30" s="27"/>
      <c r="AV30" s="27"/>
      <c r="AW30" s="27"/>
      <c r="AX30" s="27"/>
      <c r="AY30" s="27"/>
      <c r="AZ30" s="27"/>
      <c r="BA30" s="27"/>
      <c r="BB30" s="27"/>
      <c r="BC30" s="27"/>
    </row>
    <row r="31" spans="1:5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c r="AC31" s="27"/>
      <c r="AD31" s="27"/>
      <c r="AE31" s="27"/>
      <c r="AF31" s="27"/>
      <c r="AG31" s="27"/>
      <c r="AH31" s="27"/>
      <c r="AI31" s="27"/>
      <c r="AJ31" s="27"/>
      <c r="AK31" s="27"/>
      <c r="AL31" s="27"/>
      <c r="AM31" s="27"/>
      <c r="AN31" s="27"/>
      <c r="AO31" s="27"/>
      <c r="AP31" s="27"/>
      <c r="AQ31" s="27"/>
      <c r="AR31" s="27"/>
      <c r="AS31" s="27"/>
      <c r="AT31" s="27"/>
      <c r="AU31" s="27"/>
      <c r="AV31" s="27"/>
      <c r="AW31" s="27"/>
      <c r="AX31" s="27"/>
      <c r="AY31" s="27"/>
      <c r="AZ31" s="27"/>
      <c r="BA31" s="27"/>
      <c r="BB31" s="27"/>
      <c r="BC31" s="27"/>
    </row>
    <row r="32" spans="1:5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c r="AC32" s="27"/>
      <c r="AD32" s="27"/>
      <c r="AE32" s="27"/>
      <c r="AF32" s="27"/>
      <c r="AG32" s="27"/>
      <c r="AH32" s="27"/>
      <c r="AI32" s="27"/>
      <c r="AJ32" s="27"/>
      <c r="AK32" s="27"/>
      <c r="AL32" s="27"/>
      <c r="AM32" s="27"/>
      <c r="AN32" s="27"/>
      <c r="AO32" s="27"/>
      <c r="AP32" s="27"/>
      <c r="AQ32" s="27"/>
      <c r="AR32" s="27"/>
      <c r="AS32" s="27"/>
      <c r="AT32" s="27"/>
      <c r="AU32" s="27"/>
      <c r="AV32" s="27"/>
      <c r="AW32" s="27"/>
      <c r="AX32" s="27"/>
      <c r="AY32" s="27"/>
      <c r="AZ32" s="27"/>
      <c r="BA32" s="27"/>
      <c r="BB32" s="27"/>
      <c r="BC32" s="27"/>
    </row>
    <row r="33" spans="1:5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c r="AC33" s="27"/>
      <c r="AD33" s="27"/>
      <c r="AE33" s="27"/>
      <c r="AF33" s="27"/>
      <c r="AG33" s="27"/>
      <c r="AH33" s="27"/>
      <c r="AI33" s="27"/>
      <c r="AJ33" s="27"/>
      <c r="AK33" s="27"/>
      <c r="AL33" s="27"/>
      <c r="AM33" s="27"/>
      <c r="AN33" s="27"/>
      <c r="AO33" s="27"/>
      <c r="AP33" s="27"/>
      <c r="AQ33" s="27"/>
      <c r="AR33" s="27"/>
      <c r="AS33" s="27"/>
      <c r="AT33" s="27"/>
      <c r="AU33" s="27"/>
      <c r="AV33" s="27"/>
      <c r="AW33" s="27"/>
      <c r="AX33" s="27"/>
      <c r="AY33" s="27"/>
      <c r="AZ33" s="27"/>
      <c r="BA33" s="27"/>
      <c r="BB33" s="27"/>
      <c r="BC33" s="27"/>
    </row>
    <row r="34" spans="1:5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c r="AC34" s="27"/>
      <c r="AD34" s="27"/>
      <c r="AE34" s="27"/>
      <c r="AF34" s="27"/>
      <c r="AG34" s="27"/>
      <c r="AH34" s="27"/>
      <c r="AI34" s="27"/>
      <c r="AJ34" s="27"/>
      <c r="AK34" s="27"/>
      <c r="AL34" s="27"/>
      <c r="AM34" s="27"/>
      <c r="AN34" s="27"/>
      <c r="AO34" s="27"/>
      <c r="AP34" s="27"/>
      <c r="AQ34" s="27"/>
      <c r="AR34" s="27"/>
      <c r="AS34" s="27"/>
      <c r="AT34" s="27"/>
      <c r="AU34" s="27"/>
      <c r="AV34" s="27"/>
      <c r="AW34" s="27"/>
      <c r="AX34" s="27"/>
      <c r="AY34" s="27"/>
      <c r="AZ34" s="27"/>
      <c r="BA34" s="27"/>
      <c r="BB34" s="27"/>
      <c r="BC34" s="27"/>
    </row>
    <row r="35" spans="1:5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c r="AH35" s="27"/>
      <c r="AI35" s="27"/>
      <c r="AJ35" s="27"/>
      <c r="AK35" s="27"/>
      <c r="AL35" s="27"/>
      <c r="AM35" s="27"/>
      <c r="AN35" s="27"/>
      <c r="AO35" s="27"/>
      <c r="AP35" s="27"/>
      <c r="AQ35" s="27"/>
      <c r="AR35" s="27"/>
      <c r="AS35" s="27"/>
      <c r="AT35" s="27"/>
      <c r="AU35" s="27"/>
      <c r="AV35" s="27"/>
      <c r="AW35" s="27"/>
      <c r="AX35" s="27"/>
      <c r="AY35" s="27"/>
      <c r="AZ35" s="27"/>
      <c r="BA35" s="27"/>
      <c r="BB35" s="27"/>
      <c r="BC35" s="27"/>
    </row>
    <row r="36" spans="1:5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c r="AC36" s="27"/>
      <c r="AD36" s="27"/>
      <c r="AE36" s="27"/>
      <c r="AF36" s="27"/>
      <c r="AG36" s="27"/>
      <c r="AH36" s="27"/>
      <c r="AI36" s="27"/>
      <c r="AJ36" s="27"/>
      <c r="AK36" s="27"/>
      <c r="AL36" s="27"/>
      <c r="AM36" s="27"/>
      <c r="AN36" s="27"/>
      <c r="AO36" s="27"/>
      <c r="AP36" s="27"/>
      <c r="AQ36" s="27"/>
      <c r="AR36" s="27"/>
      <c r="AS36" s="27"/>
      <c r="AT36" s="27"/>
      <c r="AU36" s="27"/>
      <c r="AV36" s="27"/>
      <c r="AW36" s="27"/>
      <c r="AX36" s="27"/>
      <c r="AY36" s="27"/>
      <c r="AZ36" s="27"/>
      <c r="BA36" s="27"/>
      <c r="BB36" s="27"/>
      <c r="BC36" s="27"/>
    </row>
    <row r="37" spans="1:55" ht="18.5">
      <c r="A37" s="27"/>
      <c r="B37" s="27"/>
      <c r="C37" s="65" t="s">
        <v>210</v>
      </c>
      <c r="D37" s="27"/>
      <c r="E37" s="27"/>
      <c r="F37" s="27"/>
      <c r="G37" s="27"/>
      <c r="H37" s="27"/>
      <c r="I37" s="27"/>
      <c r="J37" s="27"/>
      <c r="K37" s="27"/>
      <c r="L37" s="27"/>
      <c r="M37" s="27"/>
      <c r="N37" s="27"/>
      <c r="O37" s="27"/>
      <c r="P37" s="27"/>
      <c r="Q37" s="27"/>
      <c r="R37" s="27"/>
      <c r="S37" s="27"/>
      <c r="T37" s="27"/>
      <c r="U37" s="27"/>
      <c r="V37" s="27"/>
      <c r="W37" s="27"/>
      <c r="X37" s="27"/>
      <c r="Y37" s="52"/>
      <c r="Z37" s="64" t="s">
        <v>122</v>
      </c>
      <c r="AA37" s="27"/>
      <c r="AB37" s="27"/>
      <c r="AC37" s="27"/>
      <c r="AD37" s="27"/>
      <c r="AE37" s="27"/>
      <c r="AF37" s="27"/>
      <c r="AG37" s="27"/>
      <c r="AH37" s="27"/>
      <c r="AI37" s="27"/>
      <c r="AJ37" s="27"/>
      <c r="AK37" s="48"/>
      <c r="AL37" s="27"/>
      <c r="AM37" s="27"/>
      <c r="AN37" s="27"/>
      <c r="AO37" s="27"/>
      <c r="AP37" s="27"/>
      <c r="AQ37" s="27"/>
      <c r="AR37" s="27"/>
      <c r="AS37" s="27"/>
      <c r="AT37" s="27"/>
      <c r="AU37" s="27"/>
      <c r="AV37" s="27"/>
      <c r="AW37" s="27"/>
      <c r="AX37" s="27"/>
      <c r="AY37" s="27"/>
      <c r="AZ37" s="27"/>
      <c r="BA37" s="27"/>
      <c r="BB37" s="27"/>
      <c r="BC37" s="27"/>
    </row>
    <row r="38" spans="1:5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c r="AC38" s="27"/>
      <c r="AD38" s="27"/>
      <c r="AE38" s="27"/>
      <c r="AF38" s="27"/>
      <c r="AG38" s="27"/>
      <c r="AH38" s="27"/>
      <c r="AI38" s="27"/>
      <c r="AJ38" s="27"/>
      <c r="AK38" s="27"/>
      <c r="AL38" s="27"/>
      <c r="AM38" s="27"/>
      <c r="AN38" s="27"/>
      <c r="AO38" s="27"/>
      <c r="AP38" s="27"/>
      <c r="AQ38" s="27"/>
      <c r="AR38" s="27"/>
      <c r="AS38" s="27"/>
      <c r="AT38" s="27"/>
      <c r="AU38" s="27"/>
      <c r="AV38" s="27"/>
      <c r="AW38" s="27"/>
      <c r="AX38" s="27"/>
      <c r="AY38" s="27"/>
      <c r="AZ38" s="27"/>
      <c r="BA38" s="27"/>
      <c r="BB38" s="27"/>
      <c r="BC38" s="27"/>
    </row>
    <row r="39" spans="1:55">
      <c r="A39" s="27"/>
      <c r="B39" s="27"/>
      <c r="C39" s="52"/>
      <c r="D39" s="27"/>
      <c r="E39" s="27"/>
      <c r="F39" s="27"/>
      <c r="G39" s="27"/>
      <c r="H39" s="27"/>
      <c r="I39" s="27"/>
      <c r="J39" s="27"/>
      <c r="K39" s="27"/>
      <c r="L39" s="27"/>
      <c r="M39" s="27"/>
      <c r="N39" s="27"/>
      <c r="O39" s="27"/>
      <c r="P39" s="27"/>
      <c r="Q39" s="27"/>
      <c r="R39" s="27"/>
      <c r="S39" s="52"/>
      <c r="T39" s="27"/>
      <c r="U39" s="27"/>
      <c r="V39" s="27"/>
      <c r="W39" s="27"/>
      <c r="X39" s="27"/>
      <c r="Y39" s="27"/>
      <c r="Z39" s="27"/>
      <c r="AA39" s="27"/>
      <c r="AB39" s="27"/>
      <c r="AC39" s="27"/>
      <c r="AD39" s="27"/>
      <c r="AE39" s="27"/>
      <c r="AF39" s="27"/>
      <c r="AG39" s="27"/>
      <c r="AH39" s="27"/>
      <c r="AI39" s="27"/>
      <c r="AJ39" s="27"/>
      <c r="AK39" s="27"/>
      <c r="AL39" s="27"/>
      <c r="AM39" s="27"/>
      <c r="AN39" s="27"/>
      <c r="AO39" s="27"/>
      <c r="AP39" s="27"/>
      <c r="AQ39" s="27"/>
      <c r="AR39" s="27"/>
      <c r="AS39" s="27"/>
      <c r="AT39" s="27"/>
      <c r="AU39" s="27"/>
      <c r="AV39" s="27"/>
      <c r="AW39" s="27"/>
      <c r="AX39" s="27"/>
      <c r="AY39" s="27"/>
      <c r="AZ39" s="27"/>
      <c r="BA39" s="27"/>
      <c r="BB39" s="27"/>
      <c r="BC39" s="27"/>
    </row>
    <row r="40" spans="1:5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c r="AC40" s="27"/>
      <c r="AD40" s="27"/>
      <c r="AE40" s="27"/>
      <c r="AF40" s="27"/>
      <c r="AG40" s="27"/>
      <c r="AH40" s="27"/>
      <c r="AI40" s="27"/>
      <c r="AJ40" s="27"/>
      <c r="AK40" s="27"/>
      <c r="AL40" s="27"/>
      <c r="AM40" s="27"/>
      <c r="AN40" s="27"/>
      <c r="AO40" s="27"/>
      <c r="AP40" s="27"/>
      <c r="AQ40" s="27"/>
      <c r="AR40" s="27"/>
      <c r="AS40" s="27"/>
      <c r="AT40" s="27"/>
      <c r="AU40" s="27"/>
      <c r="AV40" s="27"/>
      <c r="AW40" s="27"/>
      <c r="AX40" s="27"/>
      <c r="AY40" s="27"/>
      <c r="AZ40" s="27"/>
      <c r="BA40" s="27"/>
      <c r="BB40" s="27"/>
      <c r="BC40" s="27"/>
    </row>
    <row r="41" spans="1:5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c r="AC41" s="27"/>
      <c r="AD41" s="27"/>
      <c r="AE41" s="27"/>
      <c r="AF41" s="27"/>
      <c r="AG41" s="27"/>
      <c r="AH41" s="27"/>
      <c r="AI41" s="27"/>
      <c r="AJ41" s="27"/>
      <c r="AK41" s="27"/>
      <c r="AL41" s="27"/>
      <c r="AM41" s="27"/>
      <c r="AN41" s="27"/>
      <c r="AO41" s="27"/>
      <c r="AP41" s="27"/>
      <c r="AQ41" s="27"/>
      <c r="AR41" s="27"/>
      <c r="AS41" s="27"/>
      <c r="AT41" s="27"/>
      <c r="AU41" s="27"/>
      <c r="AV41" s="27"/>
      <c r="AW41" s="27"/>
      <c r="AX41" s="27"/>
      <c r="AY41" s="27"/>
      <c r="AZ41" s="27"/>
      <c r="BA41" s="27"/>
      <c r="BB41" s="27"/>
      <c r="BC41" s="27"/>
    </row>
    <row r="42" spans="1:5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c r="AT42" s="27"/>
      <c r="AU42" s="27"/>
      <c r="AV42" s="27"/>
      <c r="AW42" s="27"/>
      <c r="AX42" s="27"/>
      <c r="AY42" s="27"/>
      <c r="AZ42" s="27"/>
      <c r="BA42" s="27"/>
      <c r="BB42" s="27"/>
      <c r="BC42" s="27"/>
    </row>
    <row r="43" spans="1:5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c r="AC43" s="27"/>
      <c r="AD43" s="27"/>
      <c r="AE43" s="27"/>
      <c r="AF43" s="27"/>
      <c r="AG43" s="27"/>
      <c r="AH43" s="27"/>
      <c r="AI43" s="27"/>
      <c r="AJ43" s="27"/>
      <c r="AK43" s="27"/>
      <c r="AL43" s="27"/>
      <c r="AM43" s="27"/>
      <c r="AN43" s="27"/>
      <c r="AO43" s="27"/>
      <c r="AP43" s="27"/>
      <c r="AQ43" s="27"/>
      <c r="AR43" s="27"/>
      <c r="AS43" s="27"/>
      <c r="AT43" s="27"/>
      <c r="AU43" s="27"/>
      <c r="AV43" s="27"/>
      <c r="AW43" s="27"/>
      <c r="AX43" s="27"/>
      <c r="AY43" s="27"/>
      <c r="AZ43" s="27"/>
      <c r="BA43" s="27"/>
      <c r="BB43" s="27"/>
      <c r="BC43" s="27"/>
    </row>
    <row r="44" spans="1:5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7"/>
      <c r="BB44" s="27"/>
      <c r="BC44" s="27"/>
    </row>
    <row r="45" spans="1:5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c r="AC45" s="27"/>
      <c r="AD45" s="27"/>
      <c r="AE45" s="27"/>
      <c r="AF45" s="27"/>
      <c r="AG45" s="27"/>
      <c r="AH45" s="27"/>
      <c r="AI45" s="27"/>
      <c r="AJ45" s="27"/>
      <c r="AK45" s="27"/>
      <c r="AL45" s="27"/>
      <c r="AM45" s="27"/>
      <c r="AN45" s="27"/>
      <c r="AO45" s="27"/>
      <c r="AP45" s="27"/>
      <c r="AQ45" s="27"/>
      <c r="AR45" s="27"/>
      <c r="AS45" s="27"/>
      <c r="AT45" s="27"/>
      <c r="AU45" s="27"/>
      <c r="AV45" s="27"/>
      <c r="AW45" s="27"/>
      <c r="AX45" s="27"/>
      <c r="AY45" s="27"/>
      <c r="AZ45" s="27"/>
      <c r="BA45" s="27"/>
      <c r="BB45" s="27"/>
      <c r="BC45" s="27"/>
    </row>
    <row r="46" spans="1:5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c r="AC46" s="27"/>
      <c r="AD46" s="27"/>
      <c r="AE46" s="27"/>
      <c r="AF46" s="27"/>
      <c r="AG46" s="27"/>
      <c r="AH46" s="27"/>
      <c r="AI46" s="27"/>
      <c r="AJ46" s="27"/>
      <c r="AK46" s="27"/>
      <c r="AL46" s="27"/>
      <c r="AM46" s="27"/>
      <c r="AN46" s="27"/>
      <c r="AO46" s="27"/>
      <c r="AP46" s="27"/>
      <c r="AQ46" s="27"/>
      <c r="AR46" s="27"/>
      <c r="AS46" s="27"/>
      <c r="AT46" s="27"/>
      <c r="AU46" s="27"/>
      <c r="AV46" s="27"/>
      <c r="AW46" s="27"/>
      <c r="AX46" s="27"/>
      <c r="AY46" s="27"/>
      <c r="AZ46" s="27"/>
      <c r="BA46" s="27"/>
      <c r="BB46" s="27"/>
      <c r="BC46" s="27"/>
    </row>
    <row r="47" spans="1:5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c r="AC47" s="27"/>
      <c r="AD47" s="27"/>
      <c r="AE47" s="27"/>
      <c r="AF47" s="27"/>
      <c r="AG47" s="27"/>
      <c r="AH47" s="27"/>
      <c r="AI47" s="27"/>
      <c r="AJ47" s="27"/>
      <c r="AK47" s="27"/>
      <c r="AL47" s="27"/>
      <c r="AM47" s="27"/>
      <c r="AN47" s="27"/>
      <c r="AO47" s="27"/>
      <c r="AP47" s="27"/>
      <c r="AQ47" s="27"/>
      <c r="AR47" s="27"/>
      <c r="AS47" s="27"/>
      <c r="AT47" s="27"/>
      <c r="AU47" s="27"/>
      <c r="AV47" s="27"/>
      <c r="AW47" s="27"/>
      <c r="AX47" s="27"/>
      <c r="AY47" s="27"/>
      <c r="AZ47" s="27"/>
      <c r="BA47" s="27"/>
      <c r="BB47" s="27"/>
      <c r="BC47" s="27"/>
    </row>
    <row r="48" spans="1:5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c r="AC48" s="27"/>
      <c r="AD48" s="27"/>
      <c r="AE48" s="27"/>
      <c r="AF48" s="27"/>
      <c r="AG48" s="27"/>
      <c r="AH48" s="27"/>
      <c r="AI48" s="27"/>
      <c r="AJ48" s="27"/>
      <c r="AK48" s="27"/>
      <c r="AL48" s="27"/>
      <c r="AM48" s="27"/>
      <c r="AN48" s="27"/>
      <c r="AO48" s="27"/>
      <c r="AP48" s="27"/>
      <c r="AQ48" s="27"/>
      <c r="AR48" s="27"/>
      <c r="AS48" s="27"/>
      <c r="AT48" s="27"/>
      <c r="AU48" s="27"/>
      <c r="AV48" s="27"/>
      <c r="AW48" s="27"/>
      <c r="AX48" s="27"/>
      <c r="AY48" s="27"/>
      <c r="AZ48" s="27"/>
      <c r="BA48" s="27"/>
      <c r="BB48" s="27"/>
      <c r="BC48" s="27"/>
    </row>
    <row r="49" spans="1:5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c r="AC49" s="27"/>
      <c r="AD49" s="27"/>
      <c r="AE49" s="27"/>
      <c r="AF49" s="27"/>
      <c r="AG49" s="27"/>
      <c r="AH49" s="27"/>
      <c r="AI49" s="27"/>
      <c r="AJ49" s="27"/>
      <c r="AK49" s="27"/>
      <c r="AL49" s="27"/>
      <c r="AM49" s="27"/>
      <c r="AN49" s="27"/>
      <c r="AO49" s="27"/>
      <c r="AP49" s="27"/>
      <c r="AQ49" s="27"/>
      <c r="AR49" s="27"/>
      <c r="AS49" s="27"/>
      <c r="AT49" s="27"/>
      <c r="AU49" s="27"/>
      <c r="AV49" s="27"/>
      <c r="AW49" s="27"/>
      <c r="AX49" s="27"/>
      <c r="AY49" s="27"/>
      <c r="AZ49" s="27"/>
      <c r="BA49" s="27"/>
      <c r="BB49" s="27"/>
      <c r="BC49" s="27"/>
    </row>
    <row r="50" spans="1:5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c r="AC50" s="27"/>
      <c r="AD50" s="27"/>
      <c r="AE50" s="27"/>
      <c r="AF50" s="27"/>
      <c r="AG50" s="27"/>
      <c r="AH50" s="27"/>
      <c r="AI50" s="27"/>
      <c r="AJ50" s="27"/>
      <c r="AK50" s="27"/>
      <c r="AL50" s="27"/>
      <c r="AM50" s="27"/>
      <c r="AN50" s="27"/>
      <c r="AO50" s="27"/>
      <c r="AP50" s="27"/>
      <c r="AQ50" s="27"/>
      <c r="AR50" s="27"/>
      <c r="AS50" s="27"/>
      <c r="AT50" s="27"/>
      <c r="AU50" s="27"/>
      <c r="AV50" s="27"/>
      <c r="AW50" s="27"/>
      <c r="AX50" s="27"/>
      <c r="AY50" s="27"/>
      <c r="AZ50" s="27"/>
      <c r="BA50" s="27"/>
      <c r="BB50" s="27"/>
      <c r="BC50" s="27"/>
    </row>
    <row r="51" spans="1:5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c r="AC51" s="27"/>
      <c r="AD51" s="27"/>
      <c r="AE51" s="27"/>
      <c r="AF51" s="27"/>
      <c r="AG51" s="27"/>
      <c r="AH51" s="27"/>
      <c r="AI51" s="27"/>
      <c r="AJ51" s="27"/>
      <c r="AL51" s="27"/>
      <c r="AM51" s="27"/>
      <c r="AN51" s="27"/>
      <c r="AO51" s="27"/>
      <c r="AP51" s="27"/>
      <c r="AQ51" s="27"/>
      <c r="AR51" s="27"/>
      <c r="AS51" s="27"/>
      <c r="AT51" s="27"/>
      <c r="AU51" s="27"/>
      <c r="AV51" s="27"/>
      <c r="AW51" s="27"/>
      <c r="AX51" s="27"/>
      <c r="AY51" s="27"/>
      <c r="AZ51" s="27"/>
      <c r="BA51" s="27"/>
      <c r="BB51" s="27"/>
      <c r="BC51" s="27"/>
    </row>
    <row r="52" spans="1:5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c r="AC52" s="27"/>
      <c r="AD52" s="27"/>
      <c r="AE52" s="27"/>
      <c r="AF52" s="27"/>
      <c r="AG52" s="27"/>
      <c r="AH52" s="27"/>
      <c r="AI52" s="27"/>
      <c r="AJ52" s="27"/>
      <c r="AK52" s="27"/>
      <c r="AL52" s="27"/>
      <c r="AM52" s="27"/>
      <c r="AN52" s="27"/>
      <c r="AO52" s="27"/>
      <c r="AP52" s="27"/>
      <c r="AQ52" s="27"/>
      <c r="AR52" s="27"/>
      <c r="AS52" s="27"/>
      <c r="AT52" s="27"/>
      <c r="AU52" s="27"/>
      <c r="AV52" s="27"/>
      <c r="AW52" s="27"/>
      <c r="AX52" s="27"/>
      <c r="AY52" s="27"/>
      <c r="AZ52" s="27"/>
      <c r="BA52" s="27"/>
      <c r="BB52" s="27"/>
      <c r="BC52" s="27"/>
    </row>
    <row r="53" spans="1:5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c r="AC53" s="27"/>
      <c r="AD53" s="27"/>
      <c r="AE53" s="27"/>
      <c r="AF53" s="27"/>
      <c r="AG53" s="27"/>
      <c r="AH53" s="27"/>
      <c r="AI53" s="27"/>
      <c r="AJ53" s="27"/>
      <c r="AK53" s="27"/>
      <c r="AL53" s="27"/>
      <c r="AM53" s="27"/>
      <c r="AN53" s="27"/>
      <c r="AO53" s="27"/>
      <c r="AP53" s="27"/>
      <c r="AQ53" s="27"/>
      <c r="AR53" s="27"/>
      <c r="AS53" s="27"/>
      <c r="AT53" s="27"/>
      <c r="AU53" s="27"/>
      <c r="AV53" s="27"/>
      <c r="AW53" s="27"/>
      <c r="AX53" s="27"/>
      <c r="AY53" s="27"/>
      <c r="AZ53" s="27"/>
      <c r="BA53" s="27"/>
      <c r="BB53" s="27"/>
      <c r="BC53" s="27"/>
    </row>
    <row r="54" spans="1:5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c r="AC54" s="27"/>
      <c r="AD54" s="27"/>
      <c r="AE54" s="27"/>
      <c r="AF54" s="27"/>
      <c r="AG54" s="27"/>
      <c r="AH54" s="27"/>
      <c r="AI54" s="27"/>
      <c r="AJ54" s="27"/>
      <c r="AK54" s="27"/>
      <c r="AL54" s="27"/>
      <c r="AM54" s="27"/>
      <c r="AN54" s="27"/>
      <c r="AO54" s="27"/>
      <c r="AP54" s="27"/>
      <c r="AQ54" s="27"/>
      <c r="AR54" s="27"/>
      <c r="AS54" s="27"/>
      <c r="AT54" s="27"/>
      <c r="AU54" s="27"/>
      <c r="AV54" s="27"/>
      <c r="AW54" s="27"/>
      <c r="AX54" s="27"/>
      <c r="AY54" s="27"/>
      <c r="AZ54" s="27"/>
      <c r="BA54" s="27"/>
      <c r="BB54" s="27"/>
      <c r="BC54" s="27"/>
    </row>
    <row r="55" spans="1:5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c r="AC55" s="27"/>
      <c r="AD55" s="27"/>
      <c r="AE55" s="27"/>
      <c r="AF55" s="27"/>
      <c r="AG55" s="27"/>
      <c r="AH55" s="27"/>
      <c r="AI55" s="27"/>
      <c r="AJ55" s="27"/>
      <c r="AK55" s="27"/>
      <c r="AL55" s="27"/>
      <c r="AM55" s="27"/>
      <c r="AN55" s="27"/>
      <c r="AO55" s="27"/>
      <c r="AP55" s="27"/>
      <c r="AQ55" s="27"/>
      <c r="AR55" s="27"/>
      <c r="AS55" s="27"/>
      <c r="AT55" s="27"/>
      <c r="AU55" s="27"/>
      <c r="AV55" s="27"/>
      <c r="AW55" s="27"/>
      <c r="AX55" s="27"/>
      <c r="AY55" s="27"/>
      <c r="AZ55" s="27"/>
      <c r="BA55" s="27"/>
      <c r="BB55" s="27"/>
      <c r="BC55" s="27"/>
    </row>
    <row r="56" spans="1:55" ht="18.5">
      <c r="A56" s="27"/>
      <c r="B56" s="27"/>
      <c r="C56" s="65" t="s">
        <v>192</v>
      </c>
      <c r="D56" s="27"/>
      <c r="E56" s="27"/>
      <c r="F56" s="27"/>
      <c r="G56" s="27"/>
      <c r="H56" s="27"/>
      <c r="I56" s="27"/>
      <c r="J56" s="27"/>
      <c r="K56" s="27"/>
      <c r="L56" s="27"/>
      <c r="M56" s="27"/>
      <c r="N56" s="27"/>
      <c r="O56" s="27"/>
      <c r="P56" s="27"/>
      <c r="Q56" s="27"/>
      <c r="R56" s="27"/>
      <c r="S56" s="27"/>
      <c r="T56" s="27"/>
      <c r="U56" s="27"/>
      <c r="V56" s="27"/>
      <c r="W56" s="27"/>
      <c r="X56" s="27"/>
      <c r="Y56" s="27"/>
      <c r="Z56" s="27"/>
      <c r="AA56" s="27"/>
      <c r="AB56" s="27"/>
      <c r="AC56" s="27"/>
      <c r="AD56" s="27"/>
      <c r="AE56" s="27"/>
      <c r="AF56" s="27"/>
      <c r="AG56" s="27"/>
      <c r="AH56" s="27"/>
      <c r="AI56" s="27"/>
      <c r="AJ56" s="27"/>
      <c r="AK56" s="27"/>
      <c r="AL56" s="27"/>
      <c r="AM56" s="27"/>
      <c r="AN56" s="27"/>
      <c r="AO56" s="27"/>
      <c r="AP56" s="27"/>
      <c r="AQ56" s="27"/>
      <c r="AR56" s="27"/>
      <c r="AS56" s="27"/>
      <c r="AT56" s="27"/>
      <c r="AU56" s="27"/>
      <c r="AV56" s="27"/>
      <c r="AW56" s="27"/>
      <c r="AX56" s="27"/>
      <c r="AY56" s="27"/>
      <c r="AZ56" s="27"/>
      <c r="BA56" s="27"/>
      <c r="BB56" s="27"/>
      <c r="BC56" s="27"/>
    </row>
    <row r="57" spans="1:5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c r="AC57" s="27"/>
      <c r="AD57" s="27"/>
      <c r="AE57" s="27"/>
      <c r="AF57" s="27"/>
      <c r="AG57" s="27"/>
      <c r="AH57" s="27"/>
      <c r="AI57" s="27"/>
      <c r="AJ57" s="27"/>
      <c r="AK57" s="27"/>
      <c r="AL57" s="27"/>
      <c r="AM57" s="27"/>
      <c r="AN57" s="27"/>
      <c r="AO57" s="27"/>
      <c r="AP57" s="27"/>
      <c r="AQ57" s="27"/>
      <c r="AR57" s="27"/>
      <c r="AS57" s="27"/>
      <c r="AT57" s="27"/>
      <c r="AU57" s="27"/>
      <c r="AV57" s="27"/>
      <c r="AW57" s="27"/>
      <c r="AX57" s="27"/>
      <c r="AY57" s="27"/>
      <c r="AZ57" s="27"/>
      <c r="BA57" s="27"/>
      <c r="BB57" s="27"/>
      <c r="BC57" s="27"/>
    </row>
    <row r="58" spans="1:5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c r="AC58" s="27"/>
      <c r="AD58" s="27"/>
      <c r="AE58" s="27"/>
      <c r="AF58" s="27"/>
      <c r="AG58" s="27"/>
      <c r="AH58" s="27"/>
      <c r="AI58" s="27"/>
      <c r="AJ58" s="27"/>
      <c r="AK58" s="27"/>
      <c r="AL58" s="27"/>
      <c r="AM58" s="27"/>
      <c r="AN58" s="27"/>
      <c r="AO58" s="27"/>
      <c r="AP58" s="27"/>
      <c r="AQ58" s="27"/>
      <c r="AR58" s="27"/>
      <c r="AS58" s="27"/>
      <c r="AT58" s="27"/>
      <c r="AU58" s="27"/>
      <c r="AV58" s="27"/>
      <c r="AW58" s="27"/>
      <c r="AX58" s="27"/>
      <c r="AY58" s="27"/>
      <c r="AZ58" s="27"/>
      <c r="BA58" s="27"/>
      <c r="BB58" s="27"/>
      <c r="BC58" s="27"/>
    </row>
    <row r="59" spans="1:5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c r="AC59" s="27"/>
      <c r="AD59" s="27"/>
      <c r="AE59" s="27"/>
      <c r="AF59" s="27"/>
      <c r="AG59" s="27"/>
      <c r="AH59" s="27"/>
      <c r="AI59" s="27"/>
      <c r="AJ59" s="27"/>
      <c r="AK59" s="27"/>
      <c r="AL59" s="27"/>
      <c r="AM59" s="27"/>
      <c r="AN59" s="27"/>
      <c r="AO59" s="27"/>
      <c r="AP59" s="27"/>
      <c r="AQ59" s="27"/>
      <c r="AR59" s="27"/>
      <c r="AS59" s="27"/>
      <c r="AT59" s="27"/>
      <c r="AU59" s="27"/>
      <c r="AV59" s="27"/>
      <c r="AW59" s="27"/>
      <c r="AX59" s="27"/>
      <c r="AY59" s="27"/>
      <c r="AZ59" s="27"/>
      <c r="BA59" s="27"/>
      <c r="BB59" s="27"/>
      <c r="BC59" s="27"/>
    </row>
    <row r="60" spans="1:5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c r="AC60" s="27"/>
      <c r="AD60" s="27"/>
      <c r="AE60" s="27"/>
      <c r="AF60" s="27"/>
      <c r="AG60" s="27"/>
      <c r="AH60" s="27"/>
      <c r="AI60" s="27"/>
      <c r="AJ60" s="27"/>
      <c r="AK60" s="27"/>
      <c r="AL60" s="27"/>
      <c r="AM60" s="27"/>
      <c r="AN60" s="27"/>
      <c r="AO60" s="27"/>
      <c r="AP60" s="27"/>
      <c r="AQ60" s="27"/>
      <c r="AR60" s="27"/>
      <c r="AS60" s="27"/>
      <c r="AT60" s="27"/>
      <c r="AU60" s="27"/>
      <c r="AV60" s="27"/>
      <c r="AW60" s="27"/>
      <c r="AX60" s="27"/>
      <c r="AY60" s="27"/>
      <c r="AZ60" s="27"/>
      <c r="BA60" s="27"/>
      <c r="BB60" s="27"/>
      <c r="BC60" s="27"/>
    </row>
    <row r="61" spans="1:5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c r="AC61" s="27"/>
      <c r="AD61" s="27"/>
      <c r="AE61" s="27"/>
      <c r="AF61" s="27"/>
      <c r="AG61" s="27"/>
      <c r="AH61" s="27"/>
      <c r="AI61" s="27"/>
      <c r="AJ61" s="27"/>
      <c r="AK61" s="27"/>
      <c r="AL61" s="27"/>
      <c r="AM61" s="27"/>
      <c r="AN61" s="27"/>
      <c r="AO61" s="27"/>
      <c r="AP61" s="27"/>
      <c r="AQ61" s="27"/>
      <c r="AR61" s="27"/>
      <c r="AS61" s="27"/>
      <c r="AT61" s="27"/>
      <c r="AU61" s="27"/>
      <c r="AV61" s="27"/>
      <c r="AW61" s="27"/>
      <c r="AX61" s="27"/>
      <c r="AY61" s="27"/>
      <c r="AZ61" s="27"/>
      <c r="BA61" s="27"/>
      <c r="BB61" s="27"/>
      <c r="BC61" s="27"/>
    </row>
    <row r="62" spans="1:5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c r="AC62" s="27"/>
      <c r="AD62" s="27"/>
      <c r="AE62" s="27"/>
      <c r="AF62" s="27"/>
      <c r="AG62" s="27"/>
      <c r="AH62" s="27"/>
      <c r="AI62" s="27"/>
      <c r="AJ62" s="27"/>
      <c r="AK62" s="27"/>
      <c r="AL62" s="27"/>
      <c r="AM62" s="27"/>
      <c r="AN62" s="27"/>
      <c r="AO62" s="27"/>
      <c r="AP62" s="27"/>
      <c r="AQ62" s="27"/>
      <c r="AR62" s="27"/>
      <c r="AS62" s="27"/>
      <c r="AT62" s="27"/>
      <c r="AU62" s="27"/>
      <c r="AV62" s="27"/>
      <c r="AW62" s="27"/>
      <c r="AX62" s="27"/>
      <c r="AY62" s="27"/>
      <c r="AZ62" s="27"/>
      <c r="BA62" s="27"/>
      <c r="BB62" s="27"/>
      <c r="BC62" s="27"/>
    </row>
    <row r="63" spans="1:5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c r="AC63" s="27"/>
      <c r="AD63" s="27"/>
      <c r="AE63" s="27"/>
      <c r="AF63" s="27"/>
      <c r="AG63" s="27"/>
      <c r="AH63" s="27"/>
      <c r="AI63" s="27"/>
      <c r="AJ63" s="27"/>
      <c r="AK63" s="27"/>
      <c r="AL63" s="27"/>
      <c r="AM63" s="27"/>
      <c r="AN63" s="27"/>
      <c r="AO63" s="27"/>
      <c r="AP63" s="27"/>
      <c r="AQ63" s="27"/>
      <c r="AR63" s="27"/>
      <c r="AS63" s="27"/>
      <c r="AT63" s="27"/>
      <c r="AU63" s="27"/>
      <c r="AV63" s="27"/>
      <c r="AW63" s="27"/>
      <c r="AX63" s="27"/>
      <c r="AY63" s="27"/>
      <c r="AZ63" s="27"/>
      <c r="BA63" s="27"/>
      <c r="BB63" s="27"/>
      <c r="BC63" s="27"/>
    </row>
    <row r="64" spans="1:5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c r="AC64" s="27"/>
      <c r="AD64" s="27"/>
      <c r="AE64" s="27"/>
      <c r="AF64" s="27"/>
      <c r="AG64" s="27"/>
      <c r="AH64" s="27"/>
      <c r="AI64" s="27"/>
      <c r="AJ64" s="27"/>
      <c r="AK64" s="27"/>
      <c r="AL64" s="27"/>
      <c r="AM64" s="27"/>
      <c r="AN64" s="27"/>
      <c r="AO64" s="27"/>
      <c r="AP64" s="27"/>
      <c r="AQ64" s="27"/>
      <c r="AR64" s="27"/>
      <c r="AS64" s="27"/>
      <c r="AT64" s="27"/>
      <c r="AU64" s="27"/>
      <c r="AV64" s="27"/>
      <c r="AW64" s="27"/>
      <c r="AX64" s="27"/>
      <c r="AY64" s="27"/>
      <c r="AZ64" s="27"/>
      <c r="BA64" s="27"/>
      <c r="BB64" s="27"/>
      <c r="BC64" s="27"/>
    </row>
    <row r="65" spans="1:5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c r="AC65" s="27"/>
      <c r="AD65" s="27"/>
      <c r="AE65" s="27"/>
      <c r="AF65" s="27"/>
      <c r="AG65" s="27"/>
      <c r="AH65" s="27"/>
      <c r="AI65" s="27"/>
      <c r="AJ65" s="27"/>
      <c r="AK65" s="27"/>
      <c r="AL65" s="27"/>
      <c r="AM65" s="27"/>
      <c r="AN65" s="27"/>
      <c r="AO65" s="27"/>
      <c r="AP65" s="27"/>
      <c r="AQ65" s="27"/>
      <c r="AR65" s="27"/>
      <c r="AS65" s="27"/>
      <c r="AT65" s="27"/>
      <c r="AU65" s="27"/>
      <c r="AV65" s="27"/>
      <c r="AW65" s="27"/>
      <c r="AX65" s="27"/>
      <c r="AY65" s="27"/>
      <c r="AZ65" s="27"/>
      <c r="BA65" s="27"/>
      <c r="BB65" s="27"/>
      <c r="BC65" s="27"/>
    </row>
    <row r="66" spans="1:5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c r="AC66" s="27"/>
      <c r="AD66" s="27"/>
      <c r="AE66" s="27"/>
      <c r="AF66" s="27"/>
      <c r="AG66" s="27"/>
      <c r="AH66" s="27"/>
      <c r="AI66" s="27"/>
      <c r="AJ66" s="27"/>
      <c r="AK66" s="27"/>
      <c r="AL66" s="27"/>
      <c r="AM66" s="27"/>
      <c r="AN66" s="27"/>
      <c r="AO66" s="27"/>
      <c r="AP66" s="27"/>
      <c r="AQ66" s="27"/>
      <c r="AR66" s="27"/>
      <c r="AS66" s="27"/>
      <c r="AT66" s="27"/>
      <c r="AU66" s="27"/>
      <c r="AV66" s="27"/>
      <c r="AW66" s="27"/>
      <c r="AX66" s="27"/>
      <c r="AY66" s="27"/>
      <c r="AZ66" s="27"/>
      <c r="BA66" s="27"/>
      <c r="BB66" s="27"/>
      <c r="BC66" s="27"/>
    </row>
    <row r="67" spans="1:5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c r="AC67" s="27"/>
      <c r="AD67" s="27"/>
      <c r="AE67" s="27"/>
      <c r="AF67" s="27"/>
      <c r="AG67" s="27"/>
      <c r="AH67" s="27"/>
      <c r="AI67" s="27"/>
      <c r="AJ67" s="27"/>
      <c r="AK67" s="27"/>
      <c r="AL67" s="27"/>
      <c r="AM67" s="27"/>
      <c r="AN67" s="27"/>
      <c r="AO67" s="27"/>
      <c r="AP67" s="27"/>
      <c r="AQ67" s="27"/>
      <c r="AR67" s="27"/>
      <c r="AS67" s="27"/>
      <c r="AT67" s="27"/>
      <c r="AU67" s="27"/>
      <c r="AV67" s="27"/>
      <c r="AW67" s="27"/>
      <c r="AX67" s="27"/>
      <c r="AY67" s="27"/>
      <c r="AZ67" s="27"/>
      <c r="BA67" s="27"/>
      <c r="BB67" s="27"/>
      <c r="BC67" s="27"/>
    </row>
    <row r="68" spans="1:5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c r="AC68" s="27"/>
      <c r="AD68" s="27"/>
      <c r="AE68" s="27"/>
      <c r="AF68" s="27"/>
      <c r="AG68" s="27"/>
      <c r="AH68" s="27"/>
      <c r="AI68" s="27"/>
      <c r="AJ68" s="27"/>
      <c r="AK68" s="27"/>
      <c r="AL68" s="27"/>
      <c r="AM68" s="27"/>
      <c r="AN68" s="27"/>
      <c r="AO68" s="27"/>
      <c r="AP68" s="27"/>
      <c r="AQ68" s="27"/>
      <c r="AR68" s="27"/>
      <c r="AS68" s="27"/>
      <c r="AT68" s="27"/>
      <c r="AU68" s="27"/>
      <c r="AV68" s="27"/>
      <c r="AW68" s="27"/>
      <c r="AX68" s="27"/>
      <c r="AY68" s="27"/>
      <c r="AZ68" s="27"/>
      <c r="BA68" s="27"/>
      <c r="BB68" s="27"/>
      <c r="BC68" s="27"/>
    </row>
    <row r="69" spans="1:5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c r="AC69" s="27"/>
      <c r="AD69" s="27"/>
      <c r="AE69" s="27"/>
      <c r="AF69" s="27"/>
      <c r="AG69" s="27"/>
      <c r="AH69" s="27"/>
      <c r="AI69" s="27"/>
      <c r="AJ69" s="27"/>
      <c r="AK69" s="27"/>
      <c r="AL69" s="27"/>
      <c r="AM69" s="27"/>
      <c r="AN69" s="27"/>
      <c r="AO69" s="27"/>
      <c r="AP69" s="27"/>
      <c r="AQ69" s="27"/>
      <c r="AR69" s="27"/>
      <c r="AS69" s="27"/>
      <c r="AT69" s="27"/>
      <c r="AU69" s="27"/>
      <c r="AV69" s="27"/>
      <c r="AW69" s="27"/>
      <c r="AX69" s="27"/>
      <c r="AY69" s="27"/>
      <c r="AZ69" s="27"/>
      <c r="BA69" s="27"/>
      <c r="BB69" s="27"/>
      <c r="BC69" s="27"/>
    </row>
    <row r="70" spans="1:5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c r="AC70" s="27"/>
      <c r="AD70" s="27"/>
      <c r="AE70" s="27"/>
      <c r="AF70" s="27"/>
      <c r="AG70" s="27"/>
      <c r="AH70" s="27"/>
      <c r="AI70" s="27"/>
      <c r="AJ70" s="27"/>
      <c r="AK70" s="27"/>
      <c r="AL70" s="27"/>
      <c r="AM70" s="27"/>
      <c r="AN70" s="27"/>
      <c r="AO70" s="27"/>
      <c r="AP70" s="27"/>
      <c r="AQ70" s="27"/>
      <c r="AR70" s="27"/>
      <c r="AS70" s="27"/>
      <c r="AT70" s="27"/>
      <c r="AU70" s="27"/>
      <c r="AV70" s="27"/>
      <c r="AW70" s="27"/>
      <c r="AX70" s="27"/>
      <c r="AY70" s="27"/>
      <c r="AZ70" s="27"/>
      <c r="BA70" s="27"/>
      <c r="BB70" s="27"/>
      <c r="BC70" s="27"/>
    </row>
    <row r="71" spans="1:5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c r="AC71" s="27"/>
      <c r="AD71" s="27"/>
      <c r="AE71" s="27"/>
      <c r="AF71" s="27"/>
      <c r="AG71" s="27"/>
      <c r="AH71" s="27"/>
      <c r="AI71" s="27"/>
      <c r="AJ71" s="27"/>
      <c r="AK71" s="27"/>
      <c r="AL71" s="27"/>
      <c r="AM71" s="27"/>
      <c r="AN71" s="27"/>
      <c r="AO71" s="27"/>
      <c r="AP71" s="27"/>
      <c r="AQ71" s="27"/>
      <c r="AR71" s="27"/>
      <c r="AS71" s="27"/>
      <c r="AT71" s="27"/>
      <c r="AU71" s="27"/>
      <c r="AV71" s="27"/>
      <c r="AW71" s="27"/>
      <c r="AX71" s="27"/>
      <c r="AY71" s="27"/>
      <c r="AZ71" s="27"/>
      <c r="BA71" s="27"/>
      <c r="BB71" s="27"/>
      <c r="BC71" s="27"/>
    </row>
    <row r="72" spans="1:5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c r="AC72" s="27"/>
      <c r="AD72" s="27"/>
      <c r="AE72" s="27"/>
      <c r="AF72" s="27"/>
      <c r="AG72" s="27"/>
      <c r="AH72" s="27"/>
      <c r="AI72" s="27"/>
      <c r="AJ72" s="27"/>
      <c r="AK72" s="27"/>
      <c r="AL72" s="27"/>
      <c r="AM72" s="27"/>
      <c r="AN72" s="27"/>
      <c r="AO72" s="27"/>
      <c r="AP72" s="27"/>
      <c r="AQ72" s="27"/>
      <c r="AR72" s="27"/>
      <c r="AS72" s="27"/>
      <c r="AT72" s="27"/>
      <c r="AU72" s="27"/>
      <c r="AV72" s="27"/>
      <c r="AW72" s="27"/>
      <c r="AX72" s="27"/>
      <c r="AY72" s="27"/>
      <c r="AZ72" s="27"/>
      <c r="BA72" s="27"/>
      <c r="BB72" s="27"/>
      <c r="BC72" s="27"/>
    </row>
    <row r="73" spans="1:5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c r="AC73" s="27"/>
      <c r="AD73" s="27"/>
      <c r="AE73" s="27"/>
      <c r="AF73" s="27"/>
      <c r="AG73" s="27"/>
      <c r="AH73" s="27"/>
      <c r="AI73" s="27"/>
      <c r="AJ73" s="27"/>
      <c r="AK73" s="27"/>
      <c r="AL73" s="27"/>
      <c r="AM73" s="27"/>
      <c r="AN73" s="27"/>
      <c r="AO73" s="27"/>
      <c r="AP73" s="27"/>
      <c r="AQ73" s="27"/>
      <c r="AR73" s="27"/>
      <c r="AS73" s="27"/>
      <c r="AT73" s="27"/>
      <c r="AU73" s="27"/>
      <c r="AV73" s="27"/>
      <c r="AW73" s="27"/>
      <c r="AX73" s="27"/>
      <c r="AY73" s="27"/>
      <c r="AZ73" s="27"/>
      <c r="BA73" s="27"/>
      <c r="BB73" s="27"/>
      <c r="BC73" s="27"/>
    </row>
    <row r="74" spans="1:5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c r="AC74" s="27"/>
      <c r="AD74" s="27"/>
      <c r="AE74" s="27"/>
      <c r="AF74" s="27"/>
      <c r="AG74" s="27"/>
      <c r="AH74" s="27"/>
      <c r="AI74" s="27"/>
      <c r="AJ74" s="27"/>
      <c r="AK74" s="27"/>
      <c r="AL74" s="27"/>
      <c r="AM74" s="27"/>
      <c r="AN74" s="27"/>
      <c r="AO74" s="27"/>
      <c r="AP74" s="27"/>
      <c r="AQ74" s="27"/>
      <c r="AR74" s="27"/>
      <c r="AS74" s="27"/>
      <c r="AT74" s="27"/>
      <c r="AU74" s="27"/>
      <c r="AV74" s="27"/>
      <c r="AW74" s="27"/>
      <c r="AX74" s="27"/>
      <c r="AY74" s="27"/>
      <c r="AZ74" s="27"/>
      <c r="BA74" s="27"/>
      <c r="BB74" s="27"/>
      <c r="BC74" s="27"/>
    </row>
    <row r="75" spans="1:5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c r="AC75" s="27"/>
      <c r="AD75" s="27"/>
      <c r="AE75" s="27"/>
      <c r="AF75" s="27"/>
      <c r="AG75" s="27"/>
      <c r="AH75" s="27"/>
      <c r="AI75" s="27"/>
      <c r="AJ75" s="27"/>
      <c r="AK75" s="27"/>
      <c r="AL75" s="27"/>
      <c r="AM75" s="27"/>
      <c r="AN75" s="27"/>
      <c r="AO75" s="27"/>
      <c r="AP75" s="27"/>
      <c r="AQ75" s="27"/>
      <c r="AR75" s="27"/>
      <c r="AS75" s="27"/>
      <c r="AT75" s="27"/>
      <c r="AU75" s="27"/>
      <c r="AV75" s="27"/>
      <c r="AW75" s="27"/>
      <c r="AX75" s="27"/>
      <c r="AY75" s="27"/>
      <c r="AZ75" s="27"/>
      <c r="BA75" s="27"/>
      <c r="BB75" s="27"/>
      <c r="BC75" s="27"/>
    </row>
    <row r="76" spans="1:5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c r="AC76" s="27"/>
      <c r="AD76" s="27"/>
      <c r="AE76" s="27"/>
      <c r="AF76" s="27"/>
      <c r="AG76" s="27"/>
      <c r="AH76" s="27"/>
      <c r="AI76" s="27"/>
      <c r="AJ76" s="27"/>
      <c r="AK76" s="27"/>
      <c r="AL76" s="27"/>
      <c r="AM76" s="27"/>
      <c r="AN76" s="27"/>
      <c r="AO76" s="27"/>
      <c r="AP76" s="27"/>
      <c r="AQ76" s="27"/>
      <c r="AR76" s="27"/>
      <c r="AS76" s="27"/>
      <c r="AT76" s="27"/>
      <c r="AU76" s="27"/>
      <c r="AV76" s="27"/>
      <c r="AW76" s="27"/>
      <c r="AX76" s="27"/>
      <c r="AY76" s="27"/>
      <c r="AZ76" s="27"/>
      <c r="BA76" s="27"/>
      <c r="BB76" s="27"/>
      <c r="BC76" s="27"/>
    </row>
    <row r="77" spans="1:5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c r="AC77" s="27"/>
      <c r="AD77" s="27"/>
      <c r="AE77" s="27"/>
      <c r="AF77" s="27"/>
      <c r="AG77" s="27"/>
      <c r="AH77" s="27"/>
      <c r="AI77" s="27"/>
      <c r="AJ77" s="27"/>
      <c r="AK77" s="27"/>
      <c r="AL77" s="27"/>
      <c r="AM77" s="27"/>
      <c r="AN77" s="27"/>
      <c r="AO77" s="27"/>
      <c r="AP77" s="27"/>
      <c r="AQ77" s="27"/>
      <c r="AR77" s="27"/>
      <c r="AS77" s="27"/>
      <c r="AT77" s="27"/>
      <c r="AU77" s="27"/>
      <c r="AV77" s="27"/>
      <c r="AW77" s="27"/>
      <c r="AX77" s="27"/>
      <c r="AY77" s="27"/>
      <c r="AZ77" s="27"/>
      <c r="BA77" s="27"/>
      <c r="BB77" s="27"/>
      <c r="BC77" s="27"/>
    </row>
    <row r="78" spans="1:5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c r="AC78" s="27"/>
      <c r="AD78" s="27"/>
      <c r="AE78" s="27"/>
      <c r="AF78" s="27"/>
      <c r="AG78" s="27"/>
      <c r="AH78" s="27"/>
      <c r="AI78" s="27"/>
      <c r="AJ78" s="27"/>
      <c r="AK78" s="27"/>
      <c r="AL78" s="27"/>
      <c r="AM78" s="27"/>
      <c r="AN78" s="27"/>
      <c r="AO78" s="27"/>
      <c r="AP78" s="27"/>
      <c r="AQ78" s="27"/>
      <c r="AR78" s="27"/>
      <c r="AS78" s="27"/>
      <c r="AT78" s="27"/>
      <c r="AU78" s="27"/>
      <c r="AV78" s="27"/>
      <c r="AW78" s="27"/>
      <c r="AX78" s="27"/>
      <c r="AY78" s="27"/>
      <c r="AZ78" s="27"/>
      <c r="BA78" s="27"/>
      <c r="BB78" s="27"/>
      <c r="BC78" s="27"/>
    </row>
    <row r="79" spans="1:5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c r="AC79" s="27"/>
      <c r="AD79" s="27"/>
      <c r="AE79" s="27"/>
      <c r="AF79" s="27"/>
      <c r="AG79" s="27"/>
      <c r="AH79" s="27"/>
      <c r="AI79" s="27"/>
      <c r="AJ79" s="27"/>
      <c r="AK79" s="27"/>
      <c r="AL79" s="27"/>
      <c r="AM79" s="27"/>
      <c r="AN79" s="27"/>
      <c r="AO79" s="27"/>
      <c r="AP79" s="27"/>
      <c r="AQ79" s="27"/>
      <c r="AR79" s="27"/>
      <c r="AS79" s="27"/>
      <c r="AT79" s="27"/>
      <c r="AU79" s="27"/>
      <c r="AV79" s="27"/>
      <c r="AW79" s="27"/>
      <c r="AX79" s="27"/>
      <c r="AY79" s="27"/>
      <c r="AZ79" s="27"/>
      <c r="BA79" s="27"/>
      <c r="BB79" s="27"/>
      <c r="BC79" s="27"/>
    </row>
    <row r="80" spans="1:5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c r="AC80" s="27"/>
      <c r="AD80" s="27"/>
      <c r="AE80" s="27"/>
      <c r="AF80" s="27"/>
      <c r="AG80" s="27"/>
      <c r="AH80" s="27"/>
      <c r="AI80" s="27"/>
      <c r="AJ80" s="27"/>
      <c r="AK80" s="27"/>
      <c r="AL80" s="27"/>
      <c r="AM80" s="27"/>
      <c r="AN80" s="27"/>
      <c r="AO80" s="27"/>
      <c r="AP80" s="27"/>
      <c r="AQ80" s="27"/>
      <c r="AR80" s="27"/>
      <c r="AS80" s="27"/>
      <c r="AT80" s="27"/>
      <c r="AU80" s="27"/>
      <c r="AV80" s="27"/>
      <c r="AW80" s="27"/>
      <c r="AX80" s="27"/>
      <c r="AY80" s="27"/>
      <c r="AZ80" s="27"/>
      <c r="BA80" s="27"/>
      <c r="BB80" s="27"/>
      <c r="BC80" s="27"/>
    </row>
    <row r="81" spans="1:5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c r="AR81" s="27"/>
      <c r="AS81" s="27"/>
      <c r="AT81" s="27"/>
      <c r="AU81" s="27"/>
      <c r="AV81" s="27"/>
      <c r="AW81" s="27"/>
      <c r="AX81" s="27"/>
      <c r="AY81" s="27"/>
      <c r="AZ81" s="27"/>
      <c r="BA81" s="27"/>
      <c r="BB81" s="27"/>
      <c r="BC81" s="27"/>
    </row>
    <row r="82" spans="1:5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c r="AC82" s="27"/>
      <c r="AD82" s="27"/>
      <c r="AE82" s="27"/>
      <c r="AF82" s="27"/>
      <c r="AG82" s="27"/>
      <c r="AH82" s="27"/>
      <c r="AI82" s="27"/>
      <c r="AJ82" s="27"/>
      <c r="AK82" s="27"/>
      <c r="AL82" s="27"/>
      <c r="AM82" s="27"/>
      <c r="AN82" s="27"/>
      <c r="AO82" s="27"/>
      <c r="AP82" s="27"/>
      <c r="AQ82" s="27"/>
      <c r="AR82" s="27"/>
      <c r="AS82" s="27"/>
      <c r="AT82" s="27"/>
      <c r="AU82" s="27"/>
      <c r="AV82" s="27"/>
      <c r="AW82" s="27"/>
      <c r="AX82" s="27"/>
      <c r="AY82" s="27"/>
      <c r="AZ82" s="27"/>
      <c r="BA82" s="27"/>
      <c r="BB82" s="27"/>
      <c r="BC82" s="27"/>
    </row>
    <row r="83" spans="1:5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c r="AC83" s="27"/>
      <c r="AD83" s="27"/>
      <c r="AE83" s="27"/>
      <c r="AF83" s="27"/>
      <c r="AG83" s="27"/>
      <c r="AH83" s="27"/>
      <c r="AI83" s="27"/>
      <c r="AJ83" s="27"/>
      <c r="AK83" s="27"/>
      <c r="AL83" s="27"/>
      <c r="AM83" s="27"/>
      <c r="AN83" s="27"/>
      <c r="AO83" s="27"/>
      <c r="AP83" s="27"/>
      <c r="AQ83" s="27"/>
      <c r="AR83" s="27"/>
      <c r="AS83" s="27"/>
      <c r="AT83" s="27"/>
      <c r="AU83" s="27"/>
      <c r="AV83" s="27"/>
      <c r="AW83" s="27"/>
      <c r="AX83" s="27"/>
      <c r="AY83" s="27"/>
      <c r="AZ83" s="27"/>
      <c r="BA83" s="27"/>
      <c r="BB83" s="27"/>
      <c r="BC83" s="27"/>
    </row>
    <row r="84" spans="1:5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c r="AC84" s="27"/>
      <c r="AD84" s="27"/>
      <c r="AE84" s="27"/>
      <c r="AF84" s="27"/>
      <c r="AG84" s="27"/>
      <c r="AH84" s="27"/>
      <c r="AI84" s="27"/>
      <c r="AJ84" s="27"/>
      <c r="AK84" s="27"/>
      <c r="AL84" s="27"/>
      <c r="AM84" s="27"/>
      <c r="AN84" s="27"/>
      <c r="AO84" s="27"/>
      <c r="AP84" s="27"/>
      <c r="AQ84" s="27"/>
      <c r="AR84" s="27"/>
      <c r="AS84" s="27"/>
      <c r="AT84" s="27"/>
      <c r="AU84" s="27"/>
      <c r="AV84" s="27"/>
      <c r="AW84" s="27"/>
      <c r="AX84" s="27"/>
      <c r="AY84" s="27"/>
      <c r="AZ84" s="27"/>
      <c r="BA84" s="27"/>
      <c r="BB84" s="27"/>
      <c r="BC84" s="27"/>
    </row>
    <row r="85" spans="1:5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t="s">
        <v>126</v>
      </c>
      <c r="AB85" s="27"/>
      <c r="AC85" s="27"/>
      <c r="AD85" s="27"/>
      <c r="AE85" s="27"/>
      <c r="AF85" s="27"/>
      <c r="AG85" s="27"/>
      <c r="AH85" s="27"/>
      <c r="AI85" s="27"/>
      <c r="AJ85" s="27"/>
      <c r="AK85" s="27"/>
      <c r="AL85" s="27"/>
      <c r="AM85" s="27"/>
      <c r="AN85" s="27"/>
      <c r="AO85" s="27"/>
      <c r="AP85" s="27"/>
      <c r="AQ85" s="27"/>
      <c r="AR85" s="27"/>
      <c r="AS85" s="27"/>
      <c r="AT85" s="27"/>
      <c r="AU85" s="27"/>
      <c r="AV85" s="27"/>
      <c r="AW85" s="27"/>
      <c r="AX85" s="27"/>
      <c r="AY85" s="27"/>
      <c r="AZ85" s="27"/>
      <c r="BA85" s="27"/>
      <c r="BB85" s="27"/>
      <c r="BC85" s="27"/>
    </row>
    <row r="86" spans="1:5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t="s">
        <v>127</v>
      </c>
      <c r="AB86" s="27"/>
      <c r="AC86" s="27"/>
      <c r="AD86" s="27"/>
      <c r="AE86" s="27"/>
      <c r="AF86" s="27"/>
      <c r="AG86" s="27"/>
      <c r="AH86" s="27"/>
      <c r="AI86" s="27"/>
      <c r="AJ86" s="27"/>
      <c r="AK86" s="27"/>
      <c r="AL86" s="27"/>
      <c r="AM86" s="27"/>
      <c r="AN86" s="27"/>
      <c r="AO86" s="27"/>
      <c r="AP86" s="27"/>
      <c r="AQ86" s="27"/>
      <c r="AR86" s="27"/>
      <c r="AS86" s="27"/>
      <c r="AT86" s="27"/>
      <c r="AU86" s="27"/>
      <c r="AV86" s="27"/>
      <c r="AW86" s="27"/>
      <c r="AX86" s="27"/>
      <c r="AY86" s="27"/>
      <c r="AZ86" s="27"/>
      <c r="BA86" s="27"/>
      <c r="BB86" s="27"/>
      <c r="BC86" s="27"/>
    </row>
    <row r="87" spans="1:5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c r="AC87" s="27"/>
      <c r="AD87" s="27"/>
      <c r="AE87" s="27"/>
      <c r="AF87" s="27"/>
      <c r="AG87" s="27"/>
      <c r="AH87" s="27"/>
      <c r="AI87" s="27"/>
      <c r="AJ87" s="27"/>
      <c r="AK87" s="27"/>
      <c r="AL87" s="27"/>
      <c r="AM87" s="27"/>
      <c r="AN87" s="27"/>
      <c r="AO87" s="27"/>
      <c r="AP87" s="27"/>
      <c r="AQ87" s="27"/>
      <c r="AR87" s="27"/>
      <c r="AS87" s="27"/>
      <c r="AT87" s="27"/>
      <c r="AU87" s="27"/>
      <c r="AV87" s="27"/>
      <c r="AW87" s="27"/>
      <c r="AX87" s="27"/>
      <c r="AY87" s="27"/>
      <c r="AZ87" s="27"/>
      <c r="BA87" s="27"/>
      <c r="BB87" s="27"/>
      <c r="BC87" s="27"/>
    </row>
  </sheetData>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CI52"/>
  <sheetViews>
    <sheetView zoomScale="60" zoomScaleNormal="60" workbookViewId="0">
      <pane xSplit="1" ySplit="1" topLeftCell="B2" activePane="bottomRight" state="frozen"/>
      <selection activeCell="CH1" sqref="CH1:CK1048576"/>
      <selection pane="topRight" activeCell="CH1" sqref="CH1:CK1048576"/>
      <selection pane="bottomLeft" activeCell="CH1" sqref="CH1:CK1048576"/>
      <selection pane="bottomRight"/>
    </sheetView>
  </sheetViews>
  <sheetFormatPr defaultRowHeight="14.5"/>
  <cols>
    <col min="1" max="1" width="17.81640625" customWidth="1"/>
    <col min="2" max="2" width="9.6328125" customWidth="1"/>
    <col min="3" max="32" width="9.54296875" bestFit="1" customWidth="1"/>
    <col min="33" max="33" width="9.81640625" bestFit="1" customWidth="1"/>
    <col min="38" max="38" width="9.1796875" customWidth="1"/>
    <col min="42" max="42" width="9.1796875" customWidth="1"/>
    <col min="46" max="46" width="9.1796875" customWidth="1"/>
    <col min="50" max="50" width="9.1796875" customWidth="1"/>
    <col min="56" max="56" width="9.81640625" bestFit="1" customWidth="1"/>
    <col min="57" max="57" width="8.81640625" bestFit="1" customWidth="1"/>
    <col min="60" max="60" width="9.81640625" customWidth="1"/>
    <col min="61" max="61" width="8.81640625" customWidth="1"/>
    <col min="64" max="64" width="9.81640625" customWidth="1"/>
    <col min="65" max="65" width="8.81640625" customWidth="1"/>
    <col min="66" max="70" width="8.7265625" customWidth="1"/>
    <col min="72" max="73" width="8.7265625" customWidth="1"/>
  </cols>
  <sheetData>
    <row r="1" spans="1:87">
      <c r="A1" s="36" t="s">
        <v>83</v>
      </c>
      <c r="B1" s="37" t="s">
        <v>24</v>
      </c>
      <c r="C1" s="37" t="s">
        <v>25</v>
      </c>
      <c r="D1" s="37" t="s">
        <v>26</v>
      </c>
      <c r="E1" s="37" t="s">
        <v>27</v>
      </c>
      <c r="F1" s="37" t="s">
        <v>28</v>
      </c>
      <c r="G1" s="37" t="s">
        <v>29</v>
      </c>
      <c r="H1" s="37" t="s">
        <v>30</v>
      </c>
      <c r="I1" s="37" t="s">
        <v>31</v>
      </c>
      <c r="J1" s="37" t="s">
        <v>32</v>
      </c>
      <c r="K1" s="37" t="s">
        <v>33</v>
      </c>
      <c r="L1" s="37" t="s">
        <v>34</v>
      </c>
      <c r="M1" s="37" t="s">
        <v>35</v>
      </c>
      <c r="N1" s="37" t="s">
        <v>36</v>
      </c>
      <c r="O1" s="37" t="s">
        <v>37</v>
      </c>
      <c r="P1" s="37" t="s">
        <v>38</v>
      </c>
      <c r="Q1" s="37" t="s">
        <v>39</v>
      </c>
      <c r="R1" s="37" t="s">
        <v>40</v>
      </c>
      <c r="S1" s="37" t="s">
        <v>41</v>
      </c>
      <c r="T1" s="37" t="s">
        <v>42</v>
      </c>
      <c r="U1" s="37" t="s">
        <v>43</v>
      </c>
      <c r="V1" s="37" t="s">
        <v>44</v>
      </c>
      <c r="W1" s="37" t="s">
        <v>45</v>
      </c>
      <c r="X1" s="37" t="s">
        <v>46</v>
      </c>
      <c r="Y1" s="37" t="s">
        <v>47</v>
      </c>
      <c r="Z1" s="37" t="s">
        <v>48</v>
      </c>
      <c r="AA1" s="37" t="s">
        <v>49</v>
      </c>
      <c r="AB1" s="37" t="s">
        <v>50</v>
      </c>
      <c r="AC1" s="37" t="s">
        <v>51</v>
      </c>
      <c r="AD1" s="37" t="s">
        <v>52</v>
      </c>
      <c r="AE1" s="37" t="s">
        <v>53</v>
      </c>
      <c r="AF1" s="37" t="s">
        <v>54</v>
      </c>
      <c r="AG1" s="37" t="s">
        <v>55</v>
      </c>
      <c r="AH1" s="37" t="s">
        <v>94</v>
      </c>
      <c r="AI1" s="37" t="s">
        <v>95</v>
      </c>
      <c r="AJ1" s="37" t="s">
        <v>96</v>
      </c>
      <c r="AK1" s="37" t="s">
        <v>97</v>
      </c>
      <c r="AL1" s="37" t="s">
        <v>98</v>
      </c>
      <c r="AM1" s="37" t="s">
        <v>99</v>
      </c>
      <c r="AN1" s="37" t="s">
        <v>100</v>
      </c>
      <c r="AO1" s="37" t="s">
        <v>101</v>
      </c>
      <c r="AP1" s="37" t="s">
        <v>102</v>
      </c>
      <c r="AQ1" s="37" t="s">
        <v>103</v>
      </c>
      <c r="AR1" s="37" t="s">
        <v>115</v>
      </c>
      <c r="AS1" s="37" t="s">
        <v>116</v>
      </c>
      <c r="AT1" s="37" t="s">
        <v>118</v>
      </c>
      <c r="AU1" s="37" t="s">
        <v>119</v>
      </c>
      <c r="AV1" s="37" t="s">
        <v>120</v>
      </c>
      <c r="AW1" s="37" t="s">
        <v>121</v>
      </c>
      <c r="AX1" s="37" t="s">
        <v>128</v>
      </c>
      <c r="AY1" s="37" t="s">
        <v>129</v>
      </c>
      <c r="AZ1" s="37" t="s">
        <v>130</v>
      </c>
      <c r="BA1" s="37" t="s">
        <v>131</v>
      </c>
      <c r="BB1" s="37" t="s">
        <v>133</v>
      </c>
      <c r="BC1" s="37" t="s">
        <v>134</v>
      </c>
      <c r="BD1" s="37" t="s">
        <v>135</v>
      </c>
      <c r="BE1" s="37" t="s">
        <v>136</v>
      </c>
      <c r="BF1" s="37" t="s">
        <v>137</v>
      </c>
      <c r="BG1" s="37" t="s">
        <v>138</v>
      </c>
      <c r="BH1" s="37" t="s">
        <v>139</v>
      </c>
      <c r="BI1" s="37" t="s">
        <v>140</v>
      </c>
      <c r="BJ1" s="37" t="s">
        <v>154</v>
      </c>
      <c r="BK1" s="37" t="s">
        <v>155</v>
      </c>
      <c r="BL1" s="37" t="s">
        <v>156</v>
      </c>
      <c r="BM1" s="37" t="s">
        <v>157</v>
      </c>
      <c r="BN1" s="37" t="s">
        <v>175</v>
      </c>
      <c r="BO1" s="37" t="s">
        <v>176</v>
      </c>
      <c r="BP1" s="37" t="s">
        <v>180</v>
      </c>
      <c r="BQ1" s="37" t="s">
        <v>182</v>
      </c>
      <c r="BR1" s="37" t="s">
        <v>183</v>
      </c>
      <c r="BS1" s="37" t="s">
        <v>184</v>
      </c>
      <c r="BT1" s="37" t="s">
        <v>185</v>
      </c>
      <c r="BU1" s="37" t="s">
        <v>186</v>
      </c>
      <c r="BV1" s="37" t="s">
        <v>188</v>
      </c>
      <c r="BW1" s="37" t="s">
        <v>189</v>
      </c>
      <c r="BX1" s="37" t="s">
        <v>190</v>
      </c>
      <c r="BY1" s="37" t="s">
        <v>191</v>
      </c>
      <c r="BZ1" s="37" t="s">
        <v>200</v>
      </c>
      <c r="CA1" s="37" t="s">
        <v>201</v>
      </c>
      <c r="CB1" s="37" t="s">
        <v>202</v>
      </c>
      <c r="CC1" s="37" t="s">
        <v>203</v>
      </c>
      <c r="CD1" s="37" t="s">
        <v>204</v>
      </c>
      <c r="CE1" s="37" t="s">
        <v>205</v>
      </c>
      <c r="CF1" s="37" t="s">
        <v>207</v>
      </c>
      <c r="CG1" s="37" t="s">
        <v>206</v>
      </c>
      <c r="CH1" s="37" t="s">
        <v>211</v>
      </c>
      <c r="CI1" s="37" t="s">
        <v>212</v>
      </c>
    </row>
    <row r="2" spans="1:87">
      <c r="A2" t="s">
        <v>0</v>
      </c>
      <c r="B2" s="1">
        <v>99.676000000000002</v>
      </c>
      <c r="C2" s="1">
        <v>98.403000000000006</v>
      </c>
      <c r="D2" s="1">
        <v>99.462999999999994</v>
      </c>
      <c r="E2" s="1">
        <v>98.370999999999995</v>
      </c>
      <c r="F2" s="1">
        <v>99.262</v>
      </c>
      <c r="G2" s="1">
        <v>97.174000000000007</v>
      </c>
      <c r="H2" s="1">
        <v>96.75</v>
      </c>
      <c r="I2" s="1">
        <v>95.67</v>
      </c>
      <c r="J2" s="1">
        <v>94.638999999999996</v>
      </c>
      <c r="K2" s="1">
        <v>95.197000000000003</v>
      </c>
      <c r="L2" s="1">
        <v>95.501999999999995</v>
      </c>
      <c r="M2" s="1">
        <v>94.370999999999995</v>
      </c>
      <c r="N2" s="1">
        <v>92.995000000000005</v>
      </c>
      <c r="O2" s="1">
        <v>95.899000000000001</v>
      </c>
      <c r="P2" s="1">
        <v>101.526</v>
      </c>
      <c r="Q2" s="1">
        <v>101.98</v>
      </c>
      <c r="R2" s="1">
        <v>101.759</v>
      </c>
      <c r="S2" s="1">
        <v>114.65600000000001</v>
      </c>
      <c r="T2" s="1">
        <v>125.629</v>
      </c>
      <c r="U2" s="1">
        <v>139.45500000000001</v>
      </c>
      <c r="V2" s="1">
        <v>149.703</v>
      </c>
      <c r="W2" s="1">
        <v>162.82</v>
      </c>
      <c r="X2" s="1">
        <v>186.006</v>
      </c>
      <c r="Y2" s="1">
        <v>197.87</v>
      </c>
      <c r="Z2" s="1">
        <v>214.904</v>
      </c>
      <c r="AA2" s="1">
        <v>229.82300000000001</v>
      </c>
      <c r="AB2" s="1">
        <v>244.952</v>
      </c>
      <c r="AC2" s="1">
        <v>255.38800000000001</v>
      </c>
      <c r="AD2" s="1">
        <v>273.96100000000001</v>
      </c>
      <c r="AE2" s="1">
        <v>294.58800000000002</v>
      </c>
      <c r="AF2" s="1">
        <v>312.67099999999999</v>
      </c>
      <c r="AG2" s="1">
        <v>327.22500000000002</v>
      </c>
      <c r="AH2" s="1">
        <v>340.16899999999998</v>
      </c>
      <c r="AI2" s="1">
        <v>362.1</v>
      </c>
      <c r="AJ2" s="1">
        <v>377.62700000000001</v>
      </c>
      <c r="AK2" s="1">
        <v>381.15</v>
      </c>
      <c r="AL2" s="1">
        <v>389.33800000000002</v>
      </c>
      <c r="AM2" s="1">
        <v>397.30700000000002</v>
      </c>
      <c r="AN2" s="1">
        <v>419.97</v>
      </c>
      <c r="AO2" s="1">
        <v>439.69799999999998</v>
      </c>
      <c r="AP2" s="1">
        <v>458.971</v>
      </c>
      <c r="AQ2" s="1">
        <v>474.4</v>
      </c>
      <c r="AR2" s="1">
        <v>491.59100000000001</v>
      </c>
      <c r="AS2" s="1">
        <v>503.23599999999999</v>
      </c>
      <c r="AT2" s="1">
        <v>517.30899999999997</v>
      </c>
      <c r="AU2" s="1">
        <v>528.79700000000003</v>
      </c>
      <c r="AV2" s="1">
        <v>548.92499999999995</v>
      </c>
      <c r="AW2" s="1">
        <v>559.15599999999995</v>
      </c>
      <c r="AX2" s="1">
        <v>572.10599999999999</v>
      </c>
      <c r="AY2" s="1">
        <v>583.19399999999996</v>
      </c>
      <c r="AZ2" s="1">
        <v>605.52599999999995</v>
      </c>
      <c r="BA2" s="1">
        <v>621.35900000000004</v>
      </c>
      <c r="BB2" s="1">
        <v>639.41499999999996</v>
      </c>
      <c r="BC2" s="1">
        <v>661.452</v>
      </c>
      <c r="BD2" s="1">
        <v>672.99</v>
      </c>
      <c r="BE2" s="1">
        <v>682.67700000000002</v>
      </c>
      <c r="BF2" s="1">
        <v>691.91</v>
      </c>
      <c r="BG2" s="1">
        <v>699.904</v>
      </c>
      <c r="BH2" s="1">
        <v>704.69</v>
      </c>
      <c r="BI2" s="1">
        <v>711.61699999999996</v>
      </c>
      <c r="BJ2" s="1">
        <v>716.72900000000004</v>
      </c>
      <c r="BK2" s="1">
        <v>723.68899999999996</v>
      </c>
      <c r="BL2" s="1">
        <v>767.14300000000003</v>
      </c>
      <c r="BM2" s="1">
        <v>811.36400000000003</v>
      </c>
      <c r="BN2" s="1">
        <v>862.37199999999996</v>
      </c>
      <c r="BO2" s="1">
        <v>927.77700000000004</v>
      </c>
      <c r="BP2" s="1">
        <v>987.10400000000004</v>
      </c>
      <c r="BQ2" s="1">
        <v>1039.318</v>
      </c>
      <c r="BR2" s="1">
        <v>1077.047</v>
      </c>
      <c r="BS2" s="1">
        <v>1116.0920000000001</v>
      </c>
      <c r="BT2" s="1">
        <v>1157.646</v>
      </c>
      <c r="BU2" s="1">
        <v>1184.796</v>
      </c>
      <c r="BV2" s="1">
        <v>1203.7349999999999</v>
      </c>
      <c r="BW2" s="1">
        <v>1237.067</v>
      </c>
      <c r="BX2" s="1">
        <v>1259.21</v>
      </c>
      <c r="BY2" s="1">
        <v>1260.1569999999999</v>
      </c>
      <c r="BZ2" s="1">
        <v>1262.8879999999999</v>
      </c>
      <c r="CA2" s="1">
        <v>1270.838</v>
      </c>
      <c r="CB2" s="1">
        <v>1284.74</v>
      </c>
      <c r="CC2" s="1">
        <v>1299.9870000000001</v>
      </c>
      <c r="CD2" s="1">
        <v>1319.1030000000001</v>
      </c>
      <c r="CE2" s="1">
        <v>1334.431</v>
      </c>
      <c r="CF2" s="1">
        <v>1357.8019999999999</v>
      </c>
      <c r="CG2" s="1">
        <v>1382.9929999999999</v>
      </c>
      <c r="CH2" s="1">
        <v>1394.6279999999999</v>
      </c>
      <c r="CI2" s="1">
        <v>1410.1679999999999</v>
      </c>
    </row>
    <row r="3" spans="1:87">
      <c r="A3" t="s">
        <v>1</v>
      </c>
      <c r="B3" s="1">
        <v>160.90700000000001</v>
      </c>
      <c r="C3" s="1">
        <v>169.00399999999999</v>
      </c>
      <c r="D3" s="1">
        <v>171.083</v>
      </c>
      <c r="E3" s="1">
        <v>158.54599999999999</v>
      </c>
      <c r="F3" s="1">
        <v>180.542</v>
      </c>
      <c r="G3" s="1">
        <v>188.732</v>
      </c>
      <c r="H3" s="1">
        <v>189.14500000000001</v>
      </c>
      <c r="I3" s="1">
        <v>175.20400000000001</v>
      </c>
      <c r="J3" s="1">
        <v>185.166</v>
      </c>
      <c r="K3" s="1">
        <v>193.804</v>
      </c>
      <c r="L3" s="1">
        <v>188.69499999999999</v>
      </c>
      <c r="M3" s="1">
        <v>181.304</v>
      </c>
      <c r="N3" s="1">
        <v>194.673</v>
      </c>
      <c r="O3" s="1">
        <v>203.67599999999999</v>
      </c>
      <c r="P3" s="1">
        <v>211.96799999999999</v>
      </c>
      <c r="Q3" s="1">
        <v>185.73</v>
      </c>
      <c r="R3" s="1">
        <v>192.286</v>
      </c>
      <c r="S3" s="1">
        <v>194.07400000000001</v>
      </c>
      <c r="T3" s="1">
        <v>196.29900000000001</v>
      </c>
      <c r="U3" s="1">
        <v>202.91499999999999</v>
      </c>
      <c r="V3" s="1">
        <v>212.25399999999999</v>
      </c>
      <c r="W3" s="1">
        <v>216.304</v>
      </c>
      <c r="X3" s="1">
        <v>212.63200000000001</v>
      </c>
      <c r="Y3" s="1">
        <v>231.173</v>
      </c>
      <c r="Z3" s="1">
        <v>233.80199999999999</v>
      </c>
      <c r="AA3" s="1">
        <v>243.54499999999999</v>
      </c>
      <c r="AB3" s="1">
        <v>245.74199999999999</v>
      </c>
      <c r="AC3" s="1">
        <v>245.98500000000001</v>
      </c>
      <c r="AD3" s="1">
        <v>249.00299999999999</v>
      </c>
      <c r="AE3" s="1">
        <v>251.625</v>
      </c>
      <c r="AF3" s="1">
        <v>253.17699999999999</v>
      </c>
      <c r="AG3" s="1">
        <v>256.87599999999998</v>
      </c>
      <c r="AH3" s="1">
        <v>261.10199999999998</v>
      </c>
      <c r="AI3" s="1">
        <v>265.899</v>
      </c>
      <c r="AJ3" s="1">
        <v>262.298</v>
      </c>
      <c r="AK3" s="1">
        <v>262.565</v>
      </c>
      <c r="AL3" s="1">
        <v>266.25799999999998</v>
      </c>
      <c r="AM3" s="1">
        <v>266.25900000000001</v>
      </c>
      <c r="AN3" s="1">
        <v>272.35599999999999</v>
      </c>
      <c r="AO3" s="1">
        <v>264.76100000000002</v>
      </c>
      <c r="AP3" s="1">
        <v>266.66699999999997</v>
      </c>
      <c r="AQ3" s="1">
        <v>272.15300000000002</v>
      </c>
      <c r="AR3" s="1">
        <v>268.62700000000001</v>
      </c>
      <c r="AS3" s="1">
        <v>281.28899999999999</v>
      </c>
      <c r="AT3" s="1">
        <v>285.59800000000001</v>
      </c>
      <c r="AU3" s="1">
        <v>291.12099999999998</v>
      </c>
      <c r="AV3" s="1">
        <v>293.89299999999997</v>
      </c>
      <c r="AW3" s="1">
        <v>292.87400000000002</v>
      </c>
      <c r="AX3" s="1">
        <v>298.88499999999999</v>
      </c>
      <c r="AY3" s="1">
        <v>298.67899999999997</v>
      </c>
      <c r="AZ3" s="1">
        <v>292.18599999999998</v>
      </c>
      <c r="BA3" s="1">
        <v>296.69299999999998</v>
      </c>
      <c r="BB3" s="1">
        <v>293.01799999999997</v>
      </c>
      <c r="BC3" s="1">
        <v>295.024</v>
      </c>
      <c r="BD3" s="1">
        <v>293.45100000000002</v>
      </c>
      <c r="BE3" s="1">
        <v>290.37299999999999</v>
      </c>
      <c r="BF3" s="1">
        <v>289.63799999999998</v>
      </c>
      <c r="BG3" s="1">
        <v>289.98200000000003</v>
      </c>
      <c r="BH3" s="1">
        <v>289.25099999999998</v>
      </c>
      <c r="BI3" s="1">
        <v>285.83999999999997</v>
      </c>
      <c r="BJ3" s="1">
        <v>283.58699999999999</v>
      </c>
      <c r="BK3" s="1">
        <v>282.42</v>
      </c>
      <c r="BL3" s="1">
        <v>281.964</v>
      </c>
      <c r="BM3" s="1">
        <v>280.97500000000002</v>
      </c>
      <c r="BN3" s="1">
        <v>289.88900000000001</v>
      </c>
      <c r="BO3" s="1">
        <v>316.714</v>
      </c>
      <c r="BP3" s="1">
        <v>301.25299999999999</v>
      </c>
      <c r="BQ3" s="1">
        <v>316.36</v>
      </c>
      <c r="BR3" s="1">
        <v>327.90899999999999</v>
      </c>
      <c r="BS3" s="1">
        <v>335.39100000000002</v>
      </c>
      <c r="BT3" s="1">
        <v>333.65199999999999</v>
      </c>
      <c r="BU3" s="1">
        <v>334.73099999999999</v>
      </c>
      <c r="BV3" s="1">
        <v>349.315</v>
      </c>
      <c r="BW3" s="1">
        <v>355.33100000000002</v>
      </c>
      <c r="BX3" s="1">
        <v>356.33600000000001</v>
      </c>
      <c r="BY3" s="1">
        <v>351.15</v>
      </c>
      <c r="BZ3" s="1">
        <v>368.37799999999999</v>
      </c>
      <c r="CA3" s="1">
        <v>366.334</v>
      </c>
      <c r="CB3" s="1">
        <v>369.67599999999999</v>
      </c>
      <c r="CC3" s="1">
        <v>371.54</v>
      </c>
      <c r="CD3" s="1">
        <v>383.71199999999999</v>
      </c>
      <c r="CE3" s="1">
        <v>394.81</v>
      </c>
      <c r="CF3" s="1">
        <v>398.53800000000001</v>
      </c>
      <c r="CG3" s="1">
        <v>394.79199999999997</v>
      </c>
      <c r="CH3" s="1">
        <v>413.15</v>
      </c>
      <c r="CI3" s="1">
        <v>412.28699999999998</v>
      </c>
    </row>
    <row r="4" spans="1:87">
      <c r="A4" t="s">
        <v>2</v>
      </c>
      <c r="B4" s="1">
        <v>300.66399999999999</v>
      </c>
      <c r="C4" s="1">
        <v>300.62900000000002</v>
      </c>
      <c r="D4" s="1">
        <v>301.75299999999999</v>
      </c>
      <c r="E4" s="1">
        <v>288.54199999999997</v>
      </c>
      <c r="F4" s="1">
        <v>303.71699999999998</v>
      </c>
      <c r="G4" s="1">
        <v>302.37299999999999</v>
      </c>
      <c r="H4" s="1">
        <v>302.22899999999998</v>
      </c>
      <c r="I4" s="1">
        <v>295.28500000000003</v>
      </c>
      <c r="J4" s="1">
        <v>308.29300000000001</v>
      </c>
      <c r="K4" s="1">
        <v>303.26600000000002</v>
      </c>
      <c r="L4" s="1">
        <v>305.82</v>
      </c>
      <c r="M4" s="1">
        <v>297.58999999999997</v>
      </c>
      <c r="N4" s="1">
        <v>307.99900000000002</v>
      </c>
      <c r="O4" s="1">
        <v>308.23399999999998</v>
      </c>
      <c r="P4" s="1">
        <v>315.45100000000002</v>
      </c>
      <c r="Q4" s="1">
        <v>300.59899999999999</v>
      </c>
      <c r="R4" s="1">
        <v>314.47000000000003</v>
      </c>
      <c r="S4" s="1">
        <v>313.63400000000001</v>
      </c>
      <c r="T4" s="1">
        <v>319.17599999999999</v>
      </c>
      <c r="U4" s="1">
        <v>327.72300000000001</v>
      </c>
      <c r="V4" s="1">
        <v>346.00599999999997</v>
      </c>
      <c r="W4" s="1">
        <v>348.34699999999998</v>
      </c>
      <c r="X4" s="1">
        <v>353.34899999999999</v>
      </c>
      <c r="Y4" s="1">
        <v>347.31799999999998</v>
      </c>
      <c r="Z4" s="1">
        <v>364.08300000000003</v>
      </c>
      <c r="AA4" s="1">
        <v>369.24900000000002</v>
      </c>
      <c r="AB4" s="1">
        <v>368.99799999999999</v>
      </c>
      <c r="AC4" s="1">
        <v>364.35199999999998</v>
      </c>
      <c r="AD4" s="1">
        <v>381.30099999999999</v>
      </c>
      <c r="AE4" s="1">
        <v>380.32299999999998</v>
      </c>
      <c r="AF4" s="1">
        <v>386.36700000000002</v>
      </c>
      <c r="AG4" s="1">
        <v>389.536</v>
      </c>
      <c r="AH4" s="1">
        <v>404.80900000000003</v>
      </c>
      <c r="AI4" s="1">
        <v>410.858</v>
      </c>
      <c r="AJ4" s="1">
        <v>410.178</v>
      </c>
      <c r="AK4" s="1">
        <v>404.89800000000002</v>
      </c>
      <c r="AL4" s="1">
        <v>424.19799999999998</v>
      </c>
      <c r="AM4" s="1">
        <v>428.22699999999998</v>
      </c>
      <c r="AN4" s="1">
        <v>425.92200000000003</v>
      </c>
      <c r="AO4" s="1">
        <v>414.63</v>
      </c>
      <c r="AP4" s="1">
        <v>435.40100000000001</v>
      </c>
      <c r="AQ4" s="1">
        <v>439.17</v>
      </c>
      <c r="AR4" s="1">
        <v>439.59100000000001</v>
      </c>
      <c r="AS4" s="1">
        <v>431.86399999999998</v>
      </c>
      <c r="AT4" s="1">
        <v>450.65600000000001</v>
      </c>
      <c r="AU4" s="1">
        <v>447.15100000000001</v>
      </c>
      <c r="AV4" s="1">
        <v>447.78100000000001</v>
      </c>
      <c r="AW4" s="1">
        <v>439.19299999999998</v>
      </c>
      <c r="AX4" s="1">
        <v>454.43200000000002</v>
      </c>
      <c r="AY4" s="1">
        <v>459.66199999999998</v>
      </c>
      <c r="AZ4" s="1">
        <v>460.005</v>
      </c>
      <c r="BA4" s="1">
        <v>453.19299999999998</v>
      </c>
      <c r="BB4" s="1">
        <v>462.91399999999999</v>
      </c>
      <c r="BC4" s="1">
        <v>460.88799999999998</v>
      </c>
      <c r="BD4" s="1">
        <v>467.83499999999998</v>
      </c>
      <c r="BE4" s="1">
        <v>455.07600000000002</v>
      </c>
      <c r="BF4" s="1">
        <v>470.54700000000003</v>
      </c>
      <c r="BG4" s="1">
        <v>470.77199999999999</v>
      </c>
      <c r="BH4" s="1">
        <v>471.52</v>
      </c>
      <c r="BI4" s="1">
        <v>460.21</v>
      </c>
      <c r="BJ4" s="1">
        <v>478.54199999999997</v>
      </c>
      <c r="BK4" s="1">
        <v>478.18099999999998</v>
      </c>
      <c r="BL4" s="1">
        <v>481.19</v>
      </c>
      <c r="BM4" s="1">
        <v>468.38499999999999</v>
      </c>
      <c r="BN4" s="1">
        <v>492.79399999999998</v>
      </c>
      <c r="BO4" s="1">
        <v>525.07299999999998</v>
      </c>
      <c r="BP4" s="1">
        <v>516.91800000000001</v>
      </c>
      <c r="BQ4" s="1">
        <v>516.43899999999996</v>
      </c>
      <c r="BR4" s="1">
        <v>538.40899999999999</v>
      </c>
      <c r="BS4" s="1">
        <v>547.91999999999996</v>
      </c>
      <c r="BT4" s="1">
        <v>549.77</v>
      </c>
      <c r="BU4" s="1">
        <v>550.279</v>
      </c>
      <c r="BV4" s="1">
        <v>563.89099999999996</v>
      </c>
      <c r="BW4" s="1">
        <v>575.45600000000002</v>
      </c>
      <c r="BX4" s="1">
        <v>576.94100000000003</v>
      </c>
      <c r="BY4" s="1">
        <v>580.29700000000003</v>
      </c>
      <c r="BZ4" s="1">
        <v>601.53099999999995</v>
      </c>
      <c r="CA4" s="1">
        <v>606.053</v>
      </c>
      <c r="CB4" s="1">
        <v>625.63400000000001</v>
      </c>
      <c r="CC4" s="1">
        <v>617.11199999999997</v>
      </c>
      <c r="CD4" s="1">
        <v>639.702</v>
      </c>
      <c r="CE4" s="1">
        <v>644.36500000000001</v>
      </c>
      <c r="CF4" s="1">
        <v>644.38499999999999</v>
      </c>
      <c r="CG4" s="1">
        <v>644.39800000000002</v>
      </c>
      <c r="CH4" s="1">
        <v>663.09799999999996</v>
      </c>
      <c r="CI4" s="1">
        <v>670.66499999999996</v>
      </c>
    </row>
    <row r="5" spans="1:87">
      <c r="A5" t="s">
        <v>3</v>
      </c>
      <c r="B5" s="1">
        <v>880.72400000000005</v>
      </c>
      <c r="C5" s="1">
        <v>883.90899999999999</v>
      </c>
      <c r="D5" s="1">
        <v>873.04399999999998</v>
      </c>
      <c r="E5" s="1">
        <v>871.45600000000002</v>
      </c>
      <c r="F5" s="1">
        <v>890.399</v>
      </c>
      <c r="G5" s="1">
        <v>886.48099999999999</v>
      </c>
      <c r="H5" s="1">
        <v>877.303</v>
      </c>
      <c r="I5" s="1">
        <v>879.68600000000004</v>
      </c>
      <c r="J5" s="1">
        <v>889.03499999999997</v>
      </c>
      <c r="K5" s="1">
        <v>878.41200000000003</v>
      </c>
      <c r="L5" s="1">
        <v>884.12</v>
      </c>
      <c r="M5" s="1">
        <v>896.04100000000005</v>
      </c>
      <c r="N5" s="1">
        <v>905.66300000000001</v>
      </c>
      <c r="O5" s="1">
        <v>886.38</v>
      </c>
      <c r="P5" s="1">
        <v>884.20600000000002</v>
      </c>
      <c r="Q5" s="1">
        <v>890.99300000000005</v>
      </c>
      <c r="R5" s="1">
        <v>898.04499999999996</v>
      </c>
      <c r="S5" s="1">
        <v>922.08399999999995</v>
      </c>
      <c r="T5" s="1">
        <v>936.62400000000002</v>
      </c>
      <c r="U5" s="1">
        <v>1012.48</v>
      </c>
      <c r="V5" s="1">
        <v>1072.2280000000001</v>
      </c>
      <c r="W5" s="1">
        <v>1102.857</v>
      </c>
      <c r="X5" s="1">
        <v>1127.0070000000001</v>
      </c>
      <c r="Y5" s="1">
        <v>1154.954</v>
      </c>
      <c r="Z5" s="1">
        <v>1174.0840000000001</v>
      </c>
      <c r="AA5" s="1">
        <v>1200.4349999999999</v>
      </c>
      <c r="AB5" s="1">
        <v>1224.829</v>
      </c>
      <c r="AC5" s="1">
        <v>1244.0070000000001</v>
      </c>
      <c r="AD5" s="1">
        <v>1262.625</v>
      </c>
      <c r="AE5" s="1">
        <v>1297.9870000000001</v>
      </c>
      <c r="AF5" s="1">
        <v>1326.1120000000001</v>
      </c>
      <c r="AG5" s="1">
        <v>1336.885</v>
      </c>
      <c r="AH5" s="1">
        <v>1348.24</v>
      </c>
      <c r="AI5" s="1">
        <v>1381.6220000000001</v>
      </c>
      <c r="AJ5" s="1">
        <v>1411.519</v>
      </c>
      <c r="AK5" s="1">
        <v>1427.99</v>
      </c>
      <c r="AL5" s="1">
        <v>1458.25</v>
      </c>
      <c r="AM5" s="1">
        <v>1488.5050000000001</v>
      </c>
      <c r="AN5" s="1">
        <v>1505.539</v>
      </c>
      <c r="AO5" s="1">
        <v>1508.6669999999999</v>
      </c>
      <c r="AP5" s="1">
        <v>1478.9269999999999</v>
      </c>
      <c r="AQ5" s="1">
        <v>1511.2809999999999</v>
      </c>
      <c r="AR5" s="1">
        <v>1521.4839999999999</v>
      </c>
      <c r="AS5" s="1">
        <v>1531.127</v>
      </c>
      <c r="AT5" s="1">
        <v>1536.605</v>
      </c>
      <c r="AU5" s="1">
        <v>1576.778</v>
      </c>
      <c r="AV5" s="1">
        <v>1596.748</v>
      </c>
      <c r="AW5" s="1">
        <v>1635.5909999999999</v>
      </c>
      <c r="AX5" s="1">
        <v>1621.807</v>
      </c>
      <c r="AY5" s="1">
        <v>1647.9670000000001</v>
      </c>
      <c r="AZ5" s="1">
        <v>1670.5250000000001</v>
      </c>
      <c r="BA5" s="1">
        <v>1674.636</v>
      </c>
      <c r="BB5" s="1">
        <v>1674.1379999999999</v>
      </c>
      <c r="BC5" s="1">
        <v>1716.172</v>
      </c>
      <c r="BD5" s="1">
        <v>1729.31</v>
      </c>
      <c r="BE5" s="1">
        <v>1743.5139999999999</v>
      </c>
      <c r="BF5" s="1">
        <v>1759.423</v>
      </c>
      <c r="BG5" s="1">
        <v>1781.1969999999999</v>
      </c>
      <c r="BH5" s="1">
        <v>1791.1410000000001</v>
      </c>
      <c r="BI5" s="1">
        <v>1813.8789999999999</v>
      </c>
      <c r="BJ5" s="1">
        <v>1832.375</v>
      </c>
      <c r="BK5" s="1">
        <v>1854.537</v>
      </c>
      <c r="BL5" s="1">
        <v>1880.2760000000001</v>
      </c>
      <c r="BM5" s="1">
        <v>1882.0540000000001</v>
      </c>
      <c r="BN5" s="1">
        <v>1955.6790000000001</v>
      </c>
      <c r="BO5" s="1">
        <v>2309.1379999999999</v>
      </c>
      <c r="BP5" s="1">
        <v>2316.4920000000002</v>
      </c>
      <c r="BQ5" s="1">
        <v>2350.665</v>
      </c>
      <c r="BR5" s="1">
        <v>2378.4059999999999</v>
      </c>
      <c r="BS5" s="1">
        <v>2469.3020000000001</v>
      </c>
      <c r="BT5" s="1">
        <v>2513.81</v>
      </c>
      <c r="BU5" s="1">
        <v>2551.8240000000001</v>
      </c>
      <c r="BV5" s="1">
        <v>2554.9250000000002</v>
      </c>
      <c r="BW5" s="1">
        <v>2578.395</v>
      </c>
      <c r="BX5" s="1">
        <v>2606.3850000000002</v>
      </c>
      <c r="BY5" s="1">
        <v>2627.116</v>
      </c>
      <c r="BZ5" s="1">
        <v>2615.4769999999999</v>
      </c>
      <c r="CA5" s="1">
        <v>2662.1489999999999</v>
      </c>
      <c r="CB5" s="1">
        <v>2700.768</v>
      </c>
      <c r="CC5" s="1">
        <v>2753.7440000000001</v>
      </c>
      <c r="CD5" s="1">
        <v>2841.8539999999998</v>
      </c>
      <c r="CE5" s="1">
        <v>2897.7620000000002</v>
      </c>
      <c r="CF5" s="1">
        <v>2956.4</v>
      </c>
      <c r="CG5" s="1">
        <v>3014.3919999999998</v>
      </c>
      <c r="CH5" s="1">
        <v>3097.002</v>
      </c>
      <c r="CI5" s="1">
        <v>3155.0450000000001</v>
      </c>
    </row>
    <row r="6" spans="1:87">
      <c r="A6" t="s">
        <v>4</v>
      </c>
      <c r="B6" s="1">
        <v>855.26900000000001</v>
      </c>
      <c r="C6" s="1">
        <v>897.21699999999998</v>
      </c>
      <c r="D6" s="1">
        <v>890.02099999999996</v>
      </c>
      <c r="E6" s="1">
        <v>873.49300000000005</v>
      </c>
      <c r="F6" s="1">
        <v>889.827</v>
      </c>
      <c r="G6" s="1">
        <v>893.29</v>
      </c>
      <c r="H6" s="1">
        <v>896.78200000000004</v>
      </c>
      <c r="I6" s="1">
        <v>910.18299999999999</v>
      </c>
      <c r="J6" s="1">
        <v>925.26499999999999</v>
      </c>
      <c r="K6" s="1">
        <v>941.678</v>
      </c>
      <c r="L6" s="1">
        <v>951.94299999999998</v>
      </c>
      <c r="M6" s="1">
        <v>973.10699999999997</v>
      </c>
      <c r="N6" s="1">
        <v>981.971</v>
      </c>
      <c r="O6" s="1">
        <v>1023.622</v>
      </c>
      <c r="P6" s="1">
        <v>1003.559</v>
      </c>
      <c r="Q6" s="1">
        <v>1054.633</v>
      </c>
      <c r="R6" s="1">
        <v>1016.468</v>
      </c>
      <c r="S6" s="1">
        <v>1080.2670000000001</v>
      </c>
      <c r="T6" s="1">
        <v>1086.104</v>
      </c>
      <c r="U6" s="1">
        <v>1136.7739999999999</v>
      </c>
      <c r="V6" s="1">
        <v>1146.395</v>
      </c>
      <c r="W6" s="1">
        <v>1271.6369999999999</v>
      </c>
      <c r="X6" s="1">
        <v>1300.731</v>
      </c>
      <c r="Y6" s="1">
        <v>1319.002</v>
      </c>
      <c r="Z6" s="1">
        <v>1353.4079999999999</v>
      </c>
      <c r="AA6" s="1">
        <v>1380.654</v>
      </c>
      <c r="AB6" s="1">
        <v>1510.922</v>
      </c>
      <c r="AC6" s="1">
        <v>1480.097</v>
      </c>
      <c r="AD6" s="1">
        <v>1512.954</v>
      </c>
      <c r="AE6" s="1">
        <v>1522.434</v>
      </c>
      <c r="AF6" s="1">
        <v>1566.7149999999999</v>
      </c>
      <c r="AG6" s="1">
        <v>1613.65</v>
      </c>
      <c r="AH6" s="1">
        <v>1716.204</v>
      </c>
      <c r="AI6" s="1">
        <v>1741.3109999999999</v>
      </c>
      <c r="AJ6" s="1">
        <v>1799.4269999999999</v>
      </c>
      <c r="AK6" s="1">
        <v>1805.307</v>
      </c>
      <c r="AL6" s="1">
        <v>1846.559</v>
      </c>
      <c r="AM6" s="1">
        <v>1813.8219999999999</v>
      </c>
      <c r="AN6" s="1">
        <v>1792.1780000000001</v>
      </c>
      <c r="AO6" s="1">
        <v>1840.2470000000001</v>
      </c>
      <c r="AP6" s="1">
        <v>1838.037</v>
      </c>
      <c r="AQ6" s="1">
        <v>1817.9849999999999</v>
      </c>
      <c r="AR6" s="1">
        <v>1825.03</v>
      </c>
      <c r="AS6" s="1">
        <v>1818.8879999999999</v>
      </c>
      <c r="AT6" s="1">
        <v>1833.739</v>
      </c>
      <c r="AU6" s="1">
        <v>1827.335</v>
      </c>
      <c r="AV6" s="1">
        <v>1827.7470000000001</v>
      </c>
      <c r="AW6" s="1">
        <v>1836.047</v>
      </c>
      <c r="AX6" s="1">
        <v>1857.2850000000001</v>
      </c>
      <c r="AY6" s="1">
        <v>1850.404</v>
      </c>
      <c r="AZ6" s="1">
        <v>1811.9680000000001</v>
      </c>
      <c r="BA6" s="1">
        <v>1754.7370000000001</v>
      </c>
      <c r="BB6" s="1">
        <v>1924.1210000000001</v>
      </c>
      <c r="BC6" s="1">
        <v>1923.6369999999999</v>
      </c>
      <c r="BD6" s="1">
        <v>1739.4280000000001</v>
      </c>
      <c r="BE6" s="1">
        <v>1749.6769999999999</v>
      </c>
      <c r="BF6" s="1">
        <v>1833.2270000000001</v>
      </c>
      <c r="BG6" s="1">
        <v>1829.498</v>
      </c>
      <c r="BH6" s="1">
        <v>1778.5809999999999</v>
      </c>
      <c r="BI6" s="1">
        <v>1734.6020000000001</v>
      </c>
      <c r="BJ6" s="1">
        <v>1835.655</v>
      </c>
      <c r="BK6" s="1">
        <v>1816.617</v>
      </c>
      <c r="BL6" s="1">
        <v>1784.633</v>
      </c>
      <c r="BM6" s="1">
        <v>1740.2629999999999</v>
      </c>
      <c r="BN6" s="1">
        <v>1889.221</v>
      </c>
      <c r="BO6" s="1">
        <v>2265.056</v>
      </c>
      <c r="BP6" s="1">
        <v>2173.1439999999998</v>
      </c>
      <c r="BQ6" s="1">
        <v>2149.6550000000002</v>
      </c>
      <c r="BR6" s="1">
        <v>2512.5329999999999</v>
      </c>
      <c r="BS6" s="1">
        <v>2516.9270000000001</v>
      </c>
      <c r="BT6" s="1">
        <v>2433.2959999999998</v>
      </c>
      <c r="BU6" s="1">
        <v>2566.752</v>
      </c>
      <c r="BV6" s="1">
        <v>2684.15</v>
      </c>
      <c r="BW6" s="1">
        <v>2793.6610000000001</v>
      </c>
      <c r="BX6" s="1">
        <v>2983.299</v>
      </c>
      <c r="BY6" s="1">
        <v>2997.6320000000001</v>
      </c>
      <c r="BZ6" s="1">
        <v>3099.4589999999998</v>
      </c>
      <c r="CA6" s="1">
        <v>3150.74</v>
      </c>
      <c r="CB6" s="1">
        <v>3214.174</v>
      </c>
      <c r="CC6" s="1">
        <v>3234.1019999999999</v>
      </c>
      <c r="CD6" s="1">
        <v>3337.0070000000001</v>
      </c>
      <c r="CE6" s="1">
        <v>3320.7979999999998</v>
      </c>
      <c r="CF6" s="1">
        <v>3449.07</v>
      </c>
      <c r="CG6" s="1">
        <v>3488.471</v>
      </c>
      <c r="CH6" s="1">
        <v>3535.0880000000002</v>
      </c>
      <c r="CI6" s="1">
        <v>3627.011</v>
      </c>
    </row>
    <row r="7" spans="1:87">
      <c r="A7" t="s">
        <v>5</v>
      </c>
      <c r="B7" s="1">
        <v>734.51400000000001</v>
      </c>
      <c r="C7" s="1">
        <v>748.26499999999999</v>
      </c>
      <c r="D7" s="1">
        <v>763.53399999999999</v>
      </c>
      <c r="E7" s="1">
        <v>697.69799999999998</v>
      </c>
      <c r="F7" s="1">
        <v>711.12</v>
      </c>
      <c r="G7" s="1">
        <v>716.41600000000005</v>
      </c>
      <c r="H7" s="1">
        <v>666.66700000000003</v>
      </c>
      <c r="I7" s="1">
        <v>625.85400000000004</v>
      </c>
      <c r="J7" s="1">
        <v>587.15099999999995</v>
      </c>
      <c r="K7" s="1">
        <v>596.39</v>
      </c>
      <c r="L7" s="1">
        <v>599.93299999999999</v>
      </c>
      <c r="M7" s="1">
        <v>559.34900000000005</v>
      </c>
      <c r="N7" s="1">
        <v>552.83399999999995</v>
      </c>
      <c r="O7" s="1">
        <v>538.49699999999996</v>
      </c>
      <c r="P7" s="1">
        <v>539.31500000000005</v>
      </c>
      <c r="Q7" s="1">
        <v>513.92499999999995</v>
      </c>
      <c r="R7" s="1">
        <v>525.44600000000003</v>
      </c>
      <c r="S7" s="1">
        <v>517.16</v>
      </c>
      <c r="T7" s="1">
        <v>477.16500000000002</v>
      </c>
      <c r="U7" s="1">
        <v>643.16</v>
      </c>
      <c r="V7" s="1">
        <v>668.46500000000003</v>
      </c>
      <c r="W7" s="1">
        <v>710.75699999999995</v>
      </c>
      <c r="X7" s="1">
        <v>738.55499999999995</v>
      </c>
      <c r="Y7" s="1">
        <v>744.54100000000005</v>
      </c>
      <c r="Z7" s="1">
        <v>792.02</v>
      </c>
      <c r="AA7" s="1">
        <v>842.21400000000006</v>
      </c>
      <c r="AB7" s="1">
        <v>851.08699999999999</v>
      </c>
      <c r="AC7" s="1">
        <v>836.16700000000003</v>
      </c>
      <c r="AD7" s="1">
        <v>883.00099999999998</v>
      </c>
      <c r="AE7" s="1">
        <v>915.23099999999999</v>
      </c>
      <c r="AF7" s="1">
        <v>969.899</v>
      </c>
      <c r="AG7" s="1">
        <v>924.01099999999997</v>
      </c>
      <c r="AH7" s="1">
        <v>900.37</v>
      </c>
      <c r="AI7" s="1">
        <v>929.35400000000004</v>
      </c>
      <c r="AJ7" s="1">
        <v>951.00300000000004</v>
      </c>
      <c r="AK7" s="1">
        <v>922.07299999999998</v>
      </c>
      <c r="AL7" s="1">
        <v>911.28700000000003</v>
      </c>
      <c r="AM7" s="1">
        <v>939.572</v>
      </c>
      <c r="AN7" s="1">
        <v>955.04700000000003</v>
      </c>
      <c r="AO7" s="1">
        <v>924.61300000000006</v>
      </c>
      <c r="AP7" s="1">
        <v>938.91899999999998</v>
      </c>
      <c r="AQ7" s="1">
        <v>947.27499999999998</v>
      </c>
      <c r="AR7" s="1">
        <v>985.22699999999998</v>
      </c>
      <c r="AS7" s="1">
        <v>964.63400000000001</v>
      </c>
      <c r="AT7" s="1">
        <v>948.49699999999996</v>
      </c>
      <c r="AU7" s="1">
        <v>929.66800000000001</v>
      </c>
      <c r="AV7" s="1">
        <v>927.85599999999999</v>
      </c>
      <c r="AW7" s="1">
        <v>904.46400000000006</v>
      </c>
      <c r="AX7" s="1">
        <v>893.08699999999999</v>
      </c>
      <c r="AY7" s="1">
        <v>903.38099999999997</v>
      </c>
      <c r="AZ7" s="1">
        <v>888.13699999999994</v>
      </c>
      <c r="BA7" s="1">
        <v>876.16499999999996</v>
      </c>
      <c r="BB7" s="1">
        <v>865.03899999999999</v>
      </c>
      <c r="BC7" s="1">
        <v>872.49400000000003</v>
      </c>
      <c r="BD7" s="1">
        <v>879.49599999999998</v>
      </c>
      <c r="BE7" s="1">
        <v>879.17600000000004</v>
      </c>
      <c r="BF7" s="1">
        <v>875.73800000000006</v>
      </c>
      <c r="BG7" s="1">
        <v>868.928</v>
      </c>
      <c r="BH7" s="1">
        <v>875.68299999999999</v>
      </c>
      <c r="BI7" s="1">
        <v>864.63300000000004</v>
      </c>
      <c r="BJ7" s="1">
        <v>859.56</v>
      </c>
      <c r="BK7" s="1">
        <v>898.57799999999997</v>
      </c>
      <c r="BL7" s="1">
        <v>894.93499999999995</v>
      </c>
      <c r="BM7" s="1">
        <v>883.09100000000001</v>
      </c>
      <c r="BN7" s="1">
        <v>860.59500000000003</v>
      </c>
      <c r="BO7" s="1">
        <v>1034.7829999999999</v>
      </c>
      <c r="BP7" s="1">
        <v>1049.9829999999999</v>
      </c>
      <c r="BQ7" s="1">
        <v>1051.546</v>
      </c>
      <c r="BR7" s="1">
        <v>1029.32</v>
      </c>
      <c r="BS7" s="1">
        <v>1042.722</v>
      </c>
      <c r="BT7" s="1">
        <v>1051.3530000000001</v>
      </c>
      <c r="BU7" s="1">
        <v>1011.796</v>
      </c>
      <c r="BV7" s="1">
        <v>949.68</v>
      </c>
      <c r="BW7" s="1">
        <v>942.20100000000002</v>
      </c>
      <c r="BX7" s="1">
        <v>941.80200000000002</v>
      </c>
      <c r="BY7" s="1">
        <v>943.25</v>
      </c>
      <c r="BZ7" s="1">
        <v>947.52599999999995</v>
      </c>
      <c r="CA7" s="1">
        <v>961.24800000000005</v>
      </c>
      <c r="CB7" s="1">
        <v>944.7</v>
      </c>
      <c r="CC7" s="1">
        <v>919.01400000000001</v>
      </c>
      <c r="CD7" s="1">
        <v>918.76599999999996</v>
      </c>
      <c r="CE7" s="1">
        <v>928.56100000000004</v>
      </c>
      <c r="CF7" s="1">
        <v>932.96900000000005</v>
      </c>
      <c r="CG7" s="1">
        <v>893.97699999999998</v>
      </c>
      <c r="CH7" s="1">
        <v>888.43499999999995</v>
      </c>
      <c r="CI7" s="1">
        <v>887.74199999999996</v>
      </c>
    </row>
    <row r="8" spans="1:87">
      <c r="A8" t="s">
        <v>6</v>
      </c>
      <c r="B8" s="1">
        <v>64.653000000000006</v>
      </c>
      <c r="C8" s="1">
        <v>66.963999999999999</v>
      </c>
      <c r="D8" s="1">
        <v>68.546000000000006</v>
      </c>
      <c r="E8" s="1">
        <v>71.334999999999994</v>
      </c>
      <c r="F8" s="1">
        <v>64.481999999999999</v>
      </c>
      <c r="G8" s="1">
        <v>66.02</v>
      </c>
      <c r="H8" s="1">
        <v>65.658000000000001</v>
      </c>
      <c r="I8" s="1">
        <v>69.397000000000006</v>
      </c>
      <c r="J8" s="1">
        <v>64.570999999999998</v>
      </c>
      <c r="K8" s="1">
        <v>68.98</v>
      </c>
      <c r="L8" s="1">
        <v>64.712000000000003</v>
      </c>
      <c r="M8" s="1">
        <v>69.531999999999996</v>
      </c>
      <c r="N8" s="1">
        <v>66.05</v>
      </c>
      <c r="O8" s="1">
        <v>67.805999999999997</v>
      </c>
      <c r="P8" s="1">
        <v>63.619</v>
      </c>
      <c r="Q8" s="1">
        <v>67.34</v>
      </c>
      <c r="R8" s="1">
        <v>64.941000000000003</v>
      </c>
      <c r="S8" s="1">
        <v>66.119</v>
      </c>
      <c r="T8" s="1">
        <v>59.673000000000002</v>
      </c>
      <c r="U8" s="1">
        <v>67.435000000000002</v>
      </c>
      <c r="V8" s="1">
        <v>75.054000000000002</v>
      </c>
      <c r="W8" s="1">
        <v>67.349000000000004</v>
      </c>
      <c r="X8" s="1">
        <v>73.894000000000005</v>
      </c>
      <c r="Y8" s="1">
        <v>80.2</v>
      </c>
      <c r="Z8" s="1">
        <v>83.730999999999995</v>
      </c>
      <c r="AA8" s="1">
        <v>88.436999999999998</v>
      </c>
      <c r="AB8" s="1">
        <v>89.197000000000003</v>
      </c>
      <c r="AC8" s="1">
        <v>94.286000000000001</v>
      </c>
      <c r="AD8" s="1">
        <v>93.409000000000006</v>
      </c>
      <c r="AE8" s="1">
        <v>93.843999999999994</v>
      </c>
      <c r="AF8" s="1">
        <v>98.361000000000004</v>
      </c>
      <c r="AG8" s="1">
        <v>102.82899999999999</v>
      </c>
      <c r="AH8" s="1">
        <v>104.69799999999999</v>
      </c>
      <c r="AI8" s="1">
        <v>112.01300000000001</v>
      </c>
      <c r="AJ8" s="1">
        <v>110.986</v>
      </c>
      <c r="AK8" s="1">
        <v>115.931</v>
      </c>
      <c r="AL8" s="1">
        <v>117.91800000000001</v>
      </c>
      <c r="AM8" s="1">
        <v>122.91</v>
      </c>
      <c r="AN8" s="1">
        <v>118.488</v>
      </c>
      <c r="AO8" s="1">
        <v>123.75</v>
      </c>
      <c r="AP8" s="1">
        <v>127.38500000000001</v>
      </c>
      <c r="AQ8" s="1">
        <v>130.374</v>
      </c>
      <c r="AR8" s="1">
        <v>129.44499999999999</v>
      </c>
      <c r="AS8" s="1">
        <v>133.41999999999999</v>
      </c>
      <c r="AT8" s="1">
        <v>136.221</v>
      </c>
      <c r="AU8" s="1">
        <v>140.05199999999999</v>
      </c>
      <c r="AV8" s="1">
        <v>137.49199999999999</v>
      </c>
      <c r="AW8" s="1">
        <v>144.53700000000001</v>
      </c>
      <c r="AX8" s="1">
        <v>146.79400000000001</v>
      </c>
      <c r="AY8" s="1">
        <v>142.416</v>
      </c>
      <c r="AZ8" s="1">
        <v>143.27799999999999</v>
      </c>
      <c r="BA8" s="1">
        <v>148.08799999999999</v>
      </c>
      <c r="BB8" s="1">
        <v>149.25200000000001</v>
      </c>
      <c r="BC8" s="1">
        <v>148.988</v>
      </c>
      <c r="BD8" s="1">
        <v>146.417</v>
      </c>
      <c r="BE8" s="1">
        <v>149.61099999999999</v>
      </c>
      <c r="BF8" s="1">
        <v>148.29499999999999</v>
      </c>
      <c r="BG8" s="1">
        <v>149.14699999999999</v>
      </c>
      <c r="BH8" s="1">
        <v>149.22999999999999</v>
      </c>
      <c r="BI8" s="1">
        <v>151.56899999999999</v>
      </c>
      <c r="BJ8" s="1">
        <v>152.148</v>
      </c>
      <c r="BK8" s="1">
        <v>158.02199999999999</v>
      </c>
      <c r="BL8" s="1">
        <v>155.91499999999999</v>
      </c>
      <c r="BM8" s="1">
        <v>155.81899999999999</v>
      </c>
      <c r="BN8" s="1">
        <v>168.113</v>
      </c>
      <c r="BO8" s="1">
        <v>176.79599999999999</v>
      </c>
      <c r="BP8" s="1">
        <v>172.07900000000001</v>
      </c>
      <c r="BQ8" s="1">
        <v>178.04</v>
      </c>
      <c r="BR8" s="1">
        <v>179.42500000000001</v>
      </c>
      <c r="BS8" s="1">
        <v>180.73</v>
      </c>
      <c r="BT8" s="1">
        <v>181.858</v>
      </c>
      <c r="BU8" s="1">
        <v>181.911</v>
      </c>
      <c r="BV8" s="1">
        <v>185.33600000000001</v>
      </c>
      <c r="BW8" s="1">
        <v>189.066</v>
      </c>
      <c r="BX8" s="1">
        <v>190.328</v>
      </c>
      <c r="BY8" s="1">
        <v>196.84399999999999</v>
      </c>
      <c r="BZ8" s="1">
        <v>197.83500000000001</v>
      </c>
      <c r="CA8" s="1">
        <v>202.77799999999999</v>
      </c>
      <c r="CB8" s="1">
        <v>203.333</v>
      </c>
      <c r="CC8" s="1">
        <v>210.321</v>
      </c>
      <c r="CD8" s="1">
        <v>214.375</v>
      </c>
      <c r="CE8" s="1">
        <v>220.083</v>
      </c>
      <c r="CF8" s="1">
        <v>225.417</v>
      </c>
      <c r="CG8" s="1">
        <v>227.547</v>
      </c>
      <c r="CH8" s="1">
        <v>233.31</v>
      </c>
      <c r="CI8" s="1">
        <v>245.88300000000001</v>
      </c>
    </row>
    <row r="9" spans="1:87">
      <c r="A9" t="s">
        <v>7</v>
      </c>
      <c r="B9" s="1">
        <v>1082.162</v>
      </c>
      <c r="C9" s="1">
        <v>1116.597</v>
      </c>
      <c r="D9" s="1">
        <v>1121.826</v>
      </c>
      <c r="E9" s="1">
        <v>1134.347</v>
      </c>
      <c r="F9" s="1">
        <v>1157.643</v>
      </c>
      <c r="G9" s="1">
        <v>1176.9010000000001</v>
      </c>
      <c r="H9" s="1">
        <v>1183.009</v>
      </c>
      <c r="I9" s="1">
        <v>1201.471</v>
      </c>
      <c r="J9" s="1">
        <v>1211.1220000000001</v>
      </c>
      <c r="K9" s="1">
        <v>1208.338</v>
      </c>
      <c r="L9" s="1">
        <v>1220.4949999999999</v>
      </c>
      <c r="M9" s="1">
        <v>1207.3130000000001</v>
      </c>
      <c r="N9" s="1">
        <v>1244.509</v>
      </c>
      <c r="O9" s="1">
        <v>1277.5650000000001</v>
      </c>
      <c r="P9" s="1">
        <v>1280.4949999999999</v>
      </c>
      <c r="Q9" s="1">
        <v>1268.8589999999999</v>
      </c>
      <c r="R9" s="1">
        <v>1311.0920000000001</v>
      </c>
      <c r="S9" s="1">
        <v>1330.9570000000001</v>
      </c>
      <c r="T9" s="1">
        <v>1348.71</v>
      </c>
      <c r="U9" s="1">
        <v>1389.402</v>
      </c>
      <c r="V9" s="1">
        <v>1472.9110000000001</v>
      </c>
      <c r="W9" s="1">
        <v>1561.7460000000001</v>
      </c>
      <c r="X9" s="1">
        <v>1601.4079999999999</v>
      </c>
      <c r="Y9" s="1">
        <v>1627.182</v>
      </c>
      <c r="Z9" s="1">
        <v>1672.652</v>
      </c>
      <c r="AA9" s="1">
        <v>1730.9259999999999</v>
      </c>
      <c r="AB9" s="1">
        <v>1710.0609999999999</v>
      </c>
      <c r="AC9" s="1">
        <v>1722.172</v>
      </c>
      <c r="AD9" s="1">
        <v>1766.82</v>
      </c>
      <c r="AE9" s="1">
        <v>1811.73</v>
      </c>
      <c r="AF9" s="1">
        <v>1806.8440000000001</v>
      </c>
      <c r="AG9" s="1">
        <v>1830.136</v>
      </c>
      <c r="AH9" s="1">
        <v>1886.8150000000001</v>
      </c>
      <c r="AI9" s="1">
        <v>1922.56</v>
      </c>
      <c r="AJ9" s="1">
        <v>1902.116</v>
      </c>
      <c r="AK9" s="1">
        <v>1915.835</v>
      </c>
      <c r="AL9" s="1">
        <v>1953.6030000000001</v>
      </c>
      <c r="AM9" s="1">
        <v>1996.3040000000001</v>
      </c>
      <c r="AN9" s="1">
        <v>1985.6130000000001</v>
      </c>
      <c r="AO9" s="1">
        <v>2004.9580000000001</v>
      </c>
      <c r="AP9" s="1">
        <v>2048.56</v>
      </c>
      <c r="AQ9" s="1">
        <v>2067.8200000000002</v>
      </c>
      <c r="AR9" s="1">
        <v>2073.9499999999998</v>
      </c>
      <c r="AS9" s="1">
        <v>2071.125</v>
      </c>
      <c r="AT9" s="1">
        <v>2123.942</v>
      </c>
      <c r="AU9" s="1">
        <v>2141.1239999999998</v>
      </c>
      <c r="AV9" s="1">
        <v>2140.154</v>
      </c>
      <c r="AW9" s="1">
        <v>2134.8710000000001</v>
      </c>
      <c r="AX9" s="1">
        <v>2188.1660000000002</v>
      </c>
      <c r="AY9" s="1">
        <v>2217.7890000000002</v>
      </c>
      <c r="AZ9" s="1">
        <v>2206.5129999999999</v>
      </c>
      <c r="BA9" s="1">
        <v>2190.5250000000001</v>
      </c>
      <c r="BB9" s="1">
        <v>2256.0230000000001</v>
      </c>
      <c r="BC9" s="1">
        <v>2281.297</v>
      </c>
      <c r="BD9" s="1">
        <v>2278.8420000000001</v>
      </c>
      <c r="BE9" s="1">
        <v>2263.2860000000001</v>
      </c>
      <c r="BF9" s="1">
        <v>2291.5619999999999</v>
      </c>
      <c r="BG9" s="1">
        <v>2305.5390000000002</v>
      </c>
      <c r="BH9" s="1">
        <v>2325.7370000000001</v>
      </c>
      <c r="BI9" s="1">
        <v>2320.7370000000001</v>
      </c>
      <c r="BJ9" s="1">
        <v>2362.2049999999999</v>
      </c>
      <c r="BK9" s="1">
        <v>2379.056</v>
      </c>
      <c r="BL9" s="1">
        <v>2420.3009999999999</v>
      </c>
      <c r="BM9" s="1">
        <v>2387.3989999999999</v>
      </c>
      <c r="BN9" s="1">
        <v>2445.788</v>
      </c>
      <c r="BO9" s="1">
        <v>2644.8649999999998</v>
      </c>
      <c r="BP9" s="1">
        <v>2679.5610000000001</v>
      </c>
      <c r="BQ9" s="1">
        <v>2663.8519999999999</v>
      </c>
      <c r="BR9" s="1">
        <v>2752.471</v>
      </c>
      <c r="BS9" s="1">
        <v>2775.2280000000001</v>
      </c>
      <c r="BT9" s="1">
        <v>2846.6019999999999</v>
      </c>
      <c r="BU9" s="1">
        <v>2828.7809999999999</v>
      </c>
      <c r="BV9" s="1">
        <v>2915.6709999999998</v>
      </c>
      <c r="BW9" s="1">
        <v>2922.0459999999998</v>
      </c>
      <c r="BX9" s="1">
        <v>2962.73</v>
      </c>
      <c r="BY9" s="1">
        <v>2955.6390000000001</v>
      </c>
      <c r="BZ9" s="1">
        <v>3020.828</v>
      </c>
      <c r="CA9" s="1">
        <v>3055.7080000000001</v>
      </c>
      <c r="CB9" s="1">
        <v>3095.5749999999998</v>
      </c>
      <c r="CC9" s="1">
        <v>3102.5419999999999</v>
      </c>
      <c r="CD9" s="1">
        <v>3160.779</v>
      </c>
      <c r="CE9" s="1">
        <v>3229.7429999999999</v>
      </c>
      <c r="CF9" s="1">
        <v>3301.444</v>
      </c>
      <c r="CG9" s="1">
        <v>3305.2620000000002</v>
      </c>
      <c r="CH9" s="1">
        <v>3345.4209999999998</v>
      </c>
      <c r="CI9" s="1">
        <v>3416.3020000000001</v>
      </c>
    </row>
    <row r="10" spans="1:87">
      <c r="A10" t="s">
        <v>8</v>
      </c>
      <c r="B10" s="1">
        <v>1462.6320000000001</v>
      </c>
      <c r="C10" s="1">
        <v>1472.3140000000001</v>
      </c>
      <c r="D10" s="1">
        <v>1490.971</v>
      </c>
      <c r="E10" s="1">
        <v>1489.671</v>
      </c>
      <c r="F10" s="1">
        <v>1517.8989999999999</v>
      </c>
      <c r="G10" s="1">
        <v>1532.0920000000001</v>
      </c>
      <c r="H10" s="1">
        <v>1553.598</v>
      </c>
      <c r="I10" s="1">
        <v>1561.021</v>
      </c>
      <c r="J10" s="1">
        <v>1580.4190000000001</v>
      </c>
      <c r="K10" s="1">
        <v>1592.8119999999999</v>
      </c>
      <c r="L10" s="1">
        <v>1610.704</v>
      </c>
      <c r="M10" s="1">
        <v>1610.904</v>
      </c>
      <c r="N10" s="1">
        <v>1613.9739999999999</v>
      </c>
      <c r="O10" s="1">
        <v>1632.336</v>
      </c>
      <c r="P10" s="1">
        <v>1612.9949999999999</v>
      </c>
      <c r="Q10" s="1">
        <v>1619.0650000000001</v>
      </c>
      <c r="R10" s="1">
        <v>1637.5619999999999</v>
      </c>
      <c r="S10" s="1">
        <v>1673.211</v>
      </c>
      <c r="T10" s="1">
        <v>1668.645</v>
      </c>
      <c r="U10" s="1">
        <v>1687.442</v>
      </c>
      <c r="V10" s="1">
        <v>1717.521</v>
      </c>
      <c r="W10" s="1">
        <v>1783.0160000000001</v>
      </c>
      <c r="X10" s="1">
        <v>1791.087</v>
      </c>
      <c r="Y10" s="1">
        <v>1804.6959999999999</v>
      </c>
      <c r="Z10" s="1">
        <v>1824.3340000000001</v>
      </c>
      <c r="AA10" s="1">
        <v>1865.7080000000001</v>
      </c>
      <c r="AB10" s="1">
        <v>1891.87</v>
      </c>
      <c r="AC10" s="1">
        <v>2119.2420000000002</v>
      </c>
      <c r="AD10" s="1">
        <v>2123.527</v>
      </c>
      <c r="AE10" s="1">
        <v>2135.62</v>
      </c>
      <c r="AF10" s="1">
        <v>2151.3809999999999</v>
      </c>
      <c r="AG10" s="1">
        <v>2155.8760000000002</v>
      </c>
      <c r="AH10" s="1">
        <v>2187.1930000000002</v>
      </c>
      <c r="AI10" s="1">
        <v>2233.4279999999999</v>
      </c>
      <c r="AJ10" s="1">
        <v>2228.223</v>
      </c>
      <c r="AK10" s="1">
        <v>2234.8029999999999</v>
      </c>
      <c r="AL10" s="1">
        <v>2225.0619999999999</v>
      </c>
      <c r="AM10" s="1">
        <v>2224.0459999999998</v>
      </c>
      <c r="AN10" s="1">
        <v>2204.9029999999998</v>
      </c>
      <c r="AO10" s="1">
        <v>2220.2809999999999</v>
      </c>
      <c r="AP10" s="1">
        <v>2210.6559999999999</v>
      </c>
      <c r="AQ10" s="1">
        <v>2217.5070000000001</v>
      </c>
      <c r="AR10" s="1">
        <v>2219.8249999999998</v>
      </c>
      <c r="AS10" s="1">
        <v>2224.56</v>
      </c>
      <c r="AT10" s="1">
        <v>2230.4479999999999</v>
      </c>
      <c r="AU10" s="1">
        <v>2195.5349999999999</v>
      </c>
      <c r="AV10" s="1">
        <v>2197.3470000000002</v>
      </c>
      <c r="AW10" s="1">
        <v>2197.4740000000002</v>
      </c>
      <c r="AX10" s="1">
        <v>2207.0340000000001</v>
      </c>
      <c r="AY10" s="1">
        <v>2210.6289999999999</v>
      </c>
      <c r="AZ10" s="1">
        <v>2204.2109999999998</v>
      </c>
      <c r="BA10" s="1">
        <v>2182.375</v>
      </c>
      <c r="BB10" s="1">
        <v>2158.5070000000001</v>
      </c>
      <c r="BC10" s="1">
        <v>2153.2399999999998</v>
      </c>
      <c r="BD10" s="1">
        <v>2148.0630000000001</v>
      </c>
      <c r="BE10" s="1">
        <v>2132.7840000000001</v>
      </c>
      <c r="BF10" s="1">
        <v>2111.4540000000002</v>
      </c>
      <c r="BG10" s="1">
        <v>2097.4839999999999</v>
      </c>
      <c r="BH10" s="1">
        <v>2098.4839999999999</v>
      </c>
      <c r="BI10" s="1">
        <v>2086.4319999999998</v>
      </c>
      <c r="BJ10" s="1">
        <v>2097.7330000000002</v>
      </c>
      <c r="BK10" s="1">
        <v>2088.84</v>
      </c>
      <c r="BL10" s="1">
        <v>2105.9940000000001</v>
      </c>
      <c r="BM10" s="1">
        <v>2075.8240000000001</v>
      </c>
      <c r="BN10" s="1">
        <v>2120.9940000000001</v>
      </c>
      <c r="BO10" s="1">
        <v>2291.3339999999998</v>
      </c>
      <c r="BP10" s="1">
        <v>2365.752</v>
      </c>
      <c r="BQ10" s="1">
        <v>2347.9369999999999</v>
      </c>
      <c r="BR10" s="1">
        <v>2376.761</v>
      </c>
      <c r="BS10" s="1">
        <v>2426.41</v>
      </c>
      <c r="BT10" s="1">
        <v>2459.9160000000002</v>
      </c>
      <c r="BU10" s="1">
        <v>2501.7190000000001</v>
      </c>
      <c r="BV10" s="1">
        <v>2504.0949999999998</v>
      </c>
      <c r="BW10" s="1">
        <v>2542.1179999999999</v>
      </c>
      <c r="BX10" s="1">
        <v>2555.6120000000001</v>
      </c>
      <c r="BY10" s="1">
        <v>2569.0459999999998</v>
      </c>
      <c r="BZ10" s="1">
        <v>2595.8029999999999</v>
      </c>
      <c r="CA10" s="1">
        <v>2593.837</v>
      </c>
      <c r="CB10" s="1">
        <v>2635.8820000000001</v>
      </c>
      <c r="CC10" s="1">
        <v>2630.57</v>
      </c>
      <c r="CD10" s="1">
        <v>2638.5250000000001</v>
      </c>
      <c r="CE10" s="1">
        <v>2635.1619999999998</v>
      </c>
      <c r="CF10" s="1">
        <v>2671.6370000000002</v>
      </c>
      <c r="CG10" s="1">
        <v>2693.78</v>
      </c>
      <c r="CH10" s="1">
        <v>2701.53</v>
      </c>
      <c r="CI10" s="1">
        <v>2733.395</v>
      </c>
    </row>
    <row r="11" spans="1:87">
      <c r="A11" t="s">
        <v>9</v>
      </c>
      <c r="B11" s="1">
        <v>187.83699999999999</v>
      </c>
      <c r="C11" s="1">
        <v>198.35900000000001</v>
      </c>
      <c r="D11" s="1">
        <v>199.79400000000001</v>
      </c>
      <c r="E11" s="1">
        <v>199.28200000000001</v>
      </c>
      <c r="F11" s="1">
        <v>200.892</v>
      </c>
      <c r="G11" s="1">
        <v>209.09800000000001</v>
      </c>
      <c r="H11" s="1">
        <v>212.47800000000001</v>
      </c>
      <c r="I11" s="1">
        <v>213.976</v>
      </c>
      <c r="J11" s="1">
        <v>214.744</v>
      </c>
      <c r="K11" s="1">
        <v>219.51499999999999</v>
      </c>
      <c r="L11" s="1">
        <v>221.65899999999999</v>
      </c>
      <c r="M11" s="1">
        <v>225.73</v>
      </c>
      <c r="N11" s="1">
        <v>231.67500000000001</v>
      </c>
      <c r="O11" s="1">
        <v>233.26900000000001</v>
      </c>
      <c r="P11" s="1">
        <v>234.17099999999999</v>
      </c>
      <c r="Q11" s="1">
        <v>239.91499999999999</v>
      </c>
      <c r="R11" s="1">
        <v>244.548</v>
      </c>
      <c r="S11" s="1">
        <v>249.69200000000001</v>
      </c>
      <c r="T11" s="1">
        <v>256.238</v>
      </c>
      <c r="U11" s="1">
        <v>264.77499999999998</v>
      </c>
      <c r="V11" s="1">
        <v>281.548</v>
      </c>
      <c r="W11" s="1">
        <v>291.47899999999998</v>
      </c>
      <c r="X11" s="1">
        <v>296.23099999999999</v>
      </c>
      <c r="Y11" s="1">
        <v>301.06200000000001</v>
      </c>
      <c r="Z11" s="1">
        <v>311.47300000000001</v>
      </c>
      <c r="AA11" s="1">
        <v>315.85300000000001</v>
      </c>
      <c r="AB11" s="1">
        <v>328.59399999999999</v>
      </c>
      <c r="AC11" s="1">
        <v>330.57</v>
      </c>
      <c r="AD11" s="1">
        <v>342.26499999999999</v>
      </c>
      <c r="AE11" s="1">
        <v>342.05700000000002</v>
      </c>
      <c r="AF11" s="1">
        <v>348.35399999999998</v>
      </c>
      <c r="AG11" s="1">
        <v>356.23500000000001</v>
      </c>
      <c r="AH11" s="1">
        <v>281.49900000000002</v>
      </c>
      <c r="AI11" s="1">
        <v>301.78699999999998</v>
      </c>
      <c r="AJ11" s="1">
        <v>301.20800000000003</v>
      </c>
      <c r="AK11" s="1">
        <v>305.08499999999998</v>
      </c>
      <c r="AL11" s="1">
        <v>306.80500000000001</v>
      </c>
      <c r="AM11" s="1">
        <v>318.11900000000003</v>
      </c>
      <c r="AN11" s="1">
        <v>318.452</v>
      </c>
      <c r="AO11" s="1">
        <v>321.25700000000001</v>
      </c>
      <c r="AP11" s="1">
        <v>320.90199999999999</v>
      </c>
      <c r="AQ11" s="1">
        <v>323.67500000000001</v>
      </c>
      <c r="AR11" s="1">
        <v>320.83499999999998</v>
      </c>
      <c r="AS11" s="1">
        <v>321.63099999999997</v>
      </c>
      <c r="AT11" s="1">
        <v>305.55700000000002</v>
      </c>
      <c r="AU11" s="1">
        <v>304.91899999999998</v>
      </c>
      <c r="AV11" s="1">
        <v>306.92</v>
      </c>
      <c r="AW11" s="1">
        <v>314.98700000000002</v>
      </c>
      <c r="AX11" s="1">
        <v>312.53899999999999</v>
      </c>
      <c r="AY11" s="1">
        <v>319.41000000000003</v>
      </c>
      <c r="AZ11" s="1">
        <v>315.35899999999998</v>
      </c>
      <c r="BA11" s="1">
        <v>319.42500000000001</v>
      </c>
      <c r="BB11" s="1">
        <v>315.24799999999999</v>
      </c>
      <c r="BC11" s="1">
        <v>314.33</v>
      </c>
      <c r="BD11" s="1">
        <v>318.815</v>
      </c>
      <c r="BE11" s="1">
        <v>323.00400000000002</v>
      </c>
      <c r="BF11" s="1">
        <v>328.25799999999998</v>
      </c>
      <c r="BG11" s="1">
        <v>329.77499999999998</v>
      </c>
      <c r="BH11" s="1">
        <v>341.47</v>
      </c>
      <c r="BI11" s="1">
        <v>341.416</v>
      </c>
      <c r="BJ11" s="1">
        <v>344.255</v>
      </c>
      <c r="BK11" s="1">
        <v>343.33499999999998</v>
      </c>
      <c r="BL11" s="1">
        <v>342.10199999999998</v>
      </c>
      <c r="BM11" s="1">
        <v>339.20100000000002</v>
      </c>
      <c r="BN11" s="1">
        <v>338.12599999999998</v>
      </c>
      <c r="BO11" s="1">
        <v>343.10500000000002</v>
      </c>
      <c r="BP11" s="1">
        <v>346.95299999999997</v>
      </c>
      <c r="BQ11" s="1">
        <v>350.798</v>
      </c>
      <c r="BR11" s="1">
        <v>353.91500000000002</v>
      </c>
      <c r="BS11" s="1">
        <v>364.41500000000002</v>
      </c>
      <c r="BT11" s="1">
        <v>367.666</v>
      </c>
      <c r="BU11" s="1">
        <v>364.14100000000002</v>
      </c>
      <c r="BV11" s="1">
        <v>368.392</v>
      </c>
      <c r="BW11" s="1">
        <v>370.43900000000002</v>
      </c>
      <c r="BX11" s="1">
        <v>368.77800000000002</v>
      </c>
      <c r="BY11" s="1">
        <v>368.005</v>
      </c>
      <c r="BZ11" s="1">
        <v>366.94400000000002</v>
      </c>
      <c r="CA11" s="1">
        <v>370.06599999999997</v>
      </c>
      <c r="CB11" s="1">
        <v>372.20299999999997</v>
      </c>
      <c r="CC11" s="1">
        <v>369.11</v>
      </c>
      <c r="CD11" s="1">
        <v>368.37</v>
      </c>
      <c r="CE11" s="1">
        <v>369.40600000000001</v>
      </c>
      <c r="CF11" s="1">
        <v>370.82</v>
      </c>
      <c r="CG11" s="1">
        <v>364.96499999999997</v>
      </c>
      <c r="CH11" s="1">
        <v>366.32400000000001</v>
      </c>
      <c r="CI11" s="1">
        <v>368.60899999999998</v>
      </c>
    </row>
    <row r="12" spans="1:87">
      <c r="A12" t="s">
        <v>10</v>
      </c>
      <c r="B12" s="1">
        <v>45.006999999999998</v>
      </c>
      <c r="C12" s="1">
        <v>46.95</v>
      </c>
      <c r="D12" s="1">
        <v>45.982999999999997</v>
      </c>
      <c r="E12" s="1">
        <v>43.914000000000001</v>
      </c>
      <c r="F12" s="1">
        <v>45.064999999999998</v>
      </c>
      <c r="G12" s="1">
        <v>46.368000000000002</v>
      </c>
      <c r="H12" s="1">
        <v>46.180999999999997</v>
      </c>
      <c r="I12" s="1">
        <v>44.381</v>
      </c>
      <c r="J12" s="1">
        <v>46.405999999999999</v>
      </c>
      <c r="K12" s="1">
        <v>46.594999999999999</v>
      </c>
      <c r="L12" s="1">
        <v>45.531999999999996</v>
      </c>
      <c r="M12" s="1">
        <v>43.738999999999997</v>
      </c>
      <c r="N12" s="1">
        <v>45.164999999999999</v>
      </c>
      <c r="O12" s="1">
        <v>45.578000000000003</v>
      </c>
      <c r="P12" s="1">
        <v>53.524999999999999</v>
      </c>
      <c r="Q12" s="1">
        <v>47.195</v>
      </c>
      <c r="R12" s="1">
        <v>51.607999999999997</v>
      </c>
      <c r="S12" s="1">
        <v>60.021999999999998</v>
      </c>
      <c r="T12" s="1">
        <v>71.278000000000006</v>
      </c>
      <c r="U12" s="1">
        <v>79.620999999999995</v>
      </c>
      <c r="V12" s="1">
        <v>89.537999999999997</v>
      </c>
      <c r="W12" s="1">
        <v>101.277</v>
      </c>
      <c r="X12" s="1">
        <v>103.113</v>
      </c>
      <c r="Y12" s="1">
        <v>104.703</v>
      </c>
      <c r="Z12" s="1">
        <v>124.312</v>
      </c>
      <c r="AA12" s="1">
        <v>123.72199999999999</v>
      </c>
      <c r="AB12" s="1">
        <v>139.24100000000001</v>
      </c>
      <c r="AC12" s="1">
        <v>144.227</v>
      </c>
      <c r="AD12" s="1">
        <v>155.83199999999999</v>
      </c>
      <c r="AE12" s="1">
        <v>158.66800000000001</v>
      </c>
      <c r="AF12" s="1">
        <v>187.89099999999999</v>
      </c>
      <c r="AG12" s="1">
        <v>189.72399999999999</v>
      </c>
      <c r="AH12" s="1">
        <v>194.27099999999999</v>
      </c>
      <c r="AI12" s="1">
        <v>199.75299999999999</v>
      </c>
      <c r="AJ12" s="1">
        <v>210.428</v>
      </c>
      <c r="AK12" s="1">
        <v>210.023</v>
      </c>
      <c r="AL12" s="1">
        <v>218.26599999999999</v>
      </c>
      <c r="AM12" s="1">
        <v>218.37799999999999</v>
      </c>
      <c r="AN12" s="1">
        <v>218.44399999999999</v>
      </c>
      <c r="AO12" s="1">
        <v>215.239</v>
      </c>
      <c r="AP12" s="1">
        <v>215.001</v>
      </c>
      <c r="AQ12" s="1">
        <v>209.46100000000001</v>
      </c>
      <c r="AR12" s="1">
        <v>208.22499999999999</v>
      </c>
      <c r="AS12" s="1">
        <v>203.37799999999999</v>
      </c>
      <c r="AT12" s="1">
        <v>203.59299999999999</v>
      </c>
      <c r="AU12" s="1">
        <v>204.11500000000001</v>
      </c>
      <c r="AV12" s="1">
        <v>203.578</v>
      </c>
      <c r="AW12" s="1">
        <v>201.57499999999999</v>
      </c>
      <c r="AX12" s="1">
        <v>207.11199999999999</v>
      </c>
      <c r="AY12" s="1">
        <v>200.298</v>
      </c>
      <c r="AZ12" s="1">
        <v>202.37100000000001</v>
      </c>
      <c r="BA12" s="1">
        <v>200.55699999999999</v>
      </c>
      <c r="BB12" s="1">
        <v>208.52699999999999</v>
      </c>
      <c r="BC12" s="1">
        <v>211.16200000000001</v>
      </c>
      <c r="BD12" s="1">
        <v>210.83199999999999</v>
      </c>
      <c r="BE12" s="1">
        <v>201.12200000000001</v>
      </c>
      <c r="BF12" s="1">
        <v>210.084</v>
      </c>
      <c r="BG12" s="1">
        <v>214.36799999999999</v>
      </c>
      <c r="BH12" s="1">
        <v>215.56100000000001</v>
      </c>
      <c r="BI12" s="1">
        <v>205.566</v>
      </c>
      <c r="BJ12" s="1">
        <v>214.71700000000001</v>
      </c>
      <c r="BK12" s="1">
        <v>213.45099999999999</v>
      </c>
      <c r="BL12" s="1">
        <v>212.721</v>
      </c>
      <c r="BM12" s="1">
        <v>202.93600000000001</v>
      </c>
      <c r="BN12" s="1">
        <v>213.15799999999999</v>
      </c>
      <c r="BO12" s="1">
        <v>225.31399999999999</v>
      </c>
      <c r="BP12" s="1">
        <v>226.66900000000001</v>
      </c>
      <c r="BQ12" s="1">
        <v>217.19300000000001</v>
      </c>
      <c r="BR12" s="1">
        <v>229.70699999999999</v>
      </c>
      <c r="BS12" s="1">
        <v>233.792</v>
      </c>
      <c r="BT12" s="1">
        <v>235.55799999999999</v>
      </c>
      <c r="BU12" s="1">
        <v>235.18199999999999</v>
      </c>
      <c r="BV12" s="1">
        <v>234.22800000000001</v>
      </c>
      <c r="BW12" s="1">
        <v>235.64599999999999</v>
      </c>
      <c r="BX12" s="1">
        <v>235.14099999999999</v>
      </c>
      <c r="BY12" s="1">
        <v>223.61</v>
      </c>
      <c r="BZ12" s="1">
        <v>222.458</v>
      </c>
      <c r="CA12" s="1">
        <v>221.90899999999999</v>
      </c>
      <c r="CB12" s="1">
        <v>221.41499999999999</v>
      </c>
      <c r="CC12" s="1">
        <v>219.07900000000001</v>
      </c>
      <c r="CD12" s="1">
        <v>214.14400000000001</v>
      </c>
      <c r="CE12" s="1">
        <v>215.161</v>
      </c>
      <c r="CF12" s="1">
        <v>215.94300000000001</v>
      </c>
      <c r="CG12" s="1">
        <v>215.38</v>
      </c>
      <c r="CH12" s="1">
        <v>206.21799999999999</v>
      </c>
      <c r="CI12" s="1">
        <v>207.24299999999999</v>
      </c>
    </row>
    <row r="13" spans="1:87">
      <c r="A13" t="s">
        <v>11</v>
      </c>
      <c r="B13" s="1">
        <v>1525.0319999999999</v>
      </c>
      <c r="C13" s="1">
        <v>1566.6969999999999</v>
      </c>
      <c r="D13" s="1">
        <v>1571.92</v>
      </c>
      <c r="E13" s="1">
        <v>1526.4649999999999</v>
      </c>
      <c r="F13" s="1">
        <v>1587.7149999999999</v>
      </c>
      <c r="G13" s="1">
        <v>1631.1980000000001</v>
      </c>
      <c r="H13" s="1">
        <v>1616.212</v>
      </c>
      <c r="I13" s="1">
        <v>1591.6669999999999</v>
      </c>
      <c r="J13" s="1">
        <v>1643.028</v>
      </c>
      <c r="K13" s="1">
        <v>1676.3140000000001</v>
      </c>
      <c r="L13" s="1">
        <v>1679.018</v>
      </c>
      <c r="M13" s="1">
        <v>1657.472</v>
      </c>
      <c r="N13" s="1">
        <v>1686.7950000000001</v>
      </c>
      <c r="O13" s="1">
        <v>1701.4659999999999</v>
      </c>
      <c r="P13" s="1">
        <v>1700.682</v>
      </c>
      <c r="Q13" s="1">
        <v>1677.89</v>
      </c>
      <c r="R13" s="1">
        <v>1726.681</v>
      </c>
      <c r="S13" s="1">
        <v>1730.133</v>
      </c>
      <c r="T13" s="1">
        <v>1725.5820000000001</v>
      </c>
      <c r="U13" s="1">
        <v>1739.1020000000001</v>
      </c>
      <c r="V13" s="1">
        <v>1817.662</v>
      </c>
      <c r="W13" s="1">
        <v>1829.797</v>
      </c>
      <c r="X13" s="1">
        <v>1865.694</v>
      </c>
      <c r="Y13" s="1">
        <v>1839.799</v>
      </c>
      <c r="Z13" s="1">
        <v>1876.74</v>
      </c>
      <c r="AA13" s="1">
        <v>1901.0840000000001</v>
      </c>
      <c r="AB13" s="1">
        <v>1921.4570000000001</v>
      </c>
      <c r="AC13" s="1">
        <v>1921.433</v>
      </c>
      <c r="AD13" s="1">
        <v>1944.32</v>
      </c>
      <c r="AE13" s="1">
        <v>1978.41</v>
      </c>
      <c r="AF13" s="1">
        <v>1960.5340000000001</v>
      </c>
      <c r="AG13" s="1">
        <v>1974.3969999999999</v>
      </c>
      <c r="AH13" s="1">
        <v>2022.4670000000001</v>
      </c>
      <c r="AI13" s="1">
        <v>2051.096</v>
      </c>
      <c r="AJ13" s="1">
        <v>2065.2159999999999</v>
      </c>
      <c r="AK13" s="1">
        <v>2055.8290000000002</v>
      </c>
      <c r="AL13" s="1">
        <v>2102.7150000000001</v>
      </c>
      <c r="AM13" s="1">
        <v>2144.1590000000001</v>
      </c>
      <c r="AN13" s="1">
        <v>2137.0529999999999</v>
      </c>
      <c r="AO13" s="1">
        <v>2137.6950000000002</v>
      </c>
      <c r="AP13" s="1">
        <v>2189.3939999999998</v>
      </c>
      <c r="AQ13" s="1">
        <v>2238.317</v>
      </c>
      <c r="AR13" s="1">
        <v>2204.3180000000002</v>
      </c>
      <c r="AS13" s="1">
        <v>2205.1039999999998</v>
      </c>
      <c r="AT13" s="1">
        <v>2255.1709999999998</v>
      </c>
      <c r="AU13" s="1">
        <v>2275.5070000000001</v>
      </c>
      <c r="AV13" s="1">
        <v>2263.8649999999998</v>
      </c>
      <c r="AW13" s="1">
        <v>2241.9299999999998</v>
      </c>
      <c r="AX13" s="1">
        <v>2300.8409999999999</v>
      </c>
      <c r="AY13" s="1">
        <v>2322.181</v>
      </c>
      <c r="AZ13" s="1">
        <v>2285.0340000000001</v>
      </c>
      <c r="BA13" s="1">
        <v>2288.6210000000001</v>
      </c>
      <c r="BB13" s="1">
        <v>2330.0659999999998</v>
      </c>
      <c r="BC13" s="1">
        <v>2360.1080000000002</v>
      </c>
      <c r="BD13" s="1">
        <v>2362.971</v>
      </c>
      <c r="BE13" s="1">
        <v>2333.127</v>
      </c>
      <c r="BF13" s="1">
        <v>2372.5929999999998</v>
      </c>
      <c r="BG13" s="1">
        <v>2392.8609999999999</v>
      </c>
      <c r="BH13" s="1">
        <v>2401.2440000000001</v>
      </c>
      <c r="BI13" s="1">
        <v>2385.7269999999999</v>
      </c>
      <c r="BJ13" s="1">
        <v>2420.9290000000001</v>
      </c>
      <c r="BK13" s="1">
        <v>2448.634</v>
      </c>
      <c r="BL13" s="1">
        <v>2445.893</v>
      </c>
      <c r="BM13" s="1">
        <v>2415.636</v>
      </c>
      <c r="BN13" s="1">
        <v>2440.0340000000001</v>
      </c>
      <c r="BO13" s="1">
        <v>2536.3020000000001</v>
      </c>
      <c r="BP13" s="1">
        <v>2589.654</v>
      </c>
      <c r="BQ13" s="1">
        <v>2578.1640000000002</v>
      </c>
      <c r="BR13" s="1">
        <v>2657.3539999999998</v>
      </c>
      <c r="BS13" s="1">
        <v>2703.0059999999999</v>
      </c>
      <c r="BT13" s="1">
        <v>2715.221</v>
      </c>
      <c r="BU13" s="1">
        <v>2686.7289999999998</v>
      </c>
      <c r="BV13" s="1">
        <v>2765.8789999999999</v>
      </c>
      <c r="BW13" s="1">
        <v>2778.665</v>
      </c>
      <c r="BX13" s="1">
        <v>2746.681</v>
      </c>
      <c r="BY13" s="1">
        <v>2764.453</v>
      </c>
      <c r="BZ13" s="1">
        <v>2797.558</v>
      </c>
      <c r="CA13" s="1">
        <v>2855.7710000000002</v>
      </c>
      <c r="CB13" s="1">
        <v>2851.3040000000001</v>
      </c>
      <c r="CC13" s="1">
        <v>2869.9380000000001</v>
      </c>
      <c r="CD13" s="1">
        <v>2900.6790000000001</v>
      </c>
      <c r="CE13" s="1">
        <v>2954.4229999999998</v>
      </c>
      <c r="CF13" s="1">
        <v>2962.913</v>
      </c>
      <c r="CG13" s="1">
        <v>2966.915</v>
      </c>
      <c r="CH13" s="1">
        <v>3033.4859999999999</v>
      </c>
      <c r="CI13" s="1">
        <v>3071.288</v>
      </c>
    </row>
    <row r="14" spans="1:87">
      <c r="A14" t="s">
        <v>12</v>
      </c>
      <c r="B14" s="1">
        <v>749296.98</v>
      </c>
      <c r="C14" s="1">
        <v>765997.66</v>
      </c>
      <c r="D14" s="1">
        <v>754897.07</v>
      </c>
      <c r="E14" s="1">
        <v>761502.46</v>
      </c>
      <c r="F14" s="1">
        <v>768260.33</v>
      </c>
      <c r="G14" s="1">
        <v>778693</v>
      </c>
      <c r="H14" s="1">
        <v>773303.98</v>
      </c>
      <c r="I14" s="1">
        <v>777245.56</v>
      </c>
      <c r="J14" s="1">
        <v>777116.96</v>
      </c>
      <c r="K14" s="1">
        <v>772624.23</v>
      </c>
      <c r="L14" s="1">
        <v>771497.8</v>
      </c>
      <c r="M14" s="1">
        <v>771506.92</v>
      </c>
      <c r="N14" s="1">
        <v>767569.55</v>
      </c>
      <c r="O14" s="1">
        <v>769268.47</v>
      </c>
      <c r="P14" s="1">
        <v>766651.07</v>
      </c>
      <c r="Q14" s="1">
        <v>766718.67</v>
      </c>
      <c r="R14" s="1">
        <v>766973.39</v>
      </c>
      <c r="S14" s="1">
        <v>768731.44</v>
      </c>
      <c r="T14" s="1">
        <v>762630.21</v>
      </c>
      <c r="U14" s="1">
        <v>766260.1</v>
      </c>
      <c r="V14" s="1">
        <v>777742.39</v>
      </c>
      <c r="W14" s="1">
        <v>797016.32</v>
      </c>
      <c r="X14" s="1">
        <v>803068.52</v>
      </c>
      <c r="Y14" s="1">
        <v>813879.37</v>
      </c>
      <c r="Z14" s="1">
        <v>827677.99</v>
      </c>
      <c r="AA14" s="1">
        <v>842575.19</v>
      </c>
      <c r="AB14" s="1">
        <v>845956.55</v>
      </c>
      <c r="AC14" s="1">
        <v>864056.16</v>
      </c>
      <c r="AD14" s="1">
        <v>868025.27</v>
      </c>
      <c r="AE14" s="1">
        <v>884045.35</v>
      </c>
      <c r="AF14" s="1">
        <v>893465.44</v>
      </c>
      <c r="AG14" s="1">
        <v>911190.79</v>
      </c>
      <c r="AH14" s="1">
        <v>922715.22</v>
      </c>
      <c r="AI14" s="1">
        <v>936708.39</v>
      </c>
      <c r="AJ14" s="1">
        <v>942886.65</v>
      </c>
      <c r="AK14" s="1">
        <v>950870.51</v>
      </c>
      <c r="AL14" s="1">
        <v>958884.53</v>
      </c>
      <c r="AM14" s="1">
        <v>972502.94</v>
      </c>
      <c r="AN14" s="1">
        <v>978114.82</v>
      </c>
      <c r="AO14" s="1">
        <v>989749.29</v>
      </c>
      <c r="AP14" s="1">
        <v>992271.62</v>
      </c>
      <c r="AQ14" s="1">
        <v>1006825.51</v>
      </c>
      <c r="AR14" s="1">
        <v>1012963.23</v>
      </c>
      <c r="AS14" s="1">
        <v>1030441.32</v>
      </c>
      <c r="AT14" s="1">
        <v>1038501.56</v>
      </c>
      <c r="AU14" s="1">
        <v>1046610.71</v>
      </c>
      <c r="AV14" s="1">
        <v>1046253.87</v>
      </c>
      <c r="AW14" s="1">
        <v>1053307.1000000001</v>
      </c>
      <c r="AX14" s="1">
        <v>1058251.93</v>
      </c>
      <c r="AY14" s="1">
        <v>1069522.83</v>
      </c>
      <c r="AZ14" s="1">
        <v>1076832.3600000001</v>
      </c>
      <c r="BA14" s="1">
        <v>1080592.6299999999</v>
      </c>
      <c r="BB14" s="1">
        <v>1085953.29</v>
      </c>
      <c r="BC14" s="1">
        <v>1094198.8400000001</v>
      </c>
      <c r="BD14" s="1">
        <v>1096669</v>
      </c>
      <c r="BE14" s="1">
        <v>1102653.19</v>
      </c>
      <c r="BF14" s="1">
        <v>1104491.6499999999</v>
      </c>
      <c r="BG14" s="1">
        <v>1109430.94</v>
      </c>
      <c r="BH14" s="1">
        <v>1108609.3799999999</v>
      </c>
      <c r="BI14" s="1">
        <v>1116494.8400000001</v>
      </c>
      <c r="BJ14" s="1">
        <v>1124396.96</v>
      </c>
      <c r="BK14" s="1">
        <v>1130057.05</v>
      </c>
      <c r="BL14" s="1">
        <v>1124943.29</v>
      </c>
      <c r="BM14" s="1">
        <v>1135183.8600000001</v>
      </c>
      <c r="BN14" s="1">
        <v>1140421.6499999999</v>
      </c>
      <c r="BO14" s="1">
        <v>1188479.1399999999</v>
      </c>
      <c r="BP14" s="1">
        <v>1208352</v>
      </c>
      <c r="BQ14" s="1">
        <v>1220924.92</v>
      </c>
      <c r="BR14" s="1">
        <v>1213848.5</v>
      </c>
      <c r="BS14" s="1">
        <v>1222428.48</v>
      </c>
      <c r="BT14" s="1">
        <v>1218528</v>
      </c>
      <c r="BU14" s="1">
        <v>1221231.94</v>
      </c>
      <c r="BV14" s="1">
        <v>1253005.8500000001</v>
      </c>
      <c r="BW14" s="1">
        <v>1270075.99</v>
      </c>
      <c r="BX14" s="1">
        <v>1266666.58</v>
      </c>
      <c r="BY14" s="1">
        <v>1272215.42</v>
      </c>
      <c r="BZ14" s="1">
        <v>1285708.3899999999</v>
      </c>
      <c r="CA14" s="1">
        <v>1292753.25</v>
      </c>
      <c r="CB14" s="1">
        <v>1288350.83</v>
      </c>
      <c r="CC14" s="1">
        <v>1296656.28</v>
      </c>
      <c r="CD14" s="1">
        <v>1299293.17</v>
      </c>
      <c r="CE14" s="1">
        <v>1305371.99</v>
      </c>
      <c r="CF14" s="1">
        <v>1297181.42</v>
      </c>
      <c r="CG14" s="1">
        <v>1292991.5</v>
      </c>
      <c r="CH14" s="1">
        <v>1300631.32</v>
      </c>
      <c r="CI14" s="1">
        <v>1303432.51</v>
      </c>
    </row>
    <row r="15" spans="1:87">
      <c r="A15" t="s">
        <v>13</v>
      </c>
      <c r="B15" s="1">
        <v>117466.55</v>
      </c>
      <c r="C15" s="1">
        <v>125093.51</v>
      </c>
      <c r="D15" s="1">
        <v>137407.12</v>
      </c>
      <c r="E15" s="1">
        <v>144708.15</v>
      </c>
      <c r="F15" s="1">
        <v>169203.25</v>
      </c>
      <c r="G15" s="1">
        <v>183607.8</v>
      </c>
      <c r="H15" s="1">
        <v>179486.11</v>
      </c>
      <c r="I15" s="1">
        <v>180193.7</v>
      </c>
      <c r="J15" s="1">
        <v>201337.17</v>
      </c>
      <c r="K15" s="1">
        <v>213312.34</v>
      </c>
      <c r="L15" s="1">
        <v>223380.53</v>
      </c>
      <c r="M15" s="1">
        <v>219155.53</v>
      </c>
      <c r="N15" s="1">
        <v>227215.33</v>
      </c>
      <c r="O15" s="1">
        <v>233243.05</v>
      </c>
      <c r="P15" s="1">
        <v>230647.25</v>
      </c>
      <c r="Q15" s="1">
        <v>233924.3</v>
      </c>
      <c r="R15" s="1">
        <v>244225.64</v>
      </c>
      <c r="S15" s="1">
        <v>248865.37</v>
      </c>
      <c r="T15" s="1">
        <v>238263.79</v>
      </c>
      <c r="U15" s="1">
        <v>264086.59999999998</v>
      </c>
      <c r="V15" s="1">
        <v>290061.59999999998</v>
      </c>
      <c r="W15" s="1">
        <v>307389.40000000002</v>
      </c>
      <c r="X15" s="1">
        <v>313375.90000000002</v>
      </c>
      <c r="Y15" s="1">
        <v>305920.5</v>
      </c>
      <c r="Z15" s="1">
        <v>352334.7</v>
      </c>
      <c r="AA15" s="1">
        <v>362164.4</v>
      </c>
      <c r="AB15" s="1">
        <v>373572.2</v>
      </c>
      <c r="AC15" s="1">
        <v>361300.3</v>
      </c>
      <c r="AD15" s="1">
        <v>386797.5</v>
      </c>
      <c r="AE15" s="1">
        <v>394486.8</v>
      </c>
      <c r="AF15" s="1">
        <v>400457.4</v>
      </c>
      <c r="AG15" s="1">
        <v>408061.1</v>
      </c>
      <c r="AH15" s="1">
        <v>436622.5</v>
      </c>
      <c r="AI15" s="1">
        <v>451425.5</v>
      </c>
      <c r="AJ15" s="1">
        <v>459893.5</v>
      </c>
      <c r="AK15" s="1">
        <v>459960.7</v>
      </c>
      <c r="AL15" s="1">
        <v>500854.6</v>
      </c>
      <c r="AM15" s="1">
        <v>512977.1</v>
      </c>
      <c r="AN15" s="1">
        <v>510215.8</v>
      </c>
      <c r="AO15" s="1">
        <v>503735</v>
      </c>
      <c r="AP15" s="1">
        <v>540506.9</v>
      </c>
      <c r="AQ15" s="1">
        <v>561252.80000000005</v>
      </c>
      <c r="AR15" s="1">
        <v>568068.4</v>
      </c>
      <c r="AS15" s="1">
        <v>567910.69999999995</v>
      </c>
      <c r="AT15" s="1">
        <v>616248.30000000005</v>
      </c>
      <c r="AU15" s="1">
        <v>626856.5</v>
      </c>
      <c r="AV15" s="1">
        <v>644393.30000000005</v>
      </c>
      <c r="AW15" s="1">
        <v>629971.19999999995</v>
      </c>
      <c r="AX15" s="1">
        <v>669791.4</v>
      </c>
      <c r="AY15" s="1">
        <v>683651.4</v>
      </c>
      <c r="AZ15" s="1">
        <v>682540.2</v>
      </c>
      <c r="BA15" s="1">
        <v>656429.4</v>
      </c>
      <c r="BB15" s="1">
        <v>678076.2</v>
      </c>
      <c r="BC15" s="1">
        <v>682329.4</v>
      </c>
      <c r="BD15" s="1">
        <v>666899.6</v>
      </c>
      <c r="BE15" s="1">
        <v>659289.59999999998</v>
      </c>
      <c r="BF15" s="1">
        <v>673489</v>
      </c>
      <c r="BG15" s="1">
        <v>692977</v>
      </c>
      <c r="BH15" s="1">
        <v>693968.2</v>
      </c>
      <c r="BI15" s="1">
        <v>696487.2</v>
      </c>
      <c r="BJ15" s="1">
        <v>748401.6</v>
      </c>
      <c r="BK15" s="1">
        <v>772010.3</v>
      </c>
      <c r="BL15" s="1">
        <v>784127.3</v>
      </c>
      <c r="BM15" s="1">
        <v>756759.7</v>
      </c>
      <c r="BN15" s="1">
        <v>825031.2</v>
      </c>
      <c r="BO15" s="1">
        <v>869067.4</v>
      </c>
      <c r="BP15" s="1">
        <v>882050.5</v>
      </c>
      <c r="BQ15" s="1">
        <v>866222.8</v>
      </c>
      <c r="BR15" s="1">
        <v>899869.4</v>
      </c>
      <c r="BS15" s="1">
        <v>917537.5</v>
      </c>
      <c r="BT15" s="1">
        <v>930264.6</v>
      </c>
      <c r="BU15" s="1">
        <v>945734.6</v>
      </c>
      <c r="BV15" s="1">
        <v>989939.4</v>
      </c>
      <c r="BW15" s="1">
        <v>975404.3</v>
      </c>
      <c r="BX15" s="1">
        <v>953550.5</v>
      </c>
      <c r="BY15" s="1">
        <v>963399.8</v>
      </c>
      <c r="BZ15" s="1">
        <v>1030453.5</v>
      </c>
      <c r="CA15" s="1">
        <v>1037231.6</v>
      </c>
      <c r="CB15" s="1">
        <v>1019265.8</v>
      </c>
      <c r="CC15" s="1">
        <v>1056391.5</v>
      </c>
      <c r="CD15" s="1">
        <v>1108635.6000000001</v>
      </c>
      <c r="CE15" s="1">
        <v>1129011.6000000001</v>
      </c>
      <c r="CF15" s="1">
        <v>1139401.7</v>
      </c>
      <c r="CG15" s="1">
        <v>1113804.3999999999</v>
      </c>
      <c r="CH15" s="1">
        <v>1212421.3999999999</v>
      </c>
      <c r="CI15" s="1">
        <v>1239143.5</v>
      </c>
    </row>
    <row r="16" spans="1:87">
      <c r="A16" t="s">
        <v>14</v>
      </c>
      <c r="B16" s="1">
        <v>263.38900000000001</v>
      </c>
      <c r="C16" s="1">
        <v>267.28899999999999</v>
      </c>
      <c r="D16" s="1">
        <v>271.68700000000001</v>
      </c>
      <c r="E16" s="1">
        <v>266.661</v>
      </c>
      <c r="F16" s="1">
        <v>267.90899999999999</v>
      </c>
      <c r="G16" s="1">
        <v>282.52100000000002</v>
      </c>
      <c r="H16" s="1">
        <v>276.31299999999999</v>
      </c>
      <c r="I16" s="1">
        <v>274.59800000000001</v>
      </c>
      <c r="J16" s="1">
        <v>275.41899999999998</v>
      </c>
      <c r="K16" s="1">
        <v>276.036</v>
      </c>
      <c r="L16" s="1">
        <v>273.40899999999999</v>
      </c>
      <c r="M16" s="1">
        <v>264.47199999999998</v>
      </c>
      <c r="N16" s="1">
        <v>269.60300000000001</v>
      </c>
      <c r="O16" s="1">
        <v>274.76600000000002</v>
      </c>
      <c r="P16" s="1">
        <v>272.23899999999998</v>
      </c>
      <c r="Q16" s="1">
        <v>266.54500000000002</v>
      </c>
      <c r="R16" s="1">
        <v>275.48399999999998</v>
      </c>
      <c r="S16" s="1">
        <v>278.53199999999998</v>
      </c>
      <c r="T16" s="1">
        <v>284.03399999999999</v>
      </c>
      <c r="U16" s="1">
        <v>353.86599999999999</v>
      </c>
      <c r="V16" s="1">
        <v>370.13099999999997</v>
      </c>
      <c r="W16" s="1">
        <v>361.16</v>
      </c>
      <c r="X16" s="1">
        <v>360.69099999999997</v>
      </c>
      <c r="Y16" s="1">
        <v>355.05700000000002</v>
      </c>
      <c r="Z16" s="1">
        <v>359.58499999999998</v>
      </c>
      <c r="AA16" s="1">
        <v>372.65499999999997</v>
      </c>
      <c r="AB16" s="1">
        <v>374.43900000000002</v>
      </c>
      <c r="AC16" s="1">
        <v>379.04300000000001</v>
      </c>
      <c r="AD16" s="1">
        <v>383.08300000000003</v>
      </c>
      <c r="AE16" s="1">
        <v>391.178</v>
      </c>
      <c r="AF16" s="1">
        <v>396.899</v>
      </c>
      <c r="AG16" s="1">
        <v>401.57900000000001</v>
      </c>
      <c r="AH16" s="1">
        <v>407.27100000000002</v>
      </c>
      <c r="AI16" s="1">
        <v>417.36099999999999</v>
      </c>
      <c r="AJ16" s="1">
        <v>423.36700000000002</v>
      </c>
      <c r="AK16" s="1">
        <v>432.72300000000001</v>
      </c>
      <c r="AL16" s="1">
        <v>435.74700000000001</v>
      </c>
      <c r="AM16" s="1">
        <v>447.49099999999999</v>
      </c>
      <c r="AN16" s="1">
        <v>446.68900000000002</v>
      </c>
      <c r="AO16" s="1">
        <v>447.245</v>
      </c>
      <c r="AP16" s="1">
        <v>445.59100000000001</v>
      </c>
      <c r="AQ16" s="1">
        <v>456.22500000000002</v>
      </c>
      <c r="AR16" s="1">
        <v>454.67200000000003</v>
      </c>
      <c r="AS16" s="1">
        <v>456.02800000000002</v>
      </c>
      <c r="AT16" s="1">
        <v>464.61500000000001</v>
      </c>
      <c r="AU16" s="1">
        <v>453.44799999999998</v>
      </c>
      <c r="AV16" s="1">
        <v>451.62599999999998</v>
      </c>
      <c r="AW16" s="1">
        <v>446.17899999999997</v>
      </c>
      <c r="AX16" s="1">
        <v>446.67200000000003</v>
      </c>
      <c r="AY16" s="1">
        <v>442.298</v>
      </c>
      <c r="AZ16" s="1">
        <v>433.49200000000002</v>
      </c>
      <c r="BA16" s="1">
        <v>438.36</v>
      </c>
      <c r="BB16" s="1">
        <v>426.96499999999997</v>
      </c>
      <c r="BC16" s="1">
        <v>426.19799999999998</v>
      </c>
      <c r="BD16" s="1">
        <v>417.72</v>
      </c>
      <c r="BE16" s="1">
        <v>420.26900000000001</v>
      </c>
      <c r="BF16" s="1">
        <v>412.91300000000001</v>
      </c>
      <c r="BG16" s="1">
        <v>409.18599999999998</v>
      </c>
      <c r="BH16" s="1">
        <v>405.92500000000001</v>
      </c>
      <c r="BI16" s="1">
        <v>405.87</v>
      </c>
      <c r="BJ16" s="1">
        <v>398.69900000000001</v>
      </c>
      <c r="BK16" s="1">
        <v>404.27499999999998</v>
      </c>
      <c r="BL16" s="1">
        <v>395.66300000000001</v>
      </c>
      <c r="BM16" s="1">
        <v>395.40100000000001</v>
      </c>
      <c r="BN16" s="1">
        <v>404.05799999999999</v>
      </c>
      <c r="BO16" s="1">
        <v>442.55200000000002</v>
      </c>
      <c r="BP16" s="1">
        <v>442.23</v>
      </c>
      <c r="BQ16" s="1">
        <v>436.09300000000002</v>
      </c>
      <c r="BR16" s="1">
        <v>440.678</v>
      </c>
      <c r="BS16" s="1">
        <v>448.66300000000001</v>
      </c>
      <c r="BT16" s="1">
        <v>443.86700000000002</v>
      </c>
      <c r="BU16" s="1">
        <v>450.23899999999998</v>
      </c>
      <c r="BV16" s="1">
        <v>447.67099999999999</v>
      </c>
      <c r="BW16" s="1">
        <v>458.82</v>
      </c>
      <c r="BX16" s="1">
        <v>451.64600000000002</v>
      </c>
      <c r="BY16" s="1">
        <v>481.14499999999998</v>
      </c>
      <c r="BZ16" s="1">
        <v>474.928</v>
      </c>
      <c r="CA16" s="1">
        <v>470.53100000000001</v>
      </c>
      <c r="CB16" s="1">
        <v>467.60599999999999</v>
      </c>
      <c r="CC16" s="1">
        <v>481.48099999999999</v>
      </c>
      <c r="CD16" s="1">
        <v>475.93200000000002</v>
      </c>
      <c r="CE16" s="1">
        <v>475.35199999999998</v>
      </c>
      <c r="CF16" s="1">
        <v>469.678</v>
      </c>
      <c r="CG16" s="1">
        <v>491.05500000000001</v>
      </c>
      <c r="CH16" s="1">
        <v>490.77</v>
      </c>
      <c r="CI16" s="1">
        <v>491.7</v>
      </c>
    </row>
    <row r="17" spans="1:87">
      <c r="A17" t="s">
        <v>15</v>
      </c>
      <c r="B17" s="1">
        <v>36.856000000000002</v>
      </c>
      <c r="C17" s="1">
        <v>33.362000000000002</v>
      </c>
      <c r="D17" s="1">
        <v>34.76</v>
      </c>
      <c r="E17" s="1">
        <v>35.442</v>
      </c>
      <c r="F17" s="1">
        <v>33.17</v>
      </c>
      <c r="G17" s="1">
        <v>33.848999999999997</v>
      </c>
      <c r="H17" s="1">
        <v>34.412999999999997</v>
      </c>
      <c r="I17" s="1">
        <v>35.192</v>
      </c>
      <c r="J17" s="1">
        <v>33.203000000000003</v>
      </c>
      <c r="K17" s="1">
        <v>33.643000000000001</v>
      </c>
      <c r="L17" s="1">
        <v>32.588000000000001</v>
      </c>
      <c r="M17" s="1">
        <v>29.599</v>
      </c>
      <c r="N17" s="1">
        <v>29.297000000000001</v>
      </c>
      <c r="O17" s="1">
        <v>29.821000000000002</v>
      </c>
      <c r="P17" s="1">
        <v>30.620999999999999</v>
      </c>
      <c r="Q17" s="1">
        <v>31.035</v>
      </c>
      <c r="R17" s="1">
        <v>30.811</v>
      </c>
      <c r="S17" s="1">
        <v>31.285</v>
      </c>
      <c r="T17" s="1">
        <v>29.454000000000001</v>
      </c>
      <c r="U17" s="1">
        <v>32.003999999999998</v>
      </c>
      <c r="V17" s="1">
        <v>36.591999999999999</v>
      </c>
      <c r="W17" s="1">
        <v>39.652000000000001</v>
      </c>
      <c r="X17" s="1">
        <v>41.466999999999999</v>
      </c>
      <c r="Y17" s="1">
        <v>43.218000000000004</v>
      </c>
      <c r="Z17" s="1">
        <v>45.396000000000001</v>
      </c>
      <c r="AA17" s="1">
        <v>47.030999999999999</v>
      </c>
      <c r="AB17" s="1">
        <v>49.183</v>
      </c>
      <c r="AC17" s="1">
        <v>52.326999999999998</v>
      </c>
      <c r="AD17" s="1">
        <v>59.466999999999999</v>
      </c>
      <c r="AE17" s="1">
        <v>66.447999999999993</v>
      </c>
      <c r="AF17" s="1">
        <v>71.667000000000002</v>
      </c>
      <c r="AG17" s="1">
        <v>70.757999999999996</v>
      </c>
      <c r="AH17" s="1">
        <v>70.757999999999996</v>
      </c>
      <c r="AI17" s="1">
        <v>74.581999999999994</v>
      </c>
      <c r="AJ17" s="1">
        <v>75.037000000000006</v>
      </c>
      <c r="AK17" s="1">
        <v>79.069000000000003</v>
      </c>
      <c r="AL17" s="1">
        <v>79.965000000000003</v>
      </c>
      <c r="AM17" s="1">
        <v>71.822000000000003</v>
      </c>
      <c r="AN17" s="1">
        <v>73.798000000000002</v>
      </c>
      <c r="AO17" s="1">
        <v>78.522000000000006</v>
      </c>
      <c r="AP17" s="1">
        <v>78.069999999999993</v>
      </c>
      <c r="AQ17" s="1">
        <v>77.198999999999998</v>
      </c>
      <c r="AR17" s="1">
        <v>79.087000000000003</v>
      </c>
      <c r="AS17" s="1">
        <v>82.346999999999994</v>
      </c>
      <c r="AT17" s="1">
        <v>84.498999999999995</v>
      </c>
      <c r="AU17" s="1">
        <v>79.650000000000006</v>
      </c>
      <c r="AV17" s="1">
        <v>79.552000000000007</v>
      </c>
      <c r="AW17" s="1">
        <v>82.040999999999997</v>
      </c>
      <c r="AX17" s="1">
        <v>80.632000000000005</v>
      </c>
      <c r="AY17" s="1">
        <v>83.486000000000004</v>
      </c>
      <c r="AZ17" s="1">
        <v>84.998000000000005</v>
      </c>
      <c r="BA17" s="1">
        <v>84.198999999999998</v>
      </c>
      <c r="BB17" s="1">
        <v>85.28</v>
      </c>
      <c r="BC17" s="1">
        <v>85.259</v>
      </c>
      <c r="BD17" s="1">
        <v>86.418000000000006</v>
      </c>
      <c r="BE17" s="1">
        <v>81.885999999999996</v>
      </c>
      <c r="BF17" s="1">
        <v>84.873000000000005</v>
      </c>
      <c r="BG17" s="1">
        <v>86.144000000000005</v>
      </c>
      <c r="BH17" s="1">
        <v>87.034000000000006</v>
      </c>
      <c r="BI17" s="1">
        <v>89.994</v>
      </c>
      <c r="BJ17" s="1">
        <v>82.521000000000001</v>
      </c>
      <c r="BK17" s="1">
        <v>81.926000000000002</v>
      </c>
      <c r="BL17" s="1">
        <v>86.061000000000007</v>
      </c>
      <c r="BM17" s="1">
        <v>88.575000000000003</v>
      </c>
      <c r="BN17" s="1">
        <v>91.513000000000005</v>
      </c>
      <c r="BO17" s="1">
        <v>118.142</v>
      </c>
      <c r="BP17" s="1">
        <v>137.16800000000001</v>
      </c>
      <c r="BQ17" s="1">
        <v>145.19499999999999</v>
      </c>
      <c r="BR17" s="1">
        <v>154.37200000000001</v>
      </c>
      <c r="BS17" s="1">
        <v>150.386</v>
      </c>
      <c r="BT17" s="1">
        <v>160.48500000000001</v>
      </c>
      <c r="BU17" s="1">
        <v>165.95599999999999</v>
      </c>
      <c r="BV17" s="1">
        <v>166.048</v>
      </c>
      <c r="BW17" s="1">
        <v>168.72</v>
      </c>
      <c r="BX17" s="1">
        <v>173.501</v>
      </c>
      <c r="BY17" s="1">
        <v>179.67400000000001</v>
      </c>
      <c r="BZ17" s="1">
        <v>186.52199999999999</v>
      </c>
      <c r="CA17" s="1">
        <v>173.321</v>
      </c>
      <c r="CB17" s="1">
        <v>187.12200000000001</v>
      </c>
      <c r="CC17" s="1">
        <v>192.36</v>
      </c>
      <c r="CD17" s="1">
        <v>200.39500000000001</v>
      </c>
      <c r="CE17" s="1">
        <v>199.47300000000001</v>
      </c>
      <c r="CF17" s="1">
        <v>210.62</v>
      </c>
      <c r="CG17" s="1">
        <v>218.917</v>
      </c>
      <c r="CH17" s="1">
        <v>227.91800000000001</v>
      </c>
      <c r="CI17" s="1">
        <v>219.65700000000001</v>
      </c>
    </row>
    <row r="18" spans="1:87">
      <c r="A18" t="s">
        <v>17</v>
      </c>
      <c r="B18" s="1">
        <v>692.98299999999995</v>
      </c>
      <c r="C18" s="1">
        <v>796.97699999999998</v>
      </c>
      <c r="D18" s="1">
        <v>817.26800000000003</v>
      </c>
      <c r="E18" s="1">
        <v>768.09900000000005</v>
      </c>
      <c r="F18" s="1">
        <v>785.51</v>
      </c>
      <c r="G18" s="1">
        <v>780.70699999999999</v>
      </c>
      <c r="H18" s="1">
        <v>821.66800000000001</v>
      </c>
      <c r="I18" s="1">
        <v>830.36199999999997</v>
      </c>
      <c r="J18" s="1">
        <v>853.57500000000005</v>
      </c>
      <c r="K18" s="1">
        <v>927.74900000000002</v>
      </c>
      <c r="L18" s="1">
        <v>1029.873</v>
      </c>
      <c r="M18" s="1">
        <v>1161.579</v>
      </c>
      <c r="N18" s="1">
        <v>1118.347</v>
      </c>
      <c r="O18" s="1">
        <v>1096.2280000000001</v>
      </c>
      <c r="P18" s="1">
        <v>1161.845</v>
      </c>
      <c r="Q18" s="1">
        <v>1164.4549999999999</v>
      </c>
      <c r="R18" s="1">
        <v>1015.774</v>
      </c>
      <c r="S18" s="1">
        <v>1001.739</v>
      </c>
      <c r="T18" s="1">
        <v>1094.796</v>
      </c>
      <c r="U18" s="1">
        <v>1233.5429999999999</v>
      </c>
      <c r="V18" s="1">
        <v>1141.7670000000001</v>
      </c>
      <c r="W18" s="1">
        <v>1077.682</v>
      </c>
      <c r="X18" s="1">
        <v>1112.5509999999999</v>
      </c>
      <c r="Y18" s="1">
        <v>1027.885</v>
      </c>
      <c r="Z18" s="1">
        <v>1030.556</v>
      </c>
      <c r="AA18" s="1">
        <v>1078.2</v>
      </c>
      <c r="AB18" s="1">
        <v>1081.1379999999999</v>
      </c>
      <c r="AC18" s="1">
        <v>1108.3789999999999</v>
      </c>
      <c r="AD18" s="1">
        <v>1123.96</v>
      </c>
      <c r="AE18" s="1">
        <v>1107.9960000000001</v>
      </c>
      <c r="AF18" s="1">
        <v>1051.731</v>
      </c>
      <c r="AG18" s="1">
        <v>810.59400000000005</v>
      </c>
      <c r="AH18" s="1">
        <v>878.82299999999998</v>
      </c>
      <c r="AI18" s="1">
        <v>857.10199999999998</v>
      </c>
      <c r="AJ18" s="1">
        <v>880.72699999999998</v>
      </c>
      <c r="AK18" s="1">
        <v>892.34</v>
      </c>
      <c r="AL18" s="1">
        <v>944.14400000000001</v>
      </c>
      <c r="AM18" s="1">
        <v>957.14300000000003</v>
      </c>
      <c r="AN18" s="1">
        <v>946.41600000000005</v>
      </c>
      <c r="AO18" s="1">
        <v>947.62900000000002</v>
      </c>
      <c r="AP18" s="1">
        <v>943.43399999999997</v>
      </c>
      <c r="AQ18" s="1">
        <v>893.63499999999999</v>
      </c>
      <c r="AR18" s="1">
        <v>874.25599999999997</v>
      </c>
      <c r="AS18" s="1">
        <v>898.33100000000002</v>
      </c>
      <c r="AT18" s="1">
        <v>954.61800000000005</v>
      </c>
      <c r="AU18" s="1">
        <v>957.37599999999998</v>
      </c>
      <c r="AV18" s="1">
        <v>1013.902</v>
      </c>
      <c r="AW18" s="1">
        <v>1036.9839999999999</v>
      </c>
      <c r="AX18" s="1">
        <v>1058.9269999999999</v>
      </c>
      <c r="AY18" s="1">
        <v>1135.249</v>
      </c>
      <c r="AZ18" s="1">
        <v>1123.8969999999999</v>
      </c>
      <c r="BA18" s="1">
        <v>1151.5609999999999</v>
      </c>
      <c r="BB18" s="1">
        <v>1226.1759999999999</v>
      </c>
      <c r="BC18" s="1">
        <v>1205.8520000000001</v>
      </c>
      <c r="BD18" s="1">
        <v>1197.704</v>
      </c>
      <c r="BE18" s="1">
        <v>1242.144</v>
      </c>
      <c r="BF18" s="1">
        <v>1261.595</v>
      </c>
      <c r="BG18" s="1">
        <v>1253.806</v>
      </c>
      <c r="BH18" s="1">
        <v>1226.3430000000001</v>
      </c>
      <c r="BI18" s="1">
        <v>1387.702</v>
      </c>
      <c r="BJ18" s="1">
        <v>1294.5840000000001</v>
      </c>
      <c r="BK18" s="1">
        <v>1265.3119999999999</v>
      </c>
      <c r="BL18" s="1">
        <v>1253.367</v>
      </c>
      <c r="BM18" s="1">
        <v>1432.2750000000001</v>
      </c>
      <c r="BN18" s="1">
        <v>1465.057</v>
      </c>
      <c r="BO18" s="1">
        <v>1421.0250000000001</v>
      </c>
      <c r="BP18" s="1">
        <v>1403.9369999999999</v>
      </c>
      <c r="BQ18" s="1">
        <v>1560.8720000000001</v>
      </c>
      <c r="BR18" s="1">
        <v>1479.4190000000001</v>
      </c>
      <c r="BS18" s="1">
        <v>1374.8</v>
      </c>
      <c r="BT18" s="1">
        <v>1415.337</v>
      </c>
      <c r="BU18" s="1">
        <v>1784.4960000000001</v>
      </c>
      <c r="BV18" s="1">
        <v>1623.835</v>
      </c>
      <c r="BW18" s="1">
        <v>1737.9359999999999</v>
      </c>
      <c r="BX18" s="1">
        <v>1904.17</v>
      </c>
      <c r="BY18" s="1">
        <v>2080.5140000000001</v>
      </c>
      <c r="BZ18" s="1">
        <v>1886.3520000000001</v>
      </c>
      <c r="CA18" s="1">
        <v>1788.95</v>
      </c>
      <c r="CB18" s="1">
        <v>1848.962</v>
      </c>
      <c r="CC18" s="1">
        <v>2266.4749999999999</v>
      </c>
      <c r="CD18" s="1">
        <v>2127.7809999999999</v>
      </c>
      <c r="CE18" s="1">
        <v>2224.4209999999998</v>
      </c>
      <c r="CF18" s="1">
        <v>2190.4119999999998</v>
      </c>
      <c r="CG18" s="1">
        <v>2861.2339999999999</v>
      </c>
      <c r="CH18" s="1">
        <v>2398.1970000000001</v>
      </c>
      <c r="CI18" s="1">
        <v>2302.3629999999998</v>
      </c>
    </row>
    <row r="19" spans="1:87">
      <c r="A19" t="s">
        <v>16</v>
      </c>
      <c r="B19" s="1">
        <v>94.022000000000006</v>
      </c>
      <c r="C19" s="1">
        <v>97.501999999999995</v>
      </c>
      <c r="D19" s="1">
        <v>99.055000000000007</v>
      </c>
      <c r="E19" s="1">
        <v>102.155</v>
      </c>
      <c r="F19" s="1">
        <v>103.673</v>
      </c>
      <c r="G19" s="1">
        <v>106.002</v>
      </c>
      <c r="H19" s="1">
        <v>111.34699999999999</v>
      </c>
      <c r="I19" s="1">
        <v>114.54300000000001</v>
      </c>
      <c r="J19" s="1">
        <v>115.297</v>
      </c>
      <c r="K19" s="1">
        <v>119.65300000000001</v>
      </c>
      <c r="L19" s="1">
        <v>119.932</v>
      </c>
      <c r="M19" s="1">
        <v>122.467</v>
      </c>
      <c r="N19" s="1">
        <v>120.867</v>
      </c>
      <c r="O19" s="1">
        <v>122.661</v>
      </c>
      <c r="P19" s="1">
        <v>124.529</v>
      </c>
      <c r="Q19" s="1">
        <v>127.571</v>
      </c>
      <c r="R19" s="1">
        <v>126.494</v>
      </c>
      <c r="S19" s="1">
        <v>130.178</v>
      </c>
      <c r="T19" s="1">
        <v>131.42400000000001</v>
      </c>
      <c r="U19" s="1">
        <v>135.209</v>
      </c>
      <c r="V19" s="1">
        <v>139.63300000000001</v>
      </c>
      <c r="W19" s="1">
        <v>147.976</v>
      </c>
      <c r="X19" s="1">
        <v>147.58600000000001</v>
      </c>
      <c r="Y19" s="1">
        <v>153.624</v>
      </c>
      <c r="Z19" s="1">
        <v>159.67099999999999</v>
      </c>
      <c r="AA19" s="1">
        <v>166.864</v>
      </c>
      <c r="AB19" s="1">
        <v>174.52099999999999</v>
      </c>
      <c r="AC19" s="1">
        <v>179.65299999999999</v>
      </c>
      <c r="AD19" s="1">
        <v>181.52699999999999</v>
      </c>
      <c r="AE19" s="1">
        <v>201.215</v>
      </c>
      <c r="AF19" s="1">
        <v>207.05799999999999</v>
      </c>
      <c r="AG19" s="1">
        <v>201.04400000000001</v>
      </c>
      <c r="AH19" s="1">
        <v>206.715</v>
      </c>
      <c r="AI19" s="1">
        <v>212.482</v>
      </c>
      <c r="AJ19" s="1">
        <v>215.23400000000001</v>
      </c>
      <c r="AK19" s="1">
        <v>216.74700000000001</v>
      </c>
      <c r="AL19" s="1">
        <v>220.12700000000001</v>
      </c>
      <c r="AM19" s="1">
        <v>226.31</v>
      </c>
      <c r="AN19" s="1">
        <v>221.01400000000001</v>
      </c>
      <c r="AO19" s="1">
        <v>223.31299999999999</v>
      </c>
      <c r="AP19" s="1">
        <v>230.292</v>
      </c>
      <c r="AQ19" s="1">
        <v>228.595</v>
      </c>
      <c r="AR19" s="1">
        <v>233.358</v>
      </c>
      <c r="AS19" s="1">
        <v>229.39099999999999</v>
      </c>
      <c r="AT19" s="1">
        <v>231.62899999999999</v>
      </c>
      <c r="AU19" s="1">
        <v>230.80199999999999</v>
      </c>
      <c r="AV19" s="1">
        <v>235.70599999999999</v>
      </c>
      <c r="AW19" s="1">
        <v>235.04599999999999</v>
      </c>
      <c r="AX19" s="1">
        <v>236.83699999999999</v>
      </c>
      <c r="AY19" s="1">
        <v>243.387</v>
      </c>
      <c r="AZ19" s="1">
        <v>247.941</v>
      </c>
      <c r="BA19" s="1">
        <v>244.495</v>
      </c>
      <c r="BB19" s="1">
        <v>247.03100000000001</v>
      </c>
      <c r="BC19" s="1">
        <v>252.636</v>
      </c>
      <c r="BD19" s="1">
        <v>252.76300000000001</v>
      </c>
      <c r="BE19" s="1">
        <v>246.399</v>
      </c>
      <c r="BF19" s="1">
        <v>249.578</v>
      </c>
      <c r="BG19" s="1">
        <v>250.3</v>
      </c>
      <c r="BH19" s="1">
        <v>252.37100000000001</v>
      </c>
      <c r="BI19" s="1">
        <v>248.27699999999999</v>
      </c>
      <c r="BJ19" s="1">
        <v>253.75</v>
      </c>
      <c r="BK19" s="1">
        <v>250.7</v>
      </c>
      <c r="BL19" s="1">
        <v>251.60400000000001</v>
      </c>
      <c r="BM19" s="1">
        <v>249.04400000000001</v>
      </c>
      <c r="BN19" s="1">
        <v>253.858</v>
      </c>
      <c r="BO19" s="1">
        <v>258.97500000000002</v>
      </c>
      <c r="BP19" s="1">
        <v>266.14</v>
      </c>
      <c r="BQ19" s="1">
        <v>269.57799999999997</v>
      </c>
      <c r="BR19" s="1">
        <v>274.30599999999998</v>
      </c>
      <c r="BS19" s="1">
        <v>276.536</v>
      </c>
      <c r="BT19" s="1">
        <v>270.589</v>
      </c>
      <c r="BU19" s="1">
        <v>268.18900000000002</v>
      </c>
      <c r="BV19" s="1">
        <v>274.94200000000001</v>
      </c>
      <c r="BW19" s="1">
        <v>279.63200000000001</v>
      </c>
      <c r="BX19" s="1">
        <v>278.81900000000002</v>
      </c>
      <c r="BY19" s="1">
        <v>271.358</v>
      </c>
      <c r="BZ19" s="1">
        <v>278.10399999999998</v>
      </c>
      <c r="CA19" s="1">
        <v>278.90600000000001</v>
      </c>
      <c r="CB19" s="1">
        <v>278.81299999999999</v>
      </c>
      <c r="CC19" s="1">
        <v>261.86399999999998</v>
      </c>
      <c r="CD19" s="1">
        <v>269.70499999999998</v>
      </c>
      <c r="CE19" s="1">
        <v>276.82799999999997</v>
      </c>
      <c r="CF19" s="1">
        <v>272.32299999999998</v>
      </c>
      <c r="CG19" s="1">
        <v>270.88099999999997</v>
      </c>
      <c r="CH19" s="1">
        <v>278.30399999999997</v>
      </c>
      <c r="CI19" s="1">
        <v>287.13299999999998</v>
      </c>
    </row>
    <row r="20" spans="1:87">
      <c r="A20" t="s">
        <v>18</v>
      </c>
      <c r="B20" s="1">
        <v>7.1319999999999997</v>
      </c>
      <c r="C20" s="1">
        <v>7.2430000000000003</v>
      </c>
      <c r="D20" s="1">
        <v>7.306</v>
      </c>
      <c r="E20" s="1">
        <v>7.4279999999999999</v>
      </c>
      <c r="F20" s="1">
        <v>7.8239999999999998</v>
      </c>
      <c r="G20" s="1">
        <v>7.3730000000000002</v>
      </c>
      <c r="H20" s="1">
        <v>7.5330000000000004</v>
      </c>
      <c r="I20" s="1">
        <v>7.69</v>
      </c>
      <c r="J20" s="1">
        <v>7.867</v>
      </c>
      <c r="K20" s="1">
        <v>7.9779999999999998</v>
      </c>
      <c r="L20" s="1">
        <v>8.0210000000000008</v>
      </c>
      <c r="M20" s="1">
        <v>8.202</v>
      </c>
      <c r="N20" s="1">
        <v>9.0210000000000008</v>
      </c>
      <c r="O20" s="1">
        <v>8.18</v>
      </c>
      <c r="P20" s="1">
        <v>7.9880000000000004</v>
      </c>
      <c r="Q20" s="1">
        <v>8.016</v>
      </c>
      <c r="R20" s="1">
        <v>8.6950000000000003</v>
      </c>
      <c r="S20" s="1">
        <v>8.1470000000000002</v>
      </c>
      <c r="T20" s="1">
        <v>8.1769999999999996</v>
      </c>
      <c r="U20" s="1">
        <v>8.2629999999999999</v>
      </c>
      <c r="V20" s="1">
        <v>9.4480000000000004</v>
      </c>
      <c r="W20" s="1">
        <v>11.076000000000001</v>
      </c>
      <c r="X20" s="1">
        <v>12.552</v>
      </c>
      <c r="Y20" s="1">
        <v>12.519</v>
      </c>
      <c r="Z20" s="1">
        <v>13.545</v>
      </c>
      <c r="AA20" s="1">
        <v>13.561</v>
      </c>
      <c r="AB20" s="1">
        <v>13.725</v>
      </c>
      <c r="AC20" s="1">
        <v>13.917999999999999</v>
      </c>
      <c r="AD20" s="1">
        <v>16.765999999999998</v>
      </c>
      <c r="AE20" s="1">
        <v>16.254000000000001</v>
      </c>
      <c r="AF20" s="1">
        <v>16.263000000000002</v>
      </c>
      <c r="AG20" s="1">
        <v>17.22</v>
      </c>
      <c r="AH20" s="1">
        <v>17.295000000000002</v>
      </c>
      <c r="AI20" s="1">
        <v>17.600999999999999</v>
      </c>
      <c r="AJ20" s="1">
        <v>17.5</v>
      </c>
      <c r="AK20" s="1">
        <v>19.431000000000001</v>
      </c>
      <c r="AL20" s="1">
        <v>19.329000000000001</v>
      </c>
      <c r="AM20" s="1">
        <v>22.077000000000002</v>
      </c>
      <c r="AN20" s="1">
        <v>22.126999999999999</v>
      </c>
      <c r="AO20" s="1">
        <v>25.53</v>
      </c>
      <c r="AP20" s="1">
        <v>28.19</v>
      </c>
      <c r="AQ20" s="1">
        <v>28.85</v>
      </c>
      <c r="AR20" s="1">
        <v>28.942</v>
      </c>
      <c r="AS20" s="1">
        <v>30.239000000000001</v>
      </c>
      <c r="AT20" s="1">
        <v>30.856000000000002</v>
      </c>
      <c r="AU20" s="1">
        <v>30.707000000000001</v>
      </c>
      <c r="AV20" s="1">
        <v>32.218000000000004</v>
      </c>
      <c r="AW20" s="1">
        <v>32.110999999999997</v>
      </c>
      <c r="AX20" s="1">
        <v>32.545000000000002</v>
      </c>
      <c r="AY20" s="1">
        <v>32.366</v>
      </c>
      <c r="AZ20" s="1">
        <v>32.682000000000002</v>
      </c>
      <c r="BA20" s="1">
        <v>31.783000000000001</v>
      </c>
      <c r="BB20" s="1">
        <v>32.991</v>
      </c>
      <c r="BC20" s="1">
        <v>33.356999999999999</v>
      </c>
      <c r="BD20" s="1">
        <v>33.375999999999998</v>
      </c>
      <c r="BE20" s="1">
        <v>31.922000000000001</v>
      </c>
      <c r="BF20" s="1">
        <v>33.057000000000002</v>
      </c>
      <c r="BG20" s="1">
        <v>32.371000000000002</v>
      </c>
      <c r="BH20" s="1">
        <v>32.28</v>
      </c>
      <c r="BI20" s="1">
        <v>32.280999999999999</v>
      </c>
      <c r="BJ20" s="1">
        <v>31.613</v>
      </c>
      <c r="BK20" s="1">
        <v>31.855</v>
      </c>
      <c r="BL20" s="1">
        <v>32.444000000000003</v>
      </c>
      <c r="BM20" s="1">
        <v>31.792999999999999</v>
      </c>
      <c r="BN20" s="1">
        <v>33.433999999999997</v>
      </c>
      <c r="BO20" s="1">
        <v>36.935000000000002</v>
      </c>
      <c r="BP20" s="1">
        <v>36.762999999999998</v>
      </c>
      <c r="BQ20" s="1">
        <v>37.47</v>
      </c>
      <c r="BR20" s="1">
        <v>40.204999999999998</v>
      </c>
      <c r="BS20" s="1">
        <v>39.520000000000003</v>
      </c>
      <c r="BT20" s="1">
        <v>40.192</v>
      </c>
      <c r="BU20" s="1">
        <v>38.93</v>
      </c>
      <c r="BV20" s="1">
        <v>40.344000000000001</v>
      </c>
      <c r="BW20" s="1">
        <v>41.154000000000003</v>
      </c>
      <c r="BX20" s="1">
        <v>41.905999999999999</v>
      </c>
      <c r="BY20" s="1">
        <v>41.395000000000003</v>
      </c>
      <c r="BZ20" s="1">
        <v>42.37</v>
      </c>
      <c r="CA20" s="1">
        <v>42.628999999999998</v>
      </c>
      <c r="CB20" s="1">
        <v>44.212000000000003</v>
      </c>
      <c r="CC20" s="1">
        <v>43.738999999999997</v>
      </c>
      <c r="CD20" s="1">
        <v>45.472000000000001</v>
      </c>
      <c r="CE20" s="1">
        <v>45.468000000000004</v>
      </c>
      <c r="CF20" s="1">
        <v>44.244999999999997</v>
      </c>
      <c r="CG20" s="1">
        <v>44.905000000000001</v>
      </c>
      <c r="CH20" s="1">
        <v>47.09</v>
      </c>
      <c r="CI20" s="1">
        <v>47.494</v>
      </c>
    </row>
    <row r="21" spans="1:87">
      <c r="A21" t="s">
        <v>19</v>
      </c>
      <c r="B21" s="1">
        <v>388.78100000000001</v>
      </c>
      <c r="C21" s="1">
        <v>390.34</v>
      </c>
      <c r="D21" s="1">
        <v>386.68200000000002</v>
      </c>
      <c r="E21" s="1">
        <v>389.88799999999998</v>
      </c>
      <c r="F21" s="1">
        <v>394.72199999999998</v>
      </c>
      <c r="G21" s="1">
        <v>393.03699999999998</v>
      </c>
      <c r="H21" s="1">
        <v>390.459</v>
      </c>
      <c r="I21" s="1">
        <v>393.47899999999998</v>
      </c>
      <c r="J21" s="1">
        <v>393.98399999999998</v>
      </c>
      <c r="K21" s="1">
        <v>390.27</v>
      </c>
      <c r="L21" s="1">
        <v>394.58300000000003</v>
      </c>
      <c r="M21" s="1">
        <v>392.13200000000001</v>
      </c>
      <c r="N21" s="1">
        <v>398.73399999999998</v>
      </c>
      <c r="O21" s="1">
        <v>400.012</v>
      </c>
      <c r="P21" s="1">
        <v>391.3</v>
      </c>
      <c r="Q21" s="1">
        <v>384.66199999999998</v>
      </c>
      <c r="R21" s="1">
        <v>380.27</v>
      </c>
      <c r="S21" s="1">
        <v>390.63799999999998</v>
      </c>
      <c r="T21" s="1">
        <v>403.72199999999998</v>
      </c>
      <c r="U21" s="1">
        <v>440.62099999999998</v>
      </c>
      <c r="V21" s="1">
        <v>473.71</v>
      </c>
      <c r="W21" s="1">
        <v>511.173</v>
      </c>
      <c r="X21" s="1">
        <v>533.678</v>
      </c>
      <c r="Y21" s="1">
        <v>569.53499999999997</v>
      </c>
      <c r="Z21" s="1">
        <v>586.851</v>
      </c>
      <c r="AA21" s="1">
        <v>609.03200000000004</v>
      </c>
      <c r="AB21" s="1">
        <v>620.54100000000005</v>
      </c>
      <c r="AC21" s="1">
        <v>649.15300000000002</v>
      </c>
      <c r="AD21" s="1">
        <v>691.08600000000001</v>
      </c>
      <c r="AE21" s="1">
        <v>710.84</v>
      </c>
      <c r="AF21" s="1">
        <v>713.89499999999998</v>
      </c>
      <c r="AG21" s="1">
        <v>743.04300000000001</v>
      </c>
      <c r="AH21" s="1">
        <v>781.57100000000003</v>
      </c>
      <c r="AI21" s="1">
        <v>810.95600000000002</v>
      </c>
      <c r="AJ21" s="1">
        <v>823.54700000000003</v>
      </c>
      <c r="AK21" s="1">
        <v>927.81299999999999</v>
      </c>
      <c r="AL21" s="1">
        <v>1000.283</v>
      </c>
      <c r="AM21" s="1">
        <v>1014.644</v>
      </c>
      <c r="AN21" s="1">
        <v>1024.9449999999999</v>
      </c>
      <c r="AO21" s="1">
        <v>1025.8050000000001</v>
      </c>
      <c r="AP21" s="1">
        <v>1053.6379999999999</v>
      </c>
      <c r="AQ21" s="1">
        <v>1066.327</v>
      </c>
      <c r="AR21" s="1">
        <v>1073.4860000000001</v>
      </c>
      <c r="AS21" s="1">
        <v>1085.165</v>
      </c>
      <c r="AT21" s="1">
        <v>1095.972</v>
      </c>
      <c r="AU21" s="1">
        <v>1101.278</v>
      </c>
      <c r="AV21" s="1">
        <v>1111.25</v>
      </c>
      <c r="AW21" s="1">
        <v>1114.1289999999999</v>
      </c>
      <c r="AX21" s="1">
        <v>1136.25</v>
      </c>
      <c r="AY21" s="1">
        <v>1145.229</v>
      </c>
      <c r="AZ21" s="1">
        <v>1146.8920000000001</v>
      </c>
      <c r="BA21" s="1">
        <v>1145.655</v>
      </c>
      <c r="BB21" s="1">
        <v>1166.4880000000001</v>
      </c>
      <c r="BC21" s="1">
        <v>1175.56</v>
      </c>
      <c r="BD21" s="1">
        <v>1177.4159999999999</v>
      </c>
      <c r="BE21" s="1">
        <v>1184.1479999999999</v>
      </c>
      <c r="BF21" s="1">
        <v>1200.604</v>
      </c>
      <c r="BG21" s="1">
        <v>1203.6669999999999</v>
      </c>
      <c r="BH21" s="1">
        <v>1215.48</v>
      </c>
      <c r="BI21" s="1">
        <v>1209.742</v>
      </c>
      <c r="BJ21" s="1">
        <v>1232.5309999999999</v>
      </c>
      <c r="BK21" s="1">
        <v>1243.2049999999999</v>
      </c>
      <c r="BL21" s="1">
        <v>1239.6300000000001</v>
      </c>
      <c r="BM21" s="1">
        <v>1224.364</v>
      </c>
      <c r="BN21" s="1">
        <v>1259.789</v>
      </c>
      <c r="BO21" s="1">
        <v>1326.1959999999999</v>
      </c>
      <c r="BP21" s="1">
        <v>1343.508</v>
      </c>
      <c r="BQ21" s="1">
        <v>1346.9159999999999</v>
      </c>
      <c r="BR21" s="1">
        <v>1395.2080000000001</v>
      </c>
      <c r="BS21" s="1">
        <v>1427.0319999999999</v>
      </c>
      <c r="BT21" s="1">
        <v>1434.673</v>
      </c>
      <c r="BU21" s="1">
        <v>1429.404</v>
      </c>
      <c r="BV21" s="1">
        <v>1456.0139999999999</v>
      </c>
      <c r="BW21" s="1">
        <v>1477.5219999999999</v>
      </c>
      <c r="BX21" s="1">
        <v>1505.9749999999999</v>
      </c>
      <c r="BY21" s="1">
        <v>1504.105</v>
      </c>
      <c r="BZ21" s="1">
        <v>1536.723</v>
      </c>
      <c r="CA21" s="1">
        <v>1570.1189999999999</v>
      </c>
      <c r="CB21" s="1">
        <v>1578.8119999999999</v>
      </c>
      <c r="CC21" s="1">
        <v>1575.377</v>
      </c>
      <c r="CD21" s="1">
        <v>1614.713</v>
      </c>
      <c r="CE21" s="1">
        <v>1625.6679999999999</v>
      </c>
      <c r="CF21" s="1">
        <v>1635.731</v>
      </c>
      <c r="CG21" s="1">
        <v>1620.5730000000001</v>
      </c>
      <c r="CH21" s="1">
        <v>1667.376</v>
      </c>
      <c r="CI21" s="1">
        <v>1690.922</v>
      </c>
    </row>
    <row r="22" spans="1:87">
      <c r="A22" t="s">
        <v>20</v>
      </c>
      <c r="B22" s="1">
        <v>1364.7819999999999</v>
      </c>
      <c r="C22" s="1">
        <v>1336.038</v>
      </c>
      <c r="D22" s="1">
        <v>1324.549</v>
      </c>
      <c r="E22" s="1">
        <v>1375.7729999999999</v>
      </c>
      <c r="F22" s="1">
        <v>1377.152</v>
      </c>
      <c r="G22" s="1">
        <v>1353.8689999999999</v>
      </c>
      <c r="H22" s="1">
        <v>1366.9749999999999</v>
      </c>
      <c r="I22" s="1">
        <v>1434.126</v>
      </c>
      <c r="J22" s="1">
        <v>1357.204</v>
      </c>
      <c r="K22" s="1">
        <v>1343.59</v>
      </c>
      <c r="L22" s="1">
        <v>1361.7190000000001</v>
      </c>
      <c r="M22" s="1">
        <v>1369.5250000000001</v>
      </c>
      <c r="N22" s="1">
        <v>1333.606</v>
      </c>
      <c r="O22" s="1">
        <v>1294.2380000000001</v>
      </c>
      <c r="P22" s="1">
        <v>1283.605</v>
      </c>
      <c r="Q22" s="1">
        <v>1301.0730000000001</v>
      </c>
      <c r="R22" s="1">
        <v>1233.588</v>
      </c>
      <c r="S22" s="1">
        <v>1186.4849999999999</v>
      </c>
      <c r="T22" s="1">
        <v>1269</v>
      </c>
      <c r="U22" s="1">
        <v>1290.1869999999999</v>
      </c>
      <c r="V22" s="1">
        <v>1193.06</v>
      </c>
      <c r="W22" s="1">
        <v>1254.98</v>
      </c>
      <c r="X22" s="1">
        <v>1291.0139999999999</v>
      </c>
      <c r="Y22" s="1">
        <v>1372.8869999999999</v>
      </c>
      <c r="Z22" s="1">
        <v>1316.2339999999999</v>
      </c>
      <c r="AA22" s="1">
        <v>1315.3889999999999</v>
      </c>
      <c r="AB22" s="1">
        <v>1307.0709999999999</v>
      </c>
      <c r="AC22" s="1">
        <v>1374.837</v>
      </c>
      <c r="AD22" s="1">
        <v>1312.672</v>
      </c>
      <c r="AE22" s="1">
        <v>1337.18</v>
      </c>
      <c r="AF22" s="1">
        <v>1323.8969999999999</v>
      </c>
      <c r="AG22" s="1">
        <v>1400.289</v>
      </c>
      <c r="AH22" s="1">
        <v>1371.8140000000001</v>
      </c>
      <c r="AI22" s="1">
        <v>1384.19</v>
      </c>
      <c r="AJ22" s="1">
        <v>1387.2940000000001</v>
      </c>
      <c r="AK22" s="1">
        <v>1419.953</v>
      </c>
      <c r="AL22" s="1">
        <v>1534.0039999999999</v>
      </c>
      <c r="AM22" s="1">
        <v>1560.829</v>
      </c>
      <c r="AN22" s="1">
        <v>1567.0530000000001</v>
      </c>
      <c r="AO22" s="1">
        <v>1566.6610000000001</v>
      </c>
      <c r="AP22" s="1">
        <v>1594.0150000000001</v>
      </c>
      <c r="AQ22" s="1">
        <v>1647.01</v>
      </c>
      <c r="AR22" s="1">
        <v>1683.229</v>
      </c>
      <c r="AS22" s="1">
        <v>1825.921</v>
      </c>
      <c r="AT22" s="1">
        <v>1834.2449999999999</v>
      </c>
      <c r="AU22" s="1">
        <v>1856.402</v>
      </c>
      <c r="AV22" s="1">
        <v>1854.646</v>
      </c>
      <c r="AW22" s="1">
        <v>1895.0730000000001</v>
      </c>
      <c r="AX22" s="1">
        <v>1840.884</v>
      </c>
      <c r="AY22" s="1">
        <v>1892.557</v>
      </c>
      <c r="AZ22" s="1">
        <v>1849.5719999999999</v>
      </c>
      <c r="BA22" s="1">
        <v>1896.769</v>
      </c>
      <c r="BB22" s="1">
        <v>1891.7170000000001</v>
      </c>
      <c r="BC22" s="1">
        <v>1886.761</v>
      </c>
      <c r="BD22" s="1">
        <v>1834.076</v>
      </c>
      <c r="BE22" s="1">
        <v>1917.556</v>
      </c>
      <c r="BF22" s="1">
        <v>1843.4960000000001</v>
      </c>
      <c r="BG22" s="1">
        <v>1867.597</v>
      </c>
      <c r="BH22" s="1">
        <v>1871.5</v>
      </c>
      <c r="BI22" s="1">
        <v>1919.259</v>
      </c>
      <c r="BJ22" s="1">
        <v>1831.2</v>
      </c>
      <c r="BK22" s="1">
        <v>1805.1859999999999</v>
      </c>
      <c r="BL22" s="1">
        <v>1800.528</v>
      </c>
      <c r="BM22" s="1">
        <v>1808.471</v>
      </c>
      <c r="BN22" s="1">
        <v>1863.0619999999999</v>
      </c>
      <c r="BO22" s="1">
        <v>1898.6220000000001</v>
      </c>
      <c r="BP22" s="1">
        <v>1956.3219999999999</v>
      </c>
      <c r="BQ22" s="1">
        <v>2027.4459999999999</v>
      </c>
      <c r="BR22" s="1">
        <v>2038.693</v>
      </c>
      <c r="BS22" s="1">
        <v>2009.7670000000001</v>
      </c>
      <c r="BT22" s="1">
        <v>1956.962</v>
      </c>
      <c r="BU22" s="1">
        <v>2017.6849999999999</v>
      </c>
      <c r="BV22" s="1">
        <v>1969.5139999999999</v>
      </c>
      <c r="BW22" s="1">
        <v>1943.7629999999999</v>
      </c>
      <c r="BX22" s="1">
        <v>2001.6389999999999</v>
      </c>
      <c r="BY22" s="1">
        <v>1985.5719999999999</v>
      </c>
      <c r="BZ22" s="1">
        <v>1952.923</v>
      </c>
      <c r="CA22" s="1">
        <v>1905.4090000000001</v>
      </c>
      <c r="CB22" s="1">
        <v>1873.4190000000001</v>
      </c>
      <c r="CC22" s="1">
        <v>1965.761</v>
      </c>
      <c r="CD22" s="1">
        <v>1956.3710000000001</v>
      </c>
      <c r="CE22" s="1">
        <v>2023.3320000000001</v>
      </c>
      <c r="CF22" s="1">
        <v>2040.6289999999999</v>
      </c>
      <c r="CG22" s="1">
        <v>2171.8980000000001</v>
      </c>
      <c r="CH22" s="1">
        <v>2160.1509999999998</v>
      </c>
      <c r="CI22" s="1">
        <v>2191.556</v>
      </c>
    </row>
    <row r="23" spans="1:87">
      <c r="A23" t="s">
        <v>21</v>
      </c>
      <c r="B23" s="1">
        <v>227.114</v>
      </c>
      <c r="C23" s="1">
        <v>227.96700000000001</v>
      </c>
      <c r="D23" s="1">
        <v>228.80600000000001</v>
      </c>
      <c r="E23" s="1">
        <v>229.685</v>
      </c>
      <c r="F23" s="1">
        <v>228.768</v>
      </c>
      <c r="G23" s="1">
        <v>227.85599999999999</v>
      </c>
      <c r="H23" s="1">
        <v>226.93299999999999</v>
      </c>
      <c r="I23" s="1">
        <v>226.06100000000001</v>
      </c>
      <c r="J23" s="1">
        <v>222.506</v>
      </c>
      <c r="K23" s="1">
        <v>218.98699999999999</v>
      </c>
      <c r="L23" s="1">
        <v>215.44399999999999</v>
      </c>
      <c r="M23" s="1">
        <v>211.95500000000001</v>
      </c>
      <c r="N23" s="1">
        <v>212.78299999999999</v>
      </c>
      <c r="O23" s="1">
        <v>209.52</v>
      </c>
      <c r="P23" s="1">
        <v>205.87799999999999</v>
      </c>
      <c r="Q23" s="1">
        <v>201.84299999999999</v>
      </c>
      <c r="R23" s="1">
        <v>195.21700000000001</v>
      </c>
      <c r="S23" s="1">
        <v>191.82499999999999</v>
      </c>
      <c r="T23" s="1">
        <v>194.71899999999999</v>
      </c>
      <c r="U23" s="1">
        <v>197.48500000000001</v>
      </c>
      <c r="V23" s="1">
        <v>191.244</v>
      </c>
      <c r="W23" s="1">
        <v>189.62100000000001</v>
      </c>
      <c r="X23" s="1">
        <v>190.459</v>
      </c>
      <c r="Y23" s="1">
        <v>185.19300000000001</v>
      </c>
      <c r="Z23" s="1">
        <v>185.744</v>
      </c>
      <c r="AA23" s="1">
        <v>191.161</v>
      </c>
      <c r="AB23" s="1">
        <v>184.03700000000001</v>
      </c>
      <c r="AC23" s="1">
        <v>182.8</v>
      </c>
      <c r="AD23" s="1">
        <v>177.905</v>
      </c>
      <c r="AE23" s="1">
        <v>175.40600000000001</v>
      </c>
      <c r="AF23" s="1">
        <v>180.17500000000001</v>
      </c>
      <c r="AG23" s="1">
        <v>181.66800000000001</v>
      </c>
      <c r="AH23" s="1">
        <v>188.81800000000001</v>
      </c>
      <c r="AI23" s="1">
        <v>186.04900000000001</v>
      </c>
      <c r="AJ23" s="1">
        <v>184.72399999999999</v>
      </c>
      <c r="AK23" s="1">
        <v>188.32400000000001</v>
      </c>
      <c r="AL23" s="1">
        <v>192.863</v>
      </c>
      <c r="AM23" s="1">
        <v>191.042</v>
      </c>
      <c r="AN23" s="1">
        <v>193.08799999999999</v>
      </c>
      <c r="AO23" s="1">
        <v>191.05600000000001</v>
      </c>
      <c r="AP23" s="1">
        <v>188.24799999999999</v>
      </c>
      <c r="AQ23" s="1">
        <v>190.536</v>
      </c>
      <c r="AR23" s="1">
        <v>193.661</v>
      </c>
      <c r="AS23" s="1">
        <v>195.43899999999999</v>
      </c>
      <c r="AT23" s="1">
        <v>199.44900000000001</v>
      </c>
      <c r="AU23" s="1">
        <v>192.809</v>
      </c>
      <c r="AV23" s="1">
        <v>191.29499999999999</v>
      </c>
      <c r="AW23" s="1">
        <v>192.726</v>
      </c>
      <c r="AX23" s="1">
        <v>194.26499999999999</v>
      </c>
      <c r="AY23" s="1">
        <v>193.34100000000001</v>
      </c>
      <c r="AZ23" s="1">
        <v>193.12200000000001</v>
      </c>
      <c r="BA23" s="1">
        <v>188.07400000000001</v>
      </c>
      <c r="BB23" s="1">
        <v>190.93899999999999</v>
      </c>
      <c r="BC23" s="1">
        <v>187.12899999999999</v>
      </c>
      <c r="BD23" s="1">
        <v>186.27199999999999</v>
      </c>
      <c r="BE23" s="1">
        <v>187.08</v>
      </c>
      <c r="BF23" s="1">
        <v>183.024</v>
      </c>
      <c r="BG23" s="1">
        <v>181.303</v>
      </c>
      <c r="BH23" s="1">
        <v>179.393</v>
      </c>
      <c r="BI23" s="1">
        <v>180.952</v>
      </c>
      <c r="BJ23" s="1">
        <v>178.63</v>
      </c>
      <c r="BK23" s="1">
        <v>177.42400000000001</v>
      </c>
      <c r="BL23" s="1">
        <v>179.77500000000001</v>
      </c>
      <c r="BM23" s="1">
        <v>178.94300000000001</v>
      </c>
      <c r="BN23" s="1">
        <v>179.2</v>
      </c>
      <c r="BO23" s="1">
        <v>190.69900000000001</v>
      </c>
      <c r="BP23" s="1">
        <v>189.77500000000001</v>
      </c>
      <c r="BQ23" s="1">
        <v>192.02699999999999</v>
      </c>
      <c r="BR23" s="1">
        <v>197.66399999999999</v>
      </c>
      <c r="BS23" s="1">
        <v>196.596</v>
      </c>
      <c r="BT23" s="1">
        <v>196.83500000000001</v>
      </c>
      <c r="BU23" s="1">
        <v>196.03899999999999</v>
      </c>
      <c r="BV23" s="1">
        <v>204.43899999999999</v>
      </c>
      <c r="BW23" s="1">
        <v>193.096</v>
      </c>
      <c r="BX23" s="1">
        <v>194.28399999999999</v>
      </c>
      <c r="BY23" s="1">
        <v>200.035</v>
      </c>
      <c r="BZ23" s="1">
        <v>205.58799999999999</v>
      </c>
      <c r="CA23" s="1">
        <v>203.55799999999999</v>
      </c>
      <c r="CB23" s="1">
        <v>202.136</v>
      </c>
      <c r="CC23" s="1">
        <v>206.92400000000001</v>
      </c>
      <c r="CD23" s="1">
        <v>206.65799999999999</v>
      </c>
      <c r="CE23" s="1">
        <v>203.52799999999999</v>
      </c>
      <c r="CF23" s="1">
        <v>208.03100000000001</v>
      </c>
      <c r="CG23" s="1">
        <v>209.626</v>
      </c>
      <c r="CH23" s="1">
        <v>210.93799999999999</v>
      </c>
      <c r="CI23" s="1">
        <v>213.36699999999999</v>
      </c>
    </row>
    <row r="24" spans="1:87">
      <c r="A24" t="s">
        <v>22</v>
      </c>
      <c r="B24" s="1">
        <v>467.67500000000001</v>
      </c>
      <c r="C24" s="1">
        <v>493.24900000000002</v>
      </c>
      <c r="D24" s="1">
        <v>500.95699999999999</v>
      </c>
      <c r="E24" s="1">
        <v>526.42999999999995</v>
      </c>
      <c r="F24" s="1">
        <v>525.61800000000005</v>
      </c>
      <c r="G24" s="1">
        <v>545.14499999999998</v>
      </c>
      <c r="H24" s="1">
        <v>556.673</v>
      </c>
      <c r="I24" s="1">
        <v>573.49300000000005</v>
      </c>
      <c r="J24" s="1">
        <v>574.74400000000003</v>
      </c>
      <c r="K24" s="1">
        <v>597.44600000000003</v>
      </c>
      <c r="L24" s="1">
        <v>606.32799999999997</v>
      </c>
      <c r="M24" s="1">
        <v>619.11400000000003</v>
      </c>
      <c r="N24" s="1">
        <v>618.02099999999996</v>
      </c>
      <c r="O24" s="1">
        <v>639.495</v>
      </c>
      <c r="P24" s="1">
        <v>648.12599999999998</v>
      </c>
      <c r="Q24" s="1">
        <v>666.88</v>
      </c>
      <c r="R24" s="1">
        <v>661.92600000000004</v>
      </c>
      <c r="S24" s="1">
        <v>689.79700000000003</v>
      </c>
      <c r="T24" s="1">
        <v>736.88199999999995</v>
      </c>
      <c r="U24" s="1">
        <v>809.98500000000001</v>
      </c>
      <c r="V24" s="1">
        <v>847.40700000000004</v>
      </c>
      <c r="W24" s="1">
        <v>895.08299999999997</v>
      </c>
      <c r="X24" s="1">
        <v>948.5</v>
      </c>
      <c r="Y24" s="1">
        <v>1005.405</v>
      </c>
      <c r="Z24" s="1">
        <v>1102.32</v>
      </c>
      <c r="AA24" s="1">
        <v>1141.6010000000001</v>
      </c>
      <c r="AB24" s="1">
        <v>1198.325</v>
      </c>
      <c r="AC24" s="1">
        <v>1220.252</v>
      </c>
      <c r="AD24" s="1">
        <v>1240.6379999999999</v>
      </c>
      <c r="AE24" s="1">
        <v>1298.749</v>
      </c>
      <c r="AF24" s="1">
        <v>1322.5840000000001</v>
      </c>
      <c r="AG24" s="1">
        <v>1353.7650000000001</v>
      </c>
      <c r="AH24" s="1">
        <v>1374.1189999999999</v>
      </c>
      <c r="AI24" s="1">
        <v>1382.8389999999999</v>
      </c>
      <c r="AJ24" s="1">
        <v>1414.144</v>
      </c>
      <c r="AK24" s="1">
        <v>1447.7909999999999</v>
      </c>
      <c r="AL24" s="1">
        <v>1448.047</v>
      </c>
      <c r="AM24" s="1">
        <v>1482.33</v>
      </c>
      <c r="AN24" s="1">
        <v>1491.37</v>
      </c>
      <c r="AO24" s="1">
        <v>1519.787</v>
      </c>
      <c r="AP24" s="1">
        <v>1539.787</v>
      </c>
      <c r="AQ24" s="1">
        <v>1573.2470000000001</v>
      </c>
      <c r="AR24" s="1">
        <v>1578.7239999999999</v>
      </c>
      <c r="AS24" s="1">
        <v>1622.145</v>
      </c>
      <c r="AT24" s="1">
        <v>1621.412</v>
      </c>
      <c r="AU24" s="1">
        <v>1659.357</v>
      </c>
      <c r="AV24" s="1">
        <v>1659.78</v>
      </c>
      <c r="AW24" s="1">
        <v>1683.93</v>
      </c>
      <c r="AX24" s="1">
        <v>1670.2449999999999</v>
      </c>
      <c r="AY24" s="1">
        <v>1708.5440000000001</v>
      </c>
      <c r="AZ24" s="1">
        <v>1709.2909999999999</v>
      </c>
      <c r="BA24" s="1">
        <v>1749.1679999999999</v>
      </c>
      <c r="BB24" s="1">
        <v>1737.66</v>
      </c>
      <c r="BC24" s="1">
        <v>1752.875</v>
      </c>
      <c r="BD24" s="1">
        <v>1763.104</v>
      </c>
      <c r="BE24" s="1">
        <v>1806.0640000000001</v>
      </c>
      <c r="BF24" s="1">
        <v>1784.2</v>
      </c>
      <c r="BG24" s="1">
        <v>1819.058</v>
      </c>
      <c r="BH24" s="1">
        <v>1833.0229999999999</v>
      </c>
      <c r="BI24" s="1">
        <v>1858.5050000000001</v>
      </c>
      <c r="BJ24" s="1">
        <v>1842.307</v>
      </c>
      <c r="BK24" s="1">
        <v>1870.97</v>
      </c>
      <c r="BL24" s="1">
        <v>1870.7170000000001</v>
      </c>
      <c r="BM24" s="1">
        <v>1913.5909999999999</v>
      </c>
      <c r="BN24" s="1">
        <v>1898.952</v>
      </c>
      <c r="BO24" s="1">
        <v>2091.3119999999999</v>
      </c>
      <c r="BP24" s="1">
        <v>2160.837</v>
      </c>
      <c r="BQ24" s="1">
        <v>2226.431</v>
      </c>
      <c r="BR24" s="1">
        <v>2244.4540000000002</v>
      </c>
      <c r="BS24" s="1">
        <v>2316.627</v>
      </c>
      <c r="BT24" s="1">
        <v>2353.0450000000001</v>
      </c>
      <c r="BU24" s="1">
        <v>2402.71</v>
      </c>
      <c r="BV24" s="1">
        <v>2385.3519999999999</v>
      </c>
      <c r="BW24" s="1">
        <v>2434.9879999999998</v>
      </c>
      <c r="BX24" s="1">
        <v>2444.0250000000001</v>
      </c>
      <c r="BY24" s="1">
        <v>2516.6970000000001</v>
      </c>
      <c r="BZ24" s="1">
        <v>2538.4369999999999</v>
      </c>
      <c r="CA24" s="1">
        <v>2636.6550000000002</v>
      </c>
      <c r="CB24" s="1">
        <v>2654.3760000000002</v>
      </c>
      <c r="CC24" s="1">
        <v>2721.0430000000001</v>
      </c>
      <c r="CD24" s="1">
        <v>2736.5279999999998</v>
      </c>
      <c r="CE24" s="1">
        <v>2804.529</v>
      </c>
      <c r="CF24" s="1">
        <v>2844.5039999999999</v>
      </c>
      <c r="CG24" s="1">
        <v>2887.8270000000002</v>
      </c>
      <c r="CH24" s="1">
        <v>2925.27</v>
      </c>
      <c r="CI24" s="1">
        <v>2997.518</v>
      </c>
    </row>
    <row r="25" spans="1:87">
      <c r="A25" t="s">
        <v>23</v>
      </c>
      <c r="B25" s="1">
        <v>6916.04</v>
      </c>
      <c r="C25" s="1">
        <v>7033.192</v>
      </c>
      <c r="D25" s="1">
        <v>7138.7550000000001</v>
      </c>
      <c r="E25" s="1">
        <v>7337.8919999999998</v>
      </c>
      <c r="F25" s="1">
        <v>7528.902</v>
      </c>
      <c r="G25" s="1">
        <v>7478.2309999999998</v>
      </c>
      <c r="H25" s="1">
        <v>7537.82</v>
      </c>
      <c r="I25" s="1">
        <v>7700.55</v>
      </c>
      <c r="J25" s="1">
        <v>7868.3649999999998</v>
      </c>
      <c r="K25" s="1">
        <v>7816.0150000000003</v>
      </c>
      <c r="L25" s="1">
        <v>7872.558</v>
      </c>
      <c r="M25" s="1">
        <v>7980.1379999999999</v>
      </c>
      <c r="N25" s="1">
        <v>8124.8159999999998</v>
      </c>
      <c r="O25" s="1">
        <v>8054.8850000000002</v>
      </c>
      <c r="P25" s="1">
        <v>8157.0780000000004</v>
      </c>
      <c r="Q25" s="1">
        <v>8330.7019999999993</v>
      </c>
      <c r="R25" s="1">
        <v>8548.6990000000005</v>
      </c>
      <c r="S25" s="1">
        <v>8537.0030000000006</v>
      </c>
      <c r="T25" s="1">
        <v>9102.4259999999995</v>
      </c>
      <c r="U25" s="1">
        <v>9756.2119999999995</v>
      </c>
      <c r="V25" s="1">
        <v>10262.823</v>
      </c>
      <c r="W25" s="1">
        <v>10599.043</v>
      </c>
      <c r="X25" s="1">
        <v>10999.578</v>
      </c>
      <c r="Y25" s="1">
        <v>11385.316999999999</v>
      </c>
      <c r="Z25" s="1">
        <v>11864.041999999999</v>
      </c>
      <c r="AA25" s="1">
        <v>12225.166999999999</v>
      </c>
      <c r="AB25" s="1">
        <v>12620.138999999999</v>
      </c>
      <c r="AC25" s="1">
        <v>13094.563</v>
      </c>
      <c r="AD25" s="1">
        <v>13342.695</v>
      </c>
      <c r="AE25" s="1">
        <v>13443.297</v>
      </c>
      <c r="AF25" s="1">
        <v>13847.474</v>
      </c>
      <c r="AG25" s="1">
        <v>14233.505999999999</v>
      </c>
      <c r="AH25" s="1">
        <v>14625.553</v>
      </c>
      <c r="AI25" s="1">
        <v>14833.183000000001</v>
      </c>
      <c r="AJ25" s="1">
        <v>15047.596</v>
      </c>
      <c r="AK25" s="1">
        <v>15392.235000000001</v>
      </c>
      <c r="AL25" s="1">
        <v>15746.555</v>
      </c>
      <c r="AM25" s="1">
        <v>15642.85</v>
      </c>
      <c r="AN25" s="1">
        <v>15783.924999999999</v>
      </c>
      <c r="AO25" s="1">
        <v>16187.118</v>
      </c>
      <c r="AP25" s="1">
        <v>16438.361000000001</v>
      </c>
      <c r="AQ25" s="1">
        <v>16398.286</v>
      </c>
      <c r="AR25" s="1">
        <v>16629.978999999999</v>
      </c>
      <c r="AS25" s="1">
        <v>16905.492999999999</v>
      </c>
      <c r="AT25" s="1">
        <v>16985.973000000002</v>
      </c>
      <c r="AU25" s="1">
        <v>17021.506000000001</v>
      </c>
      <c r="AV25" s="1">
        <v>17153.66</v>
      </c>
      <c r="AW25" s="1">
        <v>17701.625</v>
      </c>
      <c r="AX25" s="1">
        <v>17951.546999999999</v>
      </c>
      <c r="AY25" s="1">
        <v>17964.673999999999</v>
      </c>
      <c r="AZ25" s="1">
        <v>18195.894</v>
      </c>
      <c r="BA25" s="1">
        <v>18540.169000000002</v>
      </c>
      <c r="BB25" s="1">
        <v>18515.791000000001</v>
      </c>
      <c r="BC25" s="1">
        <v>18479.384999999998</v>
      </c>
      <c r="BD25" s="1">
        <v>18771.654999999999</v>
      </c>
      <c r="BE25" s="1">
        <v>19103.356</v>
      </c>
      <c r="BF25" s="1">
        <v>19580.521000000001</v>
      </c>
      <c r="BG25" s="1">
        <v>19610.735000000001</v>
      </c>
      <c r="BH25" s="1">
        <v>19913.702000000001</v>
      </c>
      <c r="BI25" s="1">
        <v>20337.315999999999</v>
      </c>
      <c r="BJ25" s="1">
        <v>20590.473999999998</v>
      </c>
      <c r="BK25" s="1">
        <v>20480.433000000001</v>
      </c>
      <c r="BL25" s="1">
        <v>21042.499</v>
      </c>
      <c r="BM25" s="1">
        <v>21477.188999999998</v>
      </c>
      <c r="BN25" s="1">
        <v>21977.931</v>
      </c>
      <c r="BO25" s="1">
        <v>24673.357</v>
      </c>
      <c r="BP25" s="1">
        <v>25169.357</v>
      </c>
      <c r="BQ25" s="1">
        <v>25849.853999999999</v>
      </c>
      <c r="BR25" s="1">
        <v>26213.906999999999</v>
      </c>
      <c r="BS25" s="1">
        <v>26282.971000000001</v>
      </c>
      <c r="BT25" s="1">
        <v>26390.101999999999</v>
      </c>
      <c r="BU25" s="1">
        <v>27224.624</v>
      </c>
      <c r="BV25" s="1">
        <v>27956.485000000001</v>
      </c>
      <c r="BW25" s="1">
        <v>27956.184000000001</v>
      </c>
      <c r="BX25" s="1">
        <v>28370.648000000001</v>
      </c>
      <c r="BY25" s="1">
        <v>28695.281999999999</v>
      </c>
      <c r="BZ25" s="1">
        <v>29033.059000000001</v>
      </c>
      <c r="CA25" s="1">
        <v>29552.376</v>
      </c>
      <c r="CB25" s="1">
        <v>30464.953000000001</v>
      </c>
      <c r="CC25" s="1">
        <v>31207.812999999998</v>
      </c>
      <c r="CD25" s="1">
        <v>31767.026999999998</v>
      </c>
      <c r="CE25" s="1">
        <v>31871.673999999999</v>
      </c>
      <c r="CF25" s="1">
        <v>32551.134999999998</v>
      </c>
      <c r="CG25" s="1">
        <v>33323.53</v>
      </c>
      <c r="CH25" s="1">
        <v>33604.51</v>
      </c>
      <c r="CI25" s="1">
        <v>33541.366000000002</v>
      </c>
    </row>
    <row r="27" spans="1:87">
      <c r="A27" s="38" t="s">
        <v>82</v>
      </c>
      <c r="B27" s="38"/>
      <c r="C27" s="38"/>
      <c r="D27" s="38"/>
      <c r="E27" s="38"/>
      <c r="F27" s="38"/>
      <c r="G27" s="38"/>
      <c r="H27" s="38"/>
      <c r="I27" s="38"/>
      <c r="J27" s="38"/>
      <c r="K27" s="38"/>
      <c r="L27" s="38"/>
      <c r="M27" s="38"/>
      <c r="N27" s="38"/>
      <c r="O27" s="38"/>
      <c r="P27" s="38"/>
      <c r="Q27" s="38"/>
      <c r="R27" s="38"/>
      <c r="S27" s="38"/>
      <c r="T27" s="38"/>
      <c r="U27" s="38"/>
      <c r="V27" s="38"/>
      <c r="W27" s="38"/>
      <c r="X27" s="38"/>
      <c r="Y27" s="38"/>
      <c r="Z27" s="38"/>
      <c r="AA27" s="38"/>
      <c r="AB27" s="38"/>
      <c r="AC27" s="38"/>
      <c r="AD27" s="38"/>
      <c r="AE27" s="38"/>
      <c r="AF27" s="38"/>
      <c r="AG27" s="38"/>
      <c r="AH27" s="38"/>
      <c r="AI27" s="38"/>
      <c r="AJ27" s="38"/>
      <c r="AK27" s="38"/>
      <c r="AL27" s="38"/>
      <c r="AM27" s="38"/>
      <c r="AN27" s="38"/>
      <c r="AO27" s="38"/>
      <c r="AP27" s="38"/>
      <c r="AQ27" s="38"/>
      <c r="AR27" s="38"/>
      <c r="AS27" s="38"/>
      <c r="AT27" s="38"/>
      <c r="AU27" s="38"/>
      <c r="AV27" s="38"/>
      <c r="AW27" s="38"/>
      <c r="AX27" s="38"/>
      <c r="AY27" s="38"/>
      <c r="AZ27" s="38"/>
      <c r="BA27" s="38"/>
      <c r="BB27" s="38"/>
      <c r="BC27" s="38"/>
      <c r="BD27" s="38"/>
      <c r="BE27" s="38"/>
      <c r="BF27" s="38"/>
      <c r="BG27" s="38"/>
      <c r="BH27" s="38"/>
      <c r="BI27" s="38"/>
      <c r="BJ27" s="38"/>
      <c r="BK27" s="38"/>
      <c r="BL27" s="38"/>
      <c r="BM27" s="38"/>
      <c r="BN27" s="38"/>
      <c r="BO27" s="38"/>
      <c r="BP27" s="38"/>
      <c r="BQ27" s="38"/>
      <c r="BR27" s="38"/>
      <c r="BS27" s="38"/>
      <c r="BT27" s="38"/>
      <c r="BU27" s="38"/>
      <c r="BV27" s="38"/>
      <c r="BW27" s="38"/>
      <c r="BX27" s="38"/>
      <c r="BY27" s="38"/>
      <c r="BZ27" s="38"/>
      <c r="CA27" s="38"/>
      <c r="CB27" s="38"/>
      <c r="CC27" s="38"/>
      <c r="CD27" s="38"/>
      <c r="CE27" s="38"/>
      <c r="CF27" s="38"/>
      <c r="CG27" s="38"/>
      <c r="CH27" s="38"/>
      <c r="CI27" s="38"/>
    </row>
    <row r="28" spans="1:87">
      <c r="A28" s="36" t="s">
        <v>83</v>
      </c>
      <c r="B28" s="37" t="str">
        <f>B1</f>
        <v>2004Q1</v>
      </c>
      <c r="C28" s="37" t="str">
        <f t="shared" ref="C28:AG28" si="0">C1</f>
        <v>2004Q2</v>
      </c>
      <c r="D28" s="37" t="str">
        <f t="shared" si="0"/>
        <v>2004Q3</v>
      </c>
      <c r="E28" s="37" t="str">
        <f t="shared" si="0"/>
        <v>2004Q4</v>
      </c>
      <c r="F28" s="37" t="str">
        <f t="shared" si="0"/>
        <v>2005Q1</v>
      </c>
      <c r="G28" s="37" t="str">
        <f t="shared" si="0"/>
        <v>2005Q2</v>
      </c>
      <c r="H28" s="37" t="str">
        <f t="shared" si="0"/>
        <v>2005Q3</v>
      </c>
      <c r="I28" s="37" t="str">
        <f t="shared" si="0"/>
        <v>2005Q4</v>
      </c>
      <c r="J28" s="37" t="str">
        <f t="shared" si="0"/>
        <v>2006Q1</v>
      </c>
      <c r="K28" s="37" t="str">
        <f t="shared" si="0"/>
        <v>2006Q2</v>
      </c>
      <c r="L28" s="37" t="str">
        <f t="shared" si="0"/>
        <v>2006Q3</v>
      </c>
      <c r="M28" s="37" t="str">
        <f t="shared" si="0"/>
        <v>2006Q4</v>
      </c>
      <c r="N28" s="37" t="str">
        <f t="shared" si="0"/>
        <v>2007Q1</v>
      </c>
      <c r="O28" s="37" t="str">
        <f t="shared" si="0"/>
        <v>2007Q2</v>
      </c>
      <c r="P28" s="37" t="str">
        <f t="shared" si="0"/>
        <v>2007Q3</v>
      </c>
      <c r="Q28" s="37" t="str">
        <f t="shared" si="0"/>
        <v>2007Q4</v>
      </c>
      <c r="R28" s="37" t="str">
        <f t="shared" si="0"/>
        <v>2008Q1</v>
      </c>
      <c r="S28" s="37" t="str">
        <f t="shared" si="0"/>
        <v>2008Q2</v>
      </c>
      <c r="T28" s="37" t="str">
        <f t="shared" si="0"/>
        <v>2008Q3</v>
      </c>
      <c r="U28" s="37" t="str">
        <f t="shared" si="0"/>
        <v>2008Q4</v>
      </c>
      <c r="V28" s="37" t="str">
        <f t="shared" si="0"/>
        <v>2009Q1</v>
      </c>
      <c r="W28" s="37" t="str">
        <f t="shared" si="0"/>
        <v>2009Q2</v>
      </c>
      <c r="X28" s="37" t="str">
        <f t="shared" si="0"/>
        <v>2009Q3</v>
      </c>
      <c r="Y28" s="37" t="str">
        <f t="shared" si="0"/>
        <v>2009Q4</v>
      </c>
      <c r="Z28" s="37" t="str">
        <f t="shared" si="0"/>
        <v>2010Q1</v>
      </c>
      <c r="AA28" s="37" t="str">
        <f t="shared" si="0"/>
        <v>2010Q2</v>
      </c>
      <c r="AB28" s="37" t="str">
        <f t="shared" si="0"/>
        <v>2010Q3</v>
      </c>
      <c r="AC28" s="37" t="str">
        <f t="shared" si="0"/>
        <v>2010Q4</v>
      </c>
      <c r="AD28" s="37" t="str">
        <f t="shared" si="0"/>
        <v>2011Q1</v>
      </c>
      <c r="AE28" s="37" t="str">
        <f t="shared" si="0"/>
        <v>2011Q2</v>
      </c>
      <c r="AF28" s="37" t="str">
        <f t="shared" si="0"/>
        <v>2011Q3</v>
      </c>
      <c r="AG28" s="37" t="str">
        <f t="shared" si="0"/>
        <v>2011Q4</v>
      </c>
      <c r="AH28" s="37" t="str">
        <f t="shared" ref="AH28:AK28" si="1">AH1</f>
        <v>2012Q1</v>
      </c>
      <c r="AI28" s="37" t="str">
        <f t="shared" si="1"/>
        <v>2012Q2</v>
      </c>
      <c r="AJ28" s="37" t="str">
        <f t="shared" si="1"/>
        <v>2012Q3</v>
      </c>
      <c r="AK28" s="37" t="str">
        <f t="shared" si="1"/>
        <v>2012Q4</v>
      </c>
      <c r="AL28" s="37" t="str">
        <f t="shared" ref="AL28:AM28" si="2">AL1</f>
        <v>2013Q1</v>
      </c>
      <c r="AM28" s="37" t="str">
        <f t="shared" si="2"/>
        <v>2013Q2</v>
      </c>
      <c r="AN28" s="37" t="str">
        <f t="shared" ref="AN28:AQ28" si="3">AN1</f>
        <v>2013Q3</v>
      </c>
      <c r="AO28" s="37" t="str">
        <f t="shared" si="3"/>
        <v>2013Q4</v>
      </c>
      <c r="AP28" s="37" t="str">
        <f t="shared" si="3"/>
        <v>2014Q1</v>
      </c>
      <c r="AQ28" s="37" t="str">
        <f t="shared" si="3"/>
        <v>2014Q2</v>
      </c>
      <c r="AR28" s="37" t="str">
        <f t="shared" ref="AR28:AU28" si="4">AR1</f>
        <v>2014Q3</v>
      </c>
      <c r="AS28" s="37" t="str">
        <f t="shared" si="4"/>
        <v>2014Q4</v>
      </c>
      <c r="AT28" s="37" t="str">
        <f t="shared" si="4"/>
        <v>2015Q1</v>
      </c>
      <c r="AU28" s="37" t="str">
        <f t="shared" si="4"/>
        <v>2015Q2</v>
      </c>
      <c r="AV28" s="37" t="str">
        <f t="shared" ref="AV28:AY28" si="5">AV1</f>
        <v>2015Q3</v>
      </c>
      <c r="AW28" s="37" t="str">
        <f t="shared" si="5"/>
        <v>2015Q4</v>
      </c>
      <c r="AX28" s="37" t="str">
        <f t="shared" si="5"/>
        <v>2016Q1</v>
      </c>
      <c r="AY28" s="37" t="str">
        <f t="shared" si="5"/>
        <v>2016Q2</v>
      </c>
      <c r="AZ28" s="37" t="str">
        <f t="shared" ref="AZ28:BC28" si="6">AZ1</f>
        <v>2016Q3</v>
      </c>
      <c r="BA28" s="37" t="str">
        <f t="shared" si="6"/>
        <v>2016Q4</v>
      </c>
      <c r="BB28" s="37" t="str">
        <f t="shared" si="6"/>
        <v>2017Q1</v>
      </c>
      <c r="BC28" s="37" t="str">
        <f t="shared" si="6"/>
        <v>2017Q2</v>
      </c>
      <c r="BD28" s="37" t="str">
        <f t="shared" ref="BD28:BG28" si="7">BD1</f>
        <v>2017Q3</v>
      </c>
      <c r="BE28" s="37" t="str">
        <f t="shared" si="7"/>
        <v>2017Q4</v>
      </c>
      <c r="BF28" s="37" t="str">
        <f t="shared" si="7"/>
        <v>2018Q1</v>
      </c>
      <c r="BG28" s="37" t="str">
        <f t="shared" si="7"/>
        <v>2018Q2</v>
      </c>
      <c r="BH28" s="37" t="str">
        <f t="shared" ref="BH28:BK28" si="8">BH1</f>
        <v>2018Q3</v>
      </c>
      <c r="BI28" s="37" t="str">
        <f t="shared" si="8"/>
        <v>2018Q4</v>
      </c>
      <c r="BJ28" s="37" t="str">
        <f t="shared" si="8"/>
        <v>2019Q1</v>
      </c>
      <c r="BK28" s="37" t="str">
        <f t="shared" si="8"/>
        <v>2019Q2</v>
      </c>
      <c r="BL28" s="37" t="str">
        <f t="shared" ref="BL28:BN28" si="9">BL1</f>
        <v>2019Q3</v>
      </c>
      <c r="BM28" s="37" t="str">
        <f t="shared" si="9"/>
        <v>2019Q4</v>
      </c>
      <c r="BN28" s="37" t="str">
        <f t="shared" si="9"/>
        <v>2020Q1</v>
      </c>
      <c r="BO28" s="37" t="str">
        <f t="shared" ref="BO28:BP28" si="10">BO1</f>
        <v>2020Q2</v>
      </c>
      <c r="BP28" s="37" t="str">
        <f t="shared" si="10"/>
        <v>2020Q3</v>
      </c>
      <c r="BQ28" s="37" t="str">
        <f t="shared" ref="BQ28:BT28" si="11">BQ1</f>
        <v>2020Q4</v>
      </c>
      <c r="BR28" s="37" t="str">
        <f t="shared" si="11"/>
        <v>2021Q1</v>
      </c>
      <c r="BS28" s="37" t="str">
        <f t="shared" si="11"/>
        <v>2021Q2</v>
      </c>
      <c r="BT28" s="37" t="str">
        <f t="shared" si="11"/>
        <v>2021Q3</v>
      </c>
      <c r="BU28" s="37" t="str">
        <f t="shared" ref="BU28:BW28" si="12">BU1</f>
        <v>2021Q4</v>
      </c>
      <c r="BV28" s="37" t="str">
        <f t="shared" si="12"/>
        <v>2022Q1</v>
      </c>
      <c r="BW28" s="37" t="str">
        <f t="shared" si="12"/>
        <v>2022Q2</v>
      </c>
      <c r="BX28" s="37" t="str">
        <f t="shared" ref="BX28:CA28" si="13">BX1</f>
        <v>2022Q3</v>
      </c>
      <c r="BY28" s="37" t="str">
        <f t="shared" si="13"/>
        <v>2022Q4</v>
      </c>
      <c r="BZ28" s="37" t="str">
        <f t="shared" si="13"/>
        <v>2023Q1</v>
      </c>
      <c r="CA28" s="37" t="str">
        <f t="shared" si="13"/>
        <v>2023Q2</v>
      </c>
      <c r="CB28" s="37" t="str">
        <f t="shared" ref="CB28:CE28" si="14">CB1</f>
        <v>2023Q3</v>
      </c>
      <c r="CC28" s="37" t="str">
        <f t="shared" si="14"/>
        <v>2023Q4</v>
      </c>
      <c r="CD28" s="37" t="str">
        <f t="shared" si="14"/>
        <v>2024Q1</v>
      </c>
      <c r="CE28" s="37" t="str">
        <f t="shared" si="14"/>
        <v>2024Q2</v>
      </c>
      <c r="CF28" s="37" t="str">
        <f t="shared" ref="CF28:CI28" si="15">CF1</f>
        <v>2024Q3</v>
      </c>
      <c r="CG28" s="37" t="str">
        <f t="shared" si="15"/>
        <v>2024Q4</v>
      </c>
      <c r="CH28" s="37" t="str">
        <f t="shared" si="15"/>
        <v>2025Q1</v>
      </c>
      <c r="CI28" s="37" t="str">
        <f t="shared" si="15"/>
        <v>2025Q2</v>
      </c>
    </row>
    <row r="29" spans="1:87">
      <c r="A29" t="s">
        <v>0</v>
      </c>
      <c r="B29" s="1">
        <v>99.638000000000005</v>
      </c>
      <c r="C29" s="1">
        <v>98.403000000000006</v>
      </c>
      <c r="D29" s="1">
        <v>99.462999999999994</v>
      </c>
      <c r="E29" s="1">
        <v>98.370999999999995</v>
      </c>
      <c r="F29" s="1">
        <v>99.262</v>
      </c>
      <c r="G29" s="1">
        <v>97.174000000000007</v>
      </c>
      <c r="H29" s="1">
        <v>96.75</v>
      </c>
      <c r="I29" s="1">
        <v>95.67</v>
      </c>
      <c r="J29" s="1">
        <v>94.430999999999997</v>
      </c>
      <c r="K29" s="1">
        <v>94.796000000000006</v>
      </c>
      <c r="L29" s="1">
        <v>94.903999999999996</v>
      </c>
      <c r="M29" s="1">
        <v>93.617000000000004</v>
      </c>
      <c r="N29" s="1">
        <v>92.070999999999998</v>
      </c>
      <c r="O29" s="1">
        <v>94.843999999999994</v>
      </c>
      <c r="P29" s="1">
        <v>100.343</v>
      </c>
      <c r="Q29" s="1">
        <v>100.626</v>
      </c>
      <c r="R29" s="1">
        <v>100.29600000000001</v>
      </c>
      <c r="S29" s="1">
        <v>113.10599999999999</v>
      </c>
      <c r="T29" s="1">
        <v>123.57599999999999</v>
      </c>
      <c r="U29" s="1">
        <v>136.87100000000001</v>
      </c>
      <c r="V29" s="1">
        <v>146.881</v>
      </c>
      <c r="W29" s="1">
        <v>160.24600000000001</v>
      </c>
      <c r="X29" s="1">
        <v>183.46299999999999</v>
      </c>
      <c r="Y29" s="1">
        <v>195.208</v>
      </c>
      <c r="Z29" s="1">
        <v>212.13499999999999</v>
      </c>
      <c r="AA29" s="1">
        <v>226.672</v>
      </c>
      <c r="AB29" s="1">
        <v>242.01900000000001</v>
      </c>
      <c r="AC29" s="1">
        <v>252.452</v>
      </c>
      <c r="AD29" s="1">
        <v>270.92899999999997</v>
      </c>
      <c r="AE29" s="1">
        <v>291.53100000000001</v>
      </c>
      <c r="AF29" s="1">
        <v>309.16199999999998</v>
      </c>
      <c r="AG29" s="1">
        <v>323.69900000000001</v>
      </c>
      <c r="AH29" s="1">
        <v>336.58300000000003</v>
      </c>
      <c r="AI29" s="1">
        <v>358.29300000000001</v>
      </c>
      <c r="AJ29" s="1">
        <v>373.77699999999999</v>
      </c>
      <c r="AK29" s="1">
        <v>377.13499999999999</v>
      </c>
      <c r="AL29" s="1">
        <v>385.18799999999999</v>
      </c>
      <c r="AM29" s="1">
        <v>392.47800000000001</v>
      </c>
      <c r="AN29" s="1">
        <v>415.00099999999998</v>
      </c>
      <c r="AO29" s="1">
        <v>434.31200000000001</v>
      </c>
      <c r="AP29" s="1">
        <v>453.72899999999998</v>
      </c>
      <c r="AQ29" s="1">
        <v>469.26600000000002</v>
      </c>
      <c r="AR29" s="1">
        <v>486.27100000000002</v>
      </c>
      <c r="AS29" s="1">
        <v>497.71100000000001</v>
      </c>
      <c r="AT29" s="1">
        <v>511.64100000000002</v>
      </c>
      <c r="AU29" s="1">
        <v>523.08199999999999</v>
      </c>
      <c r="AV29" s="1">
        <v>542.66399999999999</v>
      </c>
      <c r="AW29" s="1">
        <v>553.21799999999996</v>
      </c>
      <c r="AX29" s="1">
        <v>566.36099999999999</v>
      </c>
      <c r="AY29" s="1">
        <v>577.31500000000005</v>
      </c>
      <c r="AZ29" s="1">
        <v>599.79200000000003</v>
      </c>
      <c r="BA29" s="1">
        <v>615.55899999999997</v>
      </c>
      <c r="BB29" s="1">
        <v>633.85</v>
      </c>
      <c r="BC29" s="1">
        <v>655.79700000000003</v>
      </c>
      <c r="BD29" s="1">
        <v>667.35799999999995</v>
      </c>
      <c r="BE29" s="1">
        <v>676.98099999999999</v>
      </c>
      <c r="BF29" s="1">
        <v>685.96699999999998</v>
      </c>
      <c r="BG29" s="1">
        <v>693.96299999999997</v>
      </c>
      <c r="BH29" s="1">
        <v>698.62400000000002</v>
      </c>
      <c r="BI29" s="1">
        <v>705.46199999999999</v>
      </c>
      <c r="BJ29" s="1">
        <v>710.60900000000004</v>
      </c>
      <c r="BK29" s="1">
        <v>717.49800000000005</v>
      </c>
      <c r="BL29" s="1">
        <v>760.83100000000002</v>
      </c>
      <c r="BM29" s="1">
        <v>805.19899999999996</v>
      </c>
      <c r="BN29" s="1">
        <v>855.44799999999998</v>
      </c>
      <c r="BO29" s="1">
        <v>921.49900000000002</v>
      </c>
      <c r="BP29" s="1">
        <v>980.91899999999998</v>
      </c>
      <c r="BQ29" s="1">
        <v>1033.471</v>
      </c>
      <c r="BR29" s="1">
        <v>1071.221</v>
      </c>
      <c r="BS29" s="1">
        <v>1110.1600000000001</v>
      </c>
      <c r="BT29" s="1">
        <v>1139.1590000000001</v>
      </c>
      <c r="BU29" s="1">
        <v>1166.6099999999999</v>
      </c>
      <c r="BV29" s="1">
        <v>1186.0740000000001</v>
      </c>
      <c r="BW29" s="1">
        <v>1218.5909999999999</v>
      </c>
      <c r="BX29" s="1">
        <v>1240.462</v>
      </c>
      <c r="BY29" s="1">
        <v>1241.405</v>
      </c>
      <c r="BZ29" s="1">
        <v>1243.7429999999999</v>
      </c>
      <c r="CA29" s="1">
        <v>1251.6300000000001</v>
      </c>
      <c r="CB29" s="1">
        <v>1265.354</v>
      </c>
      <c r="CC29" s="1">
        <v>1281.2539999999999</v>
      </c>
      <c r="CD29" s="1">
        <v>1299.7329999999999</v>
      </c>
      <c r="CE29" s="1">
        <v>1315.4770000000001</v>
      </c>
      <c r="CF29" s="1">
        <v>1339.1369999999999</v>
      </c>
      <c r="CG29" s="1">
        <v>1363.222</v>
      </c>
      <c r="CH29" s="1">
        <v>1374.481</v>
      </c>
      <c r="CI29" s="1">
        <v>1390.16</v>
      </c>
    </row>
    <row r="30" spans="1:87">
      <c r="A30" t="s">
        <v>1</v>
      </c>
      <c r="B30" s="1">
        <v>135.99700000000001</v>
      </c>
      <c r="C30" s="1">
        <v>142.15299999999999</v>
      </c>
      <c r="D30" s="1">
        <v>143.25200000000001</v>
      </c>
      <c r="E30" s="1">
        <v>131.107</v>
      </c>
      <c r="F30" s="1">
        <v>147.68199999999999</v>
      </c>
      <c r="G30" s="1">
        <v>153.001</v>
      </c>
      <c r="H30" s="1">
        <v>152.40600000000001</v>
      </c>
      <c r="I30" s="1">
        <v>139.566</v>
      </c>
      <c r="J30" s="1">
        <v>149.10499999999999</v>
      </c>
      <c r="K30" s="1">
        <v>157.447</v>
      </c>
      <c r="L30" s="1">
        <v>152.435</v>
      </c>
      <c r="M30" s="1">
        <v>146.197</v>
      </c>
      <c r="N30" s="1">
        <v>160.393</v>
      </c>
      <c r="O30" s="1">
        <v>168.82900000000001</v>
      </c>
      <c r="P30" s="1">
        <v>175.93899999999999</v>
      </c>
      <c r="Q30" s="1">
        <v>151.63999999999999</v>
      </c>
      <c r="R30" s="1">
        <v>159.58500000000001</v>
      </c>
      <c r="S30" s="1">
        <v>160.54599999999999</v>
      </c>
      <c r="T30" s="1">
        <v>161.626</v>
      </c>
      <c r="U30" s="1">
        <v>170.5</v>
      </c>
      <c r="V30" s="1">
        <v>178.93700000000001</v>
      </c>
      <c r="W30" s="1">
        <v>182.21199999999999</v>
      </c>
      <c r="X30" s="1">
        <v>178.488</v>
      </c>
      <c r="Y30" s="1">
        <v>187.16399999999999</v>
      </c>
      <c r="Z30" s="1">
        <v>188.739</v>
      </c>
      <c r="AA30" s="1">
        <v>196.34800000000001</v>
      </c>
      <c r="AB30" s="1">
        <v>197.92400000000001</v>
      </c>
      <c r="AC30" s="1">
        <v>200.274</v>
      </c>
      <c r="AD30" s="1">
        <v>203.709</v>
      </c>
      <c r="AE30" s="1">
        <v>205.02600000000001</v>
      </c>
      <c r="AF30" s="1">
        <v>207.58799999999999</v>
      </c>
      <c r="AG30" s="1">
        <v>207.80500000000001</v>
      </c>
      <c r="AH30" s="1">
        <v>211.339</v>
      </c>
      <c r="AI30" s="1">
        <v>216.048</v>
      </c>
      <c r="AJ30" s="1">
        <v>213.58099999999999</v>
      </c>
      <c r="AK30" s="1">
        <v>214.41</v>
      </c>
      <c r="AL30" s="1">
        <v>218.56299999999999</v>
      </c>
      <c r="AM30" s="1">
        <v>219</v>
      </c>
      <c r="AN30" s="1">
        <v>226.024</v>
      </c>
      <c r="AO30" s="1">
        <v>217.553</v>
      </c>
      <c r="AP30" s="1">
        <v>219.41900000000001</v>
      </c>
      <c r="AQ30" s="1">
        <v>224.953</v>
      </c>
      <c r="AR30" s="1">
        <v>220.6</v>
      </c>
      <c r="AS30" s="1">
        <v>227.322</v>
      </c>
      <c r="AT30" s="1">
        <v>231.10900000000001</v>
      </c>
      <c r="AU30" s="1">
        <v>237.333</v>
      </c>
      <c r="AV30" s="1">
        <v>234.76</v>
      </c>
      <c r="AW30" s="1">
        <v>236.96299999999999</v>
      </c>
      <c r="AX30" s="1">
        <v>242.75399999999999</v>
      </c>
      <c r="AY30" s="1">
        <v>244.381</v>
      </c>
      <c r="AZ30" s="1">
        <v>236.922</v>
      </c>
      <c r="BA30" s="1">
        <v>245.34800000000001</v>
      </c>
      <c r="BB30" s="1">
        <v>239.65600000000001</v>
      </c>
      <c r="BC30" s="1">
        <v>240.61799999999999</v>
      </c>
      <c r="BD30" s="1">
        <v>244.255</v>
      </c>
      <c r="BE30" s="1">
        <v>242.518</v>
      </c>
      <c r="BF30" s="1">
        <v>240.15199999999999</v>
      </c>
      <c r="BG30" s="1">
        <v>241.95599999999999</v>
      </c>
      <c r="BH30" s="1">
        <v>242.608</v>
      </c>
      <c r="BI30" s="1">
        <v>239.39</v>
      </c>
      <c r="BJ30" s="1">
        <v>237.66300000000001</v>
      </c>
      <c r="BK30" s="1">
        <v>235.68</v>
      </c>
      <c r="BL30" s="1">
        <v>235.78299999999999</v>
      </c>
      <c r="BM30" s="1">
        <v>235.19800000000001</v>
      </c>
      <c r="BN30" s="1">
        <v>243.41300000000001</v>
      </c>
      <c r="BO30" s="1">
        <v>267.041</v>
      </c>
      <c r="BP30" s="1">
        <v>253.82300000000001</v>
      </c>
      <c r="BQ30" s="1">
        <v>266.52699999999999</v>
      </c>
      <c r="BR30" s="1">
        <v>280.36099999999999</v>
      </c>
      <c r="BS30" s="1">
        <v>288.351</v>
      </c>
      <c r="BT30" s="1">
        <v>287.33600000000001</v>
      </c>
      <c r="BU30" s="1">
        <v>287.58</v>
      </c>
      <c r="BV30" s="1">
        <v>304.142</v>
      </c>
      <c r="BW30" s="1">
        <v>309.697</v>
      </c>
      <c r="BX30" s="1">
        <v>309.24200000000002</v>
      </c>
      <c r="BY30" s="1">
        <v>306.577</v>
      </c>
      <c r="BZ30" s="1">
        <v>323.488</v>
      </c>
      <c r="CA30" s="1">
        <v>321.93599999999998</v>
      </c>
      <c r="CB30" s="1">
        <v>325.60899999999998</v>
      </c>
      <c r="CC30" s="1">
        <v>326.74599999999998</v>
      </c>
      <c r="CD30" s="1">
        <v>339.42700000000002</v>
      </c>
      <c r="CE30" s="1">
        <v>350.685</v>
      </c>
      <c r="CF30" s="1">
        <v>353.98</v>
      </c>
      <c r="CG30" s="1">
        <v>349.20299999999997</v>
      </c>
      <c r="CH30" s="1">
        <v>366.95600000000002</v>
      </c>
      <c r="CI30" s="1">
        <v>366.142</v>
      </c>
    </row>
    <row r="31" spans="1:87">
      <c r="A31" t="s">
        <v>2</v>
      </c>
      <c r="B31" s="1">
        <v>259.21600000000001</v>
      </c>
      <c r="C31" s="1">
        <v>258.60899999999998</v>
      </c>
      <c r="D31" s="1">
        <v>260.11799999999999</v>
      </c>
      <c r="E31" s="1">
        <v>246.786</v>
      </c>
      <c r="F31" s="1">
        <v>254.863</v>
      </c>
      <c r="G31" s="1">
        <v>257.65600000000001</v>
      </c>
      <c r="H31" s="1">
        <v>256.04300000000001</v>
      </c>
      <c r="I31" s="1">
        <v>249.91399999999999</v>
      </c>
      <c r="J31" s="1">
        <v>262.38900000000001</v>
      </c>
      <c r="K31" s="1">
        <v>257.12700000000001</v>
      </c>
      <c r="L31" s="1">
        <v>256.19</v>
      </c>
      <c r="M31" s="1">
        <v>250.96</v>
      </c>
      <c r="N31" s="1">
        <v>253.34100000000001</v>
      </c>
      <c r="O31" s="1">
        <v>260.41500000000002</v>
      </c>
      <c r="P31" s="1">
        <v>266.80500000000001</v>
      </c>
      <c r="Q31" s="1">
        <v>253.41800000000001</v>
      </c>
      <c r="R31" s="1">
        <v>261.78100000000001</v>
      </c>
      <c r="S31" s="1">
        <v>265.65600000000001</v>
      </c>
      <c r="T31" s="1">
        <v>263.89100000000002</v>
      </c>
      <c r="U31" s="1">
        <v>279.149</v>
      </c>
      <c r="V31" s="1">
        <v>293.53899999999999</v>
      </c>
      <c r="W31" s="1">
        <v>297.00599999999997</v>
      </c>
      <c r="X31" s="1">
        <v>300.48500000000001</v>
      </c>
      <c r="Y31" s="1">
        <v>295.40899999999999</v>
      </c>
      <c r="Z31" s="1">
        <v>308.08999999999997</v>
      </c>
      <c r="AA31" s="1">
        <v>308.29899999999998</v>
      </c>
      <c r="AB31" s="1">
        <v>308.637</v>
      </c>
      <c r="AC31" s="1">
        <v>307.584</v>
      </c>
      <c r="AD31" s="1">
        <v>321.66800000000001</v>
      </c>
      <c r="AE31" s="1">
        <v>321.79500000000002</v>
      </c>
      <c r="AF31" s="1">
        <v>325.29899999999998</v>
      </c>
      <c r="AG31" s="1">
        <v>325.10000000000002</v>
      </c>
      <c r="AH31" s="1">
        <v>334.59100000000001</v>
      </c>
      <c r="AI31" s="1">
        <v>340.94600000000003</v>
      </c>
      <c r="AJ31" s="1">
        <v>340.553</v>
      </c>
      <c r="AK31" s="1">
        <v>335.74799999999999</v>
      </c>
      <c r="AL31" s="1">
        <v>348.75200000000001</v>
      </c>
      <c r="AM31" s="1">
        <v>352.91</v>
      </c>
      <c r="AN31" s="1">
        <v>347.78800000000001</v>
      </c>
      <c r="AO31" s="1">
        <v>341.04199999999997</v>
      </c>
      <c r="AP31" s="1">
        <v>349.66300000000001</v>
      </c>
      <c r="AQ31" s="1">
        <v>353.30599999999998</v>
      </c>
      <c r="AR31" s="1">
        <v>351.92</v>
      </c>
      <c r="AS31" s="1">
        <v>345.85399999999998</v>
      </c>
      <c r="AT31" s="1">
        <v>359.25599999999997</v>
      </c>
      <c r="AU31" s="1">
        <v>360.41300000000001</v>
      </c>
      <c r="AV31" s="1">
        <v>360.404</v>
      </c>
      <c r="AW31" s="1">
        <v>354.50799999999998</v>
      </c>
      <c r="AX31" s="1">
        <v>365.75200000000001</v>
      </c>
      <c r="AY31" s="1">
        <v>374.78300000000002</v>
      </c>
      <c r="AZ31" s="1">
        <v>374.68400000000003</v>
      </c>
      <c r="BA31" s="1">
        <v>367.24099999999999</v>
      </c>
      <c r="BB31" s="1">
        <v>377.82299999999998</v>
      </c>
      <c r="BC31" s="1">
        <v>378.02100000000002</v>
      </c>
      <c r="BD31" s="1">
        <v>384.12</v>
      </c>
      <c r="BE31" s="1">
        <v>373.00599999999997</v>
      </c>
      <c r="BF31" s="1">
        <v>386.11700000000002</v>
      </c>
      <c r="BG31" s="1">
        <v>385.72500000000002</v>
      </c>
      <c r="BH31" s="1">
        <v>389.55399999999997</v>
      </c>
      <c r="BI31" s="1">
        <v>379.09699999999998</v>
      </c>
      <c r="BJ31" s="1">
        <v>388.83800000000002</v>
      </c>
      <c r="BK31" s="1">
        <v>396.76499999999999</v>
      </c>
      <c r="BL31" s="1">
        <v>398.64</v>
      </c>
      <c r="BM31" s="1">
        <v>389.137</v>
      </c>
      <c r="BN31" s="1">
        <v>410.33600000000001</v>
      </c>
      <c r="BO31" s="1">
        <v>440.48099999999999</v>
      </c>
      <c r="BP31" s="1">
        <v>431.68</v>
      </c>
      <c r="BQ31" s="1">
        <v>436.60399999999998</v>
      </c>
      <c r="BR31" s="1">
        <v>454.49700000000001</v>
      </c>
      <c r="BS31" s="1">
        <v>461.90800000000002</v>
      </c>
      <c r="BT31" s="1">
        <v>462.90699999999998</v>
      </c>
      <c r="BU31" s="1">
        <v>463.476</v>
      </c>
      <c r="BV31" s="1">
        <v>472.78199999999998</v>
      </c>
      <c r="BW31" s="1">
        <v>484.08199999999999</v>
      </c>
      <c r="BX31" s="1">
        <v>484.101</v>
      </c>
      <c r="BY31" s="1">
        <v>490.5</v>
      </c>
      <c r="BZ31" s="1">
        <v>508.99400000000003</v>
      </c>
      <c r="CA31" s="1">
        <v>515.20100000000002</v>
      </c>
      <c r="CB31" s="1">
        <v>535.83900000000006</v>
      </c>
      <c r="CC31" s="1">
        <v>526.67600000000004</v>
      </c>
      <c r="CD31" s="1">
        <v>550.25599999999997</v>
      </c>
      <c r="CE31" s="1">
        <v>553.56899999999996</v>
      </c>
      <c r="CF31" s="1">
        <v>551.43499999999995</v>
      </c>
      <c r="CG31" s="1">
        <v>552.62199999999996</v>
      </c>
      <c r="CH31" s="1">
        <v>569.72699999999998</v>
      </c>
      <c r="CI31" s="1">
        <v>575.01900000000001</v>
      </c>
    </row>
    <row r="32" spans="1:87">
      <c r="A32" t="s">
        <v>3</v>
      </c>
      <c r="B32" s="1">
        <v>719.053</v>
      </c>
      <c r="C32" s="1">
        <v>723.44299999999998</v>
      </c>
      <c r="D32" s="1">
        <v>711.87300000000005</v>
      </c>
      <c r="E32" s="1">
        <v>707.18</v>
      </c>
      <c r="F32" s="1">
        <v>724.03200000000004</v>
      </c>
      <c r="G32" s="1">
        <v>716.24699999999996</v>
      </c>
      <c r="H32" s="1">
        <v>707.63900000000001</v>
      </c>
      <c r="I32" s="1">
        <v>707.91600000000005</v>
      </c>
      <c r="J32" s="1">
        <v>716.55200000000002</v>
      </c>
      <c r="K32" s="1">
        <v>708.68</v>
      </c>
      <c r="L32" s="1">
        <v>707.39</v>
      </c>
      <c r="M32" s="1">
        <v>717.29</v>
      </c>
      <c r="N32" s="1">
        <v>723.16899999999998</v>
      </c>
      <c r="O32" s="1">
        <v>704.49</v>
      </c>
      <c r="P32" s="1">
        <v>698.798</v>
      </c>
      <c r="Q32" s="1">
        <v>703.70399999999995</v>
      </c>
      <c r="R32" s="1">
        <v>709.20500000000004</v>
      </c>
      <c r="S32" s="1">
        <v>747.899</v>
      </c>
      <c r="T32" s="1">
        <v>757.76099999999997</v>
      </c>
      <c r="U32" s="1">
        <v>832.03599999999994</v>
      </c>
      <c r="V32" s="1">
        <v>878.49099999999999</v>
      </c>
      <c r="W32" s="1">
        <v>903.21600000000001</v>
      </c>
      <c r="X32" s="1">
        <v>935.19200000000001</v>
      </c>
      <c r="Y32" s="1">
        <v>950.81899999999996</v>
      </c>
      <c r="Z32" s="1">
        <v>965.61199999999997</v>
      </c>
      <c r="AA32" s="1">
        <v>996.12300000000005</v>
      </c>
      <c r="AB32" s="1">
        <v>1015.0119999999999</v>
      </c>
      <c r="AC32" s="1">
        <v>1031.5920000000001</v>
      </c>
      <c r="AD32" s="1">
        <v>1044.576</v>
      </c>
      <c r="AE32" s="1">
        <v>1074.54</v>
      </c>
      <c r="AF32" s="1">
        <v>1100.2819999999999</v>
      </c>
      <c r="AG32" s="1">
        <v>1117.338</v>
      </c>
      <c r="AH32" s="1">
        <v>1120.4880000000001</v>
      </c>
      <c r="AI32" s="1">
        <v>1154.087</v>
      </c>
      <c r="AJ32" s="1">
        <v>1180.393</v>
      </c>
      <c r="AK32" s="1">
        <v>1190.7660000000001</v>
      </c>
      <c r="AL32" s="1">
        <v>1198.6859999999999</v>
      </c>
      <c r="AM32" s="1">
        <v>1222.5429999999999</v>
      </c>
      <c r="AN32" s="1">
        <v>1243.076</v>
      </c>
      <c r="AO32" s="1">
        <v>1240.8820000000001</v>
      </c>
      <c r="AP32" s="1">
        <v>1221.8219999999999</v>
      </c>
      <c r="AQ32" s="1">
        <v>1248.1010000000001</v>
      </c>
      <c r="AR32" s="1">
        <v>1261.32</v>
      </c>
      <c r="AS32" s="1">
        <v>1256.6199999999999</v>
      </c>
      <c r="AT32" s="1">
        <v>1255.442</v>
      </c>
      <c r="AU32" s="1">
        <v>1291.548</v>
      </c>
      <c r="AV32" s="1">
        <v>1317.1179999999999</v>
      </c>
      <c r="AW32" s="1">
        <v>1338.4269999999999</v>
      </c>
      <c r="AX32" s="1">
        <v>1338.518</v>
      </c>
      <c r="AY32" s="1">
        <v>1366.383</v>
      </c>
      <c r="AZ32" s="1">
        <v>1388.01</v>
      </c>
      <c r="BA32" s="1">
        <v>1394.5830000000001</v>
      </c>
      <c r="BB32" s="1">
        <v>1390.2080000000001</v>
      </c>
      <c r="BC32" s="1">
        <v>1419.7829999999999</v>
      </c>
      <c r="BD32" s="1">
        <v>1431.876</v>
      </c>
      <c r="BE32" s="1">
        <v>1432.5830000000001</v>
      </c>
      <c r="BF32" s="1">
        <v>1436.5709999999999</v>
      </c>
      <c r="BG32" s="1">
        <v>1458.4010000000001</v>
      </c>
      <c r="BH32" s="1">
        <v>1476.4159999999999</v>
      </c>
      <c r="BI32" s="1">
        <v>1495.588</v>
      </c>
      <c r="BJ32" s="1">
        <v>1499.0809999999999</v>
      </c>
      <c r="BK32" s="1">
        <v>1513.7049999999999</v>
      </c>
      <c r="BL32" s="1">
        <v>1523.4110000000001</v>
      </c>
      <c r="BM32" s="1">
        <v>1530.4549999999999</v>
      </c>
      <c r="BN32" s="1">
        <v>1602.135</v>
      </c>
      <c r="BO32" s="1">
        <v>1957.202</v>
      </c>
      <c r="BP32" s="1">
        <v>1961.2329999999999</v>
      </c>
      <c r="BQ32" s="1">
        <v>1999.7850000000001</v>
      </c>
      <c r="BR32" s="1">
        <v>2033.1510000000001</v>
      </c>
      <c r="BS32" s="1">
        <v>2114.0970000000002</v>
      </c>
      <c r="BT32" s="1">
        <v>2146.8159999999998</v>
      </c>
      <c r="BU32" s="1">
        <v>2178.2449999999999</v>
      </c>
      <c r="BV32" s="1">
        <v>2200.6010000000001</v>
      </c>
      <c r="BW32" s="1">
        <v>2217.1370000000002</v>
      </c>
      <c r="BX32" s="1">
        <v>2225.1120000000001</v>
      </c>
      <c r="BY32" s="1">
        <v>2233.4699999999998</v>
      </c>
      <c r="BZ32" s="1">
        <v>2226.4899999999998</v>
      </c>
      <c r="CA32" s="1">
        <v>2280.4290000000001</v>
      </c>
      <c r="CB32" s="1">
        <v>2304.7080000000001</v>
      </c>
      <c r="CC32" s="1">
        <v>2344.5889999999999</v>
      </c>
      <c r="CD32" s="1">
        <v>2421.384</v>
      </c>
      <c r="CE32" s="1">
        <v>2468.5369999999998</v>
      </c>
      <c r="CF32" s="1">
        <v>2514.9520000000002</v>
      </c>
      <c r="CG32" s="1">
        <v>2549.4859999999999</v>
      </c>
      <c r="CH32" s="1">
        <v>2604.6289999999999</v>
      </c>
      <c r="CI32" s="1">
        <v>2672.8229999999999</v>
      </c>
    </row>
    <row r="33" spans="1:87">
      <c r="A33" t="s">
        <v>4</v>
      </c>
      <c r="B33" s="1">
        <v>592.14400000000001</v>
      </c>
      <c r="C33" s="1">
        <v>653.072</v>
      </c>
      <c r="D33" s="1">
        <v>648.54399999999998</v>
      </c>
      <c r="E33" s="1">
        <v>642.88</v>
      </c>
      <c r="F33" s="1">
        <v>660.67499999999995</v>
      </c>
      <c r="G33" s="1">
        <v>674.38699999999994</v>
      </c>
      <c r="H33" s="1">
        <v>694.22500000000002</v>
      </c>
      <c r="I33" s="1">
        <v>710.35299999999995</v>
      </c>
      <c r="J33" s="1">
        <v>717.14499999999998</v>
      </c>
      <c r="K33" s="1">
        <v>737.43399999999997</v>
      </c>
      <c r="L33" s="1">
        <v>751.13099999999997</v>
      </c>
      <c r="M33" s="1">
        <v>799.29200000000003</v>
      </c>
      <c r="N33" s="1">
        <v>813.22199999999998</v>
      </c>
      <c r="O33" s="1">
        <v>854.87300000000005</v>
      </c>
      <c r="P33" s="1">
        <v>835.34500000000003</v>
      </c>
      <c r="Q33" s="1">
        <v>888.9</v>
      </c>
      <c r="R33" s="1">
        <v>858.49599999999998</v>
      </c>
      <c r="S33" s="1">
        <v>920.79100000000005</v>
      </c>
      <c r="T33" s="1">
        <v>913.45299999999997</v>
      </c>
      <c r="U33" s="1">
        <v>967.08199999999999</v>
      </c>
      <c r="V33" s="1">
        <v>974.12800000000004</v>
      </c>
      <c r="W33" s="1">
        <v>1088.4190000000001</v>
      </c>
      <c r="X33" s="1">
        <v>1112.0219999999999</v>
      </c>
      <c r="Y33" s="1">
        <v>1125.0540000000001</v>
      </c>
      <c r="Z33" s="1">
        <v>1152.175</v>
      </c>
      <c r="AA33" s="1">
        <v>1183.732</v>
      </c>
      <c r="AB33" s="1">
        <v>1314.6569999999999</v>
      </c>
      <c r="AC33" s="1">
        <v>1280.259</v>
      </c>
      <c r="AD33" s="1">
        <v>1320.6690000000001</v>
      </c>
      <c r="AE33" s="1">
        <v>1329.0609999999999</v>
      </c>
      <c r="AF33" s="1">
        <v>1370.018</v>
      </c>
      <c r="AG33" s="1">
        <v>1408.153</v>
      </c>
      <c r="AH33" s="1">
        <v>1516.7080000000001</v>
      </c>
      <c r="AI33" s="1">
        <v>1550.9010000000001</v>
      </c>
      <c r="AJ33" s="1">
        <v>1600.6310000000001</v>
      </c>
      <c r="AK33" s="1">
        <v>1603.4760000000001</v>
      </c>
      <c r="AL33" s="1">
        <v>1648.5940000000001</v>
      </c>
      <c r="AM33" s="1">
        <v>1619.7629999999999</v>
      </c>
      <c r="AN33" s="1">
        <v>1599.4849999999999</v>
      </c>
      <c r="AO33" s="1">
        <v>1639.1030000000001</v>
      </c>
      <c r="AP33" s="1">
        <v>1636.7449999999999</v>
      </c>
      <c r="AQ33" s="1">
        <v>1622.6120000000001</v>
      </c>
      <c r="AR33" s="1">
        <v>1630.4069999999999</v>
      </c>
      <c r="AS33" s="1">
        <v>1622.9559999999999</v>
      </c>
      <c r="AT33" s="1">
        <v>1638.4380000000001</v>
      </c>
      <c r="AU33" s="1">
        <v>1629.7370000000001</v>
      </c>
      <c r="AV33" s="1">
        <v>1637.0719999999999</v>
      </c>
      <c r="AW33" s="1">
        <v>1648.33</v>
      </c>
      <c r="AX33" s="1">
        <v>1674.4010000000001</v>
      </c>
      <c r="AY33" s="1">
        <v>1669.6790000000001</v>
      </c>
      <c r="AZ33" s="1">
        <v>1633.9939999999999</v>
      </c>
      <c r="BA33" s="1">
        <v>1592.89</v>
      </c>
      <c r="BB33" s="1">
        <v>1767.057</v>
      </c>
      <c r="BC33" s="1">
        <v>1769.43</v>
      </c>
      <c r="BD33" s="1">
        <v>1586.422</v>
      </c>
      <c r="BE33" s="1">
        <v>1602.348</v>
      </c>
      <c r="BF33" s="1">
        <v>1689.5029999999999</v>
      </c>
      <c r="BG33" s="1">
        <v>1633.961</v>
      </c>
      <c r="BH33" s="1">
        <v>1591.0989999999999</v>
      </c>
      <c r="BI33" s="1">
        <v>1553.6969999999999</v>
      </c>
      <c r="BJ33" s="1">
        <v>1670.4590000000001</v>
      </c>
      <c r="BK33" s="1">
        <v>1662.03</v>
      </c>
      <c r="BL33" s="1">
        <v>1636.9459999999999</v>
      </c>
      <c r="BM33" s="1">
        <v>1595.69</v>
      </c>
      <c r="BN33" s="1">
        <v>1711.4390000000001</v>
      </c>
      <c r="BO33" s="1">
        <v>2095.59</v>
      </c>
      <c r="BP33" s="1">
        <v>2026.6289999999999</v>
      </c>
      <c r="BQ33" s="1">
        <v>2011.7560000000001</v>
      </c>
      <c r="BR33" s="1">
        <v>2208.8679999999999</v>
      </c>
      <c r="BS33" s="1">
        <v>2295.069</v>
      </c>
      <c r="BT33" s="1">
        <v>2239.3820000000001</v>
      </c>
      <c r="BU33" s="1">
        <v>2357.797</v>
      </c>
      <c r="BV33" s="1">
        <v>2488.8029999999999</v>
      </c>
      <c r="BW33" s="1">
        <v>2505.3919999999998</v>
      </c>
      <c r="BX33" s="1">
        <v>2622.808</v>
      </c>
      <c r="BY33" s="1">
        <v>2597.134</v>
      </c>
      <c r="BZ33" s="1">
        <v>2797.1010000000001</v>
      </c>
      <c r="CA33" s="1">
        <v>2855.837</v>
      </c>
      <c r="CB33" s="1">
        <v>2923.502</v>
      </c>
      <c r="CC33" s="1">
        <v>2943.3069999999998</v>
      </c>
      <c r="CD33" s="1">
        <v>3049.2510000000002</v>
      </c>
      <c r="CE33" s="1">
        <v>3034.7310000000002</v>
      </c>
      <c r="CF33" s="1">
        <v>3152.7849999999999</v>
      </c>
      <c r="CG33" s="1">
        <v>3155.5030000000002</v>
      </c>
      <c r="CH33" s="1">
        <v>3190.3040000000001</v>
      </c>
      <c r="CI33" s="1">
        <v>3272.6640000000002</v>
      </c>
    </row>
    <row r="34" spans="1:87">
      <c r="A34" t="s">
        <v>5</v>
      </c>
      <c r="B34" s="1">
        <v>682.43100000000004</v>
      </c>
      <c r="C34" s="1">
        <v>694.85199999999998</v>
      </c>
      <c r="D34" s="1">
        <v>708.95299999999997</v>
      </c>
      <c r="E34" s="1">
        <v>640.58799999999997</v>
      </c>
      <c r="F34" s="1">
        <v>651.79899999999998</v>
      </c>
      <c r="G34" s="1">
        <v>656.35799999999995</v>
      </c>
      <c r="H34" s="1">
        <v>606.15599999999995</v>
      </c>
      <c r="I34" s="1">
        <v>566.43700000000001</v>
      </c>
      <c r="J34" s="1">
        <v>527.40700000000004</v>
      </c>
      <c r="K34" s="1">
        <v>532.024</v>
      </c>
      <c r="L34" s="1">
        <v>539.97699999999998</v>
      </c>
      <c r="M34" s="1">
        <v>498.39600000000002</v>
      </c>
      <c r="N34" s="1">
        <v>483.41699999999997</v>
      </c>
      <c r="O34" s="1">
        <v>468.79399999999998</v>
      </c>
      <c r="P34" s="1">
        <v>470.79300000000001</v>
      </c>
      <c r="Q34" s="1">
        <v>447.75299999999999</v>
      </c>
      <c r="R34" s="1">
        <v>457.87799999999999</v>
      </c>
      <c r="S34" s="1">
        <v>446.91899999999998</v>
      </c>
      <c r="T34" s="1">
        <v>411.58</v>
      </c>
      <c r="U34" s="1">
        <v>576.74800000000005</v>
      </c>
      <c r="V34" s="1">
        <v>600.58000000000004</v>
      </c>
      <c r="W34" s="1">
        <v>641.26300000000003</v>
      </c>
      <c r="X34" s="1">
        <v>670.928</v>
      </c>
      <c r="Y34" s="1">
        <v>677.827</v>
      </c>
      <c r="Z34" s="1">
        <v>723.76199999999994</v>
      </c>
      <c r="AA34" s="1">
        <v>768.99300000000005</v>
      </c>
      <c r="AB34" s="1">
        <v>781.36599999999999</v>
      </c>
      <c r="AC34" s="1">
        <v>767.89</v>
      </c>
      <c r="AD34" s="1">
        <v>812.221</v>
      </c>
      <c r="AE34" s="1">
        <v>840.87599999999998</v>
      </c>
      <c r="AF34" s="1">
        <v>897.47799999999995</v>
      </c>
      <c r="AG34" s="1">
        <v>848.51599999999996</v>
      </c>
      <c r="AH34" s="1">
        <v>824.93600000000004</v>
      </c>
      <c r="AI34" s="1">
        <v>852.01700000000005</v>
      </c>
      <c r="AJ34" s="1">
        <v>876.13400000000001</v>
      </c>
      <c r="AK34" s="1">
        <v>844.78800000000001</v>
      </c>
      <c r="AL34" s="1">
        <v>832.85900000000004</v>
      </c>
      <c r="AM34" s="1">
        <v>855.78499999999997</v>
      </c>
      <c r="AN34" s="1">
        <v>873.63199999999995</v>
      </c>
      <c r="AO34" s="1">
        <v>838.80899999999997</v>
      </c>
      <c r="AP34" s="1">
        <v>851.9</v>
      </c>
      <c r="AQ34" s="1">
        <v>855.67700000000002</v>
      </c>
      <c r="AR34" s="1">
        <v>896.47900000000004</v>
      </c>
      <c r="AS34" s="1">
        <v>869.12</v>
      </c>
      <c r="AT34" s="1">
        <v>864.47500000000002</v>
      </c>
      <c r="AU34" s="1">
        <v>838.17399999999998</v>
      </c>
      <c r="AV34" s="1">
        <v>839.13199999999995</v>
      </c>
      <c r="AW34" s="1">
        <v>808.76300000000003</v>
      </c>
      <c r="AX34" s="1">
        <v>804.57399999999996</v>
      </c>
      <c r="AY34" s="1">
        <v>809.45500000000004</v>
      </c>
      <c r="AZ34" s="1">
        <v>803.89</v>
      </c>
      <c r="BA34" s="1">
        <v>783.88499999999999</v>
      </c>
      <c r="BB34" s="1">
        <v>781.13800000000003</v>
      </c>
      <c r="BC34" s="1">
        <v>785.76800000000003</v>
      </c>
      <c r="BD34" s="1">
        <v>798.14700000000005</v>
      </c>
      <c r="BE34" s="1">
        <v>789.25599999999997</v>
      </c>
      <c r="BF34" s="1">
        <v>793.97299999999996</v>
      </c>
      <c r="BG34" s="1">
        <v>781.74199999999996</v>
      </c>
      <c r="BH34" s="1">
        <v>794.49599999999998</v>
      </c>
      <c r="BI34" s="1">
        <v>771.78800000000001</v>
      </c>
      <c r="BJ34" s="1">
        <v>775.529</v>
      </c>
      <c r="BK34" s="1">
        <v>805.63599999999997</v>
      </c>
      <c r="BL34" s="1">
        <v>806.08</v>
      </c>
      <c r="BM34" s="1">
        <v>788.57600000000002</v>
      </c>
      <c r="BN34" s="1">
        <v>770.024</v>
      </c>
      <c r="BO34" s="1">
        <v>942.95</v>
      </c>
      <c r="BP34" s="1">
        <v>966.73299999999995</v>
      </c>
      <c r="BQ34" s="1">
        <v>950.678</v>
      </c>
      <c r="BR34" s="1">
        <v>934.85599999999999</v>
      </c>
      <c r="BS34" s="1">
        <v>948.12599999999998</v>
      </c>
      <c r="BT34" s="1">
        <v>964.06200000000001</v>
      </c>
      <c r="BU34" s="1">
        <v>912.75900000000001</v>
      </c>
      <c r="BV34" s="1">
        <v>855.71</v>
      </c>
      <c r="BW34" s="1">
        <v>846.13</v>
      </c>
      <c r="BX34" s="1">
        <v>845.69100000000003</v>
      </c>
      <c r="BY34" s="1">
        <v>837.81500000000005</v>
      </c>
      <c r="BZ34" s="1">
        <v>849.49300000000005</v>
      </c>
      <c r="CA34" s="1">
        <v>858.678</v>
      </c>
      <c r="CB34" s="1">
        <v>849.08699999999999</v>
      </c>
      <c r="CC34" s="1">
        <v>822.61199999999997</v>
      </c>
      <c r="CD34" s="1">
        <v>831.202</v>
      </c>
      <c r="CE34" s="1">
        <v>841.07399999999996</v>
      </c>
      <c r="CF34" s="1">
        <v>846.38400000000001</v>
      </c>
      <c r="CG34" s="1">
        <v>803.87</v>
      </c>
      <c r="CH34" s="1">
        <v>807.79100000000005</v>
      </c>
      <c r="CI34" s="1">
        <v>805.03200000000004</v>
      </c>
    </row>
    <row r="35" spans="1:87">
      <c r="A35" t="s">
        <v>6</v>
      </c>
      <c r="B35" s="1">
        <v>51.829000000000001</v>
      </c>
      <c r="C35" s="1">
        <v>54.097999999999999</v>
      </c>
      <c r="D35" s="1">
        <v>55.618000000000002</v>
      </c>
      <c r="E35" s="1">
        <v>56.284999999999997</v>
      </c>
      <c r="F35" s="1">
        <v>51.100999999999999</v>
      </c>
      <c r="G35" s="1">
        <v>51.758000000000003</v>
      </c>
      <c r="H35" s="1">
        <v>51.920999999999999</v>
      </c>
      <c r="I35" s="1">
        <v>54.104999999999997</v>
      </c>
      <c r="J35" s="1">
        <v>50.040999999999997</v>
      </c>
      <c r="K35" s="1">
        <v>54.462000000000003</v>
      </c>
      <c r="L35" s="1">
        <v>50.334000000000003</v>
      </c>
      <c r="M35" s="1">
        <v>54.883000000000003</v>
      </c>
      <c r="N35" s="1">
        <v>51.073</v>
      </c>
      <c r="O35" s="1">
        <v>52.645000000000003</v>
      </c>
      <c r="P35" s="1">
        <v>48.731000000000002</v>
      </c>
      <c r="Q35" s="1">
        <v>51.767000000000003</v>
      </c>
      <c r="R35" s="1">
        <v>49.432000000000002</v>
      </c>
      <c r="S35" s="1">
        <v>50.481999999999999</v>
      </c>
      <c r="T35" s="1">
        <v>44.265999999999998</v>
      </c>
      <c r="U35" s="1">
        <v>50.473999999999997</v>
      </c>
      <c r="V35" s="1">
        <v>57.003999999999998</v>
      </c>
      <c r="W35" s="1">
        <v>49.226999999999997</v>
      </c>
      <c r="X35" s="1">
        <v>56.052</v>
      </c>
      <c r="Y35" s="1">
        <v>61.308999999999997</v>
      </c>
      <c r="Z35" s="1">
        <v>64.16</v>
      </c>
      <c r="AA35" s="1">
        <v>68.099000000000004</v>
      </c>
      <c r="AB35" s="1">
        <v>69.16</v>
      </c>
      <c r="AC35" s="1">
        <v>72.83</v>
      </c>
      <c r="AD35" s="1">
        <v>71.498999999999995</v>
      </c>
      <c r="AE35" s="1">
        <v>71.147999999999996</v>
      </c>
      <c r="AF35" s="1">
        <v>74.421999999999997</v>
      </c>
      <c r="AG35" s="1">
        <v>76.465000000000003</v>
      </c>
      <c r="AH35" s="1">
        <v>75.662999999999997</v>
      </c>
      <c r="AI35" s="1">
        <v>81.504999999999995</v>
      </c>
      <c r="AJ35" s="1">
        <v>80.402000000000001</v>
      </c>
      <c r="AK35" s="1">
        <v>82.96</v>
      </c>
      <c r="AL35" s="1">
        <v>84.412000000000006</v>
      </c>
      <c r="AM35" s="1">
        <v>89.483999999999995</v>
      </c>
      <c r="AN35" s="1">
        <v>85.207999999999998</v>
      </c>
      <c r="AO35" s="1">
        <v>88.64</v>
      </c>
      <c r="AP35" s="1">
        <v>91.13</v>
      </c>
      <c r="AQ35" s="1">
        <v>94.546000000000006</v>
      </c>
      <c r="AR35" s="1">
        <v>93.417000000000002</v>
      </c>
      <c r="AS35" s="1">
        <v>95.418000000000006</v>
      </c>
      <c r="AT35" s="1">
        <v>95.2</v>
      </c>
      <c r="AU35" s="1">
        <v>100.77200000000001</v>
      </c>
      <c r="AV35" s="1">
        <v>98.248000000000005</v>
      </c>
      <c r="AW35" s="1">
        <v>102.071</v>
      </c>
      <c r="AX35" s="1">
        <v>104.461</v>
      </c>
      <c r="AY35" s="1">
        <v>100.753</v>
      </c>
      <c r="AZ35" s="1">
        <v>101.39</v>
      </c>
      <c r="BA35" s="1">
        <v>104.65600000000001</v>
      </c>
      <c r="BB35" s="1">
        <v>105.242</v>
      </c>
      <c r="BC35" s="1">
        <v>104.578</v>
      </c>
      <c r="BD35" s="1">
        <v>104.038</v>
      </c>
      <c r="BE35" s="1">
        <v>106.611</v>
      </c>
      <c r="BF35" s="1">
        <v>105.855</v>
      </c>
      <c r="BG35" s="1">
        <v>107.19499999999999</v>
      </c>
      <c r="BH35" s="1">
        <v>106.636</v>
      </c>
      <c r="BI35" s="1">
        <v>106.78700000000001</v>
      </c>
      <c r="BJ35" s="1">
        <v>106.239</v>
      </c>
      <c r="BK35" s="1">
        <v>111.605</v>
      </c>
      <c r="BL35" s="1">
        <v>108.893</v>
      </c>
      <c r="BM35" s="1">
        <v>108.145</v>
      </c>
      <c r="BN35" s="1">
        <v>119.85299999999999</v>
      </c>
      <c r="BO35" s="1">
        <v>127.21599999999999</v>
      </c>
      <c r="BP35" s="1">
        <v>123.003</v>
      </c>
      <c r="BQ35" s="1">
        <v>127.18</v>
      </c>
      <c r="BR35" s="1">
        <v>130.61099999999999</v>
      </c>
      <c r="BS35" s="1">
        <v>131.87299999999999</v>
      </c>
      <c r="BT35" s="1">
        <v>132.661</v>
      </c>
      <c r="BU35" s="1">
        <v>130.666</v>
      </c>
      <c r="BV35" s="1">
        <v>133.74799999999999</v>
      </c>
      <c r="BW35" s="1">
        <v>137.87700000000001</v>
      </c>
      <c r="BX35" s="1">
        <v>138.39699999999999</v>
      </c>
      <c r="BY35" s="1">
        <v>142.977</v>
      </c>
      <c r="BZ35" s="1">
        <v>146.42099999999999</v>
      </c>
      <c r="CA35" s="1">
        <v>151.071</v>
      </c>
      <c r="CB35" s="1">
        <v>151.55699999999999</v>
      </c>
      <c r="CC35" s="1">
        <v>154.73500000000001</v>
      </c>
      <c r="CD35" s="1">
        <v>160.88999999999999</v>
      </c>
      <c r="CE35" s="1">
        <v>166.18100000000001</v>
      </c>
      <c r="CF35" s="1">
        <v>169.304</v>
      </c>
      <c r="CG35" s="1">
        <v>170.26900000000001</v>
      </c>
      <c r="CH35" s="1">
        <v>174.864</v>
      </c>
      <c r="CI35" s="1">
        <v>185.68</v>
      </c>
    </row>
    <row r="36" spans="1:87">
      <c r="A36" t="s">
        <v>7</v>
      </c>
      <c r="B36" s="1">
        <v>902.07100000000003</v>
      </c>
      <c r="C36" s="1">
        <v>931.33199999999999</v>
      </c>
      <c r="D36" s="1">
        <v>932.99699999999996</v>
      </c>
      <c r="E36" s="1">
        <v>949.31299999999999</v>
      </c>
      <c r="F36" s="1">
        <v>987.48400000000004</v>
      </c>
      <c r="G36" s="1">
        <v>1005.157</v>
      </c>
      <c r="H36" s="1">
        <v>1006.1</v>
      </c>
      <c r="I36" s="1">
        <v>1010.787</v>
      </c>
      <c r="J36" s="1">
        <v>1023.91</v>
      </c>
      <c r="K36" s="1">
        <v>1018.01</v>
      </c>
      <c r="L36" s="1">
        <v>1025.2470000000001</v>
      </c>
      <c r="M36" s="1">
        <v>1006.569</v>
      </c>
      <c r="N36" s="1">
        <v>1041.383</v>
      </c>
      <c r="O36" s="1">
        <v>1069.027</v>
      </c>
      <c r="P36" s="1">
        <v>1064.558</v>
      </c>
      <c r="Q36" s="1">
        <v>1049.5920000000001</v>
      </c>
      <c r="R36" s="1">
        <v>1088.261</v>
      </c>
      <c r="S36" s="1">
        <v>1102.5999999999999</v>
      </c>
      <c r="T36" s="1">
        <v>1117.6010000000001</v>
      </c>
      <c r="U36" s="1">
        <v>1164.6969999999999</v>
      </c>
      <c r="V36" s="1">
        <v>1258.3209999999999</v>
      </c>
      <c r="W36" s="1">
        <v>1342.5709999999999</v>
      </c>
      <c r="X36" s="1">
        <v>1377.4849999999999</v>
      </c>
      <c r="Y36" s="1">
        <v>1385.2850000000001</v>
      </c>
      <c r="Z36" s="1">
        <v>1424.2860000000001</v>
      </c>
      <c r="AA36" s="1">
        <v>1474.527</v>
      </c>
      <c r="AB36" s="1">
        <v>1463.2059999999999</v>
      </c>
      <c r="AC36" s="1">
        <v>1461.499</v>
      </c>
      <c r="AD36" s="1">
        <v>1509.921</v>
      </c>
      <c r="AE36" s="1">
        <v>1569.6969999999999</v>
      </c>
      <c r="AF36" s="1">
        <v>1560.0350000000001</v>
      </c>
      <c r="AG36" s="1">
        <v>1570.402</v>
      </c>
      <c r="AH36" s="1">
        <v>1625.5830000000001</v>
      </c>
      <c r="AI36" s="1">
        <v>1648.2349999999999</v>
      </c>
      <c r="AJ36" s="1">
        <v>1627.039</v>
      </c>
      <c r="AK36" s="1">
        <v>1617.4380000000001</v>
      </c>
      <c r="AL36" s="1">
        <v>1659.8989999999999</v>
      </c>
      <c r="AM36" s="1">
        <v>1700.8440000000001</v>
      </c>
      <c r="AN36" s="1">
        <v>1688.9960000000001</v>
      </c>
      <c r="AO36" s="1">
        <v>1692.2460000000001</v>
      </c>
      <c r="AP36" s="1">
        <v>1741.413</v>
      </c>
      <c r="AQ36" s="1">
        <v>1756.663</v>
      </c>
      <c r="AR36" s="1">
        <v>1756.681</v>
      </c>
      <c r="AS36" s="1">
        <v>1747.6120000000001</v>
      </c>
      <c r="AT36" s="1">
        <v>1805.442</v>
      </c>
      <c r="AU36" s="1">
        <v>1821.7809999999999</v>
      </c>
      <c r="AV36" s="1">
        <v>1819.14</v>
      </c>
      <c r="AW36" s="1">
        <v>1806.47</v>
      </c>
      <c r="AX36" s="1">
        <v>1875.1610000000001</v>
      </c>
      <c r="AY36" s="1">
        <v>1902.328</v>
      </c>
      <c r="AZ36" s="1">
        <v>1890.89</v>
      </c>
      <c r="BA36" s="1">
        <v>1866.7370000000001</v>
      </c>
      <c r="BB36" s="1">
        <v>1938.6369999999999</v>
      </c>
      <c r="BC36" s="1">
        <v>1960.1110000000001</v>
      </c>
      <c r="BD36" s="1">
        <v>1955.9110000000001</v>
      </c>
      <c r="BE36" s="1">
        <v>1938.0709999999999</v>
      </c>
      <c r="BF36" s="1">
        <v>1966.846</v>
      </c>
      <c r="BG36" s="1">
        <v>1981.066</v>
      </c>
      <c r="BH36" s="1">
        <v>2001.2660000000001</v>
      </c>
      <c r="BI36" s="1">
        <v>1991.7170000000001</v>
      </c>
      <c r="BJ36" s="1">
        <v>2035.4870000000001</v>
      </c>
      <c r="BK36" s="1">
        <v>2048.5430000000001</v>
      </c>
      <c r="BL36" s="1">
        <v>2087.2150000000001</v>
      </c>
      <c r="BM36" s="1">
        <v>2052.1469999999999</v>
      </c>
      <c r="BN36" s="1">
        <v>2112.6480000000001</v>
      </c>
      <c r="BO36" s="1">
        <v>2307.4499999999998</v>
      </c>
      <c r="BP36" s="1">
        <v>2343.1149999999998</v>
      </c>
      <c r="BQ36" s="1">
        <v>2321.848</v>
      </c>
      <c r="BR36" s="1">
        <v>2414.4879999999998</v>
      </c>
      <c r="BS36" s="1">
        <v>2442.7849999999999</v>
      </c>
      <c r="BT36" s="1">
        <v>2509.0450000000001</v>
      </c>
      <c r="BU36" s="1">
        <v>2480.556</v>
      </c>
      <c r="BV36" s="1">
        <v>2569.3670000000002</v>
      </c>
      <c r="BW36" s="1">
        <v>2570.6080000000002</v>
      </c>
      <c r="BX36" s="1">
        <v>2610.4769999999999</v>
      </c>
      <c r="BY36" s="1">
        <v>2608.8420000000001</v>
      </c>
      <c r="BZ36" s="1">
        <v>2678.5410000000002</v>
      </c>
      <c r="CA36" s="1">
        <v>2714.2179999999998</v>
      </c>
      <c r="CB36" s="1">
        <v>2754.9630000000002</v>
      </c>
      <c r="CC36" s="1">
        <v>2760.2150000000001</v>
      </c>
      <c r="CD36" s="1">
        <v>2819.7979999999998</v>
      </c>
      <c r="CE36" s="1">
        <v>2890.1849999999999</v>
      </c>
      <c r="CF36" s="1">
        <v>2958.748</v>
      </c>
      <c r="CG36" s="1">
        <v>2954.0839999999998</v>
      </c>
      <c r="CH36" s="1">
        <v>2999.6959999999999</v>
      </c>
      <c r="CI36" s="1">
        <v>3065.8389999999999</v>
      </c>
    </row>
    <row r="37" spans="1:87">
      <c r="A37" t="s">
        <v>8</v>
      </c>
      <c r="B37" s="1">
        <v>955.46299999999997</v>
      </c>
      <c r="C37" s="1">
        <v>970.38400000000001</v>
      </c>
      <c r="D37" s="1">
        <v>986.16</v>
      </c>
      <c r="E37" s="1">
        <v>990.93100000000004</v>
      </c>
      <c r="F37" s="1">
        <v>1008.032</v>
      </c>
      <c r="G37" s="1">
        <v>1029.287</v>
      </c>
      <c r="H37" s="1">
        <v>1043.345</v>
      </c>
      <c r="I37" s="1">
        <v>1060.808</v>
      </c>
      <c r="J37" s="1">
        <v>1072.692</v>
      </c>
      <c r="K37" s="1">
        <v>1092.7170000000001</v>
      </c>
      <c r="L37" s="1">
        <v>1103.759</v>
      </c>
      <c r="M37" s="1">
        <v>1113.99</v>
      </c>
      <c r="N37" s="1">
        <v>1113.134</v>
      </c>
      <c r="O37" s="1">
        <v>1131.8920000000001</v>
      </c>
      <c r="P37" s="1">
        <v>1120.2190000000001</v>
      </c>
      <c r="Q37" s="1">
        <v>1144.7809999999999</v>
      </c>
      <c r="R37" s="1">
        <v>1141.395</v>
      </c>
      <c r="S37" s="1">
        <v>1170.7560000000001</v>
      </c>
      <c r="T37" s="1">
        <v>1180.4929999999999</v>
      </c>
      <c r="U37" s="1">
        <v>1185.837</v>
      </c>
      <c r="V37" s="1">
        <v>1221.9549999999999</v>
      </c>
      <c r="W37" s="1">
        <v>1288.3969999999999</v>
      </c>
      <c r="X37" s="1">
        <v>1287.1320000000001</v>
      </c>
      <c r="Y37" s="1">
        <v>1303.0609999999999</v>
      </c>
      <c r="Z37" s="1">
        <v>1326.6849999999999</v>
      </c>
      <c r="AA37" s="1">
        <v>1344.1120000000001</v>
      </c>
      <c r="AB37" s="1">
        <v>1365.4770000000001</v>
      </c>
      <c r="AC37" s="1">
        <v>1396.1949999999999</v>
      </c>
      <c r="AD37" s="1">
        <v>1419.0609999999999</v>
      </c>
      <c r="AE37" s="1">
        <v>1451.606</v>
      </c>
      <c r="AF37" s="1">
        <v>1466.222</v>
      </c>
      <c r="AG37" s="1">
        <v>1462.2560000000001</v>
      </c>
      <c r="AH37" s="1">
        <v>1496.634</v>
      </c>
      <c r="AI37" s="1">
        <v>1524.52</v>
      </c>
      <c r="AJ37" s="1">
        <v>1532.184</v>
      </c>
      <c r="AK37" s="1">
        <v>1548.3510000000001</v>
      </c>
      <c r="AL37" s="1">
        <v>1555.4380000000001</v>
      </c>
      <c r="AM37" s="1">
        <v>1550.0740000000001</v>
      </c>
      <c r="AN37" s="1">
        <v>1546.9469999999999</v>
      </c>
      <c r="AO37" s="1">
        <v>1556.5350000000001</v>
      </c>
      <c r="AP37" s="1">
        <v>1563.0309999999999</v>
      </c>
      <c r="AQ37" s="1">
        <v>1572.3789999999999</v>
      </c>
      <c r="AR37" s="1">
        <v>1577.6120000000001</v>
      </c>
      <c r="AS37" s="1">
        <v>1574.1120000000001</v>
      </c>
      <c r="AT37" s="1">
        <v>1569.519</v>
      </c>
      <c r="AU37" s="1">
        <v>1566.634</v>
      </c>
      <c r="AV37" s="1">
        <v>1568.8430000000001</v>
      </c>
      <c r="AW37" s="1">
        <v>1564.6869999999999</v>
      </c>
      <c r="AX37" s="1">
        <v>1560.4380000000001</v>
      </c>
      <c r="AY37" s="1">
        <v>1561.7139999999999</v>
      </c>
      <c r="AZ37" s="1">
        <v>1569.2080000000001</v>
      </c>
      <c r="BA37" s="1">
        <v>1553.586</v>
      </c>
      <c r="BB37" s="1">
        <v>1539.5609999999999</v>
      </c>
      <c r="BC37" s="1">
        <v>1540.875</v>
      </c>
      <c r="BD37" s="1">
        <v>1537.4269999999999</v>
      </c>
      <c r="BE37" s="1">
        <v>1533.252</v>
      </c>
      <c r="BF37" s="1">
        <v>1527.944</v>
      </c>
      <c r="BG37" s="1">
        <v>1520.6590000000001</v>
      </c>
      <c r="BH37" s="1">
        <v>1525.8420000000001</v>
      </c>
      <c r="BI37" s="1">
        <v>1508.732</v>
      </c>
      <c r="BJ37" s="1">
        <v>1524.8520000000001</v>
      </c>
      <c r="BK37" s="1">
        <v>1519.2829999999999</v>
      </c>
      <c r="BL37" s="1">
        <v>1534.73</v>
      </c>
      <c r="BM37" s="1">
        <v>1514.8889999999999</v>
      </c>
      <c r="BN37" s="1">
        <v>1556.3810000000001</v>
      </c>
      <c r="BO37" s="1">
        <v>1668.127</v>
      </c>
      <c r="BP37" s="1">
        <v>1773.51</v>
      </c>
      <c r="BQ37" s="1">
        <v>1769.9870000000001</v>
      </c>
      <c r="BR37" s="1">
        <v>1828.03</v>
      </c>
      <c r="BS37" s="1">
        <v>1873.049</v>
      </c>
      <c r="BT37" s="1">
        <v>1904.6410000000001</v>
      </c>
      <c r="BU37" s="1">
        <v>1925.702</v>
      </c>
      <c r="BV37" s="1">
        <v>1947.6590000000001</v>
      </c>
      <c r="BW37" s="1">
        <v>1972.91</v>
      </c>
      <c r="BX37" s="1">
        <v>1946.931</v>
      </c>
      <c r="BY37" s="1">
        <v>1969.0450000000001</v>
      </c>
      <c r="BZ37" s="1">
        <v>2026.74</v>
      </c>
      <c r="CA37" s="1">
        <v>2044.768</v>
      </c>
      <c r="CB37" s="1">
        <v>2088.1489999999999</v>
      </c>
      <c r="CC37" s="1">
        <v>2075.2959999999998</v>
      </c>
      <c r="CD37" s="1">
        <v>2094.6680000000001</v>
      </c>
      <c r="CE37" s="1">
        <v>2093.7570000000001</v>
      </c>
      <c r="CF37" s="1">
        <v>2119.683</v>
      </c>
      <c r="CG37" s="1">
        <v>2133.0259999999998</v>
      </c>
      <c r="CH37" s="1">
        <v>2149.7489999999998</v>
      </c>
      <c r="CI37" s="1">
        <v>2168.3519999999999</v>
      </c>
    </row>
    <row r="38" spans="1:87">
      <c r="A38" t="s">
        <v>9</v>
      </c>
      <c r="B38" s="1">
        <v>146.31899999999999</v>
      </c>
      <c r="C38" s="1">
        <v>156.59200000000001</v>
      </c>
      <c r="D38" s="1">
        <v>158.83199999999999</v>
      </c>
      <c r="E38" s="1">
        <v>155.70599999999999</v>
      </c>
      <c r="F38" s="1">
        <v>157.60900000000001</v>
      </c>
      <c r="G38" s="1">
        <v>165.70500000000001</v>
      </c>
      <c r="H38" s="1">
        <v>171.40899999999999</v>
      </c>
      <c r="I38" s="1">
        <v>172.45099999999999</v>
      </c>
      <c r="J38" s="1">
        <v>175.65600000000001</v>
      </c>
      <c r="K38" s="1">
        <v>180.92099999999999</v>
      </c>
      <c r="L38" s="1">
        <v>182.875</v>
      </c>
      <c r="M38" s="1">
        <v>184.15600000000001</v>
      </c>
      <c r="N38" s="1">
        <v>193.78299999999999</v>
      </c>
      <c r="O38" s="1">
        <v>195.93799999999999</v>
      </c>
      <c r="P38" s="1">
        <v>197.892</v>
      </c>
      <c r="Q38" s="1">
        <v>201.108</v>
      </c>
      <c r="R38" s="1">
        <v>208.61099999999999</v>
      </c>
      <c r="S38" s="1">
        <v>213.542</v>
      </c>
      <c r="T38" s="1">
        <v>220.244</v>
      </c>
      <c r="U38" s="1">
        <v>225.44900000000001</v>
      </c>
      <c r="V38" s="1">
        <v>244.352</v>
      </c>
      <c r="W38" s="1">
        <v>255.58699999999999</v>
      </c>
      <c r="X38" s="1">
        <v>260.50400000000002</v>
      </c>
      <c r="Y38" s="1">
        <v>262.77300000000002</v>
      </c>
      <c r="Z38" s="1">
        <v>273.85399999999998</v>
      </c>
      <c r="AA38" s="1">
        <v>260.82900000000001</v>
      </c>
      <c r="AB38" s="1">
        <v>262.15300000000002</v>
      </c>
      <c r="AC38" s="1">
        <v>262.55500000000001</v>
      </c>
      <c r="AD38" s="1">
        <v>257.31299999999999</v>
      </c>
      <c r="AE38" s="1">
        <v>258.14</v>
      </c>
      <c r="AF38" s="1">
        <v>251.39699999999999</v>
      </c>
      <c r="AG38" s="1">
        <v>251.62200000000001</v>
      </c>
      <c r="AH38" s="1">
        <v>141.69200000000001</v>
      </c>
      <c r="AI38" s="1">
        <v>125.804</v>
      </c>
      <c r="AJ38" s="1">
        <v>125.79</v>
      </c>
      <c r="AK38" s="1">
        <v>93.432000000000002</v>
      </c>
      <c r="AL38" s="1">
        <v>89.322000000000003</v>
      </c>
      <c r="AM38" s="1">
        <v>81.965000000000003</v>
      </c>
      <c r="AN38" s="1">
        <v>79.069000000000003</v>
      </c>
      <c r="AO38" s="1">
        <v>79.194000000000003</v>
      </c>
      <c r="AP38" s="1">
        <v>77.36</v>
      </c>
      <c r="AQ38" s="1">
        <v>72.298000000000002</v>
      </c>
      <c r="AR38" s="1">
        <v>68.997</v>
      </c>
      <c r="AS38" s="1">
        <v>69.465999999999994</v>
      </c>
      <c r="AT38" s="1">
        <v>68.637</v>
      </c>
      <c r="AU38" s="1">
        <v>68.207999999999998</v>
      </c>
      <c r="AV38" s="1">
        <v>61.051000000000002</v>
      </c>
      <c r="AW38" s="1">
        <v>61.084000000000003</v>
      </c>
      <c r="AX38" s="1">
        <v>60.968000000000004</v>
      </c>
      <c r="AY38" s="1">
        <v>60.639000000000003</v>
      </c>
      <c r="AZ38" s="1">
        <v>57.863999999999997</v>
      </c>
      <c r="BA38" s="1">
        <v>57.161999999999999</v>
      </c>
      <c r="BB38" s="1">
        <v>56.731999999999999</v>
      </c>
      <c r="BC38" s="1">
        <v>56.192999999999998</v>
      </c>
      <c r="BD38" s="1">
        <v>53.765000000000001</v>
      </c>
      <c r="BE38" s="1">
        <v>54.938000000000002</v>
      </c>
      <c r="BF38" s="1">
        <v>56.529000000000003</v>
      </c>
      <c r="BG38" s="1">
        <v>56.902000000000001</v>
      </c>
      <c r="BH38" s="1">
        <v>54.404000000000003</v>
      </c>
      <c r="BI38" s="1">
        <v>52.881999999999998</v>
      </c>
      <c r="BJ38" s="1">
        <v>61.493000000000002</v>
      </c>
      <c r="BK38" s="1">
        <v>60.86</v>
      </c>
      <c r="BL38" s="1">
        <v>60.118000000000002</v>
      </c>
      <c r="BM38" s="1">
        <v>57.853999999999999</v>
      </c>
      <c r="BN38" s="1">
        <v>57.792000000000002</v>
      </c>
      <c r="BO38" s="1">
        <v>62.908000000000001</v>
      </c>
      <c r="BP38" s="1">
        <v>66.697999999999993</v>
      </c>
      <c r="BQ38" s="1">
        <v>67.186999999999998</v>
      </c>
      <c r="BR38" s="1">
        <v>74.813999999999993</v>
      </c>
      <c r="BS38" s="1">
        <v>80.251999999999995</v>
      </c>
      <c r="BT38" s="1">
        <v>82.748000000000005</v>
      </c>
      <c r="BU38" s="1">
        <v>80.998000000000005</v>
      </c>
      <c r="BV38" s="1">
        <v>84.043000000000006</v>
      </c>
      <c r="BW38" s="1">
        <v>86.677999999999997</v>
      </c>
      <c r="BX38" s="1">
        <v>85.210999999999999</v>
      </c>
      <c r="BY38" s="1">
        <v>85.245999999999995</v>
      </c>
      <c r="BZ38" s="1">
        <v>85.501999999999995</v>
      </c>
      <c r="CA38" s="1">
        <v>88.941000000000003</v>
      </c>
      <c r="CB38" s="1">
        <v>91.320999999999998</v>
      </c>
      <c r="CC38" s="1">
        <v>92.040999999999997</v>
      </c>
      <c r="CD38" s="1">
        <v>94.932000000000002</v>
      </c>
      <c r="CE38" s="1">
        <v>95.231999999999999</v>
      </c>
      <c r="CF38" s="1">
        <v>94.61</v>
      </c>
      <c r="CG38" s="1">
        <v>94.846000000000004</v>
      </c>
      <c r="CH38" s="1">
        <v>98.212000000000003</v>
      </c>
      <c r="CI38" s="1">
        <v>98.224999999999994</v>
      </c>
    </row>
    <row r="39" spans="1:87">
      <c r="A39" t="s">
        <v>10</v>
      </c>
      <c r="B39" s="1">
        <v>35.414000000000001</v>
      </c>
      <c r="C39" s="1">
        <v>37.354999999999997</v>
      </c>
      <c r="D39" s="1">
        <v>36.368000000000002</v>
      </c>
      <c r="E39" s="1">
        <v>34.228999999999999</v>
      </c>
      <c r="F39" s="1">
        <v>35.340000000000003</v>
      </c>
      <c r="G39" s="1">
        <v>36.616999999999997</v>
      </c>
      <c r="H39" s="1">
        <v>36.213999999999999</v>
      </c>
      <c r="I39" s="1">
        <v>34.078000000000003</v>
      </c>
      <c r="J39" s="1">
        <v>36.036999999999999</v>
      </c>
      <c r="K39" s="1">
        <v>36.15</v>
      </c>
      <c r="L39" s="1">
        <v>34.920999999999999</v>
      </c>
      <c r="M39" s="1">
        <v>33.595999999999997</v>
      </c>
      <c r="N39" s="1">
        <v>34.895000000000003</v>
      </c>
      <c r="O39" s="1">
        <v>35.779000000000003</v>
      </c>
      <c r="P39" s="1">
        <v>43.944000000000003</v>
      </c>
      <c r="Q39" s="1">
        <v>37.386000000000003</v>
      </c>
      <c r="R39" s="1">
        <v>41.676000000000002</v>
      </c>
      <c r="S39" s="1">
        <v>49.93</v>
      </c>
      <c r="T39" s="1">
        <v>60.561</v>
      </c>
      <c r="U39" s="1">
        <v>67.983000000000004</v>
      </c>
      <c r="V39" s="1">
        <v>76.995999999999995</v>
      </c>
      <c r="W39" s="1">
        <v>88.254000000000005</v>
      </c>
      <c r="X39" s="1">
        <v>89.87</v>
      </c>
      <c r="Y39" s="1">
        <v>91.534999999999997</v>
      </c>
      <c r="Z39" s="1">
        <v>99.804000000000002</v>
      </c>
      <c r="AA39" s="1">
        <v>96.055000000000007</v>
      </c>
      <c r="AB39" s="1">
        <v>101.925</v>
      </c>
      <c r="AC39" s="1">
        <v>96.381</v>
      </c>
      <c r="AD39" s="1">
        <v>91.503</v>
      </c>
      <c r="AE39" s="1">
        <v>89.742000000000004</v>
      </c>
      <c r="AF39" s="1">
        <v>96.251000000000005</v>
      </c>
      <c r="AG39" s="1">
        <v>94.031000000000006</v>
      </c>
      <c r="AH39" s="1">
        <v>87.665000000000006</v>
      </c>
      <c r="AI39" s="1">
        <v>84.932000000000002</v>
      </c>
      <c r="AJ39" s="1">
        <v>90.463999999999999</v>
      </c>
      <c r="AK39" s="1">
        <v>87.316000000000003</v>
      </c>
      <c r="AL39" s="1">
        <v>124.592</v>
      </c>
      <c r="AM39" s="1">
        <v>120.392</v>
      </c>
      <c r="AN39" s="1">
        <v>118.215</v>
      </c>
      <c r="AO39" s="1">
        <v>112.545</v>
      </c>
      <c r="AP39" s="1">
        <v>114.401</v>
      </c>
      <c r="AQ39" s="1">
        <v>116.03400000000001</v>
      </c>
      <c r="AR39" s="1">
        <v>115.432</v>
      </c>
      <c r="AS39" s="1">
        <v>119.072</v>
      </c>
      <c r="AT39" s="1">
        <v>128.53</v>
      </c>
      <c r="AU39" s="1">
        <v>128.83699999999999</v>
      </c>
      <c r="AV39" s="1">
        <v>128.19900000000001</v>
      </c>
      <c r="AW39" s="1">
        <v>125.761</v>
      </c>
      <c r="AX39" s="1">
        <v>131.43600000000001</v>
      </c>
      <c r="AY39" s="1">
        <v>124.321</v>
      </c>
      <c r="AZ39" s="1">
        <v>126.154</v>
      </c>
      <c r="BA39" s="1">
        <v>123.877</v>
      </c>
      <c r="BB39" s="1">
        <v>131.66499999999999</v>
      </c>
      <c r="BC39" s="1">
        <v>134.631</v>
      </c>
      <c r="BD39" s="1">
        <v>134.239</v>
      </c>
      <c r="BE39" s="1">
        <v>130.108</v>
      </c>
      <c r="BF39" s="1">
        <v>138.27500000000001</v>
      </c>
      <c r="BG39" s="1">
        <v>142.63</v>
      </c>
      <c r="BH39" s="1">
        <v>143.81</v>
      </c>
      <c r="BI39" s="1">
        <v>134.22800000000001</v>
      </c>
      <c r="BJ39" s="1">
        <v>142.565</v>
      </c>
      <c r="BK39" s="1">
        <v>141.53800000000001</v>
      </c>
      <c r="BL39" s="1">
        <v>141.81899999999999</v>
      </c>
      <c r="BM39" s="1">
        <v>133.02500000000001</v>
      </c>
      <c r="BN39" s="1">
        <v>143.178</v>
      </c>
      <c r="BO39" s="1">
        <v>155.02099999999999</v>
      </c>
      <c r="BP39" s="1">
        <v>156.76900000000001</v>
      </c>
      <c r="BQ39" s="1">
        <v>147.42699999999999</v>
      </c>
      <c r="BR39" s="1">
        <v>156.964</v>
      </c>
      <c r="BS39" s="1">
        <v>160.88300000000001</v>
      </c>
      <c r="BT39" s="1">
        <v>162.63999999999999</v>
      </c>
      <c r="BU39" s="1">
        <v>162.012</v>
      </c>
      <c r="BV39" s="1">
        <v>160.178</v>
      </c>
      <c r="BW39" s="1">
        <v>161.64599999999999</v>
      </c>
      <c r="BX39" s="1">
        <v>161.04300000000001</v>
      </c>
      <c r="BY39" s="1">
        <v>149.58000000000001</v>
      </c>
      <c r="BZ39" s="1">
        <v>148.27099999999999</v>
      </c>
      <c r="CA39" s="1">
        <v>147.69800000000001</v>
      </c>
      <c r="CB39" s="1">
        <v>147.34899999999999</v>
      </c>
      <c r="CC39" s="1">
        <v>147.315</v>
      </c>
      <c r="CD39" s="1">
        <v>143.26400000000001</v>
      </c>
      <c r="CE39" s="1">
        <v>144.15799999999999</v>
      </c>
      <c r="CF39" s="1">
        <v>145.01599999999999</v>
      </c>
      <c r="CG39" s="1">
        <v>144.88</v>
      </c>
      <c r="CH39" s="1">
        <v>137.86699999999999</v>
      </c>
      <c r="CI39" s="1">
        <v>138.65899999999999</v>
      </c>
    </row>
    <row r="40" spans="1:87">
      <c r="A40" t="s">
        <v>11</v>
      </c>
      <c r="B40" s="1">
        <v>1215.1610000000001</v>
      </c>
      <c r="C40" s="1">
        <v>1244.5119999999999</v>
      </c>
      <c r="D40" s="1">
        <v>1250.0219999999999</v>
      </c>
      <c r="E40" s="1">
        <v>1208.9939999999999</v>
      </c>
      <c r="F40" s="1">
        <v>1265.606</v>
      </c>
      <c r="G40" s="1">
        <v>1295.807</v>
      </c>
      <c r="H40" s="1">
        <v>1277.8140000000001</v>
      </c>
      <c r="I40" s="1">
        <v>1246.606</v>
      </c>
      <c r="J40" s="1">
        <v>1278.03</v>
      </c>
      <c r="K40" s="1">
        <v>1315.096</v>
      </c>
      <c r="L40" s="1">
        <v>1313.501</v>
      </c>
      <c r="M40" s="1">
        <v>1286.08</v>
      </c>
      <c r="N40" s="1">
        <v>1315.518</v>
      </c>
      <c r="O40" s="1">
        <v>1346.837</v>
      </c>
      <c r="P40" s="1">
        <v>1346.787</v>
      </c>
      <c r="Q40" s="1">
        <v>1318.069</v>
      </c>
      <c r="R40" s="1">
        <v>1367.9390000000001</v>
      </c>
      <c r="S40" s="1">
        <v>1366.4860000000001</v>
      </c>
      <c r="T40" s="1">
        <v>1372.011</v>
      </c>
      <c r="U40" s="1">
        <v>1383.9770000000001</v>
      </c>
      <c r="V40" s="1">
        <v>1457.4469999999999</v>
      </c>
      <c r="W40" s="1">
        <v>1461.539</v>
      </c>
      <c r="X40" s="1">
        <v>1502.2840000000001</v>
      </c>
      <c r="Y40" s="1">
        <v>1470.17</v>
      </c>
      <c r="Z40" s="1">
        <v>1508.76</v>
      </c>
      <c r="AA40" s="1">
        <v>1531.8530000000001</v>
      </c>
      <c r="AB40" s="1">
        <v>1551.4390000000001</v>
      </c>
      <c r="AC40" s="1">
        <v>1548.48</v>
      </c>
      <c r="AD40" s="1">
        <v>1573.182</v>
      </c>
      <c r="AE40" s="1">
        <v>1603.5329999999999</v>
      </c>
      <c r="AF40" s="1">
        <v>1590.835</v>
      </c>
      <c r="AG40" s="1">
        <v>1604.1469999999999</v>
      </c>
      <c r="AH40" s="1">
        <v>1636.7090000000001</v>
      </c>
      <c r="AI40" s="1">
        <v>1657.758</v>
      </c>
      <c r="AJ40" s="1">
        <v>1666.56</v>
      </c>
      <c r="AK40" s="1">
        <v>1654.152</v>
      </c>
      <c r="AL40" s="1">
        <v>1701.461</v>
      </c>
      <c r="AM40" s="1">
        <v>1742.818</v>
      </c>
      <c r="AN40" s="1">
        <v>1737.896</v>
      </c>
      <c r="AO40" s="1">
        <v>1735.4559999999999</v>
      </c>
      <c r="AP40" s="1">
        <v>1781.7280000000001</v>
      </c>
      <c r="AQ40" s="1">
        <v>1829.309</v>
      </c>
      <c r="AR40" s="1">
        <v>1801.1859999999999</v>
      </c>
      <c r="AS40" s="1">
        <v>1793.443</v>
      </c>
      <c r="AT40" s="1">
        <v>1843.04</v>
      </c>
      <c r="AU40" s="1">
        <v>1857.645</v>
      </c>
      <c r="AV40" s="1">
        <v>1851.1030000000001</v>
      </c>
      <c r="AW40" s="1">
        <v>1823.509</v>
      </c>
      <c r="AX40" s="1">
        <v>1881.931</v>
      </c>
      <c r="AY40" s="1">
        <v>1910.2470000000001</v>
      </c>
      <c r="AZ40" s="1">
        <v>1872.89</v>
      </c>
      <c r="BA40" s="1">
        <v>1874.335</v>
      </c>
      <c r="BB40" s="1">
        <v>1912.749</v>
      </c>
      <c r="BC40" s="1">
        <v>1928.854</v>
      </c>
      <c r="BD40" s="1">
        <v>1928.3040000000001</v>
      </c>
      <c r="BE40" s="1">
        <v>1913.402</v>
      </c>
      <c r="BF40" s="1">
        <v>1947.9269999999999</v>
      </c>
      <c r="BG40" s="1">
        <v>1971.077</v>
      </c>
      <c r="BH40" s="1">
        <v>1981.7840000000001</v>
      </c>
      <c r="BI40" s="1">
        <v>1963.346</v>
      </c>
      <c r="BJ40" s="1">
        <v>1999.5909999999999</v>
      </c>
      <c r="BK40" s="1">
        <v>2028.64</v>
      </c>
      <c r="BL40" s="1">
        <v>2020.046</v>
      </c>
      <c r="BM40" s="1">
        <v>2009.278</v>
      </c>
      <c r="BN40" s="1">
        <v>2015.8920000000001</v>
      </c>
      <c r="BO40" s="1">
        <v>2120.1529999999998</v>
      </c>
      <c r="BP40" s="1">
        <v>2176.4540000000002</v>
      </c>
      <c r="BQ40" s="1">
        <v>2149.7979999999998</v>
      </c>
      <c r="BR40" s="1">
        <v>2216.1559999999999</v>
      </c>
      <c r="BS40" s="1">
        <v>2252.9459999999999</v>
      </c>
      <c r="BT40" s="1">
        <v>2253.0949999999998</v>
      </c>
      <c r="BU40" s="1">
        <v>2234.107</v>
      </c>
      <c r="BV40" s="1">
        <v>2291.3690000000001</v>
      </c>
      <c r="BW40" s="1">
        <v>2287.8989999999999</v>
      </c>
      <c r="BX40" s="1">
        <v>2264.5120000000002</v>
      </c>
      <c r="BY40" s="1">
        <v>2280.2220000000002</v>
      </c>
      <c r="BZ40" s="1">
        <v>2322.96</v>
      </c>
      <c r="CA40" s="1">
        <v>2379.9899999999998</v>
      </c>
      <c r="CB40" s="1">
        <v>2373.8429999999998</v>
      </c>
      <c r="CC40" s="1">
        <v>2378.098</v>
      </c>
      <c r="CD40" s="1">
        <v>2418.9250000000002</v>
      </c>
      <c r="CE40" s="1">
        <v>2474.2919999999999</v>
      </c>
      <c r="CF40" s="1">
        <v>2479.5479999999998</v>
      </c>
      <c r="CG40" s="1">
        <v>2486.9279999999999</v>
      </c>
      <c r="CH40" s="1">
        <v>2529.7089999999998</v>
      </c>
      <c r="CI40" s="1">
        <v>2577.636</v>
      </c>
    </row>
    <row r="41" spans="1:87">
      <c r="A41" t="s">
        <v>12</v>
      </c>
      <c r="B41" s="1">
        <v>604469.5</v>
      </c>
      <c r="C41" s="1">
        <v>630021.9</v>
      </c>
      <c r="D41" s="1">
        <v>625737.30000000005</v>
      </c>
      <c r="E41" s="1">
        <v>636545.1</v>
      </c>
      <c r="F41" s="1">
        <v>656147.30000000005</v>
      </c>
      <c r="G41" s="1">
        <v>669000.4</v>
      </c>
      <c r="H41" s="1">
        <v>670468.69999999995</v>
      </c>
      <c r="I41" s="1">
        <v>676815.7</v>
      </c>
      <c r="J41" s="1">
        <v>684036.2</v>
      </c>
      <c r="K41" s="1">
        <v>686908.1</v>
      </c>
      <c r="L41" s="1">
        <v>688370</v>
      </c>
      <c r="M41" s="1">
        <v>691395.1</v>
      </c>
      <c r="N41" s="1">
        <v>692845.2</v>
      </c>
      <c r="O41" s="1">
        <v>694360.4</v>
      </c>
      <c r="P41" s="1">
        <v>694375.6</v>
      </c>
      <c r="Q41" s="1">
        <v>698280.5</v>
      </c>
      <c r="R41" s="1">
        <v>710486.3</v>
      </c>
      <c r="S41" s="1">
        <v>713225.3</v>
      </c>
      <c r="T41" s="1">
        <v>710186.2</v>
      </c>
      <c r="U41" s="1">
        <v>715983.2</v>
      </c>
      <c r="V41" s="1">
        <v>716672.1</v>
      </c>
      <c r="W41" s="1">
        <v>736408.8</v>
      </c>
      <c r="X41" s="1">
        <v>740620.1</v>
      </c>
      <c r="Y41" s="1">
        <v>751181.3</v>
      </c>
      <c r="Z41" s="1">
        <v>764381.4</v>
      </c>
      <c r="AA41" s="1">
        <v>786093.5</v>
      </c>
      <c r="AB41" s="1">
        <v>792673.8</v>
      </c>
      <c r="AC41" s="1">
        <v>805097.9</v>
      </c>
      <c r="AD41" s="1">
        <v>813720.2</v>
      </c>
      <c r="AE41" s="1">
        <v>835987.3</v>
      </c>
      <c r="AF41" s="1">
        <v>852889.5</v>
      </c>
      <c r="AG41" s="1">
        <v>853143.3</v>
      </c>
      <c r="AH41" s="1">
        <v>854483.4</v>
      </c>
      <c r="AI41" s="1">
        <v>872096.7</v>
      </c>
      <c r="AJ41" s="1">
        <v>882524.6</v>
      </c>
      <c r="AK41" s="1">
        <v>891965.2</v>
      </c>
      <c r="AL41" s="1">
        <v>889664.5</v>
      </c>
      <c r="AM41" s="1">
        <v>909015.7</v>
      </c>
      <c r="AN41" s="1">
        <v>914519.1</v>
      </c>
      <c r="AO41" s="1">
        <v>923584.5</v>
      </c>
      <c r="AP41" s="1">
        <v>929168.5</v>
      </c>
      <c r="AQ41" s="1">
        <v>943707.1</v>
      </c>
      <c r="AR41" s="1">
        <v>944787.4</v>
      </c>
      <c r="AS41" s="1">
        <v>938556.6</v>
      </c>
      <c r="AT41" s="1">
        <v>959847.7</v>
      </c>
      <c r="AU41" s="1">
        <v>968060.4</v>
      </c>
      <c r="AV41" s="1">
        <v>966116.4</v>
      </c>
      <c r="AW41" s="1">
        <v>955869.6</v>
      </c>
      <c r="AX41" s="1">
        <v>957814.5</v>
      </c>
      <c r="AY41" s="1">
        <v>968229.3</v>
      </c>
      <c r="AZ41" s="1">
        <v>977484.1</v>
      </c>
      <c r="BA41" s="1">
        <v>979299.4</v>
      </c>
      <c r="BB41" s="1">
        <v>982096</v>
      </c>
      <c r="BC41" s="1">
        <v>987005.5</v>
      </c>
      <c r="BD41" s="1">
        <v>993400.2</v>
      </c>
      <c r="BE41" s="1">
        <v>997482.3</v>
      </c>
      <c r="BF41" s="1">
        <v>998012.5</v>
      </c>
      <c r="BG41" s="1">
        <v>1002593.9</v>
      </c>
      <c r="BH41" s="1">
        <v>1004723.8</v>
      </c>
      <c r="BI41" s="1">
        <v>1011234.3</v>
      </c>
      <c r="BJ41" s="1">
        <v>1018432.7</v>
      </c>
      <c r="BK41" s="1">
        <v>1023100.7</v>
      </c>
      <c r="BL41" s="1">
        <v>1023251.5</v>
      </c>
      <c r="BM41" s="1">
        <v>1030718.7</v>
      </c>
      <c r="BN41" s="1">
        <v>1032777</v>
      </c>
      <c r="BO41" s="1">
        <v>1077505.5</v>
      </c>
      <c r="BP41" s="1">
        <v>1102578.5</v>
      </c>
      <c r="BQ41" s="1">
        <v>1113682.7</v>
      </c>
      <c r="BR41" s="1">
        <v>1110058.3</v>
      </c>
      <c r="BS41" s="1">
        <v>1119329.1000000001</v>
      </c>
      <c r="BT41" s="1">
        <v>1122504.8999999999</v>
      </c>
      <c r="BU41" s="1">
        <v>1123794.1000000001</v>
      </c>
      <c r="BV41" s="1">
        <v>1152354.2</v>
      </c>
      <c r="BW41" s="1">
        <v>1169661.8</v>
      </c>
      <c r="BX41" s="1">
        <v>1173637.6000000001</v>
      </c>
      <c r="BY41" s="1">
        <v>1173780.6000000001</v>
      </c>
      <c r="BZ41" s="1">
        <v>1185479.3999999999</v>
      </c>
      <c r="CA41" s="1">
        <v>1196328.2</v>
      </c>
      <c r="CB41" s="1">
        <v>1200647.3999999999</v>
      </c>
      <c r="CC41" s="1">
        <v>1209630.6000000001</v>
      </c>
      <c r="CD41" s="1">
        <v>1218229.8</v>
      </c>
      <c r="CE41" s="1">
        <v>1236897.8999999999</v>
      </c>
      <c r="CF41" s="1">
        <v>1237787.7</v>
      </c>
      <c r="CG41" s="1">
        <v>1240551.6000000001</v>
      </c>
      <c r="CH41" s="1">
        <v>1245316.8</v>
      </c>
      <c r="CI41" s="1">
        <v>1257369.8999999999</v>
      </c>
    </row>
    <row r="42" spans="1:87">
      <c r="A42" t="s">
        <v>13</v>
      </c>
      <c r="B42" s="1">
        <v>94403.3</v>
      </c>
      <c r="C42" s="1">
        <v>101611.5</v>
      </c>
      <c r="D42" s="1">
        <v>113041.60000000001</v>
      </c>
      <c r="E42" s="1">
        <v>123061.3</v>
      </c>
      <c r="F42" s="1">
        <v>136104.20000000001</v>
      </c>
      <c r="G42" s="1">
        <v>149979.20000000001</v>
      </c>
      <c r="H42" s="1">
        <v>158699.20000000001</v>
      </c>
      <c r="I42" s="1">
        <v>170475.2</v>
      </c>
      <c r="J42" s="1">
        <v>182482.3</v>
      </c>
      <c r="K42" s="1">
        <v>198383.4</v>
      </c>
      <c r="L42" s="1">
        <v>204135.4</v>
      </c>
      <c r="M42" s="1">
        <v>206798.4</v>
      </c>
      <c r="N42" s="1">
        <v>214540.79999999999</v>
      </c>
      <c r="O42" s="1">
        <v>223652.1</v>
      </c>
      <c r="P42" s="1">
        <v>224082.7</v>
      </c>
      <c r="Q42" s="1">
        <v>227373.3</v>
      </c>
      <c r="R42" s="1">
        <v>234083.3</v>
      </c>
      <c r="S42" s="1">
        <v>242829.3</v>
      </c>
      <c r="T42" s="1">
        <v>232130.3</v>
      </c>
      <c r="U42" s="1">
        <v>239290.3</v>
      </c>
      <c r="V42" s="1">
        <v>254695.3</v>
      </c>
      <c r="W42" s="1">
        <v>261998.3</v>
      </c>
      <c r="X42" s="1">
        <v>283594.3</v>
      </c>
      <c r="Y42" s="1">
        <v>280853.3</v>
      </c>
      <c r="Z42" s="1">
        <v>304790.40000000002</v>
      </c>
      <c r="AA42" s="1">
        <v>305320</v>
      </c>
      <c r="AB42" s="1">
        <v>318488.59999999998</v>
      </c>
      <c r="AC42" s="1">
        <v>310076.7</v>
      </c>
      <c r="AD42" s="1">
        <v>325535.7</v>
      </c>
      <c r="AE42" s="1">
        <v>333725.40000000002</v>
      </c>
      <c r="AF42" s="1">
        <v>337865.9</v>
      </c>
      <c r="AG42" s="1">
        <v>340060.8</v>
      </c>
      <c r="AH42" s="1">
        <v>351254.6</v>
      </c>
      <c r="AI42" s="1">
        <v>355997.6</v>
      </c>
      <c r="AJ42" s="1">
        <v>360425.4</v>
      </c>
      <c r="AK42" s="1">
        <v>362893.4</v>
      </c>
      <c r="AL42" s="1">
        <v>372549.6</v>
      </c>
      <c r="AM42" s="1">
        <v>384261.3</v>
      </c>
      <c r="AN42" s="1">
        <v>390613.6</v>
      </c>
      <c r="AO42" s="1">
        <v>400693</v>
      </c>
      <c r="AP42" s="1">
        <v>410462.7</v>
      </c>
      <c r="AQ42" s="1">
        <v>429213.7</v>
      </c>
      <c r="AR42" s="1">
        <v>430743.2</v>
      </c>
      <c r="AS42" s="1">
        <v>438254.8</v>
      </c>
      <c r="AT42" s="1">
        <v>454303.8</v>
      </c>
      <c r="AU42" s="1">
        <v>466781.9</v>
      </c>
      <c r="AV42" s="1">
        <v>474515.8</v>
      </c>
      <c r="AW42" s="1">
        <v>485103.8</v>
      </c>
      <c r="AX42" s="1">
        <v>501170.9</v>
      </c>
      <c r="AY42" s="1">
        <v>516516.9</v>
      </c>
      <c r="AZ42" s="1">
        <v>517267.20000000001</v>
      </c>
      <c r="BA42" s="1">
        <v>516908.2</v>
      </c>
      <c r="BB42" s="1">
        <v>533303.19999999995</v>
      </c>
      <c r="BC42" s="1">
        <v>552288.19999999995</v>
      </c>
      <c r="BD42" s="1">
        <v>549308.19999999995</v>
      </c>
      <c r="BE42" s="1">
        <v>546715.19999999995</v>
      </c>
      <c r="BF42" s="1">
        <v>568774.19999999995</v>
      </c>
      <c r="BG42" s="1">
        <v>589426.19999999995</v>
      </c>
      <c r="BH42" s="1">
        <v>579104</v>
      </c>
      <c r="BI42" s="1">
        <v>567044</v>
      </c>
      <c r="BJ42" s="1">
        <v>584006</v>
      </c>
      <c r="BK42" s="1">
        <v>599552</v>
      </c>
      <c r="BL42" s="1">
        <v>607015</v>
      </c>
      <c r="BM42" s="1">
        <v>611533</v>
      </c>
      <c r="BN42" s="1">
        <v>645928</v>
      </c>
      <c r="BO42" s="1">
        <v>679020.1</v>
      </c>
      <c r="BP42" s="1">
        <v>707681.1</v>
      </c>
      <c r="BQ42" s="1">
        <v>726766.1</v>
      </c>
      <c r="BR42" s="1">
        <v>769339.1</v>
      </c>
      <c r="BS42" s="1">
        <v>807725.1</v>
      </c>
      <c r="BT42" s="1">
        <v>831745.1</v>
      </c>
      <c r="BU42" s="1">
        <v>843660.1</v>
      </c>
      <c r="BV42" s="1">
        <v>884103.2</v>
      </c>
      <c r="BW42" s="1">
        <v>914182.8</v>
      </c>
      <c r="BX42" s="1">
        <v>933073.5</v>
      </c>
      <c r="BY42" s="1">
        <v>937507.4</v>
      </c>
      <c r="BZ42" s="1">
        <v>958061.9</v>
      </c>
      <c r="CA42" s="1">
        <v>993163.4</v>
      </c>
      <c r="CB42" s="1">
        <v>1004398.4</v>
      </c>
      <c r="CC42" s="1">
        <v>998003.4</v>
      </c>
      <c r="CD42" s="1">
        <v>1019995.4</v>
      </c>
      <c r="CE42" s="1">
        <v>1052919.5</v>
      </c>
      <c r="CF42" s="1">
        <v>1054687.5</v>
      </c>
      <c r="CG42" s="1">
        <v>1047136.5</v>
      </c>
      <c r="CH42" s="1">
        <v>1079741.5</v>
      </c>
      <c r="CI42" s="1">
        <v>1117685.3999999999</v>
      </c>
    </row>
    <row r="43" spans="1:87">
      <c r="A43" t="s">
        <v>14</v>
      </c>
      <c r="B43" s="1">
        <v>210.828</v>
      </c>
      <c r="C43" s="1">
        <v>215.54599999999999</v>
      </c>
      <c r="D43" s="1">
        <v>220.68899999999999</v>
      </c>
      <c r="E43" s="1">
        <v>216.25299999999999</v>
      </c>
      <c r="F43" s="1">
        <v>214.87799999999999</v>
      </c>
      <c r="G43" s="1">
        <v>229.19800000000001</v>
      </c>
      <c r="H43" s="1">
        <v>224.351</v>
      </c>
      <c r="I43" s="1">
        <v>221.673</v>
      </c>
      <c r="J43" s="1">
        <v>220.97800000000001</v>
      </c>
      <c r="K43" s="1">
        <v>223.239</v>
      </c>
      <c r="L43" s="1">
        <v>222.245</v>
      </c>
      <c r="M43" s="1">
        <v>213.09800000000001</v>
      </c>
      <c r="N43" s="1">
        <v>217.40600000000001</v>
      </c>
      <c r="O43" s="1">
        <v>224.249</v>
      </c>
      <c r="P43" s="1">
        <v>222.16800000000001</v>
      </c>
      <c r="Q43" s="1">
        <v>210.80699999999999</v>
      </c>
      <c r="R43" s="1">
        <v>217.01300000000001</v>
      </c>
      <c r="S43" s="1">
        <v>222.52099999999999</v>
      </c>
      <c r="T43" s="1">
        <v>223.85300000000001</v>
      </c>
      <c r="U43" s="1">
        <v>285.58</v>
      </c>
      <c r="V43" s="1">
        <v>277.24299999999999</v>
      </c>
      <c r="W43" s="1">
        <v>263.488</v>
      </c>
      <c r="X43" s="1">
        <v>274.89499999999998</v>
      </c>
      <c r="Y43" s="1">
        <v>271.839</v>
      </c>
      <c r="Z43" s="1">
        <v>278.11</v>
      </c>
      <c r="AA43" s="1">
        <v>285.26299999999998</v>
      </c>
      <c r="AB43" s="1">
        <v>291.02300000000002</v>
      </c>
      <c r="AC43" s="1">
        <v>296.45800000000003</v>
      </c>
      <c r="AD43" s="1">
        <v>297.072</v>
      </c>
      <c r="AE43" s="1">
        <v>310.93400000000003</v>
      </c>
      <c r="AF43" s="1">
        <v>311.03899999999999</v>
      </c>
      <c r="AG43" s="1">
        <v>311.86599999999999</v>
      </c>
      <c r="AH43" s="1">
        <v>315.887</v>
      </c>
      <c r="AI43" s="1">
        <v>322.22000000000003</v>
      </c>
      <c r="AJ43" s="1">
        <v>325.52</v>
      </c>
      <c r="AK43" s="1">
        <v>333.56099999999998</v>
      </c>
      <c r="AL43" s="1">
        <v>338.70600000000002</v>
      </c>
      <c r="AM43" s="1">
        <v>354.19900000000001</v>
      </c>
      <c r="AN43" s="1">
        <v>355.83800000000002</v>
      </c>
      <c r="AO43" s="1">
        <v>349.661</v>
      </c>
      <c r="AP43" s="1">
        <v>353.32299999999998</v>
      </c>
      <c r="AQ43" s="1">
        <v>367.02800000000002</v>
      </c>
      <c r="AR43" s="1">
        <v>362.40699999999998</v>
      </c>
      <c r="AS43" s="1">
        <v>359.36500000000001</v>
      </c>
      <c r="AT43" s="1">
        <v>358.60199999999998</v>
      </c>
      <c r="AU43" s="1">
        <v>356.423</v>
      </c>
      <c r="AV43" s="1">
        <v>354.81400000000002</v>
      </c>
      <c r="AW43" s="1">
        <v>349.56599999999997</v>
      </c>
      <c r="AX43" s="1">
        <v>348.57600000000002</v>
      </c>
      <c r="AY43" s="1">
        <v>346.55799999999999</v>
      </c>
      <c r="AZ43" s="1">
        <v>338.99099999999999</v>
      </c>
      <c r="BA43" s="1">
        <v>342.71199999999999</v>
      </c>
      <c r="BB43" s="1">
        <v>336.69400000000002</v>
      </c>
      <c r="BC43" s="1">
        <v>335.72699999999998</v>
      </c>
      <c r="BD43" s="1">
        <v>329.125</v>
      </c>
      <c r="BE43" s="1">
        <v>333.70499999999998</v>
      </c>
      <c r="BF43" s="1">
        <v>326.31299999999999</v>
      </c>
      <c r="BG43" s="1">
        <v>326.21800000000002</v>
      </c>
      <c r="BH43" s="1">
        <v>322.44099999999997</v>
      </c>
      <c r="BI43" s="1">
        <v>324.41800000000001</v>
      </c>
      <c r="BJ43" s="1">
        <v>315.86099999999999</v>
      </c>
      <c r="BK43" s="1">
        <v>322.27800000000002</v>
      </c>
      <c r="BL43" s="1">
        <v>311.80200000000002</v>
      </c>
      <c r="BM43" s="1">
        <v>311.33100000000002</v>
      </c>
      <c r="BN43" s="1">
        <v>312.46699999999998</v>
      </c>
      <c r="BO43" s="1">
        <v>359.30900000000003</v>
      </c>
      <c r="BP43" s="1">
        <v>362.375</v>
      </c>
      <c r="BQ43" s="1">
        <v>357.02699999999999</v>
      </c>
      <c r="BR43" s="1">
        <v>361.416</v>
      </c>
      <c r="BS43" s="1">
        <v>370.11200000000002</v>
      </c>
      <c r="BT43" s="1">
        <v>362.37799999999999</v>
      </c>
      <c r="BU43" s="1">
        <v>372.45400000000001</v>
      </c>
      <c r="BV43" s="1">
        <v>370.34899999999999</v>
      </c>
      <c r="BW43" s="1">
        <v>382.26400000000001</v>
      </c>
      <c r="BX43" s="1">
        <v>374.899</v>
      </c>
      <c r="BY43" s="1">
        <v>407.57499999999999</v>
      </c>
      <c r="BZ43" s="1">
        <v>397.18</v>
      </c>
      <c r="CA43" s="1">
        <v>399.06700000000001</v>
      </c>
      <c r="CB43" s="1">
        <v>395.13</v>
      </c>
      <c r="CC43" s="1">
        <v>406.60399999999998</v>
      </c>
      <c r="CD43" s="1">
        <v>399.56400000000002</v>
      </c>
      <c r="CE43" s="1">
        <v>403.82900000000001</v>
      </c>
      <c r="CF43" s="1">
        <v>396.17</v>
      </c>
      <c r="CG43" s="1">
        <v>417.59100000000001</v>
      </c>
      <c r="CH43" s="1">
        <v>416.81299999999999</v>
      </c>
      <c r="CI43" s="1">
        <v>419.346</v>
      </c>
    </row>
    <row r="44" spans="1:87">
      <c r="A44" t="s">
        <v>15</v>
      </c>
      <c r="B44" s="1">
        <v>36.856000000000002</v>
      </c>
      <c r="C44" s="1">
        <v>33.362000000000002</v>
      </c>
      <c r="D44" s="1">
        <v>34.76</v>
      </c>
      <c r="E44" s="1">
        <v>35.442</v>
      </c>
      <c r="F44" s="1">
        <v>33.17</v>
      </c>
      <c r="G44" s="1">
        <v>33.848999999999997</v>
      </c>
      <c r="H44" s="1">
        <v>34.412999999999997</v>
      </c>
      <c r="I44" s="1">
        <v>35.192</v>
      </c>
      <c r="J44" s="1">
        <v>33.203000000000003</v>
      </c>
      <c r="K44" s="1">
        <v>33.643000000000001</v>
      </c>
      <c r="L44" s="1">
        <v>32.588000000000001</v>
      </c>
      <c r="M44" s="1">
        <v>29.599</v>
      </c>
      <c r="N44" s="1">
        <v>29.297000000000001</v>
      </c>
      <c r="O44" s="1">
        <v>29.821000000000002</v>
      </c>
      <c r="P44" s="1">
        <v>30.620999999999999</v>
      </c>
      <c r="Q44" s="1">
        <v>31.035</v>
      </c>
      <c r="R44" s="1">
        <v>30.811</v>
      </c>
      <c r="S44" s="1">
        <v>31.285</v>
      </c>
      <c r="T44" s="1">
        <v>29.454000000000001</v>
      </c>
      <c r="U44" s="1">
        <v>32.003999999999998</v>
      </c>
      <c r="V44" s="1">
        <v>36.591999999999999</v>
      </c>
      <c r="W44" s="1">
        <v>39.652000000000001</v>
      </c>
      <c r="X44" s="1">
        <v>41.466999999999999</v>
      </c>
      <c r="Y44" s="1">
        <v>43.218000000000004</v>
      </c>
      <c r="Z44" s="1">
        <v>45.396000000000001</v>
      </c>
      <c r="AA44" s="1">
        <v>47.030999999999999</v>
      </c>
      <c r="AB44" s="1">
        <v>49.183</v>
      </c>
      <c r="AC44" s="1">
        <v>52.326999999999998</v>
      </c>
      <c r="AD44" s="1">
        <v>59.466999999999999</v>
      </c>
      <c r="AE44" s="1">
        <v>66.447999999999993</v>
      </c>
      <c r="AF44" s="1">
        <v>71.667000000000002</v>
      </c>
      <c r="AG44" s="1">
        <v>70.757999999999996</v>
      </c>
      <c r="AH44" s="1">
        <v>70.757999999999996</v>
      </c>
      <c r="AI44" s="1">
        <v>74.581999999999994</v>
      </c>
      <c r="AJ44" s="1">
        <v>75.037000000000006</v>
      </c>
      <c r="AK44" s="1">
        <v>79.069000000000003</v>
      </c>
      <c r="AL44" s="1">
        <v>79.965000000000003</v>
      </c>
      <c r="AM44" s="1">
        <v>71.822000000000003</v>
      </c>
      <c r="AN44" s="1">
        <v>73.695999999999998</v>
      </c>
      <c r="AO44" s="1">
        <v>78.314999999999998</v>
      </c>
      <c r="AP44" s="1">
        <v>77.777000000000001</v>
      </c>
      <c r="AQ44" s="1">
        <v>76.813000000000002</v>
      </c>
      <c r="AR44" s="1">
        <v>78.774000000000001</v>
      </c>
      <c r="AS44" s="1">
        <v>82.094999999999999</v>
      </c>
      <c r="AT44" s="1">
        <v>84.171000000000006</v>
      </c>
      <c r="AU44" s="1">
        <v>79.498000000000005</v>
      </c>
      <c r="AV44" s="1">
        <v>79.415999999999997</v>
      </c>
      <c r="AW44" s="1">
        <v>81.838999999999999</v>
      </c>
      <c r="AX44" s="1">
        <v>80.442999999999998</v>
      </c>
      <c r="AY44" s="1">
        <v>83.28</v>
      </c>
      <c r="AZ44" s="1">
        <v>84.804000000000002</v>
      </c>
      <c r="BA44" s="1">
        <v>84.126999999999995</v>
      </c>
      <c r="BB44" s="1">
        <v>85.224000000000004</v>
      </c>
      <c r="BC44" s="1">
        <v>85.08</v>
      </c>
      <c r="BD44" s="1">
        <v>86.361000000000004</v>
      </c>
      <c r="BE44" s="1">
        <v>81.861999999999995</v>
      </c>
      <c r="BF44" s="1">
        <v>84.843999999999994</v>
      </c>
      <c r="BG44" s="1">
        <v>86.131</v>
      </c>
      <c r="BH44" s="1">
        <v>87.013999999999996</v>
      </c>
      <c r="BI44" s="1">
        <v>89.894000000000005</v>
      </c>
      <c r="BJ44" s="1">
        <v>82.409000000000006</v>
      </c>
      <c r="BK44" s="1">
        <v>81.787000000000006</v>
      </c>
      <c r="BL44" s="1">
        <v>85.935000000000002</v>
      </c>
      <c r="BM44" s="1">
        <v>88.385999999999996</v>
      </c>
      <c r="BN44" s="1">
        <v>91.305000000000007</v>
      </c>
      <c r="BO44" s="1">
        <v>117.867</v>
      </c>
      <c r="BP44" s="1">
        <v>136.95400000000001</v>
      </c>
      <c r="BQ44" s="1">
        <v>144.93299999999999</v>
      </c>
      <c r="BR44" s="1">
        <v>154.22999999999999</v>
      </c>
      <c r="BS44" s="1">
        <v>150.30000000000001</v>
      </c>
      <c r="BT44" s="1">
        <v>160.41399999999999</v>
      </c>
      <c r="BU44" s="1">
        <v>165.91399999999999</v>
      </c>
      <c r="BV44" s="1">
        <v>166.005</v>
      </c>
      <c r="BW44" s="1">
        <v>168.697</v>
      </c>
      <c r="BX44" s="1">
        <v>173.48400000000001</v>
      </c>
      <c r="BY44" s="1">
        <v>179.57599999999999</v>
      </c>
      <c r="BZ44" s="1">
        <v>186.517</v>
      </c>
      <c r="CA44" s="1">
        <v>173.28800000000001</v>
      </c>
      <c r="CB44" s="1">
        <v>187.09899999999999</v>
      </c>
      <c r="CC44" s="1">
        <v>192.346</v>
      </c>
      <c r="CD44" s="1">
        <v>200.36199999999999</v>
      </c>
      <c r="CE44" s="1">
        <v>199.45500000000001</v>
      </c>
      <c r="CF44" s="1">
        <v>210.56</v>
      </c>
      <c r="CG44" s="1">
        <v>218.62299999999999</v>
      </c>
      <c r="CH44" s="1">
        <v>227.893</v>
      </c>
      <c r="CI44" s="1">
        <v>219.57300000000001</v>
      </c>
    </row>
    <row r="45" spans="1:87">
      <c r="A45" t="s">
        <v>17</v>
      </c>
      <c r="B45" s="1">
        <v>245.46199999999999</v>
      </c>
      <c r="C45" s="1">
        <v>246.874</v>
      </c>
      <c r="D45" s="1">
        <v>245.09399999999999</v>
      </c>
      <c r="E45" s="1">
        <v>213.01900000000001</v>
      </c>
      <c r="F45" s="1">
        <v>208.86099999999999</v>
      </c>
      <c r="G45" s="1">
        <v>212.577</v>
      </c>
      <c r="H45" s="1">
        <v>213.68</v>
      </c>
      <c r="I45" s="1">
        <v>217.91499999999999</v>
      </c>
      <c r="J45" s="1">
        <v>218.238</v>
      </c>
      <c r="K45" s="1">
        <v>223.417</v>
      </c>
      <c r="L45" s="1">
        <v>225.27799999999999</v>
      </c>
      <c r="M45" s="1">
        <v>239.43899999999999</v>
      </c>
      <c r="N45" s="1">
        <v>207.15899999999999</v>
      </c>
      <c r="O45" s="1">
        <v>220.35400000000001</v>
      </c>
      <c r="P45" s="1">
        <v>223.00299999999999</v>
      </c>
      <c r="Q45" s="1">
        <v>231.072</v>
      </c>
      <c r="R45" s="1">
        <v>235.30199999999999</v>
      </c>
      <c r="S45" s="1">
        <v>247.03</v>
      </c>
      <c r="T45" s="1">
        <v>249.27500000000001</v>
      </c>
      <c r="U45" s="1">
        <v>300.346</v>
      </c>
      <c r="V45" s="1">
        <v>374</v>
      </c>
      <c r="W45" s="1">
        <v>396.92399999999998</v>
      </c>
      <c r="X45" s="1">
        <v>493.13299999999998</v>
      </c>
      <c r="Y45" s="1">
        <v>506.22</v>
      </c>
      <c r="Z45" s="1">
        <v>522.79399999999998</v>
      </c>
      <c r="AA45" s="1">
        <v>532.30700000000002</v>
      </c>
      <c r="AB45" s="1">
        <v>534.678</v>
      </c>
      <c r="AC45" s="1">
        <v>531.35400000000004</v>
      </c>
      <c r="AD45" s="1">
        <v>513.89200000000005</v>
      </c>
      <c r="AE45" s="1">
        <v>468.16199999999998</v>
      </c>
      <c r="AF45" s="1">
        <v>453.80500000000001</v>
      </c>
      <c r="AG45" s="1">
        <v>445.32900000000001</v>
      </c>
      <c r="AH45" s="1">
        <v>475.94600000000003</v>
      </c>
      <c r="AI45" s="1">
        <v>482.90100000000001</v>
      </c>
      <c r="AJ45" s="1">
        <v>490.10300000000001</v>
      </c>
      <c r="AK45" s="1">
        <v>498.64</v>
      </c>
      <c r="AL45" s="1">
        <v>509.03699999999998</v>
      </c>
      <c r="AM45" s="1">
        <v>453.55900000000003</v>
      </c>
      <c r="AN45" s="1">
        <v>471.57</v>
      </c>
      <c r="AO45" s="1">
        <v>471.77800000000002</v>
      </c>
      <c r="AP45" s="1">
        <v>456.19799999999998</v>
      </c>
      <c r="AQ45" s="1">
        <v>431.34100000000001</v>
      </c>
      <c r="AR45" s="1">
        <v>444.255</v>
      </c>
      <c r="AS45" s="1">
        <v>467.61200000000002</v>
      </c>
      <c r="AT45" s="1">
        <v>492.53699999999998</v>
      </c>
      <c r="AU45" s="1">
        <v>464.37200000000001</v>
      </c>
      <c r="AV45" s="1">
        <v>471.05200000000002</v>
      </c>
      <c r="AW45" s="1">
        <v>479.35899999999998</v>
      </c>
      <c r="AX45" s="1">
        <v>496.673</v>
      </c>
      <c r="AY45" s="1">
        <v>507.08100000000002</v>
      </c>
      <c r="AZ45" s="1">
        <v>511.52300000000002</v>
      </c>
      <c r="BA45" s="1">
        <v>511.42599999999999</v>
      </c>
      <c r="BB45" s="1">
        <v>528.18200000000002</v>
      </c>
      <c r="BC45" s="1">
        <v>506.7</v>
      </c>
      <c r="BD45" s="1">
        <v>515.298</v>
      </c>
      <c r="BE45" s="1">
        <v>525.65899999999999</v>
      </c>
      <c r="BF45" s="1">
        <v>544.97900000000004</v>
      </c>
      <c r="BG45" s="1">
        <v>554.61099999999999</v>
      </c>
      <c r="BH45" s="1">
        <v>547.21100000000001</v>
      </c>
      <c r="BI45" s="1">
        <v>557.68299999999999</v>
      </c>
      <c r="BJ45" s="1">
        <v>581.82100000000003</v>
      </c>
      <c r="BK45" s="1">
        <v>556.58299999999997</v>
      </c>
      <c r="BL45" s="1">
        <v>557.26800000000003</v>
      </c>
      <c r="BM45" s="1">
        <v>586.43200000000002</v>
      </c>
      <c r="BN45" s="1">
        <v>625.42999999999995</v>
      </c>
      <c r="BO45" s="1">
        <v>653.42700000000002</v>
      </c>
      <c r="BP45" s="1">
        <v>645.49400000000003</v>
      </c>
      <c r="BQ45" s="1">
        <v>656.81500000000005</v>
      </c>
      <c r="BR45" s="1">
        <v>671.65599999999995</v>
      </c>
      <c r="BS45" s="1">
        <v>636.41399999999999</v>
      </c>
      <c r="BT45" s="1">
        <v>651.33199999999999</v>
      </c>
      <c r="BU45" s="1">
        <v>663.899</v>
      </c>
      <c r="BV45" s="1">
        <v>708.35599999999999</v>
      </c>
      <c r="BW45" s="1">
        <v>710.61</v>
      </c>
      <c r="BX45" s="1">
        <v>712.42399999999998</v>
      </c>
      <c r="BY45" s="1">
        <v>738.62099999999998</v>
      </c>
      <c r="BZ45" s="1">
        <v>767.57500000000005</v>
      </c>
      <c r="CA45" s="1">
        <v>729.62900000000002</v>
      </c>
      <c r="CB45" s="1">
        <v>741.62400000000002</v>
      </c>
      <c r="CC45" s="1">
        <v>759.04700000000003</v>
      </c>
      <c r="CD45" s="1">
        <v>764.88300000000004</v>
      </c>
      <c r="CE45" s="1">
        <v>802.07500000000005</v>
      </c>
      <c r="CF45" s="1">
        <v>810.90599999999995</v>
      </c>
      <c r="CG45" s="1">
        <v>833.89400000000001</v>
      </c>
      <c r="CH45" s="1">
        <v>841.85599999999999</v>
      </c>
      <c r="CI45" s="1">
        <v>866.91399999999999</v>
      </c>
    </row>
    <row r="46" spans="1:87">
      <c r="A46" t="s">
        <v>16</v>
      </c>
      <c r="B46" s="1">
        <v>62.811999999999998</v>
      </c>
      <c r="C46" s="1">
        <v>66.14</v>
      </c>
      <c r="D46" s="1">
        <v>66.016999999999996</v>
      </c>
      <c r="E46" s="1">
        <v>67.572999999999993</v>
      </c>
      <c r="F46" s="1">
        <v>69.756</v>
      </c>
      <c r="G46" s="1">
        <v>73.138999999999996</v>
      </c>
      <c r="H46" s="1">
        <v>77.900999999999996</v>
      </c>
      <c r="I46" s="1">
        <v>80.055999999999997</v>
      </c>
      <c r="J46" s="1">
        <v>80.569000000000003</v>
      </c>
      <c r="K46" s="1">
        <v>84.064999999999998</v>
      </c>
      <c r="L46" s="1">
        <v>84.070999999999998</v>
      </c>
      <c r="M46" s="1">
        <v>86.08</v>
      </c>
      <c r="N46" s="1">
        <v>84.103999999999999</v>
      </c>
      <c r="O46" s="1">
        <v>87.655000000000001</v>
      </c>
      <c r="P46" s="1">
        <v>86.33</v>
      </c>
      <c r="Q46" s="1">
        <v>89.134</v>
      </c>
      <c r="R46" s="1">
        <v>90.052999999999997</v>
      </c>
      <c r="S46" s="1">
        <v>93.963999999999999</v>
      </c>
      <c r="T46" s="1">
        <v>94.894999999999996</v>
      </c>
      <c r="U46" s="1">
        <v>99.221000000000004</v>
      </c>
      <c r="V46" s="1">
        <v>103.396</v>
      </c>
      <c r="W46" s="1">
        <v>110.72199999999999</v>
      </c>
      <c r="X46" s="1">
        <v>108.992</v>
      </c>
      <c r="Y46" s="1">
        <v>115.134</v>
      </c>
      <c r="Z46" s="1">
        <v>118.346</v>
      </c>
      <c r="AA46" s="1">
        <v>121.788</v>
      </c>
      <c r="AB46" s="1">
        <v>130.23599999999999</v>
      </c>
      <c r="AC46" s="1">
        <v>134.965</v>
      </c>
      <c r="AD46" s="1">
        <v>135.48599999999999</v>
      </c>
      <c r="AE46" s="1">
        <v>133.28899999999999</v>
      </c>
      <c r="AF46" s="1">
        <v>128.637</v>
      </c>
      <c r="AG46" s="1">
        <v>124.08199999999999</v>
      </c>
      <c r="AH46" s="1">
        <v>124.42100000000001</v>
      </c>
      <c r="AI46" s="1">
        <v>116.651</v>
      </c>
      <c r="AJ46" s="1">
        <v>116.274</v>
      </c>
      <c r="AK46" s="1">
        <v>116.82299999999999</v>
      </c>
      <c r="AL46" s="1">
        <v>118.624</v>
      </c>
      <c r="AM46" s="1">
        <v>122.91200000000001</v>
      </c>
      <c r="AN46" s="1">
        <v>117.85899999999999</v>
      </c>
      <c r="AO46" s="1">
        <v>114.21899999999999</v>
      </c>
      <c r="AP46" s="1">
        <v>117.7</v>
      </c>
      <c r="AQ46" s="1">
        <v>113.28700000000001</v>
      </c>
      <c r="AR46" s="1">
        <v>116.381</v>
      </c>
      <c r="AS46" s="1">
        <v>111.419</v>
      </c>
      <c r="AT46" s="1">
        <v>116.005</v>
      </c>
      <c r="AU46" s="1">
        <v>117.211</v>
      </c>
      <c r="AV46" s="1">
        <v>122.276</v>
      </c>
      <c r="AW46" s="1">
        <v>121.679</v>
      </c>
      <c r="AX46" s="1">
        <v>124.902</v>
      </c>
      <c r="AY46" s="1">
        <v>130.58799999999999</v>
      </c>
      <c r="AZ46" s="1">
        <v>134.86799999999999</v>
      </c>
      <c r="BA46" s="1">
        <v>132.71299999999999</v>
      </c>
      <c r="BB46" s="1">
        <v>136.71600000000001</v>
      </c>
      <c r="BC46" s="1">
        <v>143.71199999999999</v>
      </c>
      <c r="BD46" s="1">
        <v>144.00800000000001</v>
      </c>
      <c r="BE46" s="1">
        <v>142.08699999999999</v>
      </c>
      <c r="BF46" s="1">
        <v>146.36500000000001</v>
      </c>
      <c r="BG46" s="1">
        <v>147.05699999999999</v>
      </c>
      <c r="BH46" s="1">
        <v>148.46299999999999</v>
      </c>
      <c r="BI46" s="1">
        <v>149.16900000000001</v>
      </c>
      <c r="BJ46" s="1">
        <v>154.18899999999999</v>
      </c>
      <c r="BK46" s="1">
        <v>151.149</v>
      </c>
      <c r="BL46" s="1">
        <v>151.43199999999999</v>
      </c>
      <c r="BM46" s="1">
        <v>151.47900000000001</v>
      </c>
      <c r="BN46" s="1">
        <v>156.779</v>
      </c>
      <c r="BO46" s="1">
        <v>162.071</v>
      </c>
      <c r="BP46" s="1">
        <v>168.97</v>
      </c>
      <c r="BQ46" s="1">
        <v>169.08799999999999</v>
      </c>
      <c r="BR46" s="1">
        <v>174.18100000000001</v>
      </c>
      <c r="BS46" s="1">
        <v>173.226</v>
      </c>
      <c r="BT46" s="1">
        <v>167.28</v>
      </c>
      <c r="BU46" s="1">
        <v>164.488</v>
      </c>
      <c r="BV46" s="1">
        <v>170.917</v>
      </c>
      <c r="BW46" s="1">
        <v>175.435</v>
      </c>
      <c r="BX46" s="1">
        <v>172.89</v>
      </c>
      <c r="BY46" s="1">
        <v>162.14500000000001</v>
      </c>
      <c r="BZ46" s="1">
        <v>162.16800000000001</v>
      </c>
      <c r="CA46" s="1">
        <v>159.72</v>
      </c>
      <c r="CB46" s="1">
        <v>159.41200000000001</v>
      </c>
      <c r="CC46" s="1">
        <v>147.006</v>
      </c>
      <c r="CD46" s="1">
        <v>153.114</v>
      </c>
      <c r="CE46" s="1">
        <v>161.49600000000001</v>
      </c>
      <c r="CF46" s="1">
        <v>157.756</v>
      </c>
      <c r="CG46" s="1">
        <v>154.541</v>
      </c>
      <c r="CH46" s="1">
        <v>160.31299999999999</v>
      </c>
      <c r="CI46" s="1">
        <v>168.203</v>
      </c>
    </row>
    <row r="47" spans="1:87">
      <c r="A47" t="s">
        <v>18</v>
      </c>
      <c r="B47" s="1">
        <v>6.032</v>
      </c>
      <c r="C47" s="1">
        <v>6.0570000000000004</v>
      </c>
      <c r="D47" s="1">
        <v>6.1849999999999996</v>
      </c>
      <c r="E47" s="1">
        <v>6.399</v>
      </c>
      <c r="F47" s="1">
        <v>6.81</v>
      </c>
      <c r="G47" s="1">
        <v>6.306</v>
      </c>
      <c r="H47" s="1">
        <v>6.45</v>
      </c>
      <c r="I47" s="1">
        <v>6.532</v>
      </c>
      <c r="J47" s="1">
        <v>6.7249999999999996</v>
      </c>
      <c r="K47" s="1">
        <v>6.9690000000000003</v>
      </c>
      <c r="L47" s="1">
        <v>7.0650000000000004</v>
      </c>
      <c r="M47" s="1">
        <v>7.1859999999999999</v>
      </c>
      <c r="N47" s="1">
        <v>7.9489999999999998</v>
      </c>
      <c r="O47" s="1">
        <v>7.0640000000000001</v>
      </c>
      <c r="P47" s="1">
        <v>6.9749999999999996</v>
      </c>
      <c r="Q47" s="1">
        <v>6.98</v>
      </c>
      <c r="R47" s="1">
        <v>7.8159999999999998</v>
      </c>
      <c r="S47" s="1">
        <v>7.3109999999999999</v>
      </c>
      <c r="T47" s="1">
        <v>7.3010000000000002</v>
      </c>
      <c r="U47" s="1">
        <v>7.31</v>
      </c>
      <c r="V47" s="1">
        <v>8.4749999999999996</v>
      </c>
      <c r="W47" s="1">
        <v>10.071999999999999</v>
      </c>
      <c r="X47" s="1">
        <v>11.448</v>
      </c>
      <c r="Y47" s="1">
        <v>11.346</v>
      </c>
      <c r="Z47" s="1">
        <v>12.256</v>
      </c>
      <c r="AA47" s="1">
        <v>12.198</v>
      </c>
      <c r="AB47" s="1">
        <v>12.179</v>
      </c>
      <c r="AC47" s="1">
        <v>12.151999999999999</v>
      </c>
      <c r="AD47" s="1">
        <v>14.795</v>
      </c>
      <c r="AE47" s="1">
        <v>14.275</v>
      </c>
      <c r="AF47" s="1">
        <v>14.272</v>
      </c>
      <c r="AG47" s="1">
        <v>15.147</v>
      </c>
      <c r="AH47" s="1">
        <v>14.705</v>
      </c>
      <c r="AI47" s="1">
        <v>14.808</v>
      </c>
      <c r="AJ47" s="1">
        <v>14.702</v>
      </c>
      <c r="AK47" s="1">
        <v>16.271999999999998</v>
      </c>
      <c r="AL47" s="1">
        <v>16.16</v>
      </c>
      <c r="AM47" s="1">
        <v>18.861999999999998</v>
      </c>
      <c r="AN47" s="1">
        <v>18.748999999999999</v>
      </c>
      <c r="AO47" s="1">
        <v>22.01</v>
      </c>
      <c r="AP47" s="1">
        <v>24.704000000000001</v>
      </c>
      <c r="AQ47" s="1">
        <v>25.36</v>
      </c>
      <c r="AR47" s="1">
        <v>25.417000000000002</v>
      </c>
      <c r="AS47" s="1">
        <v>26.341000000000001</v>
      </c>
      <c r="AT47" s="1">
        <v>26.108000000000001</v>
      </c>
      <c r="AU47" s="1">
        <v>26.074999999999999</v>
      </c>
      <c r="AV47" s="1">
        <v>27.724</v>
      </c>
      <c r="AW47" s="1">
        <v>27.33</v>
      </c>
      <c r="AX47" s="1">
        <v>28.064</v>
      </c>
      <c r="AY47" s="1">
        <v>27.837</v>
      </c>
      <c r="AZ47" s="1">
        <v>28.404</v>
      </c>
      <c r="BA47" s="1">
        <v>26.652999999999999</v>
      </c>
      <c r="BB47" s="1">
        <v>28.132000000000001</v>
      </c>
      <c r="BC47" s="1">
        <v>29.06</v>
      </c>
      <c r="BD47" s="1">
        <v>29.533000000000001</v>
      </c>
      <c r="BE47" s="1">
        <v>27.672000000000001</v>
      </c>
      <c r="BF47" s="1">
        <v>29.081</v>
      </c>
      <c r="BG47" s="1">
        <v>28.38</v>
      </c>
      <c r="BH47" s="1">
        <v>28.312999999999999</v>
      </c>
      <c r="BI47" s="1">
        <v>28.257999999999999</v>
      </c>
      <c r="BJ47" s="1">
        <v>27.67</v>
      </c>
      <c r="BK47" s="1">
        <v>27.766999999999999</v>
      </c>
      <c r="BL47" s="1">
        <v>28.102</v>
      </c>
      <c r="BM47" s="1">
        <v>27.706</v>
      </c>
      <c r="BN47" s="1">
        <v>29.202000000000002</v>
      </c>
      <c r="BO47" s="1">
        <v>32.654000000000003</v>
      </c>
      <c r="BP47" s="1">
        <v>32.558</v>
      </c>
      <c r="BQ47" s="1">
        <v>33.198999999999998</v>
      </c>
      <c r="BR47" s="1">
        <v>35.162999999999997</v>
      </c>
      <c r="BS47" s="1">
        <v>34.552</v>
      </c>
      <c r="BT47" s="1">
        <v>35.283999999999999</v>
      </c>
      <c r="BU47" s="1">
        <v>33.933999999999997</v>
      </c>
      <c r="BV47" s="1">
        <v>35.685000000000002</v>
      </c>
      <c r="BW47" s="1">
        <v>35.734000000000002</v>
      </c>
      <c r="BX47" s="1">
        <v>36.189</v>
      </c>
      <c r="BY47" s="1">
        <v>35.917000000000002</v>
      </c>
      <c r="BZ47" s="1">
        <v>36.634</v>
      </c>
      <c r="CA47" s="1">
        <v>36.814999999999998</v>
      </c>
      <c r="CB47" s="1">
        <v>37.841000000000001</v>
      </c>
      <c r="CC47" s="1">
        <v>37.627000000000002</v>
      </c>
      <c r="CD47" s="1">
        <v>39.378</v>
      </c>
      <c r="CE47" s="1">
        <v>39.366</v>
      </c>
      <c r="CF47" s="1">
        <v>38.231999999999999</v>
      </c>
      <c r="CG47" s="1">
        <v>38.948999999999998</v>
      </c>
      <c r="CH47" s="1">
        <v>40.274999999999999</v>
      </c>
      <c r="CI47" s="1">
        <v>40.406999999999996</v>
      </c>
    </row>
    <row r="48" spans="1:87">
      <c r="A48" t="s">
        <v>19</v>
      </c>
      <c r="B48" s="1">
        <v>326.36599999999999</v>
      </c>
      <c r="C48" s="1">
        <v>326.726</v>
      </c>
      <c r="D48" s="1">
        <v>323.214</v>
      </c>
      <c r="E48" s="1">
        <v>320.45999999999998</v>
      </c>
      <c r="F48" s="1">
        <v>321.036</v>
      </c>
      <c r="G48" s="1">
        <v>324.36500000000001</v>
      </c>
      <c r="H48" s="1">
        <v>321.84300000000002</v>
      </c>
      <c r="I48" s="1">
        <v>323.78399999999999</v>
      </c>
      <c r="J48" s="1">
        <v>325.09800000000001</v>
      </c>
      <c r="K48" s="1">
        <v>321.21199999999999</v>
      </c>
      <c r="L48" s="1">
        <v>325.71499999999997</v>
      </c>
      <c r="M48" s="1">
        <v>321.79700000000003</v>
      </c>
      <c r="N48" s="1">
        <v>327.96300000000002</v>
      </c>
      <c r="O48" s="1">
        <v>330.48500000000001</v>
      </c>
      <c r="P48" s="1">
        <v>323.44900000000001</v>
      </c>
      <c r="Q48" s="1">
        <v>313.61799999999999</v>
      </c>
      <c r="R48" s="1">
        <v>307.33100000000002</v>
      </c>
      <c r="S48" s="1">
        <v>315.74599999999998</v>
      </c>
      <c r="T48" s="1">
        <v>328.97899999999998</v>
      </c>
      <c r="U48" s="1">
        <v>356.38099999999997</v>
      </c>
      <c r="V48" s="1">
        <v>387.28100000000001</v>
      </c>
      <c r="W48" s="1">
        <v>418.94900000000001</v>
      </c>
      <c r="X48" s="1">
        <v>438.47800000000001</v>
      </c>
      <c r="Y48" s="1">
        <v>472.678</v>
      </c>
      <c r="Z48" s="1">
        <v>485.63600000000002</v>
      </c>
      <c r="AA48" s="1">
        <v>500.72</v>
      </c>
      <c r="AB48" s="1">
        <v>509.49299999999999</v>
      </c>
      <c r="AC48" s="1">
        <v>533.29999999999995</v>
      </c>
      <c r="AD48" s="1">
        <v>566.79300000000001</v>
      </c>
      <c r="AE48" s="1">
        <v>583.05799999999999</v>
      </c>
      <c r="AF48" s="1">
        <v>584.67899999999997</v>
      </c>
      <c r="AG48" s="1">
        <v>609.41899999999998</v>
      </c>
      <c r="AH48" s="1">
        <v>638.75800000000004</v>
      </c>
      <c r="AI48" s="1">
        <v>631.70899999999995</v>
      </c>
      <c r="AJ48" s="1">
        <v>646.32899999999995</v>
      </c>
      <c r="AK48" s="1">
        <v>706.19899999999996</v>
      </c>
      <c r="AL48" s="1">
        <v>756.87300000000005</v>
      </c>
      <c r="AM48" s="1">
        <v>785.84299999999996</v>
      </c>
      <c r="AN48" s="1">
        <v>796.93700000000001</v>
      </c>
      <c r="AO48" s="1">
        <v>807.60400000000004</v>
      </c>
      <c r="AP48" s="1">
        <v>830.18499999999995</v>
      </c>
      <c r="AQ48" s="1">
        <v>845.51099999999997</v>
      </c>
      <c r="AR48" s="1">
        <v>856.83199999999999</v>
      </c>
      <c r="AS48" s="1">
        <v>864.85799999999995</v>
      </c>
      <c r="AT48" s="1">
        <v>878.62800000000004</v>
      </c>
      <c r="AU48" s="1">
        <v>890.44799999999998</v>
      </c>
      <c r="AV48" s="1">
        <v>904.13199999999995</v>
      </c>
      <c r="AW48" s="1">
        <v>912.96799999999996</v>
      </c>
      <c r="AX48" s="1">
        <v>933.39200000000005</v>
      </c>
      <c r="AY48" s="1">
        <v>942.12900000000002</v>
      </c>
      <c r="AZ48" s="1">
        <v>951.572</v>
      </c>
      <c r="BA48" s="1">
        <v>957.10699999999997</v>
      </c>
      <c r="BB48" s="1">
        <v>977.61400000000003</v>
      </c>
      <c r="BC48" s="1">
        <v>989.23299999999995</v>
      </c>
      <c r="BD48" s="1">
        <v>996.59199999999998</v>
      </c>
      <c r="BE48" s="1">
        <v>1008.854</v>
      </c>
      <c r="BF48" s="1">
        <v>1026.8399999999999</v>
      </c>
      <c r="BG48" s="1">
        <v>1031.8019999999999</v>
      </c>
      <c r="BH48" s="1">
        <v>1046.6780000000001</v>
      </c>
      <c r="BI48" s="1">
        <v>1048.895</v>
      </c>
      <c r="BJ48" s="1">
        <v>1069.2819999999999</v>
      </c>
      <c r="BK48" s="1">
        <v>1076.8399999999999</v>
      </c>
      <c r="BL48" s="1">
        <v>1077.2380000000001</v>
      </c>
      <c r="BM48" s="1">
        <v>1065.4829999999999</v>
      </c>
      <c r="BN48" s="1">
        <v>1094.6600000000001</v>
      </c>
      <c r="BO48" s="1">
        <v>1159.5640000000001</v>
      </c>
      <c r="BP48" s="1">
        <v>1179.0920000000001</v>
      </c>
      <c r="BQ48" s="1">
        <v>1167.0440000000001</v>
      </c>
      <c r="BR48" s="1">
        <v>1201.3440000000001</v>
      </c>
      <c r="BS48" s="1">
        <v>1224.5550000000001</v>
      </c>
      <c r="BT48" s="1">
        <v>1233.306</v>
      </c>
      <c r="BU48" s="1">
        <v>1234.3040000000001</v>
      </c>
      <c r="BV48" s="1">
        <v>1260.4259999999999</v>
      </c>
      <c r="BW48" s="1">
        <v>1278.827</v>
      </c>
      <c r="BX48" s="1">
        <v>1311.848</v>
      </c>
      <c r="BY48" s="1">
        <v>1314.9469999999999</v>
      </c>
      <c r="BZ48" s="1">
        <v>1348.69</v>
      </c>
      <c r="CA48" s="1">
        <v>1380.6320000000001</v>
      </c>
      <c r="CB48" s="1">
        <v>1395.3789999999999</v>
      </c>
      <c r="CC48" s="1">
        <v>1397.721</v>
      </c>
      <c r="CD48" s="1">
        <v>1437.85</v>
      </c>
      <c r="CE48" s="1">
        <v>1445.943</v>
      </c>
      <c r="CF48" s="1">
        <v>1464.5</v>
      </c>
      <c r="CG48" s="1">
        <v>1452.2950000000001</v>
      </c>
      <c r="CH48" s="1">
        <v>1498.0920000000001</v>
      </c>
      <c r="CI48" s="1">
        <v>1513.251</v>
      </c>
    </row>
    <row r="49" spans="1:87">
      <c r="A49" t="s">
        <v>20</v>
      </c>
      <c r="B49" s="1">
        <v>1157.115</v>
      </c>
      <c r="C49" s="1">
        <v>1134.6969999999999</v>
      </c>
      <c r="D49" s="1">
        <v>1115.67</v>
      </c>
      <c r="E49" s="1">
        <v>1143.47</v>
      </c>
      <c r="F49" s="1">
        <v>1161.607</v>
      </c>
      <c r="G49" s="1">
        <v>1125.153</v>
      </c>
      <c r="H49" s="1">
        <v>1121.6320000000001</v>
      </c>
      <c r="I49" s="1">
        <v>1194.646</v>
      </c>
      <c r="J49" s="1">
        <v>1142.3040000000001</v>
      </c>
      <c r="K49" s="1">
        <v>1104.6849999999999</v>
      </c>
      <c r="L49" s="1">
        <v>1086.9090000000001</v>
      </c>
      <c r="M49" s="1">
        <v>1112.056</v>
      </c>
      <c r="N49" s="1">
        <v>1093.558</v>
      </c>
      <c r="O49" s="1">
        <v>1048.2280000000001</v>
      </c>
      <c r="P49" s="1">
        <v>965.23599999999999</v>
      </c>
      <c r="Q49" s="1">
        <v>1007.71</v>
      </c>
      <c r="R49" s="1">
        <v>955.80700000000002</v>
      </c>
      <c r="S49" s="1">
        <v>879.60299999999995</v>
      </c>
      <c r="T49" s="1">
        <v>963.096</v>
      </c>
      <c r="U49" s="1">
        <v>970.15200000000004</v>
      </c>
      <c r="V49" s="1">
        <v>911.66899999999998</v>
      </c>
      <c r="W49" s="1">
        <v>973.51199999999994</v>
      </c>
      <c r="X49" s="1">
        <v>980.29499999999996</v>
      </c>
      <c r="Y49" s="1">
        <v>999.577</v>
      </c>
      <c r="Z49" s="1">
        <v>1024.336</v>
      </c>
      <c r="AA49" s="1">
        <v>989.58399999999995</v>
      </c>
      <c r="AB49" s="1">
        <v>936.73699999999997</v>
      </c>
      <c r="AC49" s="1">
        <v>1032.9749999999999</v>
      </c>
      <c r="AD49" s="1">
        <v>968.54700000000003</v>
      </c>
      <c r="AE49" s="1">
        <v>981.84100000000001</v>
      </c>
      <c r="AF49" s="1">
        <v>949.63</v>
      </c>
      <c r="AG49" s="1">
        <v>991.81100000000004</v>
      </c>
      <c r="AH49" s="1">
        <v>980.71500000000003</v>
      </c>
      <c r="AI49" s="1">
        <v>992.24</v>
      </c>
      <c r="AJ49" s="1">
        <v>972.85900000000004</v>
      </c>
      <c r="AK49" s="1">
        <v>1015.644</v>
      </c>
      <c r="AL49" s="1">
        <v>1116.117</v>
      </c>
      <c r="AM49" s="1">
        <v>1118.567</v>
      </c>
      <c r="AN49" s="1">
        <v>1112</v>
      </c>
      <c r="AO49" s="1">
        <v>1143.029</v>
      </c>
      <c r="AP49" s="1">
        <v>1141.653</v>
      </c>
      <c r="AQ49" s="1">
        <v>1168.125</v>
      </c>
      <c r="AR49" s="1">
        <v>1211.5619999999999</v>
      </c>
      <c r="AS49" s="1">
        <v>1294.7560000000001</v>
      </c>
      <c r="AT49" s="1">
        <v>1335.3040000000001</v>
      </c>
      <c r="AU49" s="1">
        <v>1339.7539999999999</v>
      </c>
      <c r="AV49" s="1">
        <v>1319.421</v>
      </c>
      <c r="AW49" s="1">
        <v>1377.4690000000001</v>
      </c>
      <c r="AX49" s="1">
        <v>1327.0630000000001</v>
      </c>
      <c r="AY49" s="1">
        <v>1349.652</v>
      </c>
      <c r="AZ49" s="1">
        <v>1286.462</v>
      </c>
      <c r="BA49" s="1">
        <v>1314.453</v>
      </c>
      <c r="BB49" s="1">
        <v>1330.4839999999999</v>
      </c>
      <c r="BC49" s="1">
        <v>1302.2049999999999</v>
      </c>
      <c r="BD49" s="1">
        <v>1232.9349999999999</v>
      </c>
      <c r="BE49" s="1">
        <v>1263.82</v>
      </c>
      <c r="BF49" s="1">
        <v>1243.7339999999999</v>
      </c>
      <c r="BG49" s="1">
        <v>1233.258</v>
      </c>
      <c r="BH49" s="1">
        <v>1241.538</v>
      </c>
      <c r="BI49" s="1">
        <v>1241.2919999999999</v>
      </c>
      <c r="BJ49" s="1">
        <v>1178.376</v>
      </c>
      <c r="BK49" s="1">
        <v>1159.664</v>
      </c>
      <c r="BL49" s="1">
        <v>1136.7940000000001</v>
      </c>
      <c r="BM49" s="1">
        <v>1105.866</v>
      </c>
      <c r="BN49" s="1">
        <v>1147.8800000000001</v>
      </c>
      <c r="BO49" s="1">
        <v>1193.672</v>
      </c>
      <c r="BP49" s="1">
        <v>1268.3989999999999</v>
      </c>
      <c r="BQ49" s="1">
        <v>1260.6300000000001</v>
      </c>
      <c r="BR49" s="1">
        <v>1286.98</v>
      </c>
      <c r="BS49" s="1">
        <v>1284.076</v>
      </c>
      <c r="BT49" s="1">
        <v>1224.4670000000001</v>
      </c>
      <c r="BU49" s="1">
        <v>1252.7719999999999</v>
      </c>
      <c r="BV49" s="1">
        <v>1185.357</v>
      </c>
      <c r="BW49" s="1">
        <v>1095.7739999999999</v>
      </c>
      <c r="BX49" s="1">
        <v>1082.482</v>
      </c>
      <c r="BY49" s="1">
        <v>1090.7570000000001</v>
      </c>
      <c r="BZ49" s="1">
        <v>1087.808</v>
      </c>
      <c r="CA49" s="1">
        <v>1085.3979999999999</v>
      </c>
      <c r="CB49" s="1">
        <v>1064.1510000000001</v>
      </c>
      <c r="CC49" s="1">
        <v>1110.27</v>
      </c>
      <c r="CD49" s="1">
        <v>1124.5709999999999</v>
      </c>
      <c r="CE49" s="1">
        <v>1149.1869999999999</v>
      </c>
      <c r="CF49" s="1">
        <v>1135.1420000000001</v>
      </c>
      <c r="CG49" s="1">
        <v>1251.645</v>
      </c>
      <c r="CH49" s="1">
        <v>1235.7349999999999</v>
      </c>
      <c r="CI49" s="1">
        <v>1281.0409999999999</v>
      </c>
    </row>
    <row r="50" spans="1:87">
      <c r="A50" t="s">
        <v>21</v>
      </c>
      <c r="B50" s="1">
        <v>133.851</v>
      </c>
      <c r="C50" s="1">
        <v>138.16499999999999</v>
      </c>
      <c r="D50" s="1">
        <v>143.07300000000001</v>
      </c>
      <c r="E50" s="1">
        <v>141.173</v>
      </c>
      <c r="F50" s="1">
        <v>144.553</v>
      </c>
      <c r="G50" s="1">
        <v>143.57900000000001</v>
      </c>
      <c r="H50" s="1">
        <v>142.68299999999999</v>
      </c>
      <c r="I50" s="1">
        <v>143.77099999999999</v>
      </c>
      <c r="J50" s="1">
        <v>147.958</v>
      </c>
      <c r="K50" s="1">
        <v>142.828</v>
      </c>
      <c r="L50" s="1">
        <v>139.059</v>
      </c>
      <c r="M50" s="1">
        <v>137.30199999999999</v>
      </c>
      <c r="N50" s="1">
        <v>137.26400000000001</v>
      </c>
      <c r="O50" s="1">
        <v>134.376</v>
      </c>
      <c r="P50" s="1">
        <v>133.34399999999999</v>
      </c>
      <c r="Q50" s="1">
        <v>133.691</v>
      </c>
      <c r="R50" s="1">
        <v>130.77199999999999</v>
      </c>
      <c r="S50" s="1">
        <v>129.565</v>
      </c>
      <c r="T50" s="1">
        <v>127.956</v>
      </c>
      <c r="U50" s="1">
        <v>127.878</v>
      </c>
      <c r="V50" s="1">
        <v>123.874</v>
      </c>
      <c r="W50" s="1">
        <v>124.02200000000001</v>
      </c>
      <c r="X50" s="1">
        <v>123.283</v>
      </c>
      <c r="Y50" s="1">
        <v>118.289</v>
      </c>
      <c r="Z50" s="1">
        <v>120.214</v>
      </c>
      <c r="AA50" s="1">
        <v>122.54600000000001</v>
      </c>
      <c r="AB50" s="1">
        <v>113.55</v>
      </c>
      <c r="AC50" s="1">
        <v>115.279</v>
      </c>
      <c r="AD50" s="1">
        <v>116.18300000000001</v>
      </c>
      <c r="AE50" s="1">
        <v>112.19799999999999</v>
      </c>
      <c r="AF50" s="1">
        <v>113.32</v>
      </c>
      <c r="AG50" s="1">
        <v>115.559</v>
      </c>
      <c r="AH50" s="1">
        <v>121.893</v>
      </c>
      <c r="AI50" s="1">
        <v>116.009</v>
      </c>
      <c r="AJ50" s="1">
        <v>114.521</v>
      </c>
      <c r="AK50" s="1">
        <v>119.34699999999999</v>
      </c>
      <c r="AL50" s="1">
        <v>118.285</v>
      </c>
      <c r="AM50" s="1">
        <v>119.166</v>
      </c>
      <c r="AN50" s="1">
        <v>123.02800000000001</v>
      </c>
      <c r="AO50" s="1">
        <v>122.679</v>
      </c>
      <c r="AP50" s="1">
        <v>124.236</v>
      </c>
      <c r="AQ50" s="1">
        <v>125.92100000000001</v>
      </c>
      <c r="AR50" s="1">
        <v>128.149</v>
      </c>
      <c r="AS50" s="1">
        <v>127.76900000000001</v>
      </c>
      <c r="AT50" s="1">
        <v>129.44</v>
      </c>
      <c r="AU50" s="1">
        <v>124.652</v>
      </c>
      <c r="AV50" s="1">
        <v>122.655</v>
      </c>
      <c r="AW50" s="1">
        <v>124.625</v>
      </c>
      <c r="AX50" s="1">
        <v>123.343</v>
      </c>
      <c r="AY50" s="1">
        <v>119.694</v>
      </c>
      <c r="AZ50" s="1">
        <v>119.822</v>
      </c>
      <c r="BA50" s="1">
        <v>118.876</v>
      </c>
      <c r="BB50" s="1">
        <v>121.05800000000001</v>
      </c>
      <c r="BC50" s="1">
        <v>117.495</v>
      </c>
      <c r="BD50" s="1">
        <v>117.839</v>
      </c>
      <c r="BE50" s="1">
        <v>119.19499999999999</v>
      </c>
      <c r="BF50" s="1">
        <v>114.221</v>
      </c>
      <c r="BG50" s="1">
        <v>113.239</v>
      </c>
      <c r="BH50" s="1">
        <v>112.934</v>
      </c>
      <c r="BI50" s="1">
        <v>113.90300000000001</v>
      </c>
      <c r="BJ50" s="1">
        <v>113.931</v>
      </c>
      <c r="BK50" s="1">
        <v>108.872</v>
      </c>
      <c r="BL50" s="1">
        <v>108.27800000000001</v>
      </c>
      <c r="BM50" s="1">
        <v>109.63500000000001</v>
      </c>
      <c r="BN50" s="1">
        <v>110.52</v>
      </c>
      <c r="BO50" s="1">
        <v>121.173</v>
      </c>
      <c r="BP50" s="1">
        <v>117.572</v>
      </c>
      <c r="BQ50" s="1">
        <v>118.685</v>
      </c>
      <c r="BR50" s="1">
        <v>120.084</v>
      </c>
      <c r="BS50" s="1">
        <v>119.185</v>
      </c>
      <c r="BT50" s="1">
        <v>119.40900000000001</v>
      </c>
      <c r="BU50" s="1">
        <v>117.539</v>
      </c>
      <c r="BV50" s="1">
        <v>117.96</v>
      </c>
      <c r="BW50" s="1">
        <v>113.67</v>
      </c>
      <c r="BX50" s="1">
        <v>114.673</v>
      </c>
      <c r="BY50" s="1">
        <v>125.166</v>
      </c>
      <c r="BZ50" s="1">
        <v>128.88800000000001</v>
      </c>
      <c r="CA50" s="1">
        <v>125.96</v>
      </c>
      <c r="CB50" s="1">
        <v>125.62</v>
      </c>
      <c r="CC50" s="1">
        <v>127.14700000000001</v>
      </c>
      <c r="CD50" s="1">
        <v>129.608</v>
      </c>
      <c r="CE50" s="1">
        <v>124.255</v>
      </c>
      <c r="CF50" s="1">
        <v>124.70099999999999</v>
      </c>
      <c r="CG50" s="1">
        <v>123.321</v>
      </c>
      <c r="CH50" s="1">
        <v>126.209</v>
      </c>
      <c r="CI50" s="1">
        <v>126.43899999999999</v>
      </c>
    </row>
    <row r="51" spans="1:87">
      <c r="A51" t="s">
        <v>22</v>
      </c>
      <c r="B51" s="1">
        <v>337.14</v>
      </c>
      <c r="C51" s="1">
        <v>358.16500000000002</v>
      </c>
      <c r="D51" s="1">
        <v>360.73899999999998</v>
      </c>
      <c r="E51" s="1">
        <v>379.77199999999999</v>
      </c>
      <c r="F51" s="1">
        <v>388.80200000000002</v>
      </c>
      <c r="G51" s="1">
        <v>401.76900000000001</v>
      </c>
      <c r="H51" s="1">
        <v>410.04599999999999</v>
      </c>
      <c r="I51" s="1">
        <v>417.435</v>
      </c>
      <c r="J51" s="1">
        <v>428.435</v>
      </c>
      <c r="K51" s="1">
        <v>445.964</v>
      </c>
      <c r="L51" s="1">
        <v>450.97199999999998</v>
      </c>
      <c r="M51" s="1">
        <v>457.83</v>
      </c>
      <c r="N51" s="1">
        <v>458.66800000000001</v>
      </c>
      <c r="O51" s="1">
        <v>478.82900000000001</v>
      </c>
      <c r="P51" s="1">
        <v>486.738</v>
      </c>
      <c r="Q51" s="1">
        <v>495.411</v>
      </c>
      <c r="R51" s="1">
        <v>495.73399999999998</v>
      </c>
      <c r="S51" s="1">
        <v>523.02700000000004</v>
      </c>
      <c r="T51" s="1">
        <v>551.83199999999999</v>
      </c>
      <c r="U51" s="1">
        <v>607.50400000000002</v>
      </c>
      <c r="V51" s="1">
        <v>650.15899999999999</v>
      </c>
      <c r="W51" s="1">
        <v>712.23699999999997</v>
      </c>
      <c r="X51" s="1">
        <v>772.93</v>
      </c>
      <c r="Y51" s="1">
        <v>821.86699999999996</v>
      </c>
      <c r="Z51" s="1">
        <v>918.86</v>
      </c>
      <c r="AA51" s="1">
        <v>958.92600000000004</v>
      </c>
      <c r="AB51" s="1">
        <v>1017.2809999999999</v>
      </c>
      <c r="AC51" s="1">
        <v>1037.577</v>
      </c>
      <c r="AD51" s="1">
        <v>1058.94</v>
      </c>
      <c r="AE51" s="1">
        <v>1110.5730000000001</v>
      </c>
      <c r="AF51" s="1">
        <v>1130.8340000000001</v>
      </c>
      <c r="AG51" s="1">
        <v>1161.941</v>
      </c>
      <c r="AH51" s="1">
        <v>1181.8230000000001</v>
      </c>
      <c r="AI51" s="1">
        <v>1199.4069999999999</v>
      </c>
      <c r="AJ51" s="1">
        <v>1229.9190000000001</v>
      </c>
      <c r="AK51" s="1">
        <v>1260.9570000000001</v>
      </c>
      <c r="AL51" s="1">
        <v>1264.5319999999999</v>
      </c>
      <c r="AM51" s="1">
        <v>1297.049</v>
      </c>
      <c r="AN51" s="1">
        <v>1308.8530000000001</v>
      </c>
      <c r="AO51" s="1">
        <v>1342.7439999999999</v>
      </c>
      <c r="AP51" s="1">
        <v>1361.8030000000001</v>
      </c>
      <c r="AQ51" s="1">
        <v>1387.098</v>
      </c>
      <c r="AR51" s="1">
        <v>1395.6990000000001</v>
      </c>
      <c r="AS51" s="1">
        <v>1429.317</v>
      </c>
      <c r="AT51" s="1">
        <v>1421.2919999999999</v>
      </c>
      <c r="AU51" s="1">
        <v>1453.1310000000001</v>
      </c>
      <c r="AV51" s="1">
        <v>1449.5650000000001</v>
      </c>
      <c r="AW51" s="1">
        <v>1475.4939999999999</v>
      </c>
      <c r="AX51" s="1">
        <v>1463.26</v>
      </c>
      <c r="AY51" s="1">
        <v>1499.828</v>
      </c>
      <c r="AZ51" s="1">
        <v>1498.0160000000001</v>
      </c>
      <c r="BA51" s="1">
        <v>1524.54</v>
      </c>
      <c r="BB51" s="1">
        <v>1506.723</v>
      </c>
      <c r="BC51" s="1">
        <v>1526.1780000000001</v>
      </c>
      <c r="BD51" s="1">
        <v>1528.7180000000001</v>
      </c>
      <c r="BE51" s="1">
        <v>1556.1769999999999</v>
      </c>
      <c r="BF51" s="1">
        <v>1538.192</v>
      </c>
      <c r="BG51" s="1">
        <v>1568.5239999999999</v>
      </c>
      <c r="BH51" s="1">
        <v>1575.6969999999999</v>
      </c>
      <c r="BI51" s="1">
        <v>1594.4490000000001</v>
      </c>
      <c r="BJ51" s="1">
        <v>1583.799</v>
      </c>
      <c r="BK51" s="1">
        <v>1609.7080000000001</v>
      </c>
      <c r="BL51" s="1">
        <v>1613.626</v>
      </c>
      <c r="BM51" s="1">
        <v>1642.4929999999999</v>
      </c>
      <c r="BN51" s="1">
        <v>1627.164</v>
      </c>
      <c r="BO51" s="1">
        <v>1789.26</v>
      </c>
      <c r="BP51" s="1">
        <v>1849.423</v>
      </c>
      <c r="BQ51" s="1">
        <v>1911.1120000000001</v>
      </c>
      <c r="BR51" s="1">
        <v>1944.4649999999999</v>
      </c>
      <c r="BS51" s="1">
        <v>2017.029</v>
      </c>
      <c r="BT51" s="1">
        <v>2052.8739999999998</v>
      </c>
      <c r="BU51" s="1">
        <v>2089.5329999999999</v>
      </c>
      <c r="BV51" s="1">
        <v>2071.38</v>
      </c>
      <c r="BW51" s="1">
        <v>2132.4789999999998</v>
      </c>
      <c r="BX51" s="1">
        <v>2139.87</v>
      </c>
      <c r="BY51" s="1">
        <v>2210.7829999999999</v>
      </c>
      <c r="BZ51" s="1">
        <v>2240.694</v>
      </c>
      <c r="CA51" s="1">
        <v>2333.9290000000001</v>
      </c>
      <c r="CB51" s="1">
        <v>2345.6880000000001</v>
      </c>
      <c r="CC51" s="1">
        <v>2409.866</v>
      </c>
      <c r="CD51" s="1">
        <v>2421.569</v>
      </c>
      <c r="CE51" s="1">
        <v>2491.6149999999998</v>
      </c>
      <c r="CF51" s="1">
        <v>2525.4499999999998</v>
      </c>
      <c r="CG51" s="1">
        <v>2578.5410000000002</v>
      </c>
      <c r="CH51" s="1">
        <v>2615.3629999999998</v>
      </c>
      <c r="CI51" s="1">
        <v>2679.7240000000002</v>
      </c>
    </row>
    <row r="52" spans="1:87">
      <c r="A52" t="s">
        <v>23</v>
      </c>
      <c r="B52" s="1">
        <v>6916.04</v>
      </c>
      <c r="C52" s="1">
        <v>7033.192</v>
      </c>
      <c r="D52" s="1">
        <v>7138.7550000000001</v>
      </c>
      <c r="E52" s="1">
        <v>7337.8919999999998</v>
      </c>
      <c r="F52" s="1">
        <v>7528.902</v>
      </c>
      <c r="G52" s="1">
        <v>7478.2309999999998</v>
      </c>
      <c r="H52" s="1">
        <v>7537.82</v>
      </c>
      <c r="I52" s="1">
        <v>7700.55</v>
      </c>
      <c r="J52" s="1">
        <v>7868.3649999999998</v>
      </c>
      <c r="K52" s="1">
        <v>7816.0150000000003</v>
      </c>
      <c r="L52" s="1">
        <v>7872.558</v>
      </c>
      <c r="M52" s="1">
        <v>7980.1379999999999</v>
      </c>
      <c r="N52" s="1">
        <v>8124.8159999999998</v>
      </c>
      <c r="O52" s="1">
        <v>8054.8850000000002</v>
      </c>
      <c r="P52" s="1">
        <v>8157.0780000000004</v>
      </c>
      <c r="Q52" s="1">
        <v>8330.7019999999993</v>
      </c>
      <c r="R52" s="1">
        <v>8548.6990000000005</v>
      </c>
      <c r="S52" s="1">
        <v>8537.0030000000006</v>
      </c>
      <c r="T52" s="1">
        <v>9102.4259999999995</v>
      </c>
      <c r="U52" s="1">
        <v>9756.2119999999995</v>
      </c>
      <c r="V52" s="1">
        <v>10262.823</v>
      </c>
      <c r="W52" s="1">
        <v>10599.043</v>
      </c>
      <c r="X52" s="1">
        <v>10999.578</v>
      </c>
      <c r="Y52" s="1">
        <v>11385.316999999999</v>
      </c>
      <c r="Z52" s="1">
        <v>11864.041999999999</v>
      </c>
      <c r="AA52" s="1">
        <v>12225.166999999999</v>
      </c>
      <c r="AB52" s="1">
        <v>12620.138999999999</v>
      </c>
      <c r="AC52" s="1">
        <v>13094.563</v>
      </c>
      <c r="AD52" s="1">
        <v>13342.695</v>
      </c>
      <c r="AE52" s="1">
        <v>13443.297</v>
      </c>
      <c r="AF52" s="1">
        <v>13847.474</v>
      </c>
      <c r="AG52" s="1">
        <v>14233.505999999999</v>
      </c>
      <c r="AH52" s="1">
        <v>14625.553</v>
      </c>
      <c r="AI52" s="1">
        <v>14833.183000000001</v>
      </c>
      <c r="AJ52" s="1">
        <v>15047.596</v>
      </c>
      <c r="AK52" s="1">
        <v>15392.235000000001</v>
      </c>
      <c r="AL52" s="1">
        <v>15746.555</v>
      </c>
      <c r="AM52" s="1">
        <v>15642.85</v>
      </c>
      <c r="AN52" s="1">
        <v>15783.924999999999</v>
      </c>
      <c r="AO52" s="1">
        <v>16187.118</v>
      </c>
      <c r="AP52" s="1">
        <v>16438.361000000001</v>
      </c>
      <c r="AQ52" s="1">
        <v>16398.286</v>
      </c>
      <c r="AR52" s="1">
        <v>16629.978999999999</v>
      </c>
      <c r="AS52" s="1">
        <v>16905.492999999999</v>
      </c>
      <c r="AT52" s="1">
        <v>16985.973000000002</v>
      </c>
      <c r="AU52" s="1">
        <v>17021.506000000001</v>
      </c>
      <c r="AV52" s="1">
        <v>17153.66</v>
      </c>
      <c r="AW52" s="1">
        <v>17701.625</v>
      </c>
      <c r="AX52" s="1">
        <v>17951.546999999999</v>
      </c>
      <c r="AY52" s="1">
        <v>17964.673999999999</v>
      </c>
      <c r="AZ52" s="1">
        <v>18195.894</v>
      </c>
      <c r="BA52" s="1">
        <v>18540.169000000002</v>
      </c>
      <c r="BB52" s="1">
        <v>18515.791000000001</v>
      </c>
      <c r="BC52" s="1">
        <v>18479.384999999998</v>
      </c>
      <c r="BD52" s="1">
        <v>18771.654999999999</v>
      </c>
      <c r="BE52" s="1">
        <v>19103.356</v>
      </c>
      <c r="BF52" s="1">
        <v>19580.521000000001</v>
      </c>
      <c r="BG52" s="1">
        <v>19610.735000000001</v>
      </c>
      <c r="BH52" s="1">
        <v>19913.702000000001</v>
      </c>
      <c r="BI52" s="1">
        <v>20337.315999999999</v>
      </c>
      <c r="BJ52" s="1">
        <v>20590.473999999998</v>
      </c>
      <c r="BK52" s="1">
        <v>20480.433000000001</v>
      </c>
      <c r="BL52" s="1">
        <v>21042.499</v>
      </c>
      <c r="BM52" s="1">
        <v>21477.188999999998</v>
      </c>
      <c r="BN52" s="1">
        <v>21977.931</v>
      </c>
      <c r="BO52" s="1">
        <v>24673.357</v>
      </c>
      <c r="BP52" s="1">
        <v>25169.357</v>
      </c>
      <c r="BQ52" s="1">
        <v>25849.853999999999</v>
      </c>
      <c r="BR52" s="1">
        <v>26213.906999999999</v>
      </c>
      <c r="BS52" s="1">
        <v>26282.971000000001</v>
      </c>
      <c r="BT52" s="1">
        <v>26390.101999999999</v>
      </c>
      <c r="BU52" s="1">
        <v>27224.624</v>
      </c>
      <c r="BV52" s="1">
        <v>27956.485000000001</v>
      </c>
      <c r="BW52" s="1">
        <v>27956.184000000001</v>
      </c>
      <c r="BX52" s="1">
        <v>28370.648000000001</v>
      </c>
      <c r="BY52" s="1">
        <v>28695.281999999999</v>
      </c>
      <c r="BZ52" s="1">
        <v>29033.059000000001</v>
      </c>
      <c r="CA52" s="1">
        <v>29552.376</v>
      </c>
      <c r="CB52" s="1">
        <v>30464.953000000001</v>
      </c>
      <c r="CC52" s="1">
        <v>31207.812999999998</v>
      </c>
      <c r="CD52" s="1">
        <v>31767.026999999998</v>
      </c>
      <c r="CE52" s="1">
        <v>31871.673999999999</v>
      </c>
      <c r="CF52" s="1">
        <v>32551.134999999998</v>
      </c>
      <c r="CG52" s="1">
        <v>33323.53</v>
      </c>
      <c r="CH52" s="1">
        <v>33604.51</v>
      </c>
      <c r="CI52" s="1">
        <v>33541.366000000002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CI106"/>
  <sheetViews>
    <sheetView zoomScale="60" zoomScaleNormal="60" workbookViewId="0">
      <pane xSplit="1" ySplit="1" topLeftCell="B2" activePane="bottomRight" state="frozen"/>
      <selection activeCell="CH17" sqref="CH17"/>
      <selection pane="topRight" activeCell="CH17" sqref="CH17"/>
      <selection pane="bottomLeft" activeCell="CH17" sqref="CH17"/>
      <selection pane="bottomRight"/>
    </sheetView>
  </sheetViews>
  <sheetFormatPr defaultRowHeight="14.5"/>
  <cols>
    <col min="1" max="1" width="17.81640625" customWidth="1"/>
    <col min="56" max="57" width="8.7265625" customWidth="1"/>
    <col min="60" max="61" width="8.7265625" customWidth="1"/>
    <col min="64" max="69" width="8.7265625" customWidth="1"/>
    <col min="72" max="73" width="8.7265625" customWidth="1"/>
  </cols>
  <sheetData>
    <row r="1" spans="1:87">
      <c r="A1" s="36" t="s">
        <v>83</v>
      </c>
      <c r="B1" s="37" t="s">
        <v>24</v>
      </c>
      <c r="C1" s="37" t="s">
        <v>25</v>
      </c>
      <c r="D1" s="37" t="s">
        <v>26</v>
      </c>
      <c r="E1" s="37" t="s">
        <v>27</v>
      </c>
      <c r="F1" s="37" t="s">
        <v>28</v>
      </c>
      <c r="G1" s="37" t="s">
        <v>29</v>
      </c>
      <c r="H1" s="37" t="s">
        <v>30</v>
      </c>
      <c r="I1" s="37" t="s">
        <v>31</v>
      </c>
      <c r="J1" s="37" t="s">
        <v>32</v>
      </c>
      <c r="K1" s="37" t="s">
        <v>33</v>
      </c>
      <c r="L1" s="37" t="s">
        <v>34</v>
      </c>
      <c r="M1" s="37" t="s">
        <v>35</v>
      </c>
      <c r="N1" s="37" t="s">
        <v>36</v>
      </c>
      <c r="O1" s="37" t="s">
        <v>37</v>
      </c>
      <c r="P1" s="37" t="s">
        <v>38</v>
      </c>
      <c r="Q1" s="37" t="s">
        <v>39</v>
      </c>
      <c r="R1" s="37" t="s">
        <v>40</v>
      </c>
      <c r="S1" s="37" t="s">
        <v>41</v>
      </c>
      <c r="T1" s="37" t="s">
        <v>42</v>
      </c>
      <c r="U1" s="37" t="s">
        <v>43</v>
      </c>
      <c r="V1" s="37" t="s">
        <v>44</v>
      </c>
      <c r="W1" s="37" t="s">
        <v>45</v>
      </c>
      <c r="X1" s="37" t="s">
        <v>46</v>
      </c>
      <c r="Y1" s="37" t="s">
        <v>47</v>
      </c>
      <c r="Z1" s="37" t="s">
        <v>48</v>
      </c>
      <c r="AA1" s="37" t="s">
        <v>49</v>
      </c>
      <c r="AB1" s="37" t="s">
        <v>50</v>
      </c>
      <c r="AC1" s="37" t="s">
        <v>51</v>
      </c>
      <c r="AD1" s="37" t="s">
        <v>52</v>
      </c>
      <c r="AE1" s="37" t="s">
        <v>53</v>
      </c>
      <c r="AF1" s="37" t="s">
        <v>54</v>
      </c>
      <c r="AG1" s="37" t="s">
        <v>55</v>
      </c>
      <c r="AH1" s="37" t="s">
        <v>94</v>
      </c>
      <c r="AI1" s="37" t="s">
        <v>95</v>
      </c>
      <c r="AJ1" s="37" t="s">
        <v>96</v>
      </c>
      <c r="AK1" s="37" t="s">
        <v>97</v>
      </c>
      <c r="AL1" s="37" t="s">
        <v>98</v>
      </c>
      <c r="AM1" s="37" t="s">
        <v>99</v>
      </c>
      <c r="AN1" s="37" t="s">
        <v>100</v>
      </c>
      <c r="AO1" s="37" t="s">
        <v>101</v>
      </c>
      <c r="AP1" s="37" t="s">
        <v>102</v>
      </c>
      <c r="AQ1" s="37" t="s">
        <v>103</v>
      </c>
      <c r="AR1" s="37" t="s">
        <v>115</v>
      </c>
      <c r="AS1" s="37" t="s">
        <v>116</v>
      </c>
      <c r="AT1" s="37" t="s">
        <v>118</v>
      </c>
      <c r="AU1" s="37" t="s">
        <v>119</v>
      </c>
      <c r="AV1" s="37" t="s">
        <v>120</v>
      </c>
      <c r="AW1" s="37" t="s">
        <v>121</v>
      </c>
      <c r="AX1" s="37" t="s">
        <v>128</v>
      </c>
      <c r="AY1" s="37" t="s">
        <v>129</v>
      </c>
      <c r="AZ1" s="37" t="s">
        <v>130</v>
      </c>
      <c r="BA1" s="37" t="s">
        <v>131</v>
      </c>
      <c r="BB1" s="37" t="s">
        <v>133</v>
      </c>
      <c r="BC1" s="37" t="s">
        <v>134</v>
      </c>
      <c r="BD1" s="37" t="s">
        <v>135</v>
      </c>
      <c r="BE1" s="37" t="s">
        <v>136</v>
      </c>
      <c r="BF1" s="37" t="s">
        <v>137</v>
      </c>
      <c r="BG1" s="37" t="s">
        <v>138</v>
      </c>
      <c r="BH1" s="37" t="s">
        <v>139</v>
      </c>
      <c r="BI1" s="37" t="s">
        <v>140</v>
      </c>
      <c r="BJ1" s="37" t="s">
        <v>154</v>
      </c>
      <c r="BK1" s="37" t="s">
        <v>155</v>
      </c>
      <c r="BL1" s="37" t="s">
        <v>156</v>
      </c>
      <c r="BM1" s="37" t="s">
        <v>157</v>
      </c>
      <c r="BN1" s="37" t="s">
        <v>175</v>
      </c>
      <c r="BO1" s="37" t="s">
        <v>176</v>
      </c>
      <c r="BP1" s="37" t="s">
        <v>180</v>
      </c>
      <c r="BQ1" s="37" t="s">
        <v>182</v>
      </c>
      <c r="BR1" s="37" t="s">
        <v>183</v>
      </c>
      <c r="BS1" s="37" t="s">
        <v>184</v>
      </c>
      <c r="BT1" s="37" t="s">
        <v>185</v>
      </c>
      <c r="BU1" s="37" t="s">
        <v>186</v>
      </c>
      <c r="BV1" s="37" t="s">
        <v>188</v>
      </c>
      <c r="BW1" s="37" t="s">
        <v>189</v>
      </c>
      <c r="BX1" s="37" t="s">
        <v>190</v>
      </c>
      <c r="BY1" s="37" t="s">
        <v>191</v>
      </c>
      <c r="BZ1" s="37" t="s">
        <v>200</v>
      </c>
      <c r="CA1" s="37" t="s">
        <v>201</v>
      </c>
      <c r="CB1" s="37" t="s">
        <v>202</v>
      </c>
      <c r="CC1" s="37" t="s">
        <v>203</v>
      </c>
      <c r="CD1" s="37" t="s">
        <v>204</v>
      </c>
      <c r="CE1" s="37" t="s">
        <v>205</v>
      </c>
      <c r="CF1" s="37" t="s">
        <v>207</v>
      </c>
      <c r="CG1" s="37" t="s">
        <v>206</v>
      </c>
      <c r="CH1" s="37" t="s">
        <v>211</v>
      </c>
      <c r="CI1" s="37" t="s">
        <v>212</v>
      </c>
    </row>
    <row r="2" spans="1:87">
      <c r="A2" t="s">
        <v>0</v>
      </c>
      <c r="B2" s="1">
        <v>25.542999999999999</v>
      </c>
      <c r="C2" s="1">
        <v>27.242000000000001</v>
      </c>
      <c r="D2" s="1">
        <v>25.643000000000001</v>
      </c>
      <c r="E2" s="1">
        <v>27.535</v>
      </c>
      <c r="F2" s="1">
        <v>26.67</v>
      </c>
      <c r="G2" s="1">
        <v>28.888999999999999</v>
      </c>
      <c r="H2" s="1">
        <v>32.713000000000001</v>
      </c>
      <c r="I2" s="1">
        <v>31.699000000000002</v>
      </c>
      <c r="J2" s="1">
        <v>29.858000000000001</v>
      </c>
      <c r="K2" s="1">
        <v>32.137999999999998</v>
      </c>
      <c r="L2" s="1">
        <v>34.613999999999997</v>
      </c>
      <c r="M2" s="1">
        <v>31.946999999999999</v>
      </c>
      <c r="N2" s="1">
        <v>31.007999999999999</v>
      </c>
      <c r="O2" s="1">
        <v>33.950000000000003</v>
      </c>
      <c r="P2" s="1">
        <v>35.758000000000003</v>
      </c>
      <c r="Q2" s="1">
        <v>40.975000000000001</v>
      </c>
      <c r="R2" s="1">
        <v>39.137</v>
      </c>
      <c r="S2" s="1">
        <v>37.915999999999997</v>
      </c>
      <c r="T2" s="1">
        <v>38.149000000000001</v>
      </c>
      <c r="U2" s="1">
        <v>40.845999999999997</v>
      </c>
      <c r="V2" s="1">
        <v>38.384</v>
      </c>
      <c r="W2" s="1">
        <v>54.106000000000002</v>
      </c>
      <c r="X2" s="1">
        <v>66.087000000000003</v>
      </c>
      <c r="Y2" s="1">
        <v>73.819999999999993</v>
      </c>
      <c r="Z2" s="1">
        <v>90.980999999999995</v>
      </c>
      <c r="AA2" s="1">
        <v>103.67100000000001</v>
      </c>
      <c r="AB2" s="1">
        <v>116.488</v>
      </c>
      <c r="AC2" s="1">
        <v>126.464</v>
      </c>
      <c r="AD2" s="1">
        <v>132.321</v>
      </c>
      <c r="AE2" s="1">
        <v>137.34200000000001</v>
      </c>
      <c r="AF2" s="1">
        <v>154.994</v>
      </c>
      <c r="AG2" s="1">
        <v>171.32300000000001</v>
      </c>
      <c r="AH2" s="1">
        <v>184.16200000000001</v>
      </c>
      <c r="AI2" s="1">
        <v>183.291</v>
      </c>
      <c r="AJ2" s="1">
        <v>183.95699999999999</v>
      </c>
      <c r="AK2" s="1">
        <v>186.98599999999999</v>
      </c>
      <c r="AL2" s="1">
        <v>186.642</v>
      </c>
      <c r="AM2" s="1">
        <v>182.096</v>
      </c>
      <c r="AN2" s="1">
        <v>194.977</v>
      </c>
      <c r="AO2" s="1">
        <v>205.11600000000001</v>
      </c>
      <c r="AP2" s="1">
        <v>213.702</v>
      </c>
      <c r="AQ2" s="1">
        <v>221.74600000000001</v>
      </c>
      <c r="AR2" s="1">
        <v>229.392</v>
      </c>
      <c r="AS2" s="1">
        <v>234.477</v>
      </c>
      <c r="AT2" s="1">
        <v>243.37899999999999</v>
      </c>
      <c r="AU2" s="1">
        <v>244.45400000000001</v>
      </c>
      <c r="AV2" s="1">
        <v>253.773</v>
      </c>
      <c r="AW2" s="1">
        <v>255.69399999999999</v>
      </c>
      <c r="AX2" s="1">
        <v>256.83699999999999</v>
      </c>
      <c r="AY2" s="1">
        <v>252.47800000000001</v>
      </c>
      <c r="AZ2" s="1">
        <v>256.39299999999997</v>
      </c>
      <c r="BA2" s="1">
        <v>257.97800000000001</v>
      </c>
      <c r="BB2" s="1">
        <v>271.06299999999999</v>
      </c>
      <c r="BC2" s="1">
        <v>270.92500000000001</v>
      </c>
      <c r="BD2" s="1">
        <v>280.40300000000002</v>
      </c>
      <c r="BE2" s="1">
        <v>290.68700000000001</v>
      </c>
      <c r="BF2" s="1">
        <v>288.88099999999997</v>
      </c>
      <c r="BG2" s="1">
        <v>297.87900000000002</v>
      </c>
      <c r="BH2" s="1">
        <v>297.11700000000002</v>
      </c>
      <c r="BI2" s="1">
        <v>304.959</v>
      </c>
      <c r="BJ2" s="1">
        <v>302.73</v>
      </c>
      <c r="BK2" s="1">
        <v>301.78800000000001</v>
      </c>
      <c r="BL2" s="1">
        <v>313.339</v>
      </c>
      <c r="BM2" s="1">
        <v>321.61500000000001</v>
      </c>
      <c r="BN2" s="1">
        <v>300.73899999999998</v>
      </c>
      <c r="BO2" s="1">
        <v>324.47500000000002</v>
      </c>
      <c r="BP2" s="1">
        <v>389.02499999999998</v>
      </c>
      <c r="BQ2" s="1">
        <v>418.49799999999999</v>
      </c>
      <c r="BR2" s="1">
        <v>413.77499999999998</v>
      </c>
      <c r="BS2" s="1">
        <v>411.916</v>
      </c>
      <c r="BT2" s="1">
        <v>414.30099999999999</v>
      </c>
      <c r="BU2" s="1">
        <v>401.69</v>
      </c>
      <c r="BV2" s="1">
        <v>407.48700000000002</v>
      </c>
      <c r="BW2" s="1">
        <v>413.625</v>
      </c>
      <c r="BX2" s="1">
        <v>419.46800000000002</v>
      </c>
      <c r="BY2" s="1">
        <v>429.77499999999998</v>
      </c>
      <c r="BZ2" s="1">
        <v>436.423</v>
      </c>
      <c r="CA2" s="1">
        <v>422.59399999999999</v>
      </c>
      <c r="CB2" s="1">
        <v>427.54599999999999</v>
      </c>
      <c r="CC2" s="1">
        <v>445.74900000000002</v>
      </c>
      <c r="CD2" s="1">
        <v>460.31700000000001</v>
      </c>
      <c r="CE2" s="1">
        <v>439.85700000000003</v>
      </c>
      <c r="CF2" s="1">
        <v>440.61099999999999</v>
      </c>
      <c r="CG2" s="1">
        <v>442.92899999999997</v>
      </c>
      <c r="CH2" s="1">
        <v>457.36399999999998</v>
      </c>
      <c r="CI2" s="1">
        <v>449.44</v>
      </c>
    </row>
    <row r="3" spans="1:87">
      <c r="A3" t="s">
        <v>1</v>
      </c>
      <c r="B3" s="1">
        <v>111.82</v>
      </c>
      <c r="C3" s="1">
        <v>117.27500000000001</v>
      </c>
      <c r="D3" s="1">
        <v>121.11</v>
      </c>
      <c r="E3" s="1">
        <v>113.28400000000001</v>
      </c>
      <c r="F3" s="1">
        <v>124.044</v>
      </c>
      <c r="G3" s="1">
        <v>137.291</v>
      </c>
      <c r="H3" s="1">
        <v>135.53899999999999</v>
      </c>
      <c r="I3" s="1">
        <v>125.26300000000001</v>
      </c>
      <c r="J3" s="1">
        <v>134.42500000000001</v>
      </c>
      <c r="K3" s="1">
        <v>143.30500000000001</v>
      </c>
      <c r="L3" s="1">
        <v>142.24100000000001</v>
      </c>
      <c r="M3" s="1">
        <v>139.63499999999999</v>
      </c>
      <c r="N3" s="1">
        <v>152.58000000000001</v>
      </c>
      <c r="O3" s="1">
        <v>161.43199999999999</v>
      </c>
      <c r="P3" s="1">
        <v>167.77699999999999</v>
      </c>
      <c r="Q3" s="1">
        <v>145.137</v>
      </c>
      <c r="R3" s="1">
        <v>151.006</v>
      </c>
      <c r="S3" s="1">
        <v>146.559</v>
      </c>
      <c r="T3" s="1">
        <v>149.26400000000001</v>
      </c>
      <c r="U3" s="1">
        <v>159.52000000000001</v>
      </c>
      <c r="V3" s="1">
        <v>163.952</v>
      </c>
      <c r="W3" s="1">
        <v>169.851</v>
      </c>
      <c r="X3" s="1">
        <v>170.83099999999999</v>
      </c>
      <c r="Y3" s="1">
        <v>175.875</v>
      </c>
      <c r="Z3" s="1">
        <v>179.923</v>
      </c>
      <c r="AA3" s="1">
        <v>190.52699999999999</v>
      </c>
      <c r="AB3" s="1">
        <v>187.50899999999999</v>
      </c>
      <c r="AC3" s="1">
        <v>185.27099999999999</v>
      </c>
      <c r="AD3" s="1">
        <v>182.613</v>
      </c>
      <c r="AE3" s="1">
        <v>186.16300000000001</v>
      </c>
      <c r="AF3" s="1">
        <v>195.08199999999999</v>
      </c>
      <c r="AG3" s="1">
        <v>192.99600000000001</v>
      </c>
      <c r="AH3" s="1">
        <v>193.42599999999999</v>
      </c>
      <c r="AI3" s="1">
        <v>201.596</v>
      </c>
      <c r="AJ3" s="1">
        <v>197.107</v>
      </c>
      <c r="AK3" s="1">
        <v>199.02500000000001</v>
      </c>
      <c r="AL3" s="1">
        <v>196.07499999999999</v>
      </c>
      <c r="AM3" s="1">
        <v>188.78100000000001</v>
      </c>
      <c r="AN3" s="1">
        <v>213.45500000000001</v>
      </c>
      <c r="AO3" s="1">
        <v>200.46</v>
      </c>
      <c r="AP3" s="1">
        <v>201.26499999999999</v>
      </c>
      <c r="AQ3" s="1">
        <v>208.71</v>
      </c>
      <c r="AR3" s="1">
        <v>202.23599999999999</v>
      </c>
      <c r="AS3" s="1">
        <v>214.49700000000001</v>
      </c>
      <c r="AT3" s="1">
        <v>222.86500000000001</v>
      </c>
      <c r="AU3" s="1">
        <v>217.49799999999999</v>
      </c>
      <c r="AV3" s="1">
        <v>214.80099999999999</v>
      </c>
      <c r="AW3" s="1">
        <v>216.167</v>
      </c>
      <c r="AX3" s="1">
        <v>223.892</v>
      </c>
      <c r="AY3" s="1">
        <v>223.78800000000001</v>
      </c>
      <c r="AZ3" s="1">
        <v>213.65199999999999</v>
      </c>
      <c r="BA3" s="1">
        <v>208.31299999999999</v>
      </c>
      <c r="BB3" s="1">
        <v>198.78800000000001</v>
      </c>
      <c r="BC3" s="1">
        <v>198.19300000000001</v>
      </c>
      <c r="BD3" s="1">
        <v>200.83</v>
      </c>
      <c r="BE3" s="1">
        <v>194.68100000000001</v>
      </c>
      <c r="BF3" s="1">
        <v>194.98500000000001</v>
      </c>
      <c r="BG3" s="1">
        <v>192.947</v>
      </c>
      <c r="BH3" s="1">
        <v>190.792</v>
      </c>
      <c r="BI3" s="1">
        <v>187.715</v>
      </c>
      <c r="BJ3" s="1">
        <v>191.274</v>
      </c>
      <c r="BK3" s="1">
        <v>193.85</v>
      </c>
      <c r="BL3" s="1">
        <v>195.41</v>
      </c>
      <c r="BM3" s="1">
        <v>187.452</v>
      </c>
      <c r="BN3" s="1">
        <v>191.904</v>
      </c>
      <c r="BO3" s="1">
        <v>210.00899999999999</v>
      </c>
      <c r="BP3" s="1">
        <v>195.18600000000001</v>
      </c>
      <c r="BQ3" s="1">
        <v>202.61799999999999</v>
      </c>
      <c r="BR3" s="1">
        <v>192.27099999999999</v>
      </c>
      <c r="BS3" s="1">
        <v>192.64699999999999</v>
      </c>
      <c r="BT3" s="1">
        <v>189.399</v>
      </c>
      <c r="BU3" s="1">
        <v>186.39099999999999</v>
      </c>
      <c r="BV3" s="1">
        <v>196.18700000000001</v>
      </c>
      <c r="BW3" s="1">
        <v>199.077</v>
      </c>
      <c r="BX3" s="1">
        <v>199.268</v>
      </c>
      <c r="BY3" s="1">
        <v>201.00399999999999</v>
      </c>
      <c r="BZ3" s="1">
        <v>211.69900000000001</v>
      </c>
      <c r="CA3" s="1">
        <v>207.63200000000001</v>
      </c>
      <c r="CB3" s="1">
        <v>215.23099999999999</v>
      </c>
      <c r="CC3" s="1">
        <v>222.78100000000001</v>
      </c>
      <c r="CD3" s="1">
        <v>231.90600000000001</v>
      </c>
      <c r="CE3" s="1">
        <v>236.702</v>
      </c>
      <c r="CF3" s="1">
        <v>244.78800000000001</v>
      </c>
      <c r="CG3" s="1">
        <v>242.209</v>
      </c>
      <c r="CH3" s="1">
        <v>255.15799999999999</v>
      </c>
      <c r="CI3" s="1">
        <v>252.875</v>
      </c>
    </row>
    <row r="4" spans="1:87">
      <c r="A4" t="s">
        <v>2</v>
      </c>
      <c r="B4" s="1">
        <v>154.18799999999999</v>
      </c>
      <c r="C4" s="1">
        <v>155.62100000000001</v>
      </c>
      <c r="D4" s="1">
        <v>156.81299999999999</v>
      </c>
      <c r="E4" s="1">
        <v>144.60499999999999</v>
      </c>
      <c r="F4" s="1">
        <v>155.47300000000001</v>
      </c>
      <c r="G4" s="1">
        <v>163.36199999999999</v>
      </c>
      <c r="H4" s="1">
        <v>160.40100000000001</v>
      </c>
      <c r="I4" s="1">
        <v>151.066</v>
      </c>
      <c r="J4" s="1">
        <v>160.369</v>
      </c>
      <c r="K4" s="1">
        <v>154.91499999999999</v>
      </c>
      <c r="L4" s="1">
        <v>158.54499999999999</v>
      </c>
      <c r="M4" s="1">
        <v>154.75</v>
      </c>
      <c r="N4" s="1">
        <v>171.02799999999999</v>
      </c>
      <c r="O4" s="1">
        <v>174.75399999999999</v>
      </c>
      <c r="P4" s="1">
        <v>181.03800000000001</v>
      </c>
      <c r="Q4" s="1">
        <v>172.22499999999999</v>
      </c>
      <c r="R4" s="1">
        <v>186.87700000000001</v>
      </c>
      <c r="S4" s="1">
        <v>194.702</v>
      </c>
      <c r="T4" s="1">
        <v>213.56399999999999</v>
      </c>
      <c r="U4" s="1">
        <v>191.10900000000001</v>
      </c>
      <c r="V4" s="1">
        <v>209.62899999999999</v>
      </c>
      <c r="W4" s="1">
        <v>198.995</v>
      </c>
      <c r="X4" s="1">
        <v>199.011</v>
      </c>
      <c r="Y4" s="1">
        <v>193.44300000000001</v>
      </c>
      <c r="Z4" s="1">
        <v>215.738</v>
      </c>
      <c r="AA4" s="1">
        <v>232.804</v>
      </c>
      <c r="AB4" s="1">
        <v>204.94800000000001</v>
      </c>
      <c r="AC4" s="1">
        <v>196.97200000000001</v>
      </c>
      <c r="AD4" s="1">
        <v>185.22</v>
      </c>
      <c r="AE4" s="1">
        <v>176.221</v>
      </c>
      <c r="AF4" s="1">
        <v>188.6</v>
      </c>
      <c r="AG4" s="1">
        <v>180.858</v>
      </c>
      <c r="AH4" s="1">
        <v>221.99199999999999</v>
      </c>
      <c r="AI4" s="1">
        <v>209.28200000000001</v>
      </c>
      <c r="AJ4" s="1">
        <v>201.15600000000001</v>
      </c>
      <c r="AK4" s="1">
        <v>187.32300000000001</v>
      </c>
      <c r="AL4" s="1">
        <v>206.91399999999999</v>
      </c>
      <c r="AM4" s="1">
        <v>209.04499999999999</v>
      </c>
      <c r="AN4" s="1">
        <v>213.63300000000001</v>
      </c>
      <c r="AO4" s="1">
        <v>203.92400000000001</v>
      </c>
      <c r="AP4" s="1">
        <v>233.54300000000001</v>
      </c>
      <c r="AQ4" s="1">
        <v>242.43899999999999</v>
      </c>
      <c r="AR4" s="1">
        <v>242.51400000000001</v>
      </c>
      <c r="AS4" s="1">
        <v>234.57900000000001</v>
      </c>
      <c r="AT4" s="1">
        <v>264.41500000000002</v>
      </c>
      <c r="AU4" s="1">
        <v>240.83600000000001</v>
      </c>
      <c r="AV4" s="1">
        <v>247.29</v>
      </c>
      <c r="AW4" s="1">
        <v>234.85499999999999</v>
      </c>
      <c r="AX4" s="1">
        <v>259.57600000000002</v>
      </c>
      <c r="AY4" s="1">
        <v>263.79300000000001</v>
      </c>
      <c r="AZ4" s="1">
        <v>263.91500000000002</v>
      </c>
      <c r="BA4" s="1">
        <v>243.601</v>
      </c>
      <c r="BB4" s="1">
        <v>249.624</v>
      </c>
      <c r="BC4" s="1">
        <v>246.59</v>
      </c>
      <c r="BD4" s="1">
        <v>251.50399999999999</v>
      </c>
      <c r="BE4" s="1">
        <v>235.95500000000001</v>
      </c>
      <c r="BF4" s="1">
        <v>255.399</v>
      </c>
      <c r="BG4" s="1">
        <v>253.774</v>
      </c>
      <c r="BH4" s="1">
        <v>255.41800000000001</v>
      </c>
      <c r="BI4" s="1">
        <v>244.16</v>
      </c>
      <c r="BJ4" s="1">
        <v>274.56200000000001</v>
      </c>
      <c r="BK4" s="1">
        <v>279.839</v>
      </c>
      <c r="BL4" s="1">
        <v>288.78500000000003</v>
      </c>
      <c r="BM4" s="1">
        <v>261.29899999999998</v>
      </c>
      <c r="BN4" s="1">
        <v>275.726</v>
      </c>
      <c r="BO4" s="1">
        <v>295.25200000000001</v>
      </c>
      <c r="BP4" s="1">
        <v>288.73599999999999</v>
      </c>
      <c r="BQ4" s="1">
        <v>283.471</v>
      </c>
      <c r="BR4" s="1">
        <v>284.04000000000002</v>
      </c>
      <c r="BS4" s="1">
        <v>285.15499999999997</v>
      </c>
      <c r="BT4" s="1">
        <v>291.553</v>
      </c>
      <c r="BU4" s="1">
        <v>284.13900000000001</v>
      </c>
      <c r="BV4" s="1">
        <v>293.94</v>
      </c>
      <c r="BW4" s="1">
        <v>298.19499999999999</v>
      </c>
      <c r="BX4" s="1">
        <v>306.79000000000002</v>
      </c>
      <c r="BY4" s="1">
        <v>308.892</v>
      </c>
      <c r="BZ4" s="1">
        <v>327.13299999999998</v>
      </c>
      <c r="CA4" s="1">
        <v>335.88099999999997</v>
      </c>
      <c r="CB4" s="1">
        <v>333.19499999999999</v>
      </c>
      <c r="CC4" s="1">
        <v>326.39999999999998</v>
      </c>
      <c r="CD4" s="1">
        <v>345.76499999999999</v>
      </c>
      <c r="CE4" s="1">
        <v>356.21600000000001</v>
      </c>
      <c r="CF4" s="1">
        <v>378.471</v>
      </c>
      <c r="CG4" s="1">
        <v>379.27300000000002</v>
      </c>
      <c r="CH4" s="1">
        <v>391.37799999999999</v>
      </c>
      <c r="CI4" s="1">
        <v>407.02499999999998</v>
      </c>
    </row>
    <row r="5" spans="1:87">
      <c r="A5" t="s">
        <v>3</v>
      </c>
      <c r="B5" s="1">
        <v>176.24799999999999</v>
      </c>
      <c r="C5" s="1">
        <v>176.477</v>
      </c>
      <c r="D5" s="1">
        <v>169.64099999999999</v>
      </c>
      <c r="E5" s="1">
        <v>167.55600000000001</v>
      </c>
      <c r="F5" s="1">
        <v>168.92400000000001</v>
      </c>
      <c r="G5" s="1">
        <v>166.798</v>
      </c>
      <c r="H5" s="1">
        <v>159.64400000000001</v>
      </c>
      <c r="I5" s="1">
        <v>160.16900000000001</v>
      </c>
      <c r="J5" s="1">
        <v>163.93600000000001</v>
      </c>
      <c r="K5" s="1">
        <v>161.80000000000001</v>
      </c>
      <c r="L5" s="1">
        <v>158.46</v>
      </c>
      <c r="M5" s="1">
        <v>167.01599999999999</v>
      </c>
      <c r="N5" s="1">
        <v>167.934</v>
      </c>
      <c r="O5" s="1">
        <v>155.149</v>
      </c>
      <c r="P5" s="1">
        <v>147.97300000000001</v>
      </c>
      <c r="Q5" s="1">
        <v>146.30600000000001</v>
      </c>
      <c r="R5" s="1">
        <v>152.62200000000001</v>
      </c>
      <c r="S5" s="1">
        <v>159.43199999999999</v>
      </c>
      <c r="T5" s="1">
        <v>158.61099999999999</v>
      </c>
      <c r="U5" s="1">
        <v>171.94300000000001</v>
      </c>
      <c r="V5" s="1">
        <v>191.59</v>
      </c>
      <c r="W5" s="1">
        <v>204.155</v>
      </c>
      <c r="X5" s="1">
        <v>194.91499999999999</v>
      </c>
      <c r="Y5" s="1">
        <v>207.65799999999999</v>
      </c>
      <c r="Z5" s="1">
        <v>214.33600000000001</v>
      </c>
      <c r="AA5" s="1">
        <v>247.535</v>
      </c>
      <c r="AB5" s="1">
        <v>260.05099999999999</v>
      </c>
      <c r="AC5" s="1">
        <v>262.584</v>
      </c>
      <c r="AD5" s="1">
        <v>269.03699999999998</v>
      </c>
      <c r="AE5" s="1">
        <v>282.65699999999998</v>
      </c>
      <c r="AF5" s="1">
        <v>310.53899999999999</v>
      </c>
      <c r="AG5" s="1">
        <v>321.15699999999998</v>
      </c>
      <c r="AH5" s="1">
        <v>319.60300000000001</v>
      </c>
      <c r="AI5" s="1">
        <v>347.346</v>
      </c>
      <c r="AJ5" s="1">
        <v>357.322</v>
      </c>
      <c r="AK5" s="1">
        <v>370.60599999999999</v>
      </c>
      <c r="AL5" s="1">
        <v>375.51100000000002</v>
      </c>
      <c r="AM5" s="1">
        <v>376.375</v>
      </c>
      <c r="AN5" s="1">
        <v>374.05099999999999</v>
      </c>
      <c r="AO5" s="1">
        <v>364.28800000000001</v>
      </c>
      <c r="AP5" s="1">
        <v>359.00400000000002</v>
      </c>
      <c r="AQ5" s="1">
        <v>356.30900000000003</v>
      </c>
      <c r="AR5" s="1">
        <v>361.88799999999998</v>
      </c>
      <c r="AS5" s="1">
        <v>364.55700000000002</v>
      </c>
      <c r="AT5" s="1">
        <v>382.19900000000001</v>
      </c>
      <c r="AU5" s="1">
        <v>390.13099999999997</v>
      </c>
      <c r="AV5" s="1">
        <v>388.64100000000002</v>
      </c>
      <c r="AW5" s="1">
        <v>400.65</v>
      </c>
      <c r="AX5" s="1">
        <v>401.08600000000001</v>
      </c>
      <c r="AY5" s="1">
        <v>407.952</v>
      </c>
      <c r="AZ5" s="1">
        <v>420.15499999999997</v>
      </c>
      <c r="BA5" s="1">
        <v>422.49599999999998</v>
      </c>
      <c r="BB5" s="1">
        <v>414.98</v>
      </c>
      <c r="BC5" s="1">
        <v>429.49</v>
      </c>
      <c r="BD5" s="1">
        <v>444.411</v>
      </c>
      <c r="BE5" s="1">
        <v>457.38299999999998</v>
      </c>
      <c r="BF5" s="1">
        <v>441.26400000000001</v>
      </c>
      <c r="BG5" s="1">
        <v>435.642</v>
      </c>
      <c r="BH5" s="1">
        <v>431.11599999999999</v>
      </c>
      <c r="BI5" s="1">
        <v>443.92899999999997</v>
      </c>
      <c r="BJ5" s="1">
        <v>446.20299999999997</v>
      </c>
      <c r="BK5" s="1">
        <v>443.09399999999999</v>
      </c>
      <c r="BL5" s="1">
        <v>431.12700000000001</v>
      </c>
      <c r="BM5" s="1">
        <v>438.32100000000003</v>
      </c>
      <c r="BN5" s="1">
        <v>474.59699999999998</v>
      </c>
      <c r="BO5" s="1">
        <v>513.04600000000005</v>
      </c>
      <c r="BP5" s="1">
        <v>530.30600000000004</v>
      </c>
      <c r="BQ5" s="1">
        <v>550.37099999999998</v>
      </c>
      <c r="BR5" s="1">
        <v>546.99400000000003</v>
      </c>
      <c r="BS5" s="1">
        <v>594.80499999999995</v>
      </c>
      <c r="BT5" s="1">
        <v>609.09299999999996</v>
      </c>
      <c r="BU5" s="1">
        <v>651.79600000000005</v>
      </c>
      <c r="BV5" s="1">
        <v>643.904</v>
      </c>
      <c r="BW5" s="1">
        <v>622.20600000000002</v>
      </c>
      <c r="BX5" s="1">
        <v>619.87199999999996</v>
      </c>
      <c r="BY5" s="1">
        <v>639.904</v>
      </c>
      <c r="BZ5" s="1">
        <v>625.40800000000002</v>
      </c>
      <c r="CA5" s="1">
        <v>661.48299999999995</v>
      </c>
      <c r="CB5" s="1">
        <v>652.92999999999995</v>
      </c>
      <c r="CC5" s="1">
        <v>676.74800000000005</v>
      </c>
      <c r="CD5" s="1">
        <v>694.53300000000002</v>
      </c>
      <c r="CE5" s="1">
        <v>755.39599999999996</v>
      </c>
      <c r="CF5" s="1">
        <v>777.60599999999999</v>
      </c>
      <c r="CG5" s="1">
        <v>828.32500000000005</v>
      </c>
      <c r="CH5" s="1">
        <v>833.77200000000005</v>
      </c>
      <c r="CI5" s="1">
        <v>840.00099999999998</v>
      </c>
    </row>
    <row r="6" spans="1:87">
      <c r="A6" t="s">
        <v>4</v>
      </c>
      <c r="B6" s="1">
        <v>79.405000000000001</v>
      </c>
      <c r="C6" s="1">
        <v>133.56299999999999</v>
      </c>
      <c r="D6" s="1">
        <v>156.88399999999999</v>
      </c>
      <c r="E6" s="1">
        <v>178.892</v>
      </c>
      <c r="F6" s="1">
        <v>210.87</v>
      </c>
      <c r="G6" s="1">
        <v>227.328</v>
      </c>
      <c r="H6" s="1">
        <v>241.68199999999999</v>
      </c>
      <c r="I6" s="1">
        <v>244.38800000000001</v>
      </c>
      <c r="J6" s="1">
        <v>250.11799999999999</v>
      </c>
      <c r="K6" s="1">
        <v>252.392</v>
      </c>
      <c r="L6" s="1">
        <v>254.82400000000001</v>
      </c>
      <c r="M6" s="1">
        <v>264.78500000000003</v>
      </c>
      <c r="N6" s="1">
        <v>275.10000000000002</v>
      </c>
      <c r="O6" s="1">
        <v>290.93900000000002</v>
      </c>
      <c r="P6" s="1">
        <v>280.76299999999998</v>
      </c>
      <c r="Q6" s="1">
        <v>290.49400000000003</v>
      </c>
      <c r="R6" s="1">
        <v>285.185</v>
      </c>
      <c r="S6" s="1">
        <v>332.00200000000001</v>
      </c>
      <c r="T6" s="1">
        <v>345.03800000000001</v>
      </c>
      <c r="U6" s="1">
        <v>320.04500000000002</v>
      </c>
      <c r="V6" s="1">
        <v>312.041</v>
      </c>
      <c r="W6" s="1">
        <v>343.24700000000001</v>
      </c>
      <c r="X6" s="1">
        <v>348.23200000000003</v>
      </c>
      <c r="Y6" s="1">
        <v>394.471</v>
      </c>
      <c r="Z6" s="1">
        <v>395.678</v>
      </c>
      <c r="AA6" s="1">
        <v>397.53300000000002</v>
      </c>
      <c r="AB6" s="1">
        <v>458.274</v>
      </c>
      <c r="AC6" s="1">
        <v>454.74599999999998</v>
      </c>
      <c r="AD6" s="1">
        <v>445.904</v>
      </c>
      <c r="AE6" s="1">
        <v>464.762</v>
      </c>
      <c r="AF6" s="1">
        <v>475.06900000000002</v>
      </c>
      <c r="AG6" s="1">
        <v>489.91800000000001</v>
      </c>
      <c r="AH6" s="1">
        <v>532.05799999999999</v>
      </c>
      <c r="AI6" s="1">
        <v>532.01800000000003</v>
      </c>
      <c r="AJ6" s="1">
        <v>537.23099999999999</v>
      </c>
      <c r="AK6" s="1">
        <v>536.495</v>
      </c>
      <c r="AL6" s="1">
        <v>552.28499999999997</v>
      </c>
      <c r="AM6" s="1">
        <v>551.947</v>
      </c>
      <c r="AN6" s="1">
        <v>541.38699999999994</v>
      </c>
      <c r="AO6" s="1">
        <v>598.35699999999997</v>
      </c>
      <c r="AP6" s="1">
        <v>609.23500000000001</v>
      </c>
      <c r="AQ6" s="1">
        <v>563.93200000000002</v>
      </c>
      <c r="AR6" s="1">
        <v>566.41</v>
      </c>
      <c r="AS6" s="1">
        <v>539.18700000000001</v>
      </c>
      <c r="AT6" s="1">
        <v>572.70100000000002</v>
      </c>
      <c r="AU6" s="1">
        <v>585.50300000000004</v>
      </c>
      <c r="AV6" s="1">
        <v>654.58399999999995</v>
      </c>
      <c r="AW6" s="1">
        <v>677.45299999999997</v>
      </c>
      <c r="AX6" s="1">
        <v>733.46900000000005</v>
      </c>
      <c r="AY6" s="1">
        <v>765.19399999999996</v>
      </c>
      <c r="AZ6" s="1">
        <v>763.66</v>
      </c>
      <c r="BA6" s="1">
        <v>785.93899999999996</v>
      </c>
      <c r="BB6" s="1">
        <v>889.69600000000003</v>
      </c>
      <c r="BC6" s="1">
        <v>960.55</v>
      </c>
      <c r="BD6" s="1">
        <v>812.24800000000005</v>
      </c>
      <c r="BE6" s="1">
        <v>795.19200000000001</v>
      </c>
      <c r="BF6" s="1">
        <v>864.92200000000003</v>
      </c>
      <c r="BG6" s="1">
        <v>767.27800000000002</v>
      </c>
      <c r="BH6" s="1">
        <v>722.36099999999999</v>
      </c>
      <c r="BI6" s="1">
        <v>686.31600000000003</v>
      </c>
      <c r="BJ6" s="1">
        <v>753.97799999999995</v>
      </c>
      <c r="BK6" s="1">
        <v>763.94500000000005</v>
      </c>
      <c r="BL6" s="1">
        <v>737.68499999999995</v>
      </c>
      <c r="BM6" s="1">
        <v>667.95100000000002</v>
      </c>
      <c r="BN6" s="1">
        <v>747.61</v>
      </c>
      <c r="BO6" s="1">
        <v>849.702</v>
      </c>
      <c r="BP6" s="1">
        <v>789.31799999999998</v>
      </c>
      <c r="BQ6" s="1">
        <v>691.23699999999997</v>
      </c>
      <c r="BR6" s="1">
        <v>786.16099999999994</v>
      </c>
      <c r="BS6" s="1">
        <v>788.61099999999999</v>
      </c>
      <c r="BT6" s="1">
        <v>749.38699999999994</v>
      </c>
      <c r="BU6" s="1">
        <v>793.37599999999998</v>
      </c>
      <c r="BV6" s="1">
        <v>739.16800000000001</v>
      </c>
      <c r="BW6" s="1">
        <v>758.048</v>
      </c>
      <c r="BX6" s="1">
        <v>862.39200000000005</v>
      </c>
      <c r="BY6" s="1">
        <v>893.74400000000003</v>
      </c>
      <c r="BZ6" s="1">
        <v>846.34299999999996</v>
      </c>
      <c r="CA6" s="1">
        <v>856.947</v>
      </c>
      <c r="CB6" s="1">
        <v>869.25300000000004</v>
      </c>
      <c r="CC6" s="1">
        <v>850.04600000000005</v>
      </c>
      <c r="CD6" s="1">
        <v>866.66399999999999</v>
      </c>
      <c r="CE6" s="1">
        <v>834.62400000000002</v>
      </c>
      <c r="CF6" s="1">
        <v>908.11199999999997</v>
      </c>
      <c r="CG6" s="1">
        <v>871.17700000000002</v>
      </c>
      <c r="CH6" s="1">
        <v>829.48699999999997</v>
      </c>
      <c r="CI6" s="1">
        <v>759.40499999999997</v>
      </c>
    </row>
    <row r="7" spans="1:87">
      <c r="A7" t="s">
        <v>5</v>
      </c>
      <c r="B7" s="1">
        <v>215.01400000000001</v>
      </c>
      <c r="C7" s="1">
        <v>224.203</v>
      </c>
      <c r="D7" s="1">
        <v>234.65600000000001</v>
      </c>
      <c r="E7" s="1">
        <v>203.11099999999999</v>
      </c>
      <c r="F7" s="1">
        <v>206.28899999999999</v>
      </c>
      <c r="G7" s="1">
        <v>205.297</v>
      </c>
      <c r="H7" s="1">
        <v>204.32</v>
      </c>
      <c r="I7" s="1">
        <v>196.523</v>
      </c>
      <c r="J7" s="1">
        <v>176.17</v>
      </c>
      <c r="K7" s="1">
        <v>184.04900000000001</v>
      </c>
      <c r="L7" s="1">
        <v>197.75399999999999</v>
      </c>
      <c r="M7" s="1">
        <v>191.53200000000001</v>
      </c>
      <c r="N7" s="1">
        <v>203.755</v>
      </c>
      <c r="O7" s="1">
        <v>202.21600000000001</v>
      </c>
      <c r="P7" s="1">
        <v>202.453</v>
      </c>
      <c r="Q7" s="1">
        <v>197.94800000000001</v>
      </c>
      <c r="R7" s="1">
        <v>206.32599999999999</v>
      </c>
      <c r="S7" s="1">
        <v>202.17599999999999</v>
      </c>
      <c r="T7" s="1">
        <v>192.66900000000001</v>
      </c>
      <c r="U7" s="1">
        <v>255.577</v>
      </c>
      <c r="V7" s="1">
        <v>267.59199999999998</v>
      </c>
      <c r="W7" s="1">
        <v>286.85399999999998</v>
      </c>
      <c r="X7" s="1">
        <v>293.45100000000002</v>
      </c>
      <c r="Y7" s="1">
        <v>277.82100000000003</v>
      </c>
      <c r="Z7" s="1">
        <v>290.178</v>
      </c>
      <c r="AA7" s="1">
        <v>302.70600000000002</v>
      </c>
      <c r="AB7" s="1">
        <v>308.00799999999998</v>
      </c>
      <c r="AC7" s="1">
        <v>279.23200000000003</v>
      </c>
      <c r="AD7" s="1">
        <v>311.06299999999999</v>
      </c>
      <c r="AE7" s="1">
        <v>316.70299999999997</v>
      </c>
      <c r="AF7" s="1">
        <v>382.017</v>
      </c>
      <c r="AG7" s="1">
        <v>344.16300000000001</v>
      </c>
      <c r="AH7" s="1">
        <v>305.517</v>
      </c>
      <c r="AI7" s="1">
        <v>349.43099999999998</v>
      </c>
      <c r="AJ7" s="1">
        <v>379.947</v>
      </c>
      <c r="AK7" s="1">
        <v>343.495</v>
      </c>
      <c r="AL7" s="1">
        <v>316.38900000000001</v>
      </c>
      <c r="AM7" s="1">
        <v>316.39499999999998</v>
      </c>
      <c r="AN7" s="1">
        <v>338.267</v>
      </c>
      <c r="AO7" s="1">
        <v>317.54899999999998</v>
      </c>
      <c r="AP7" s="1">
        <v>312.82100000000003</v>
      </c>
      <c r="AQ7" s="1">
        <v>320.41500000000002</v>
      </c>
      <c r="AR7" s="1">
        <v>339.97</v>
      </c>
      <c r="AS7" s="1">
        <v>316.678</v>
      </c>
      <c r="AT7" s="1">
        <v>353.23099999999999</v>
      </c>
      <c r="AU7" s="1">
        <v>340.24200000000002</v>
      </c>
      <c r="AV7" s="1">
        <v>331.483</v>
      </c>
      <c r="AW7" s="1">
        <v>273.81900000000002</v>
      </c>
      <c r="AX7" s="1">
        <v>268.79500000000002</v>
      </c>
      <c r="AY7" s="1">
        <v>275.07499999999999</v>
      </c>
      <c r="AZ7" s="1">
        <v>265.34300000000002</v>
      </c>
      <c r="BA7" s="1">
        <v>234.46899999999999</v>
      </c>
      <c r="BB7" s="1">
        <v>239.666</v>
      </c>
      <c r="BC7" s="1">
        <v>227.92699999999999</v>
      </c>
      <c r="BD7" s="1">
        <v>227.86500000000001</v>
      </c>
      <c r="BE7" s="1">
        <v>239.678</v>
      </c>
      <c r="BF7" s="1">
        <v>227.874</v>
      </c>
      <c r="BG7" s="1">
        <v>214.089</v>
      </c>
      <c r="BH7" s="1">
        <v>220.36199999999999</v>
      </c>
      <c r="BI7" s="1">
        <v>208.38</v>
      </c>
      <c r="BJ7" s="1">
        <v>197.22200000000001</v>
      </c>
      <c r="BK7" s="1">
        <v>224.559</v>
      </c>
      <c r="BL7" s="1">
        <v>219.614</v>
      </c>
      <c r="BM7" s="1">
        <v>200.249</v>
      </c>
      <c r="BN7" s="1">
        <v>243.17599999999999</v>
      </c>
      <c r="BO7" s="1">
        <v>393.572</v>
      </c>
      <c r="BP7" s="1">
        <v>437.90100000000001</v>
      </c>
      <c r="BQ7" s="1">
        <v>462.37200000000001</v>
      </c>
      <c r="BR7" s="1">
        <v>433.06299999999999</v>
      </c>
      <c r="BS7" s="1">
        <v>441.649</v>
      </c>
      <c r="BT7" s="1">
        <v>451.77600000000001</v>
      </c>
      <c r="BU7" s="1">
        <v>402.19799999999998</v>
      </c>
      <c r="BV7" s="1">
        <v>378.505</v>
      </c>
      <c r="BW7" s="1">
        <v>377.82400000000001</v>
      </c>
      <c r="BX7" s="1">
        <v>387.79500000000002</v>
      </c>
      <c r="BY7" s="1">
        <v>377.84500000000003</v>
      </c>
      <c r="BZ7" s="1">
        <v>403.44099999999997</v>
      </c>
      <c r="CA7" s="1">
        <v>407.702</v>
      </c>
      <c r="CB7" s="1">
        <v>392.81299999999999</v>
      </c>
      <c r="CC7" s="1">
        <v>384.82900000000001</v>
      </c>
      <c r="CD7" s="1">
        <v>386.00099999999998</v>
      </c>
      <c r="CE7" s="1">
        <v>387.255</v>
      </c>
      <c r="CF7" s="1">
        <v>375.23700000000002</v>
      </c>
      <c r="CG7" s="1">
        <v>374.01400000000001</v>
      </c>
      <c r="CH7" s="1">
        <v>361.24299999999999</v>
      </c>
      <c r="CI7" s="1">
        <v>333.334</v>
      </c>
    </row>
    <row r="8" spans="1:87">
      <c r="A8" t="s">
        <v>6</v>
      </c>
      <c r="B8" s="1">
        <v>50.040999999999997</v>
      </c>
      <c r="C8" s="1">
        <v>51.345999999999997</v>
      </c>
      <c r="D8" s="1">
        <v>53.006</v>
      </c>
      <c r="E8" s="1">
        <v>55.713999999999999</v>
      </c>
      <c r="F8" s="1">
        <v>48.484000000000002</v>
      </c>
      <c r="G8" s="1">
        <v>51.749000000000002</v>
      </c>
      <c r="H8" s="1">
        <v>48.854999999999997</v>
      </c>
      <c r="I8" s="1">
        <v>52.311999999999998</v>
      </c>
      <c r="J8" s="1">
        <v>47.613</v>
      </c>
      <c r="K8" s="1">
        <v>52.279000000000003</v>
      </c>
      <c r="L8" s="1">
        <v>47.335000000000001</v>
      </c>
      <c r="M8" s="1">
        <v>52.57</v>
      </c>
      <c r="N8" s="1">
        <v>48.404000000000003</v>
      </c>
      <c r="O8" s="1">
        <v>48.637999999999998</v>
      </c>
      <c r="P8" s="1">
        <v>44.654000000000003</v>
      </c>
      <c r="Q8" s="1">
        <v>50.771999999999998</v>
      </c>
      <c r="R8" s="1">
        <v>47.801000000000002</v>
      </c>
      <c r="S8" s="1">
        <v>47.555</v>
      </c>
      <c r="T8" s="1">
        <v>41.76</v>
      </c>
      <c r="U8" s="1">
        <v>49.902000000000001</v>
      </c>
      <c r="V8" s="1">
        <v>56.826000000000001</v>
      </c>
      <c r="W8" s="1">
        <v>49.420999999999999</v>
      </c>
      <c r="X8" s="1">
        <v>55.396999999999998</v>
      </c>
      <c r="Y8" s="1">
        <v>61.343000000000004</v>
      </c>
      <c r="Z8" s="1">
        <v>64.724999999999994</v>
      </c>
      <c r="AA8" s="1">
        <v>71.408000000000001</v>
      </c>
      <c r="AB8" s="1">
        <v>70.256</v>
      </c>
      <c r="AC8" s="1">
        <v>70.828999999999994</v>
      </c>
      <c r="AD8" s="1">
        <v>67.671000000000006</v>
      </c>
      <c r="AE8" s="1">
        <v>66.100999999999999</v>
      </c>
      <c r="AF8" s="1">
        <v>72.600999999999999</v>
      </c>
      <c r="AG8" s="1">
        <v>76.096000000000004</v>
      </c>
      <c r="AH8" s="1">
        <v>76.603999999999999</v>
      </c>
      <c r="AI8" s="1">
        <v>84.186000000000007</v>
      </c>
      <c r="AJ8" s="1">
        <v>82.373000000000005</v>
      </c>
      <c r="AK8" s="1">
        <v>86.257000000000005</v>
      </c>
      <c r="AL8" s="1">
        <v>88.975999999999999</v>
      </c>
      <c r="AM8" s="1">
        <v>91.238</v>
      </c>
      <c r="AN8" s="1">
        <v>88.132000000000005</v>
      </c>
      <c r="AO8" s="1">
        <v>92.003</v>
      </c>
      <c r="AP8" s="1">
        <v>94.293000000000006</v>
      </c>
      <c r="AQ8" s="1">
        <v>95.152000000000001</v>
      </c>
      <c r="AR8" s="1">
        <v>93.010999999999996</v>
      </c>
      <c r="AS8" s="1">
        <v>99.260999999999996</v>
      </c>
      <c r="AT8" s="1">
        <v>100.93300000000001</v>
      </c>
      <c r="AU8" s="1">
        <v>102.381</v>
      </c>
      <c r="AV8" s="1">
        <v>99.613</v>
      </c>
      <c r="AW8" s="1">
        <v>102.199</v>
      </c>
      <c r="AX8" s="1">
        <v>105.8</v>
      </c>
      <c r="AY8" s="1">
        <v>96.974999999999994</v>
      </c>
      <c r="AZ8" s="1">
        <v>95.775000000000006</v>
      </c>
      <c r="BA8" s="1">
        <v>95.116</v>
      </c>
      <c r="BB8" s="1">
        <v>97.412999999999997</v>
      </c>
      <c r="BC8" s="1">
        <v>93.230999999999995</v>
      </c>
      <c r="BD8" s="1">
        <v>89.521000000000001</v>
      </c>
      <c r="BE8" s="1">
        <v>91.83</v>
      </c>
      <c r="BF8" s="1">
        <v>90.207999999999998</v>
      </c>
      <c r="BG8" s="1">
        <v>89.7</v>
      </c>
      <c r="BH8" s="1">
        <v>88.003</v>
      </c>
      <c r="BI8" s="1">
        <v>87.527000000000001</v>
      </c>
      <c r="BJ8" s="1">
        <v>88.415000000000006</v>
      </c>
      <c r="BK8" s="1">
        <v>92.912999999999997</v>
      </c>
      <c r="BL8" s="1">
        <v>90.254000000000005</v>
      </c>
      <c r="BM8" s="1">
        <v>89.025000000000006</v>
      </c>
      <c r="BN8" s="1">
        <v>99.876999999999995</v>
      </c>
      <c r="BO8" s="1">
        <v>105.358</v>
      </c>
      <c r="BP8" s="1">
        <v>98.429000000000002</v>
      </c>
      <c r="BQ8" s="1">
        <v>99.995999999999995</v>
      </c>
      <c r="BR8" s="1">
        <v>97.424000000000007</v>
      </c>
      <c r="BS8" s="1">
        <v>95.691999999999993</v>
      </c>
      <c r="BT8" s="1">
        <v>90.457999999999998</v>
      </c>
      <c r="BU8" s="1">
        <v>85.114000000000004</v>
      </c>
      <c r="BV8" s="1">
        <v>85.363</v>
      </c>
      <c r="BW8" s="1">
        <v>89.159000000000006</v>
      </c>
      <c r="BX8" s="1">
        <v>90.887</v>
      </c>
      <c r="BY8" s="1">
        <v>94.661000000000001</v>
      </c>
      <c r="BZ8" s="1">
        <v>97.289000000000001</v>
      </c>
      <c r="CA8" s="1">
        <v>102.59699999999999</v>
      </c>
      <c r="CB8" s="1">
        <v>103.014</v>
      </c>
      <c r="CC8" s="1">
        <v>109.904</v>
      </c>
      <c r="CD8" s="1">
        <v>114.313</v>
      </c>
      <c r="CE8" s="1">
        <v>120.352</v>
      </c>
      <c r="CF8" s="1">
        <v>125.60599999999999</v>
      </c>
      <c r="CG8" s="1">
        <v>126.54</v>
      </c>
      <c r="CH8" s="1">
        <v>133.226</v>
      </c>
      <c r="CI8" s="1">
        <v>144.607</v>
      </c>
    </row>
    <row r="9" spans="1:87">
      <c r="A9" t="s">
        <v>7</v>
      </c>
      <c r="B9" s="1">
        <v>469.279</v>
      </c>
      <c r="C9" s="1">
        <v>471.83699999999999</v>
      </c>
      <c r="D9" s="1">
        <v>478.84</v>
      </c>
      <c r="E9" s="1">
        <v>503.77600000000001</v>
      </c>
      <c r="F9" s="1">
        <v>509.19299999999998</v>
      </c>
      <c r="G9" s="1">
        <v>525.05899999999997</v>
      </c>
      <c r="H9" s="1">
        <v>536.76700000000005</v>
      </c>
      <c r="I9" s="1">
        <v>543.93899999999996</v>
      </c>
      <c r="J9" s="1">
        <v>545.822</v>
      </c>
      <c r="K9" s="1">
        <v>544.077</v>
      </c>
      <c r="L9" s="1">
        <v>568.58299999999997</v>
      </c>
      <c r="M9" s="1">
        <v>565.86900000000003</v>
      </c>
      <c r="N9" s="1">
        <v>586.17399999999998</v>
      </c>
      <c r="O9" s="1">
        <v>634.69200000000001</v>
      </c>
      <c r="P9" s="1">
        <v>610.30600000000004</v>
      </c>
      <c r="Q9" s="1">
        <v>588.63199999999995</v>
      </c>
      <c r="R9" s="1">
        <v>590.64200000000005</v>
      </c>
      <c r="S9" s="1">
        <v>570.57799999999997</v>
      </c>
      <c r="T9" s="1">
        <v>580.86800000000005</v>
      </c>
      <c r="U9" s="1">
        <v>626.37699999999995</v>
      </c>
      <c r="V9" s="1">
        <v>634.36500000000001</v>
      </c>
      <c r="W9" s="1">
        <v>659.92899999999997</v>
      </c>
      <c r="X9" s="1">
        <v>671.096</v>
      </c>
      <c r="Y9" s="1">
        <v>672.99199999999996</v>
      </c>
      <c r="Z9" s="1">
        <v>719.65499999999997</v>
      </c>
      <c r="AA9" s="1">
        <v>768.44299999999998</v>
      </c>
      <c r="AB9" s="1">
        <v>777.04100000000005</v>
      </c>
      <c r="AC9" s="1">
        <v>746.37900000000002</v>
      </c>
      <c r="AD9" s="1">
        <v>755.29100000000005</v>
      </c>
      <c r="AE9" s="1">
        <v>832.20399999999995</v>
      </c>
      <c r="AF9" s="1">
        <v>876.72299999999996</v>
      </c>
      <c r="AG9" s="1">
        <v>837.65700000000004</v>
      </c>
      <c r="AH9" s="1">
        <v>905.74699999999996</v>
      </c>
      <c r="AI9" s="1">
        <v>921.66200000000003</v>
      </c>
      <c r="AJ9" s="1">
        <v>919.779</v>
      </c>
      <c r="AK9" s="1">
        <v>917.59299999999996</v>
      </c>
      <c r="AL9" s="1">
        <v>927.52800000000002</v>
      </c>
      <c r="AM9" s="1">
        <v>957.48299999999995</v>
      </c>
      <c r="AN9" s="1">
        <v>980.70500000000004</v>
      </c>
      <c r="AO9" s="1">
        <v>975.60199999999998</v>
      </c>
      <c r="AP9" s="1">
        <v>1017.5359999999999</v>
      </c>
      <c r="AQ9" s="1">
        <v>1045.53</v>
      </c>
      <c r="AR9" s="1">
        <v>1033.375</v>
      </c>
      <c r="AS9" s="1">
        <v>1024.6469999999999</v>
      </c>
      <c r="AT9" s="1">
        <v>1098.742</v>
      </c>
      <c r="AU9" s="1">
        <v>1051.175</v>
      </c>
      <c r="AV9" s="1">
        <v>1077.3779999999999</v>
      </c>
      <c r="AW9" s="1">
        <v>1053.413</v>
      </c>
      <c r="AX9" s="1">
        <v>1124.806</v>
      </c>
      <c r="AY9" s="1">
        <v>1131.1379999999999</v>
      </c>
      <c r="AZ9" s="1">
        <v>1135.711</v>
      </c>
      <c r="BA9" s="1">
        <v>1029.1189999999999</v>
      </c>
      <c r="BB9" s="1">
        <v>1031.3440000000001</v>
      </c>
      <c r="BC9" s="1">
        <v>1035.0340000000001</v>
      </c>
      <c r="BD9" s="1">
        <v>1026.0350000000001</v>
      </c>
      <c r="BE9" s="1">
        <v>1010.698</v>
      </c>
      <c r="BF9" s="1">
        <v>1069.2760000000001</v>
      </c>
      <c r="BG9" s="1">
        <v>1097.4549999999999</v>
      </c>
      <c r="BH9" s="1">
        <v>1132.06</v>
      </c>
      <c r="BI9" s="1">
        <v>1137.6759999999999</v>
      </c>
      <c r="BJ9" s="1">
        <v>1186.5239999999999</v>
      </c>
      <c r="BK9" s="1">
        <v>1225.509</v>
      </c>
      <c r="BL9" s="1">
        <v>1272.5709999999999</v>
      </c>
      <c r="BM9" s="1">
        <v>1203.3620000000001</v>
      </c>
      <c r="BN9" s="1">
        <v>1232.251</v>
      </c>
      <c r="BO9" s="1">
        <v>1319.5060000000001</v>
      </c>
      <c r="BP9" s="1">
        <v>1357.4960000000001</v>
      </c>
      <c r="BQ9" s="1">
        <v>1333.182</v>
      </c>
      <c r="BR9" s="1">
        <v>1298.787</v>
      </c>
      <c r="BS9" s="1">
        <v>1313.299</v>
      </c>
      <c r="BT9" s="1">
        <v>1336.3520000000001</v>
      </c>
      <c r="BU9" s="1">
        <v>1291.299</v>
      </c>
      <c r="BV9" s="1">
        <v>1350.6389999999999</v>
      </c>
      <c r="BW9" s="1">
        <v>1351.546</v>
      </c>
      <c r="BX9" s="1">
        <v>1388.0450000000001</v>
      </c>
      <c r="BY9" s="1">
        <v>1390.6569999999999</v>
      </c>
      <c r="BZ9" s="1">
        <v>1445.779</v>
      </c>
      <c r="CA9" s="1">
        <v>1489.018</v>
      </c>
      <c r="CB9" s="1">
        <v>1523.271</v>
      </c>
      <c r="CC9" s="1">
        <v>1546.3050000000001</v>
      </c>
      <c r="CD9" s="1">
        <v>1600.48</v>
      </c>
      <c r="CE9" s="1">
        <v>1659.751</v>
      </c>
      <c r="CF9" s="1">
        <v>1721.213</v>
      </c>
      <c r="CG9" s="1">
        <v>1713.9380000000001</v>
      </c>
      <c r="CH9" s="1">
        <v>1740.2929999999999</v>
      </c>
      <c r="CI9" s="1">
        <v>1803.4480000000001</v>
      </c>
    </row>
    <row r="10" spans="1:87">
      <c r="A10" t="s">
        <v>8</v>
      </c>
      <c r="B10" s="1">
        <v>675.79399999999998</v>
      </c>
      <c r="C10" s="1">
        <v>679.38599999999997</v>
      </c>
      <c r="D10" s="1">
        <v>692.15700000000004</v>
      </c>
      <c r="E10" s="1">
        <v>703.15200000000004</v>
      </c>
      <c r="F10" s="1">
        <v>718.25900000000001</v>
      </c>
      <c r="G10" s="1">
        <v>754.35900000000004</v>
      </c>
      <c r="H10" s="1">
        <v>762.13499999999999</v>
      </c>
      <c r="I10" s="1">
        <v>781.13800000000003</v>
      </c>
      <c r="J10" s="1">
        <v>799.28399999999999</v>
      </c>
      <c r="K10" s="1">
        <v>802.524</v>
      </c>
      <c r="L10" s="1">
        <v>835.56299999999999</v>
      </c>
      <c r="M10" s="1">
        <v>839.798</v>
      </c>
      <c r="N10" s="1">
        <v>830.79899999999998</v>
      </c>
      <c r="O10" s="1">
        <v>864.64400000000001</v>
      </c>
      <c r="P10" s="1">
        <v>857.56</v>
      </c>
      <c r="Q10" s="1">
        <v>886.04499999999996</v>
      </c>
      <c r="R10" s="1">
        <v>892.61500000000001</v>
      </c>
      <c r="S10" s="1">
        <v>913.33799999999997</v>
      </c>
      <c r="T10" s="1">
        <v>929.85900000000004</v>
      </c>
      <c r="U10" s="1">
        <v>923.16300000000001</v>
      </c>
      <c r="V10" s="1">
        <v>959.86800000000005</v>
      </c>
      <c r="W10" s="1">
        <v>1007.849</v>
      </c>
      <c r="X10" s="1">
        <v>1003.8869999999999</v>
      </c>
      <c r="Y10" s="1">
        <v>1001.61</v>
      </c>
      <c r="Z10" s="1">
        <v>1005.5119999999999</v>
      </c>
      <c r="AA10" s="1">
        <v>1019.894</v>
      </c>
      <c r="AB10" s="1">
        <v>1045.0909999999999</v>
      </c>
      <c r="AC10" s="1">
        <v>1144.2439999999999</v>
      </c>
      <c r="AD10" s="1">
        <v>1158.1179999999999</v>
      </c>
      <c r="AE10" s="1">
        <v>1189.6610000000001</v>
      </c>
      <c r="AF10" s="1">
        <v>1210.7560000000001</v>
      </c>
      <c r="AG10" s="1">
        <v>1244.2449999999999</v>
      </c>
      <c r="AH10" s="1">
        <v>1255.509</v>
      </c>
      <c r="AI10" s="1">
        <v>1289.607</v>
      </c>
      <c r="AJ10" s="1">
        <v>1273.048</v>
      </c>
      <c r="AK10" s="1">
        <v>1298.5429999999999</v>
      </c>
      <c r="AL10" s="1">
        <v>1298.682</v>
      </c>
      <c r="AM10" s="1">
        <v>1304.962</v>
      </c>
      <c r="AN10" s="1">
        <v>1300.49</v>
      </c>
      <c r="AO10" s="1">
        <v>1308.866</v>
      </c>
      <c r="AP10" s="1">
        <v>1309.758</v>
      </c>
      <c r="AQ10" s="1">
        <v>1320.895</v>
      </c>
      <c r="AR10" s="1">
        <v>1319.088</v>
      </c>
      <c r="AS10" s="1">
        <v>1326.385</v>
      </c>
      <c r="AT10" s="1">
        <v>1318.0840000000001</v>
      </c>
      <c r="AU10" s="1">
        <v>1282.1389999999999</v>
      </c>
      <c r="AV10" s="1">
        <v>1256.4090000000001</v>
      </c>
      <c r="AW10" s="1">
        <v>1239.3900000000001</v>
      </c>
      <c r="AX10" s="1">
        <v>1217.549</v>
      </c>
      <c r="AY10" s="1">
        <v>1201.9970000000001</v>
      </c>
      <c r="AZ10" s="1">
        <v>1180.6959999999999</v>
      </c>
      <c r="BA10" s="1">
        <v>1136.7950000000001</v>
      </c>
      <c r="BB10" s="1">
        <v>1094.144</v>
      </c>
      <c r="BC10" s="1">
        <v>1077.576</v>
      </c>
      <c r="BD10" s="1">
        <v>1059.029</v>
      </c>
      <c r="BE10" s="1">
        <v>1027.7449999999999</v>
      </c>
      <c r="BF10" s="1">
        <v>1017.013</v>
      </c>
      <c r="BG10" s="1">
        <v>1000.4349999999999</v>
      </c>
      <c r="BH10" s="1">
        <v>998.57100000000003</v>
      </c>
      <c r="BI10" s="1">
        <v>971.93100000000004</v>
      </c>
      <c r="BJ10" s="1">
        <v>999.62800000000004</v>
      </c>
      <c r="BK10" s="1">
        <v>999.43399999999997</v>
      </c>
      <c r="BL10" s="1">
        <v>1019.699</v>
      </c>
      <c r="BM10" s="1">
        <v>989.67399999999998</v>
      </c>
      <c r="BN10" s="1">
        <v>1016.385</v>
      </c>
      <c r="BO10" s="1">
        <v>1066.299</v>
      </c>
      <c r="BP10" s="1">
        <v>1118.211</v>
      </c>
      <c r="BQ10" s="1">
        <v>1069.067</v>
      </c>
      <c r="BR10" s="1">
        <v>1076.5540000000001</v>
      </c>
      <c r="BS10" s="1">
        <v>1075.8689999999999</v>
      </c>
      <c r="BT10" s="1">
        <v>1055.1199999999999</v>
      </c>
      <c r="BU10" s="1">
        <v>1040.5060000000001</v>
      </c>
      <c r="BV10" s="1">
        <v>1036.6179999999999</v>
      </c>
      <c r="BW10" s="1">
        <v>1038.5329999999999</v>
      </c>
      <c r="BX10" s="1">
        <v>1041.106</v>
      </c>
      <c r="BY10" s="1">
        <v>1043.318</v>
      </c>
      <c r="BZ10" s="1">
        <v>1095.019</v>
      </c>
      <c r="CA10" s="1">
        <v>1134.213</v>
      </c>
      <c r="CB10" s="1">
        <v>1190.998</v>
      </c>
      <c r="CC10" s="1">
        <v>1187.1379999999999</v>
      </c>
      <c r="CD10" s="1">
        <v>1215.1079999999999</v>
      </c>
      <c r="CE10" s="1">
        <v>1233.221</v>
      </c>
      <c r="CF10" s="1">
        <v>1268.9259999999999</v>
      </c>
      <c r="CG10" s="1">
        <v>1296.329</v>
      </c>
      <c r="CH10" s="1">
        <v>1324.7639999999999</v>
      </c>
      <c r="CI10" s="1">
        <v>1359.6120000000001</v>
      </c>
    </row>
    <row r="11" spans="1:87">
      <c r="A11" t="s">
        <v>9</v>
      </c>
      <c r="B11" s="1">
        <v>109.955</v>
      </c>
      <c r="C11" s="1">
        <v>116.374</v>
      </c>
      <c r="D11" s="1">
        <v>118.071</v>
      </c>
      <c r="E11" s="1">
        <v>117.71899999999999</v>
      </c>
      <c r="F11" s="1">
        <v>126.066</v>
      </c>
      <c r="G11" s="1">
        <v>133.857</v>
      </c>
      <c r="H11" s="1">
        <v>139.25399999999999</v>
      </c>
      <c r="I11" s="1">
        <v>140.66200000000001</v>
      </c>
      <c r="J11" s="1">
        <v>137.80699999999999</v>
      </c>
      <c r="K11" s="1">
        <v>143.988</v>
      </c>
      <c r="L11" s="1">
        <v>146.69800000000001</v>
      </c>
      <c r="M11" s="1">
        <v>146.66300000000001</v>
      </c>
      <c r="N11" s="1">
        <v>155.892</v>
      </c>
      <c r="O11" s="1">
        <v>165.53700000000001</v>
      </c>
      <c r="P11" s="1">
        <v>172.63399999999999</v>
      </c>
      <c r="Q11" s="1">
        <v>172.75</v>
      </c>
      <c r="R11" s="1">
        <v>175.524</v>
      </c>
      <c r="S11" s="1">
        <v>180.70500000000001</v>
      </c>
      <c r="T11" s="1">
        <v>191.251</v>
      </c>
      <c r="U11" s="1">
        <v>195.02699999999999</v>
      </c>
      <c r="V11" s="1">
        <v>198.41200000000001</v>
      </c>
      <c r="W11" s="1">
        <v>206.001</v>
      </c>
      <c r="X11" s="1">
        <v>213.92500000000001</v>
      </c>
      <c r="Y11" s="1">
        <v>223.988</v>
      </c>
      <c r="Z11" s="1">
        <v>222.85900000000001</v>
      </c>
      <c r="AA11" s="1">
        <v>226.029</v>
      </c>
      <c r="AB11" s="1">
        <v>235.43199999999999</v>
      </c>
      <c r="AC11" s="1">
        <v>227.87</v>
      </c>
      <c r="AD11" s="1">
        <v>243.256</v>
      </c>
      <c r="AE11" s="1">
        <v>230.77199999999999</v>
      </c>
      <c r="AF11" s="1">
        <v>251.739</v>
      </c>
      <c r="AG11" s="1">
        <v>263.25</v>
      </c>
      <c r="AH11" s="1">
        <v>222.78</v>
      </c>
      <c r="AI11" s="1">
        <v>244.32499999999999</v>
      </c>
      <c r="AJ11" s="1">
        <v>241.941</v>
      </c>
      <c r="AK11" s="1">
        <v>253.54499999999999</v>
      </c>
      <c r="AL11" s="1">
        <v>266.20699999999999</v>
      </c>
      <c r="AM11" s="1">
        <v>277.68400000000003</v>
      </c>
      <c r="AN11" s="1">
        <v>278.803</v>
      </c>
      <c r="AO11" s="1">
        <v>278.27300000000002</v>
      </c>
      <c r="AP11" s="1">
        <v>272.90100000000001</v>
      </c>
      <c r="AQ11" s="1">
        <v>281.404</v>
      </c>
      <c r="AR11" s="1">
        <v>279.053</v>
      </c>
      <c r="AS11" s="1">
        <v>274.02300000000002</v>
      </c>
      <c r="AT11" s="1">
        <v>259.07400000000001</v>
      </c>
      <c r="AU11" s="1">
        <v>259.553</v>
      </c>
      <c r="AV11" s="1">
        <v>262.983</v>
      </c>
      <c r="AW11" s="1">
        <v>270.154</v>
      </c>
      <c r="AX11" s="1">
        <v>268.89400000000001</v>
      </c>
      <c r="AY11" s="1">
        <v>275.09100000000001</v>
      </c>
      <c r="AZ11" s="1">
        <v>271.84800000000001</v>
      </c>
      <c r="BA11" s="1">
        <v>274.25599999999997</v>
      </c>
      <c r="BB11" s="1">
        <v>271.67500000000001</v>
      </c>
      <c r="BC11" s="1">
        <v>270.39699999999999</v>
      </c>
      <c r="BD11" s="1">
        <v>274.21499999999997</v>
      </c>
      <c r="BE11" s="1">
        <v>277.80200000000002</v>
      </c>
      <c r="BF11" s="1">
        <v>285.875</v>
      </c>
      <c r="BG11" s="1">
        <v>286.68700000000001</v>
      </c>
      <c r="BH11" s="1">
        <v>300.58300000000003</v>
      </c>
      <c r="BI11" s="1">
        <v>298.36</v>
      </c>
      <c r="BJ11" s="1">
        <v>303.77699999999999</v>
      </c>
      <c r="BK11" s="1">
        <v>302.44</v>
      </c>
      <c r="BL11" s="1">
        <v>300.70999999999998</v>
      </c>
      <c r="BM11" s="1">
        <v>293.86599999999999</v>
      </c>
      <c r="BN11" s="1">
        <v>292.95699999999999</v>
      </c>
      <c r="BO11" s="1">
        <v>286.012</v>
      </c>
      <c r="BP11" s="1">
        <v>287.62900000000002</v>
      </c>
      <c r="BQ11" s="1">
        <v>285.68400000000003</v>
      </c>
      <c r="BR11" s="1">
        <v>281.54899999999998</v>
      </c>
      <c r="BS11" s="1">
        <v>283.30099999999999</v>
      </c>
      <c r="BT11" s="1">
        <v>283.363</v>
      </c>
      <c r="BU11" s="1">
        <v>280.60599999999999</v>
      </c>
      <c r="BV11" s="1">
        <v>281.07400000000001</v>
      </c>
      <c r="BW11" s="1">
        <v>280.46600000000001</v>
      </c>
      <c r="BX11" s="1">
        <v>276.65699999999998</v>
      </c>
      <c r="BY11" s="1">
        <v>272.89800000000002</v>
      </c>
      <c r="BZ11" s="1">
        <v>273.01900000000001</v>
      </c>
      <c r="CA11" s="1">
        <v>274.93599999999998</v>
      </c>
      <c r="CB11" s="1">
        <v>275.36500000000001</v>
      </c>
      <c r="CC11" s="1">
        <v>270.42899999999997</v>
      </c>
      <c r="CD11" s="1">
        <v>270.04300000000001</v>
      </c>
      <c r="CE11" s="1">
        <v>269.34500000000003</v>
      </c>
      <c r="CF11" s="1">
        <v>285.53500000000003</v>
      </c>
      <c r="CG11" s="1">
        <v>278.56799999999998</v>
      </c>
      <c r="CH11" s="1">
        <v>279.84199999999998</v>
      </c>
      <c r="CI11" s="1">
        <v>283.21100000000001</v>
      </c>
    </row>
    <row r="12" spans="1:87">
      <c r="A12" t="s">
        <v>10</v>
      </c>
      <c r="B12" s="1">
        <v>24.440999999999999</v>
      </c>
      <c r="C12" s="1">
        <v>27.26</v>
      </c>
      <c r="D12" s="1">
        <v>26.225999999999999</v>
      </c>
      <c r="E12" s="1">
        <v>25.253</v>
      </c>
      <c r="F12" s="1">
        <v>25.315999999999999</v>
      </c>
      <c r="G12" s="1">
        <v>26.190999999999999</v>
      </c>
      <c r="H12" s="1">
        <v>26.616</v>
      </c>
      <c r="I12" s="1">
        <v>26.524999999999999</v>
      </c>
      <c r="J12" s="1">
        <v>26.638999999999999</v>
      </c>
      <c r="K12" s="1">
        <v>26.55</v>
      </c>
      <c r="L12" s="1">
        <v>27.007999999999999</v>
      </c>
      <c r="M12" s="1">
        <v>26.779</v>
      </c>
      <c r="N12" s="1">
        <v>27.292000000000002</v>
      </c>
      <c r="O12" s="1">
        <v>28.672000000000001</v>
      </c>
      <c r="P12" s="1">
        <v>36.499000000000002</v>
      </c>
      <c r="Q12" s="1">
        <v>29.777000000000001</v>
      </c>
      <c r="R12" s="1">
        <v>33.665999999999997</v>
      </c>
      <c r="S12" s="1">
        <v>42.68</v>
      </c>
      <c r="T12" s="1">
        <v>52.061</v>
      </c>
      <c r="U12" s="1">
        <v>57.142000000000003</v>
      </c>
      <c r="V12" s="1">
        <v>61.412999999999997</v>
      </c>
      <c r="W12" s="1">
        <v>71.569999999999993</v>
      </c>
      <c r="X12" s="1">
        <v>72.814999999999998</v>
      </c>
      <c r="Y12" s="1">
        <v>74.281999999999996</v>
      </c>
      <c r="Z12" s="1">
        <v>82.149000000000001</v>
      </c>
      <c r="AA12" s="1">
        <v>78.938000000000002</v>
      </c>
      <c r="AB12" s="1">
        <v>84.28</v>
      </c>
      <c r="AC12" s="1">
        <v>79.616</v>
      </c>
      <c r="AD12" s="1">
        <v>94.213999999999999</v>
      </c>
      <c r="AE12" s="1">
        <v>97.248000000000005</v>
      </c>
      <c r="AF12" s="1">
        <v>98.644000000000005</v>
      </c>
      <c r="AG12" s="1">
        <v>102.68300000000001</v>
      </c>
      <c r="AH12" s="1">
        <v>108.31399999999999</v>
      </c>
      <c r="AI12" s="1">
        <v>113.289</v>
      </c>
      <c r="AJ12" s="1">
        <v>121.738</v>
      </c>
      <c r="AK12" s="1">
        <v>123.166</v>
      </c>
      <c r="AL12" s="1">
        <v>130.11000000000001</v>
      </c>
      <c r="AM12" s="1">
        <v>128.89099999999999</v>
      </c>
      <c r="AN12" s="1">
        <v>128.54</v>
      </c>
      <c r="AO12" s="1">
        <v>124.8</v>
      </c>
      <c r="AP12" s="1">
        <v>128.41399999999999</v>
      </c>
      <c r="AQ12" s="1">
        <v>130.673</v>
      </c>
      <c r="AR12" s="1">
        <v>134.78299999999999</v>
      </c>
      <c r="AS12" s="1">
        <v>131.048</v>
      </c>
      <c r="AT12" s="1">
        <v>133.42400000000001</v>
      </c>
      <c r="AU12" s="1">
        <v>134.37200000000001</v>
      </c>
      <c r="AV12" s="1">
        <v>132.499</v>
      </c>
      <c r="AW12" s="1">
        <v>129.94200000000001</v>
      </c>
      <c r="AX12" s="1">
        <v>132.31700000000001</v>
      </c>
      <c r="AY12" s="1">
        <v>124.78</v>
      </c>
      <c r="AZ12" s="1">
        <v>123.53700000000001</v>
      </c>
      <c r="BA12" s="1">
        <v>120.836</v>
      </c>
      <c r="BB12" s="1">
        <v>127.431</v>
      </c>
      <c r="BC12" s="1">
        <v>129.428</v>
      </c>
      <c r="BD12" s="1">
        <v>128.76300000000001</v>
      </c>
      <c r="BE12" s="1">
        <v>121.34399999999999</v>
      </c>
      <c r="BF12" s="1">
        <v>128.35300000000001</v>
      </c>
      <c r="BG12" s="1">
        <v>131.44999999999999</v>
      </c>
      <c r="BH12" s="1">
        <v>131.351</v>
      </c>
      <c r="BI12" s="1">
        <v>125.291</v>
      </c>
      <c r="BJ12" s="1">
        <v>145.172</v>
      </c>
      <c r="BK12" s="1">
        <v>144.465</v>
      </c>
      <c r="BL12" s="1">
        <v>143.43799999999999</v>
      </c>
      <c r="BM12" s="1">
        <v>139.404</v>
      </c>
      <c r="BN12" s="1">
        <v>144.93299999999999</v>
      </c>
      <c r="BO12" s="1">
        <v>139.67599999999999</v>
      </c>
      <c r="BP12" s="1">
        <v>134.78800000000001</v>
      </c>
      <c r="BQ12" s="1">
        <v>124.31699999999999</v>
      </c>
      <c r="BR12" s="1">
        <v>131.63800000000001</v>
      </c>
      <c r="BS12" s="1">
        <v>131.95099999999999</v>
      </c>
      <c r="BT12" s="1">
        <v>130.61199999999999</v>
      </c>
      <c r="BU12" s="1">
        <v>129.64099999999999</v>
      </c>
      <c r="BV12" s="1">
        <v>123.82</v>
      </c>
      <c r="BW12" s="1">
        <v>129.09700000000001</v>
      </c>
      <c r="BX12" s="1">
        <v>127.023</v>
      </c>
      <c r="BY12" s="1">
        <v>120.215</v>
      </c>
      <c r="BZ12" s="1">
        <v>123.846</v>
      </c>
      <c r="CA12" s="1">
        <v>123.30200000000001</v>
      </c>
      <c r="CB12" s="1">
        <v>122.654</v>
      </c>
      <c r="CC12" s="1">
        <v>119.82</v>
      </c>
      <c r="CD12" s="1">
        <v>118.315</v>
      </c>
      <c r="CE12" s="1">
        <v>118.783</v>
      </c>
      <c r="CF12" s="1">
        <v>119.753</v>
      </c>
      <c r="CG12" s="1">
        <v>119.4</v>
      </c>
      <c r="CH12" s="1">
        <v>113.679</v>
      </c>
      <c r="CI12" s="1">
        <v>113.241</v>
      </c>
    </row>
    <row r="13" spans="1:87">
      <c r="A13" t="s">
        <v>11</v>
      </c>
      <c r="B13" s="1">
        <v>514.71799999999996</v>
      </c>
      <c r="C13" s="1">
        <v>527.37699999999995</v>
      </c>
      <c r="D13" s="1">
        <v>538.53499999999997</v>
      </c>
      <c r="E13" s="1">
        <v>530.41099999999994</v>
      </c>
      <c r="F13" s="1">
        <v>596.57000000000005</v>
      </c>
      <c r="G13" s="1">
        <v>625.59799999999996</v>
      </c>
      <c r="H13" s="1">
        <v>622.13599999999997</v>
      </c>
      <c r="I13" s="1">
        <v>610.404</v>
      </c>
      <c r="J13" s="1">
        <v>663.22</v>
      </c>
      <c r="K13" s="1">
        <v>685.50800000000004</v>
      </c>
      <c r="L13" s="1">
        <v>660.04899999999998</v>
      </c>
      <c r="M13" s="1">
        <v>659.67399999999998</v>
      </c>
      <c r="N13" s="1">
        <v>649.21699999999998</v>
      </c>
      <c r="O13" s="1">
        <v>673.04200000000003</v>
      </c>
      <c r="P13" s="1">
        <v>688.41800000000001</v>
      </c>
      <c r="Q13" s="1">
        <v>657.12800000000004</v>
      </c>
      <c r="R13" s="1">
        <v>675.86599999999999</v>
      </c>
      <c r="S13" s="1">
        <v>711.23500000000001</v>
      </c>
      <c r="T13" s="1">
        <v>700.16899999999998</v>
      </c>
      <c r="U13" s="1">
        <v>669.37400000000002</v>
      </c>
      <c r="V13" s="1">
        <v>714.56700000000001</v>
      </c>
      <c r="W13" s="1">
        <v>736.75400000000002</v>
      </c>
      <c r="X13" s="1">
        <v>763.08900000000006</v>
      </c>
      <c r="Y13" s="1">
        <v>750.64300000000003</v>
      </c>
      <c r="Z13" s="1">
        <v>760.89099999999996</v>
      </c>
      <c r="AA13" s="1">
        <v>738.37800000000004</v>
      </c>
      <c r="AB13" s="1">
        <v>753.16700000000003</v>
      </c>
      <c r="AC13" s="1">
        <v>727.70699999999999</v>
      </c>
      <c r="AD13" s="1">
        <v>752.18100000000004</v>
      </c>
      <c r="AE13" s="1">
        <v>757.01099999999997</v>
      </c>
      <c r="AF13" s="1">
        <v>713.78899999999999</v>
      </c>
      <c r="AG13" s="1">
        <v>686.26</v>
      </c>
      <c r="AH13" s="1">
        <v>637.46199999999999</v>
      </c>
      <c r="AI13" s="1">
        <v>623.154</v>
      </c>
      <c r="AJ13" s="1">
        <v>636.73</v>
      </c>
      <c r="AK13" s="1">
        <v>648.77700000000004</v>
      </c>
      <c r="AL13" s="1">
        <v>662.07500000000005</v>
      </c>
      <c r="AM13" s="1">
        <v>659.601</v>
      </c>
      <c r="AN13" s="1">
        <v>667.29399999999998</v>
      </c>
      <c r="AO13" s="1">
        <v>667.30200000000002</v>
      </c>
      <c r="AP13" s="1">
        <v>705.56200000000001</v>
      </c>
      <c r="AQ13" s="1">
        <v>740.21199999999999</v>
      </c>
      <c r="AR13" s="1">
        <v>732.65</v>
      </c>
      <c r="AS13" s="1">
        <v>724.60400000000004</v>
      </c>
      <c r="AT13" s="1">
        <v>777.38400000000001</v>
      </c>
      <c r="AU13" s="1">
        <v>779.81100000000004</v>
      </c>
      <c r="AV13" s="1">
        <v>773.16800000000001</v>
      </c>
      <c r="AW13" s="1">
        <v>747.50099999999998</v>
      </c>
      <c r="AX13" s="1">
        <v>781.83500000000004</v>
      </c>
      <c r="AY13" s="1">
        <v>760.32899999999995</v>
      </c>
      <c r="AZ13" s="1">
        <v>740.97799999999995</v>
      </c>
      <c r="BA13" s="1">
        <v>731.75</v>
      </c>
      <c r="BB13" s="1">
        <v>720.74199999999996</v>
      </c>
      <c r="BC13" s="1">
        <v>738.92399999999998</v>
      </c>
      <c r="BD13" s="1">
        <v>726.779</v>
      </c>
      <c r="BE13" s="1">
        <v>739.86300000000006</v>
      </c>
      <c r="BF13" s="1">
        <v>771.65200000000004</v>
      </c>
      <c r="BG13" s="1">
        <v>722.67600000000004</v>
      </c>
      <c r="BH13" s="1">
        <v>716.58299999999997</v>
      </c>
      <c r="BI13" s="1">
        <v>689.04300000000001</v>
      </c>
      <c r="BJ13" s="1">
        <v>705.85599999999999</v>
      </c>
      <c r="BK13" s="1">
        <v>739.43499999999995</v>
      </c>
      <c r="BL13" s="1">
        <v>760.09299999999996</v>
      </c>
      <c r="BM13" s="1">
        <v>764.74</v>
      </c>
      <c r="BN13" s="1">
        <v>745.173</v>
      </c>
      <c r="BO13" s="1">
        <v>742.32899999999995</v>
      </c>
      <c r="BP13" s="1">
        <v>764.19799999999998</v>
      </c>
      <c r="BQ13" s="1">
        <v>765.21199999999999</v>
      </c>
      <c r="BR13" s="1">
        <v>803.47199999999998</v>
      </c>
      <c r="BS13" s="1">
        <v>811.30399999999997</v>
      </c>
      <c r="BT13" s="1">
        <v>809.11300000000006</v>
      </c>
      <c r="BU13" s="1">
        <v>777.05799999999999</v>
      </c>
      <c r="BV13" s="1">
        <v>781.3</v>
      </c>
      <c r="BW13" s="1">
        <v>762.78</v>
      </c>
      <c r="BX13" s="1">
        <v>741.46799999999996</v>
      </c>
      <c r="BY13" s="1">
        <v>731.37400000000002</v>
      </c>
      <c r="BZ13" s="1">
        <v>723.66399999999999</v>
      </c>
      <c r="CA13" s="1">
        <v>756.45500000000004</v>
      </c>
      <c r="CB13" s="1">
        <v>759.72799999999995</v>
      </c>
      <c r="CC13" s="1">
        <v>781.38300000000004</v>
      </c>
      <c r="CD13" s="1">
        <v>821.91399999999999</v>
      </c>
      <c r="CE13" s="1">
        <v>853.57399999999996</v>
      </c>
      <c r="CF13" s="1">
        <v>883.28599999999994</v>
      </c>
      <c r="CG13" s="1">
        <v>916.01400000000001</v>
      </c>
      <c r="CH13" s="1">
        <v>974.04200000000003</v>
      </c>
      <c r="CI13" s="1">
        <v>1025.836</v>
      </c>
    </row>
    <row r="14" spans="1:87">
      <c r="A14" t="s">
        <v>12</v>
      </c>
      <c r="B14" s="1">
        <v>26934.859</v>
      </c>
      <c r="C14" s="1">
        <v>26935.383000000002</v>
      </c>
      <c r="D14" s="1">
        <v>31397.419000000002</v>
      </c>
      <c r="E14" s="1">
        <v>34018.987000000001</v>
      </c>
      <c r="F14" s="1">
        <v>34779.067999999999</v>
      </c>
      <c r="G14" s="1">
        <v>40584.457000000002</v>
      </c>
      <c r="H14" s="1">
        <v>39355.53</v>
      </c>
      <c r="I14" s="1">
        <v>41824.402999999998</v>
      </c>
      <c r="J14" s="1">
        <v>41627.599000000002</v>
      </c>
      <c r="K14" s="1">
        <v>46548.271999999997</v>
      </c>
      <c r="L14" s="1">
        <v>45631.288999999997</v>
      </c>
      <c r="M14" s="1">
        <v>48919.559000000001</v>
      </c>
      <c r="N14" s="1">
        <v>51876.748</v>
      </c>
      <c r="O14" s="1">
        <v>50949.038</v>
      </c>
      <c r="P14" s="1">
        <v>59614.709000000003</v>
      </c>
      <c r="Q14" s="1">
        <v>67730.364000000001</v>
      </c>
      <c r="R14" s="1">
        <v>66668.59</v>
      </c>
      <c r="S14" s="1">
        <v>71834.134999999995</v>
      </c>
      <c r="T14" s="1">
        <v>76766.683000000005</v>
      </c>
      <c r="U14" s="1">
        <v>62774.726000000002</v>
      </c>
      <c r="V14" s="1">
        <v>63726.864000000001</v>
      </c>
      <c r="W14" s="1">
        <v>63525.364999999998</v>
      </c>
      <c r="X14" s="1">
        <v>60594.125999999997</v>
      </c>
      <c r="Y14" s="1">
        <v>58863.885000000002</v>
      </c>
      <c r="Z14" s="1">
        <v>55004.468999999997</v>
      </c>
      <c r="AA14" s="1">
        <v>59903.915000000001</v>
      </c>
      <c r="AB14" s="1">
        <v>65853.67</v>
      </c>
      <c r="AC14" s="1">
        <v>64640.697</v>
      </c>
      <c r="AD14" s="1">
        <v>70436.441999999995</v>
      </c>
      <c r="AE14" s="1">
        <v>75844.36</v>
      </c>
      <c r="AF14" s="1">
        <v>84177.521999999997</v>
      </c>
      <c r="AG14" s="1">
        <v>85219.981</v>
      </c>
      <c r="AH14" s="1">
        <v>83281.058999999994</v>
      </c>
      <c r="AI14" s="1">
        <v>87819.055999999997</v>
      </c>
      <c r="AJ14" s="1">
        <v>91863.400999999998</v>
      </c>
      <c r="AK14" s="1">
        <v>88727.187999999995</v>
      </c>
      <c r="AL14" s="1">
        <v>87362.873000000007</v>
      </c>
      <c r="AM14" s="1">
        <v>88913.585000000006</v>
      </c>
      <c r="AN14" s="1">
        <v>87139.023000000001</v>
      </c>
      <c r="AO14" s="1">
        <v>90659.263999999996</v>
      </c>
      <c r="AP14" s="1">
        <v>86972.900999999998</v>
      </c>
      <c r="AQ14" s="1">
        <v>89505.038</v>
      </c>
      <c r="AR14" s="1">
        <v>93100.323000000004</v>
      </c>
      <c r="AS14" s="1">
        <v>97672.278999999995</v>
      </c>
      <c r="AT14" s="1">
        <v>102677.92200000001</v>
      </c>
      <c r="AU14" s="1">
        <v>101112.461</v>
      </c>
      <c r="AV14" s="1">
        <v>105988.088</v>
      </c>
      <c r="AW14" s="1">
        <v>113040.77499999999</v>
      </c>
      <c r="AX14" s="1">
        <v>111059.60799999999</v>
      </c>
      <c r="AY14" s="1">
        <v>110543.70600000001</v>
      </c>
      <c r="AZ14" s="1">
        <v>114224.542</v>
      </c>
      <c r="BA14" s="1">
        <v>118108.308</v>
      </c>
      <c r="BB14" s="1">
        <v>119577.219</v>
      </c>
      <c r="BC14" s="1">
        <v>120895.23299999999</v>
      </c>
      <c r="BD14" s="1">
        <v>123668.38099999999</v>
      </c>
      <c r="BE14" s="1">
        <v>126594.64200000001</v>
      </c>
      <c r="BF14" s="1">
        <v>124110.89599999999</v>
      </c>
      <c r="BG14" s="1">
        <v>132017.573</v>
      </c>
      <c r="BH14" s="1">
        <v>134982.685</v>
      </c>
      <c r="BI14" s="1">
        <v>142281.51199999999</v>
      </c>
      <c r="BJ14" s="1">
        <v>145992.81200000001</v>
      </c>
      <c r="BK14" s="1">
        <v>147984.92499999999</v>
      </c>
      <c r="BL14" s="1">
        <v>147162.913</v>
      </c>
      <c r="BM14" s="1">
        <v>149406.60800000001</v>
      </c>
      <c r="BN14" s="1">
        <v>149445.005</v>
      </c>
      <c r="BO14" s="1">
        <v>155150.25899999999</v>
      </c>
      <c r="BP14" s="1">
        <v>157600.89499999999</v>
      </c>
      <c r="BQ14" s="1">
        <v>168701.19</v>
      </c>
      <c r="BR14" s="1">
        <v>168044.05799999999</v>
      </c>
      <c r="BS14" s="1">
        <v>170316.53400000001</v>
      </c>
      <c r="BT14" s="1">
        <v>172086.174</v>
      </c>
      <c r="BU14" s="1">
        <v>183416.73800000001</v>
      </c>
      <c r="BV14" s="1">
        <v>180836.601</v>
      </c>
      <c r="BW14" s="1">
        <v>188018.3</v>
      </c>
      <c r="BX14" s="1">
        <v>196535.02799999999</v>
      </c>
      <c r="BY14" s="1">
        <v>196317.13200000001</v>
      </c>
      <c r="BZ14" s="1">
        <v>193452.96599999999</v>
      </c>
      <c r="CA14" s="1">
        <v>197538.79</v>
      </c>
      <c r="CB14" s="1">
        <v>186465.10200000001</v>
      </c>
      <c r="CC14" s="1">
        <v>184704.84</v>
      </c>
      <c r="CD14" s="1">
        <v>192607.12</v>
      </c>
      <c r="CE14" s="1">
        <v>183479.951</v>
      </c>
      <c r="CF14" s="1">
        <v>172633.359</v>
      </c>
      <c r="CG14" s="1">
        <v>174153.88200000001</v>
      </c>
      <c r="CH14" s="1">
        <v>178235.43</v>
      </c>
      <c r="CI14" s="1">
        <v>187174.11</v>
      </c>
    </row>
    <row r="15" spans="1:87">
      <c r="A15" t="s">
        <v>13</v>
      </c>
      <c r="B15" s="1">
        <v>16529.241999999998</v>
      </c>
      <c r="C15" s="1">
        <v>15867.504999999999</v>
      </c>
      <c r="D15" s="1">
        <v>14971.370999999999</v>
      </c>
      <c r="E15" s="1">
        <v>13869.700999999999</v>
      </c>
      <c r="F15" s="1">
        <v>12466.653</v>
      </c>
      <c r="G15" s="1">
        <v>12428.532999999999</v>
      </c>
      <c r="H15" s="1">
        <v>12843.692999999999</v>
      </c>
      <c r="I15" s="1">
        <v>12460.71</v>
      </c>
      <c r="J15" s="1">
        <v>12651.958000000001</v>
      </c>
      <c r="K15" s="1">
        <v>13076.885</v>
      </c>
      <c r="L15" s="1">
        <v>12850.183000000001</v>
      </c>
      <c r="M15" s="1">
        <v>14076.375</v>
      </c>
      <c r="N15" s="1">
        <v>15426.28</v>
      </c>
      <c r="O15" s="1">
        <v>16665.625</v>
      </c>
      <c r="P15" s="1">
        <v>25812.285</v>
      </c>
      <c r="Q15" s="1">
        <v>34452.955999999998</v>
      </c>
      <c r="R15" s="1">
        <v>37311.521999999997</v>
      </c>
      <c r="S15" s="1">
        <v>38181.762000000002</v>
      </c>
      <c r="T15" s="1">
        <v>33001.432000000001</v>
      </c>
      <c r="U15" s="1">
        <v>31249.127</v>
      </c>
      <c r="V15" s="1">
        <v>31153.858</v>
      </c>
      <c r="W15" s="1">
        <v>34249.330999999998</v>
      </c>
      <c r="X15" s="1">
        <v>37774.033000000003</v>
      </c>
      <c r="Y15" s="1">
        <v>39921.061000000002</v>
      </c>
      <c r="Z15" s="1">
        <v>45425.254000000001</v>
      </c>
      <c r="AA15" s="1">
        <v>50720.404999999999</v>
      </c>
      <c r="AB15" s="1">
        <v>55928.993000000002</v>
      </c>
      <c r="AC15" s="1">
        <v>57466.73</v>
      </c>
      <c r="AD15" s="1">
        <v>60021.976000000002</v>
      </c>
      <c r="AE15" s="1">
        <v>65431.398000000001</v>
      </c>
      <c r="AF15" s="1">
        <v>68824.532999999996</v>
      </c>
      <c r="AG15" s="1">
        <v>69011.05</v>
      </c>
      <c r="AH15" s="1">
        <v>70656.697</v>
      </c>
      <c r="AI15" s="1">
        <v>66560.876000000004</v>
      </c>
      <c r="AJ15" s="1">
        <v>69420.763000000006</v>
      </c>
      <c r="AK15" s="1">
        <v>65143.124000000003</v>
      </c>
      <c r="AL15" s="1">
        <v>68003.691999999995</v>
      </c>
      <c r="AM15" s="1">
        <v>68594.895999999993</v>
      </c>
      <c r="AN15" s="1">
        <v>67614.152000000002</v>
      </c>
      <c r="AO15" s="1">
        <v>66461</v>
      </c>
      <c r="AP15" s="1">
        <v>67014.508000000002</v>
      </c>
      <c r="AQ15" s="1">
        <v>69874.104000000007</v>
      </c>
      <c r="AR15" s="1">
        <v>69134.103000000003</v>
      </c>
      <c r="AS15" s="1">
        <v>71680.701000000001</v>
      </c>
      <c r="AT15" s="1">
        <v>74680.982999999993</v>
      </c>
      <c r="AU15" s="1">
        <v>75444.870999999999</v>
      </c>
      <c r="AV15" s="1">
        <v>73149.747000000003</v>
      </c>
      <c r="AW15" s="1">
        <v>73637.698000000004</v>
      </c>
      <c r="AX15" s="1">
        <v>74142.481</v>
      </c>
      <c r="AY15" s="1">
        <v>76388.596999999994</v>
      </c>
      <c r="AZ15" s="1">
        <v>79219.404999999999</v>
      </c>
      <c r="BA15" s="1">
        <v>77942.812000000005</v>
      </c>
      <c r="BB15" s="1">
        <v>82141.054000000004</v>
      </c>
      <c r="BC15" s="1">
        <v>84325.728000000003</v>
      </c>
      <c r="BD15" s="1">
        <v>86777.096000000005</v>
      </c>
      <c r="BE15" s="1">
        <v>83716.839000000007</v>
      </c>
      <c r="BF15" s="1">
        <v>87996.808000000005</v>
      </c>
      <c r="BG15" s="1">
        <v>94054.096000000005</v>
      </c>
      <c r="BH15" s="1">
        <v>96339.569000000003</v>
      </c>
      <c r="BI15" s="1">
        <v>93356.206999999995</v>
      </c>
      <c r="BJ15" s="1">
        <v>92445.794999999998</v>
      </c>
      <c r="BK15" s="1">
        <v>102028.83500000001</v>
      </c>
      <c r="BL15" s="1">
        <v>105685.329</v>
      </c>
      <c r="BM15" s="1">
        <v>105585.68700000001</v>
      </c>
      <c r="BN15" s="1">
        <v>115089.20600000001</v>
      </c>
      <c r="BO15" s="1">
        <v>122653.78599999999</v>
      </c>
      <c r="BP15" s="1">
        <v>129507.577</v>
      </c>
      <c r="BQ15" s="1">
        <v>129916.448</v>
      </c>
      <c r="BR15" s="1">
        <v>141160.989</v>
      </c>
      <c r="BS15" s="1">
        <v>153428.91399999999</v>
      </c>
      <c r="BT15" s="1">
        <v>161673.56200000001</v>
      </c>
      <c r="BU15" s="1">
        <v>171373.4</v>
      </c>
      <c r="BV15" s="1">
        <v>181180.96400000001</v>
      </c>
      <c r="BW15" s="1">
        <v>187490.152</v>
      </c>
      <c r="BX15" s="1">
        <v>192792.785</v>
      </c>
      <c r="BY15" s="1">
        <v>197579.674</v>
      </c>
      <c r="BZ15" s="1">
        <v>197818.01199999999</v>
      </c>
      <c r="CA15" s="1">
        <v>216798.68</v>
      </c>
      <c r="CB15" s="1">
        <v>218884.489</v>
      </c>
      <c r="CC15" s="1">
        <v>220273.617</v>
      </c>
      <c r="CD15" s="1">
        <v>219597.76</v>
      </c>
      <c r="CE15" s="1">
        <v>223976.68700000001</v>
      </c>
      <c r="CF15" s="1">
        <v>235776.09899999999</v>
      </c>
      <c r="CG15" s="1">
        <v>236328.372</v>
      </c>
      <c r="CH15" s="1">
        <v>249189.147</v>
      </c>
      <c r="CI15" s="1">
        <v>270779.353</v>
      </c>
    </row>
    <row r="16" spans="1:87">
      <c r="A16" t="s">
        <v>14</v>
      </c>
      <c r="B16" s="1">
        <v>151.01599999999999</v>
      </c>
      <c r="C16" s="1">
        <v>151.66</v>
      </c>
      <c r="D16" s="1">
        <v>159.95699999999999</v>
      </c>
      <c r="E16" s="1">
        <v>155.91200000000001</v>
      </c>
      <c r="F16" s="1">
        <v>156.625</v>
      </c>
      <c r="G16" s="1">
        <v>179.505</v>
      </c>
      <c r="H16" s="1">
        <v>171.98500000000001</v>
      </c>
      <c r="I16" s="1">
        <v>172.55799999999999</v>
      </c>
      <c r="J16" s="1">
        <v>172.47800000000001</v>
      </c>
      <c r="K16" s="1">
        <v>175.44399999999999</v>
      </c>
      <c r="L16" s="1">
        <v>176.88499999999999</v>
      </c>
      <c r="M16" s="1">
        <v>167.97399999999999</v>
      </c>
      <c r="N16" s="1">
        <v>173.35900000000001</v>
      </c>
      <c r="O16" s="1">
        <v>176.69900000000001</v>
      </c>
      <c r="P16" s="1">
        <v>177.06899999999999</v>
      </c>
      <c r="Q16" s="1">
        <v>168.79900000000001</v>
      </c>
      <c r="R16" s="1">
        <v>174.28299999999999</v>
      </c>
      <c r="S16" s="1">
        <v>180.726</v>
      </c>
      <c r="T16" s="1">
        <v>189.203</v>
      </c>
      <c r="U16" s="1">
        <v>251.05199999999999</v>
      </c>
      <c r="V16" s="1">
        <v>267.64299999999997</v>
      </c>
      <c r="W16" s="1">
        <v>247.18700000000001</v>
      </c>
      <c r="X16" s="1">
        <v>252.40100000000001</v>
      </c>
      <c r="Y16" s="1">
        <v>248.24100000000001</v>
      </c>
      <c r="Z16" s="1">
        <v>241.01300000000001</v>
      </c>
      <c r="AA16" s="1">
        <v>242.62799999999999</v>
      </c>
      <c r="AB16" s="1">
        <v>237.47900000000001</v>
      </c>
      <c r="AC16" s="1">
        <v>239.93100000000001</v>
      </c>
      <c r="AD16" s="1">
        <v>236.322</v>
      </c>
      <c r="AE16" s="1">
        <v>240.89099999999999</v>
      </c>
      <c r="AF16" s="1">
        <v>240.05699999999999</v>
      </c>
      <c r="AG16" s="1">
        <v>237.32499999999999</v>
      </c>
      <c r="AH16" s="1">
        <v>230.95500000000001</v>
      </c>
      <c r="AI16" s="1">
        <v>238.91900000000001</v>
      </c>
      <c r="AJ16" s="1">
        <v>241.941</v>
      </c>
      <c r="AK16" s="1">
        <v>242.85400000000001</v>
      </c>
      <c r="AL16" s="1">
        <v>249.17099999999999</v>
      </c>
      <c r="AM16" s="1">
        <v>256.06</v>
      </c>
      <c r="AN16" s="1">
        <v>255.97499999999999</v>
      </c>
      <c r="AO16" s="1">
        <v>247.28200000000001</v>
      </c>
      <c r="AP16" s="1">
        <v>250.52199999999999</v>
      </c>
      <c r="AQ16" s="1">
        <v>257.70100000000002</v>
      </c>
      <c r="AR16" s="1">
        <v>252.536</v>
      </c>
      <c r="AS16" s="1">
        <v>253.94399999999999</v>
      </c>
      <c r="AT16" s="1">
        <v>255.66800000000001</v>
      </c>
      <c r="AU16" s="1">
        <v>241.20400000000001</v>
      </c>
      <c r="AV16" s="1">
        <v>236.84700000000001</v>
      </c>
      <c r="AW16" s="1">
        <v>227.09200000000001</v>
      </c>
      <c r="AX16" s="1">
        <v>217.63800000000001</v>
      </c>
      <c r="AY16" s="1">
        <v>209.75800000000001</v>
      </c>
      <c r="AZ16" s="1">
        <v>197.863</v>
      </c>
      <c r="BA16" s="1">
        <v>196.749</v>
      </c>
      <c r="BB16" s="1">
        <v>181.161</v>
      </c>
      <c r="BC16" s="1">
        <v>177.86699999999999</v>
      </c>
      <c r="BD16" s="1">
        <v>167.88499999999999</v>
      </c>
      <c r="BE16" s="1">
        <v>163.471</v>
      </c>
      <c r="BF16" s="1">
        <v>155.852</v>
      </c>
      <c r="BG16" s="1">
        <v>154.905</v>
      </c>
      <c r="BH16" s="1">
        <v>158.559</v>
      </c>
      <c r="BI16" s="1">
        <v>158.697</v>
      </c>
      <c r="BJ16" s="1">
        <v>157.374</v>
      </c>
      <c r="BK16" s="1">
        <v>160.83799999999999</v>
      </c>
      <c r="BL16" s="1">
        <v>157.608</v>
      </c>
      <c r="BM16" s="1">
        <v>157.35599999999999</v>
      </c>
      <c r="BN16" s="1">
        <v>163.53100000000001</v>
      </c>
      <c r="BO16" s="1">
        <v>185.66300000000001</v>
      </c>
      <c r="BP16" s="1">
        <v>179.643</v>
      </c>
      <c r="BQ16" s="1">
        <v>165.77600000000001</v>
      </c>
      <c r="BR16" s="1">
        <v>167.17699999999999</v>
      </c>
      <c r="BS16" s="1">
        <v>168.05500000000001</v>
      </c>
      <c r="BT16" s="1">
        <v>157.52799999999999</v>
      </c>
      <c r="BU16" s="1">
        <v>156.971</v>
      </c>
      <c r="BV16" s="1">
        <v>163.32900000000001</v>
      </c>
      <c r="BW16" s="1">
        <v>172.74</v>
      </c>
      <c r="BX16" s="1">
        <v>169.76300000000001</v>
      </c>
      <c r="BY16" s="1">
        <v>191.86199999999999</v>
      </c>
      <c r="BZ16" s="1">
        <v>188.48099999999999</v>
      </c>
      <c r="CA16" s="1">
        <v>185.92599999999999</v>
      </c>
      <c r="CB16" s="1">
        <v>192.001</v>
      </c>
      <c r="CC16" s="1">
        <v>191.60400000000001</v>
      </c>
      <c r="CD16" s="1">
        <v>193.798</v>
      </c>
      <c r="CE16" s="1">
        <v>193.73099999999999</v>
      </c>
      <c r="CF16" s="1">
        <v>197.41499999999999</v>
      </c>
      <c r="CG16" s="1">
        <v>215.363</v>
      </c>
      <c r="CH16" s="1">
        <v>215.62</v>
      </c>
      <c r="CI16" s="1">
        <v>217.52500000000001</v>
      </c>
    </row>
    <row r="17" spans="1:87">
      <c r="A17" t="s">
        <v>15</v>
      </c>
      <c r="B17" s="1">
        <v>12.964</v>
      </c>
      <c r="C17" s="1">
        <v>11.587999999999999</v>
      </c>
      <c r="D17" s="1">
        <v>13.071999999999999</v>
      </c>
      <c r="E17" s="1">
        <v>14.06</v>
      </c>
      <c r="F17" s="1">
        <v>12.423999999999999</v>
      </c>
      <c r="G17" s="1">
        <v>12.340999999999999</v>
      </c>
      <c r="H17" s="1">
        <v>12.922000000000001</v>
      </c>
      <c r="I17" s="1">
        <v>14.199</v>
      </c>
      <c r="J17" s="1">
        <v>12.845000000000001</v>
      </c>
      <c r="K17" s="1">
        <v>14.087</v>
      </c>
      <c r="L17" s="1">
        <v>14.429</v>
      </c>
      <c r="M17" s="1">
        <v>12.022</v>
      </c>
      <c r="N17" s="1">
        <v>12.76</v>
      </c>
      <c r="O17" s="1">
        <v>12.848000000000001</v>
      </c>
      <c r="P17" s="1">
        <v>14.445</v>
      </c>
      <c r="Q17" s="1">
        <v>15.026999999999999</v>
      </c>
      <c r="R17" s="1">
        <v>15.342000000000001</v>
      </c>
      <c r="S17" s="1">
        <v>15.813000000000001</v>
      </c>
      <c r="T17" s="1">
        <v>14.077</v>
      </c>
      <c r="U17" s="1">
        <v>14.816000000000001</v>
      </c>
      <c r="V17" s="1">
        <v>15.81</v>
      </c>
      <c r="W17" s="1">
        <v>17.673999999999999</v>
      </c>
      <c r="X17" s="1">
        <v>18.151</v>
      </c>
      <c r="Y17" s="1">
        <v>17.545000000000002</v>
      </c>
      <c r="Z17" s="1">
        <v>19.364000000000001</v>
      </c>
      <c r="AA17" s="1">
        <v>20.623999999999999</v>
      </c>
      <c r="AB17" s="1">
        <v>23.277999999999999</v>
      </c>
      <c r="AC17" s="1">
        <v>26.486999999999998</v>
      </c>
      <c r="AD17" s="1">
        <v>29.872</v>
      </c>
      <c r="AE17" s="1">
        <v>33.575000000000003</v>
      </c>
      <c r="AF17" s="1">
        <v>35.838999999999999</v>
      </c>
      <c r="AG17" s="1">
        <v>33.909999999999997</v>
      </c>
      <c r="AH17" s="1">
        <v>35.665999999999997</v>
      </c>
      <c r="AI17" s="1">
        <v>38.292999999999999</v>
      </c>
      <c r="AJ17" s="1">
        <v>38.582000000000001</v>
      </c>
      <c r="AK17" s="1">
        <v>41.585000000000001</v>
      </c>
      <c r="AL17" s="1">
        <v>43.984000000000002</v>
      </c>
      <c r="AM17" s="1">
        <v>42.651000000000003</v>
      </c>
      <c r="AN17" s="1">
        <v>43.384999999999998</v>
      </c>
      <c r="AO17" s="1">
        <v>45.082999999999998</v>
      </c>
      <c r="AP17" s="1">
        <v>43.430999999999997</v>
      </c>
      <c r="AQ17" s="1">
        <v>43.79</v>
      </c>
      <c r="AR17" s="1">
        <v>45.841000000000001</v>
      </c>
      <c r="AS17" s="1">
        <v>45.996000000000002</v>
      </c>
      <c r="AT17" s="1">
        <v>47.164999999999999</v>
      </c>
      <c r="AU17" s="1">
        <v>46.709000000000003</v>
      </c>
      <c r="AV17" s="1">
        <v>46.655000000000001</v>
      </c>
      <c r="AW17" s="1">
        <v>47.935000000000002</v>
      </c>
      <c r="AX17" s="1">
        <v>47.296999999999997</v>
      </c>
      <c r="AY17" s="1">
        <v>49.281999999999996</v>
      </c>
      <c r="AZ17" s="1">
        <v>48.253</v>
      </c>
      <c r="BA17" s="1">
        <v>46.737000000000002</v>
      </c>
      <c r="BB17" s="1">
        <v>46.25</v>
      </c>
      <c r="BC17" s="1">
        <v>46.058999999999997</v>
      </c>
      <c r="BD17" s="1">
        <v>45.314</v>
      </c>
      <c r="BE17" s="1">
        <v>43.398000000000003</v>
      </c>
      <c r="BF17" s="1">
        <v>44.140999999999998</v>
      </c>
      <c r="BG17" s="1">
        <v>43.999000000000002</v>
      </c>
      <c r="BH17" s="1">
        <v>43.762</v>
      </c>
      <c r="BI17" s="1">
        <v>41.688000000000002</v>
      </c>
      <c r="BJ17" s="1">
        <v>39.731999999999999</v>
      </c>
      <c r="BK17" s="1">
        <v>37.298000000000002</v>
      </c>
      <c r="BL17" s="1">
        <v>39.610999999999997</v>
      </c>
      <c r="BM17" s="1">
        <v>39.994</v>
      </c>
      <c r="BN17" s="1">
        <v>38.148000000000003</v>
      </c>
      <c r="BO17" s="1">
        <v>37.460999999999999</v>
      </c>
      <c r="BP17" s="1">
        <v>38.938000000000002</v>
      </c>
      <c r="BQ17" s="1">
        <v>39.640999999999998</v>
      </c>
      <c r="BR17" s="1">
        <v>43.613</v>
      </c>
      <c r="BS17" s="1">
        <v>39.893000000000001</v>
      </c>
      <c r="BT17" s="1">
        <v>47.289000000000001</v>
      </c>
      <c r="BU17" s="1">
        <v>53.091999999999999</v>
      </c>
      <c r="BV17" s="1">
        <v>54.963999999999999</v>
      </c>
      <c r="BW17" s="1">
        <v>56.051000000000002</v>
      </c>
      <c r="BX17" s="1">
        <v>58.591000000000001</v>
      </c>
      <c r="BY17" s="1">
        <v>66.429000000000002</v>
      </c>
      <c r="BZ17" s="1">
        <v>69.457999999999998</v>
      </c>
      <c r="CA17" s="1">
        <v>71.972999999999999</v>
      </c>
      <c r="CB17" s="1">
        <v>78.197000000000003</v>
      </c>
      <c r="CC17" s="1">
        <v>80.308000000000007</v>
      </c>
      <c r="CD17" s="1">
        <v>87.414000000000001</v>
      </c>
      <c r="CE17" s="1">
        <v>88.475999999999999</v>
      </c>
      <c r="CF17" s="1">
        <v>96.602000000000004</v>
      </c>
      <c r="CG17" s="1">
        <v>103.395</v>
      </c>
      <c r="CH17" s="1">
        <v>108.77500000000001</v>
      </c>
      <c r="CI17" s="1">
        <v>113.07</v>
      </c>
    </row>
    <row r="18" spans="1:87">
      <c r="A18" t="s">
        <v>17</v>
      </c>
      <c r="B18" s="1">
        <v>381.803</v>
      </c>
      <c r="C18" s="1">
        <v>477.358</v>
      </c>
      <c r="D18" s="1">
        <v>493.291</v>
      </c>
      <c r="E18" s="1">
        <v>460.27</v>
      </c>
      <c r="F18" s="1">
        <v>473.78899999999999</v>
      </c>
      <c r="G18" s="1">
        <v>469.59899999999999</v>
      </c>
      <c r="H18" s="1">
        <v>510.50200000000001</v>
      </c>
      <c r="I18" s="1">
        <v>504.93400000000003</v>
      </c>
      <c r="J18" s="1">
        <v>527.9</v>
      </c>
      <c r="K18" s="1">
        <v>601.34400000000005</v>
      </c>
      <c r="L18" s="1">
        <v>699.37800000000004</v>
      </c>
      <c r="M18" s="1">
        <v>823.08</v>
      </c>
      <c r="N18" s="1">
        <v>805.197</v>
      </c>
      <c r="O18" s="1">
        <v>776.89700000000005</v>
      </c>
      <c r="P18" s="1">
        <v>839.76199999999994</v>
      </c>
      <c r="Q18" s="1">
        <v>829.19500000000005</v>
      </c>
      <c r="R18" s="1">
        <v>682.16200000000003</v>
      </c>
      <c r="S18" s="1">
        <v>662.56399999999996</v>
      </c>
      <c r="T18" s="1">
        <v>747.553</v>
      </c>
      <c r="U18" s="1">
        <v>843.33900000000006</v>
      </c>
      <c r="V18" s="1">
        <v>669.24099999999999</v>
      </c>
      <c r="W18" s="1">
        <v>584.50099999999998</v>
      </c>
      <c r="X18" s="1">
        <v>539.80999999999995</v>
      </c>
      <c r="Y18" s="1">
        <v>439.52800000000002</v>
      </c>
      <c r="Z18" s="1">
        <v>449.59300000000002</v>
      </c>
      <c r="AA18" s="1">
        <v>508.04500000000002</v>
      </c>
      <c r="AB18" s="1">
        <v>516.08500000000004</v>
      </c>
      <c r="AC18" s="1">
        <v>540.33299999999997</v>
      </c>
      <c r="AD18" s="1">
        <v>567.20299999999997</v>
      </c>
      <c r="AE18" s="1">
        <v>555.98299999999995</v>
      </c>
      <c r="AF18" s="1">
        <v>532.73400000000004</v>
      </c>
      <c r="AG18" s="1">
        <v>278.65499999999997</v>
      </c>
      <c r="AH18" s="1">
        <v>331.22500000000002</v>
      </c>
      <c r="AI18" s="1">
        <v>300.815</v>
      </c>
      <c r="AJ18" s="1">
        <v>310.94499999999999</v>
      </c>
      <c r="AK18" s="1">
        <v>305.20999999999998</v>
      </c>
      <c r="AL18" s="1">
        <v>352.363</v>
      </c>
      <c r="AM18" s="1">
        <v>391.447</v>
      </c>
      <c r="AN18" s="1">
        <v>361.52499999999998</v>
      </c>
      <c r="AO18" s="1">
        <v>360.64</v>
      </c>
      <c r="AP18" s="1">
        <v>357.697</v>
      </c>
      <c r="AQ18" s="1">
        <v>315.23200000000003</v>
      </c>
      <c r="AR18" s="1">
        <v>280.459</v>
      </c>
      <c r="AS18" s="1">
        <v>285.40100000000001</v>
      </c>
      <c r="AT18" s="1">
        <v>340.67599999999999</v>
      </c>
      <c r="AU18" s="1">
        <v>348.858</v>
      </c>
      <c r="AV18" s="1">
        <v>395.47500000000002</v>
      </c>
      <c r="AW18" s="1">
        <v>405.226</v>
      </c>
      <c r="AX18" s="1">
        <v>424.04899999999998</v>
      </c>
      <c r="AY18" s="1">
        <v>486.822</v>
      </c>
      <c r="AZ18" s="1">
        <v>462.41800000000001</v>
      </c>
      <c r="BA18" s="1">
        <v>492.04599999999999</v>
      </c>
      <c r="BB18" s="1">
        <v>536.15800000000002</v>
      </c>
      <c r="BC18" s="1">
        <v>525.49</v>
      </c>
      <c r="BD18" s="1">
        <v>515.96500000000003</v>
      </c>
      <c r="BE18" s="1">
        <v>552.72799999999995</v>
      </c>
      <c r="BF18" s="1">
        <v>574.98599999999999</v>
      </c>
      <c r="BG18" s="1">
        <v>554.22699999999998</v>
      </c>
      <c r="BH18" s="1">
        <v>534.65499999999997</v>
      </c>
      <c r="BI18" s="1">
        <v>680.52800000000002</v>
      </c>
      <c r="BJ18" s="1">
        <v>572.55499999999995</v>
      </c>
      <c r="BK18" s="1">
        <v>553.77499999999998</v>
      </c>
      <c r="BL18" s="1">
        <v>545.15700000000004</v>
      </c>
      <c r="BM18" s="1">
        <v>715.16</v>
      </c>
      <c r="BN18" s="1">
        <v>737.46900000000005</v>
      </c>
      <c r="BO18" s="1">
        <v>665.94299999999998</v>
      </c>
      <c r="BP18" s="1">
        <v>645.053</v>
      </c>
      <c r="BQ18" s="1">
        <v>787.83500000000004</v>
      </c>
      <c r="BR18" s="1">
        <v>673.54700000000003</v>
      </c>
      <c r="BS18" s="1">
        <v>620.61300000000006</v>
      </c>
      <c r="BT18" s="1">
        <v>654.48500000000001</v>
      </c>
      <c r="BU18" s="1">
        <v>1001.581</v>
      </c>
      <c r="BV18" s="1">
        <v>811.93799999999999</v>
      </c>
      <c r="BW18" s="1">
        <v>922.93899999999996</v>
      </c>
      <c r="BX18" s="1">
        <v>1094.1110000000001</v>
      </c>
      <c r="BY18" s="1">
        <v>1239.4159999999999</v>
      </c>
      <c r="BZ18" s="1">
        <v>1027.1559999999999</v>
      </c>
      <c r="CA18" s="1">
        <v>953.97699999999998</v>
      </c>
      <c r="CB18" s="1">
        <v>996.53300000000002</v>
      </c>
      <c r="CC18" s="1">
        <v>1374.53</v>
      </c>
      <c r="CD18" s="1">
        <v>1216.2190000000001</v>
      </c>
      <c r="CE18" s="1">
        <v>1303.6959999999999</v>
      </c>
      <c r="CF18" s="1">
        <v>1274.6600000000001</v>
      </c>
      <c r="CG18" s="1">
        <v>1938.66</v>
      </c>
      <c r="CH18" s="1">
        <v>1428.3050000000001</v>
      </c>
      <c r="CI18" s="1">
        <v>1302.2719999999999</v>
      </c>
    </row>
    <row r="19" spans="1:87">
      <c r="A19" t="s">
        <v>16</v>
      </c>
      <c r="B19" s="1">
        <v>58.563000000000002</v>
      </c>
      <c r="C19" s="1">
        <v>58.962000000000003</v>
      </c>
      <c r="D19" s="1">
        <v>60.73</v>
      </c>
      <c r="E19" s="1">
        <v>63.210999999999999</v>
      </c>
      <c r="F19" s="1">
        <v>65.596999999999994</v>
      </c>
      <c r="G19" s="1">
        <v>69.587000000000003</v>
      </c>
      <c r="H19" s="1">
        <v>74.581999999999994</v>
      </c>
      <c r="I19" s="1">
        <v>76.674999999999997</v>
      </c>
      <c r="J19" s="1">
        <v>76.387</v>
      </c>
      <c r="K19" s="1">
        <v>78.792000000000002</v>
      </c>
      <c r="L19" s="1">
        <v>80.637</v>
      </c>
      <c r="M19" s="1">
        <v>82.980999999999995</v>
      </c>
      <c r="N19" s="1">
        <v>83.561000000000007</v>
      </c>
      <c r="O19" s="1">
        <v>83.399000000000001</v>
      </c>
      <c r="P19" s="1">
        <v>86.584000000000003</v>
      </c>
      <c r="Q19" s="1">
        <v>90.433000000000007</v>
      </c>
      <c r="R19" s="1">
        <v>89.072999999999993</v>
      </c>
      <c r="S19" s="1">
        <v>91.65</v>
      </c>
      <c r="T19" s="1">
        <v>94.397999999999996</v>
      </c>
      <c r="U19" s="1">
        <v>97.959000000000003</v>
      </c>
      <c r="V19" s="1">
        <v>100.73399999999999</v>
      </c>
      <c r="W19" s="1">
        <v>106.849</v>
      </c>
      <c r="X19" s="1">
        <v>103.807</v>
      </c>
      <c r="Y19" s="1">
        <v>108.92400000000001</v>
      </c>
      <c r="Z19" s="1">
        <v>111.985</v>
      </c>
      <c r="AA19" s="1">
        <v>106.178</v>
      </c>
      <c r="AB19" s="1">
        <v>113.127</v>
      </c>
      <c r="AC19" s="1">
        <v>109.81699999999999</v>
      </c>
      <c r="AD19" s="1">
        <v>110.756</v>
      </c>
      <c r="AE19" s="1">
        <v>122.524</v>
      </c>
      <c r="AF19" s="1">
        <v>128.86600000000001</v>
      </c>
      <c r="AG19" s="1">
        <v>130.059</v>
      </c>
      <c r="AH19" s="1">
        <v>126.752</v>
      </c>
      <c r="AI19" s="1">
        <v>134.155</v>
      </c>
      <c r="AJ19" s="1">
        <v>137.13999999999999</v>
      </c>
      <c r="AK19" s="1">
        <v>141.273</v>
      </c>
      <c r="AL19" s="1">
        <v>145.67400000000001</v>
      </c>
      <c r="AM19" s="1">
        <v>149.19800000000001</v>
      </c>
      <c r="AN19" s="1">
        <v>141.708</v>
      </c>
      <c r="AO19" s="1">
        <v>147.57900000000001</v>
      </c>
      <c r="AP19" s="1">
        <v>155.56100000000001</v>
      </c>
      <c r="AQ19" s="1">
        <v>155.684</v>
      </c>
      <c r="AR19" s="1">
        <v>163.35400000000001</v>
      </c>
      <c r="AS19" s="1">
        <v>158.95500000000001</v>
      </c>
      <c r="AT19" s="1">
        <v>159.381</v>
      </c>
      <c r="AU19" s="1">
        <v>154.624</v>
      </c>
      <c r="AV19" s="1">
        <v>155.476</v>
      </c>
      <c r="AW19" s="1">
        <v>154.01599999999999</v>
      </c>
      <c r="AX19" s="1">
        <v>146.989</v>
      </c>
      <c r="AY19" s="1">
        <v>147.119</v>
      </c>
      <c r="AZ19" s="1">
        <v>147.833</v>
      </c>
      <c r="BA19" s="1">
        <v>139.626</v>
      </c>
      <c r="BB19" s="1">
        <v>138.01599999999999</v>
      </c>
      <c r="BC19" s="1">
        <v>139.37100000000001</v>
      </c>
      <c r="BD19" s="1">
        <v>137.08000000000001</v>
      </c>
      <c r="BE19" s="1">
        <v>131.07900000000001</v>
      </c>
      <c r="BF19" s="1">
        <v>132.721</v>
      </c>
      <c r="BG19" s="1">
        <v>132.25299999999999</v>
      </c>
      <c r="BH19" s="1">
        <v>130.70400000000001</v>
      </c>
      <c r="BI19" s="1">
        <v>127.476</v>
      </c>
      <c r="BJ19" s="1">
        <v>131.38399999999999</v>
      </c>
      <c r="BK19" s="1">
        <v>130.04499999999999</v>
      </c>
      <c r="BL19" s="1">
        <v>131.08500000000001</v>
      </c>
      <c r="BM19" s="1">
        <v>129.15100000000001</v>
      </c>
      <c r="BN19" s="1">
        <v>133.233</v>
      </c>
      <c r="BO19" s="1">
        <v>130.643</v>
      </c>
      <c r="BP19" s="1">
        <v>133.12100000000001</v>
      </c>
      <c r="BQ19" s="1">
        <v>132.34299999999999</v>
      </c>
      <c r="BR19" s="1">
        <v>136.172</v>
      </c>
      <c r="BS19" s="1">
        <v>135.393</v>
      </c>
      <c r="BT19" s="1">
        <v>126.83199999999999</v>
      </c>
      <c r="BU19" s="1">
        <v>121.693</v>
      </c>
      <c r="BV19" s="1">
        <v>125.31</v>
      </c>
      <c r="BW19" s="1">
        <v>128.494</v>
      </c>
      <c r="BX19" s="1">
        <v>126.83199999999999</v>
      </c>
      <c r="BY19" s="1">
        <v>121.718</v>
      </c>
      <c r="BZ19" s="1">
        <v>120.76300000000001</v>
      </c>
      <c r="CA19" s="1">
        <v>117.709</v>
      </c>
      <c r="CB19" s="1">
        <v>117.361</v>
      </c>
      <c r="CC19" s="1">
        <v>110.307</v>
      </c>
      <c r="CD19" s="1">
        <v>118.75</v>
      </c>
      <c r="CE19" s="1">
        <v>124.33499999999999</v>
      </c>
      <c r="CF19" s="1">
        <v>121.197</v>
      </c>
      <c r="CG19" s="1">
        <v>120.991</v>
      </c>
      <c r="CH19" s="1">
        <v>128.53700000000001</v>
      </c>
      <c r="CI19" s="1">
        <v>135.46299999999999</v>
      </c>
    </row>
    <row r="20" spans="1:87">
      <c r="A20" t="s">
        <v>18</v>
      </c>
      <c r="B20" s="1">
        <v>2.3180000000000001</v>
      </c>
      <c r="C20" s="1">
        <v>2.0550000000000002</v>
      </c>
      <c r="D20" s="1">
        <v>2.11</v>
      </c>
      <c r="E20" s="1">
        <v>2.14</v>
      </c>
      <c r="F20" s="1">
        <v>2.1640000000000001</v>
      </c>
      <c r="G20" s="1">
        <v>1.9350000000000001</v>
      </c>
      <c r="H20" s="1">
        <v>2.008</v>
      </c>
      <c r="I20" s="1">
        <v>1.9910000000000001</v>
      </c>
      <c r="J20" s="1">
        <v>2.1779999999999999</v>
      </c>
      <c r="K20" s="1">
        <v>2.1819999999999999</v>
      </c>
      <c r="L20" s="1">
        <v>2.1989999999999998</v>
      </c>
      <c r="M20" s="1">
        <v>2.3050000000000002</v>
      </c>
      <c r="N20" s="1">
        <v>3.3969999999999998</v>
      </c>
      <c r="O20" s="1">
        <v>3.04</v>
      </c>
      <c r="P20" s="1">
        <v>3.0390000000000001</v>
      </c>
      <c r="Q20" s="1">
        <v>3.0289999999999999</v>
      </c>
      <c r="R20" s="1">
        <v>3.9529999999999998</v>
      </c>
      <c r="S20" s="1">
        <v>3.7</v>
      </c>
      <c r="T20" s="1">
        <v>3.7389999999999999</v>
      </c>
      <c r="U20" s="1">
        <v>3.6920000000000002</v>
      </c>
      <c r="V20" s="1">
        <v>3.9289999999999998</v>
      </c>
      <c r="W20" s="1">
        <v>5.0640000000000001</v>
      </c>
      <c r="X20" s="1">
        <v>6.4710000000000001</v>
      </c>
      <c r="Y20" s="1">
        <v>6.4269999999999996</v>
      </c>
      <c r="Z20" s="1">
        <v>8.1630000000000003</v>
      </c>
      <c r="AA20" s="1">
        <v>8.0530000000000008</v>
      </c>
      <c r="AB20" s="1">
        <v>8.0630000000000006</v>
      </c>
      <c r="AC20" s="1">
        <v>7.9359999999999999</v>
      </c>
      <c r="AD20" s="1">
        <v>10.997</v>
      </c>
      <c r="AE20" s="1">
        <v>11.000999999999999</v>
      </c>
      <c r="AF20" s="1">
        <v>10.948</v>
      </c>
      <c r="AG20" s="1">
        <v>9.5619999999999994</v>
      </c>
      <c r="AH20" s="1">
        <v>9.8000000000000007</v>
      </c>
      <c r="AI20" s="1">
        <v>9.6989999999999998</v>
      </c>
      <c r="AJ20" s="1">
        <v>9.1880000000000006</v>
      </c>
      <c r="AK20" s="1">
        <v>11.364000000000001</v>
      </c>
      <c r="AL20" s="1">
        <v>10.917999999999999</v>
      </c>
      <c r="AM20" s="1">
        <v>13.162000000000001</v>
      </c>
      <c r="AN20" s="1">
        <v>13.071999999999999</v>
      </c>
      <c r="AO20" s="1">
        <v>15.631</v>
      </c>
      <c r="AP20" s="1">
        <v>18.965</v>
      </c>
      <c r="AQ20" s="1">
        <v>19.931000000000001</v>
      </c>
      <c r="AR20" s="1">
        <v>20.306000000000001</v>
      </c>
      <c r="AS20" s="1">
        <v>20.783000000000001</v>
      </c>
      <c r="AT20" s="1">
        <v>22.756</v>
      </c>
      <c r="AU20" s="1">
        <v>20.933</v>
      </c>
      <c r="AV20" s="1">
        <v>21.780999999999999</v>
      </c>
      <c r="AW20" s="1">
        <v>21.603000000000002</v>
      </c>
      <c r="AX20" s="1">
        <v>21.643000000000001</v>
      </c>
      <c r="AY20" s="1">
        <v>21.422000000000001</v>
      </c>
      <c r="AZ20" s="1">
        <v>21.516999999999999</v>
      </c>
      <c r="BA20" s="1">
        <v>20.077000000000002</v>
      </c>
      <c r="BB20" s="1">
        <v>21</v>
      </c>
      <c r="BC20" s="1">
        <v>21.082999999999998</v>
      </c>
      <c r="BD20" s="1">
        <v>21.134</v>
      </c>
      <c r="BE20" s="1">
        <v>19.786999999999999</v>
      </c>
      <c r="BF20" s="1">
        <v>20.744</v>
      </c>
      <c r="BG20" s="1">
        <v>19.928000000000001</v>
      </c>
      <c r="BH20" s="1">
        <v>19.507000000000001</v>
      </c>
      <c r="BI20" s="1">
        <v>19.361999999999998</v>
      </c>
      <c r="BJ20" s="1">
        <v>19.227</v>
      </c>
      <c r="BK20" s="1">
        <v>19.739000000000001</v>
      </c>
      <c r="BL20" s="1">
        <v>20.366</v>
      </c>
      <c r="BM20" s="1">
        <v>19.103000000000002</v>
      </c>
      <c r="BN20" s="1">
        <v>20.402000000000001</v>
      </c>
      <c r="BO20" s="1">
        <v>22.516999999999999</v>
      </c>
      <c r="BP20" s="1">
        <v>21.684999999999999</v>
      </c>
      <c r="BQ20" s="1">
        <v>21.559000000000001</v>
      </c>
      <c r="BR20" s="1">
        <v>22.571999999999999</v>
      </c>
      <c r="BS20" s="1">
        <v>21.001000000000001</v>
      </c>
      <c r="BT20" s="1">
        <v>20.885999999999999</v>
      </c>
      <c r="BU20" s="1">
        <v>19.829999999999998</v>
      </c>
      <c r="BV20" s="1">
        <v>21.361000000000001</v>
      </c>
      <c r="BW20" s="1">
        <v>21.672999999999998</v>
      </c>
      <c r="BX20" s="1">
        <v>22.222999999999999</v>
      </c>
      <c r="BY20" s="1">
        <v>21.050999999999998</v>
      </c>
      <c r="BZ20" s="1">
        <v>22.385999999999999</v>
      </c>
      <c r="CA20" s="1">
        <v>22.172000000000001</v>
      </c>
      <c r="CB20" s="1">
        <v>23.542000000000002</v>
      </c>
      <c r="CC20" s="1">
        <v>23.155999999999999</v>
      </c>
      <c r="CD20" s="1">
        <v>24.091999999999999</v>
      </c>
      <c r="CE20" s="1">
        <v>23.782</v>
      </c>
      <c r="CF20" s="1">
        <v>23.306000000000001</v>
      </c>
      <c r="CG20" s="1">
        <v>23.472000000000001</v>
      </c>
      <c r="CH20" s="1">
        <v>25.155999999999999</v>
      </c>
      <c r="CI20" s="1">
        <v>25.536000000000001</v>
      </c>
    </row>
    <row r="21" spans="1:87">
      <c r="A21" t="s">
        <v>19</v>
      </c>
      <c r="B21" s="1">
        <v>164.703</v>
      </c>
      <c r="C21" s="1">
        <v>160.52500000000001</v>
      </c>
      <c r="D21" s="1">
        <v>165.25399999999999</v>
      </c>
      <c r="E21" s="1">
        <v>176.15299999999999</v>
      </c>
      <c r="F21" s="1">
        <v>178.297</v>
      </c>
      <c r="G21" s="1">
        <v>186.40199999999999</v>
      </c>
      <c r="H21" s="1">
        <v>186.63800000000001</v>
      </c>
      <c r="I21" s="1">
        <v>187.06200000000001</v>
      </c>
      <c r="J21" s="1">
        <v>189.65</v>
      </c>
      <c r="K21" s="1">
        <v>191.27699999999999</v>
      </c>
      <c r="L21" s="1">
        <v>193.215</v>
      </c>
      <c r="M21" s="1">
        <v>196.58</v>
      </c>
      <c r="N21" s="1">
        <v>201.38800000000001</v>
      </c>
      <c r="O21" s="1">
        <v>198.15299999999999</v>
      </c>
      <c r="P21" s="1">
        <v>191.71100000000001</v>
      </c>
      <c r="Q21" s="1">
        <v>183.68100000000001</v>
      </c>
      <c r="R21" s="1">
        <v>184.46299999999999</v>
      </c>
      <c r="S21" s="1">
        <v>183.98099999999999</v>
      </c>
      <c r="T21" s="1">
        <v>194.81200000000001</v>
      </c>
      <c r="U21" s="1">
        <v>207.31700000000001</v>
      </c>
      <c r="V21" s="1">
        <v>208.34100000000001</v>
      </c>
      <c r="W21" s="1">
        <v>216.727</v>
      </c>
      <c r="X21" s="1">
        <v>230.36699999999999</v>
      </c>
      <c r="Y21" s="1">
        <v>245.98699999999999</v>
      </c>
      <c r="Z21" s="1">
        <v>269.94</v>
      </c>
      <c r="AA21" s="1">
        <v>253.529</v>
      </c>
      <c r="AB21" s="1">
        <v>279.596</v>
      </c>
      <c r="AC21" s="1">
        <v>277.70499999999998</v>
      </c>
      <c r="AD21" s="1">
        <v>282.20800000000003</v>
      </c>
      <c r="AE21" s="1">
        <v>277.26100000000002</v>
      </c>
      <c r="AF21" s="1">
        <v>284.94099999999997</v>
      </c>
      <c r="AG21" s="1">
        <v>267.08499999999998</v>
      </c>
      <c r="AH21" s="1">
        <v>209.05099999999999</v>
      </c>
      <c r="AI21" s="1">
        <v>230.92</v>
      </c>
      <c r="AJ21" s="1">
        <v>260.20999999999998</v>
      </c>
      <c r="AK21" s="1">
        <v>333.625</v>
      </c>
      <c r="AL21" s="1">
        <v>319.43599999999998</v>
      </c>
      <c r="AM21" s="1">
        <v>281.97199999999998</v>
      </c>
      <c r="AN21" s="1">
        <v>356.75099999999998</v>
      </c>
      <c r="AO21" s="1">
        <v>377.17500000000001</v>
      </c>
      <c r="AP21" s="1">
        <v>394.37700000000001</v>
      </c>
      <c r="AQ21" s="1">
        <v>423.637</v>
      </c>
      <c r="AR21" s="1">
        <v>409.29599999999999</v>
      </c>
      <c r="AS21" s="1">
        <v>433.66699999999997</v>
      </c>
      <c r="AT21" s="1">
        <v>470.30500000000001</v>
      </c>
      <c r="AU21" s="1">
        <v>467.27300000000002</v>
      </c>
      <c r="AV21" s="1">
        <v>475.86</v>
      </c>
      <c r="AW21" s="1">
        <v>478.79399999999998</v>
      </c>
      <c r="AX21" s="1">
        <v>490.98399999999998</v>
      </c>
      <c r="AY21" s="1">
        <v>496.47800000000001</v>
      </c>
      <c r="AZ21" s="1">
        <v>503.16300000000001</v>
      </c>
      <c r="BA21" s="1">
        <v>494.4</v>
      </c>
      <c r="BB21" s="1">
        <v>489.26799999999997</v>
      </c>
      <c r="BC21" s="1">
        <v>505.46300000000002</v>
      </c>
      <c r="BD21" s="1">
        <v>499.19600000000003</v>
      </c>
      <c r="BE21" s="1">
        <v>513.08900000000006</v>
      </c>
      <c r="BF21" s="1">
        <v>534.44399999999996</v>
      </c>
      <c r="BG21" s="1">
        <v>532.53200000000004</v>
      </c>
      <c r="BH21" s="1">
        <v>538.81399999999996</v>
      </c>
      <c r="BI21" s="1">
        <v>533.1</v>
      </c>
      <c r="BJ21" s="1">
        <v>546.49099999999999</v>
      </c>
      <c r="BK21" s="1">
        <v>582.05799999999999</v>
      </c>
      <c r="BL21" s="1">
        <v>598.64700000000005</v>
      </c>
      <c r="BM21" s="1">
        <v>582.19200000000001</v>
      </c>
      <c r="BN21" s="1">
        <v>589.00300000000004</v>
      </c>
      <c r="BO21" s="1">
        <v>597.37699999999995</v>
      </c>
      <c r="BP21" s="1">
        <v>595.36199999999997</v>
      </c>
      <c r="BQ21" s="1">
        <v>589.91</v>
      </c>
      <c r="BR21" s="1">
        <v>586.80999999999995</v>
      </c>
      <c r="BS21" s="1">
        <v>598.28800000000001</v>
      </c>
      <c r="BT21" s="1">
        <v>601.10199999999998</v>
      </c>
      <c r="BU21" s="1">
        <v>587.19600000000003</v>
      </c>
      <c r="BV21" s="1">
        <v>594.87800000000004</v>
      </c>
      <c r="BW21" s="1">
        <v>588.58000000000004</v>
      </c>
      <c r="BX21" s="1">
        <v>597.73900000000003</v>
      </c>
      <c r="BY21" s="1">
        <v>585.84500000000003</v>
      </c>
      <c r="BZ21" s="1">
        <v>586.26800000000003</v>
      </c>
      <c r="CA21" s="1">
        <v>608.56299999999999</v>
      </c>
      <c r="CB21" s="1">
        <v>619.96400000000006</v>
      </c>
      <c r="CC21" s="1">
        <v>627.28899999999999</v>
      </c>
      <c r="CD21" s="1">
        <v>652.69899999999996</v>
      </c>
      <c r="CE21" s="1">
        <v>662.28800000000001</v>
      </c>
      <c r="CF21" s="1">
        <v>680.08699999999999</v>
      </c>
      <c r="CG21" s="1">
        <v>677.27499999999998</v>
      </c>
      <c r="CH21" s="1">
        <v>714.66099999999994</v>
      </c>
      <c r="CI21" s="1">
        <v>745.27700000000004</v>
      </c>
    </row>
    <row r="22" spans="1:87">
      <c r="A22" t="s">
        <v>20</v>
      </c>
      <c r="B22" s="1">
        <v>519.02300000000002</v>
      </c>
      <c r="C22" s="1">
        <v>491.90899999999999</v>
      </c>
      <c r="D22" s="1">
        <v>513.51599999999996</v>
      </c>
      <c r="E22" s="1">
        <v>487.64499999999998</v>
      </c>
      <c r="F22" s="1">
        <v>474.791</v>
      </c>
      <c r="G22" s="1">
        <v>457.18400000000003</v>
      </c>
      <c r="H22" s="1">
        <v>461.803</v>
      </c>
      <c r="I22" s="1">
        <v>427.16199999999998</v>
      </c>
      <c r="J22" s="1">
        <v>388.75</v>
      </c>
      <c r="K22" s="1">
        <v>343.053</v>
      </c>
      <c r="L22" s="1">
        <v>273.62299999999999</v>
      </c>
      <c r="M22" s="1">
        <v>315.15600000000001</v>
      </c>
      <c r="N22" s="1">
        <v>333.81099999999998</v>
      </c>
      <c r="O22" s="1">
        <v>287.53500000000003</v>
      </c>
      <c r="P22" s="1">
        <v>319.37</v>
      </c>
      <c r="Q22" s="1">
        <v>331.392</v>
      </c>
      <c r="R22" s="1">
        <v>280.74400000000003</v>
      </c>
      <c r="S22" s="1">
        <v>294.60300000000001</v>
      </c>
      <c r="T22" s="1">
        <v>294.56200000000001</v>
      </c>
      <c r="U22" s="1">
        <v>335.334</v>
      </c>
      <c r="V22" s="1">
        <v>287.04500000000002</v>
      </c>
      <c r="W22" s="1">
        <v>361.495</v>
      </c>
      <c r="X22" s="1">
        <v>425.02300000000002</v>
      </c>
      <c r="Y22" s="1">
        <v>359.73700000000002</v>
      </c>
      <c r="Z22" s="1">
        <v>422.51</v>
      </c>
      <c r="AA22" s="1">
        <v>363.976</v>
      </c>
      <c r="AB22" s="1">
        <v>401.87299999999999</v>
      </c>
      <c r="AC22" s="1">
        <v>393.47899999999998</v>
      </c>
      <c r="AD22" s="1">
        <v>312.11700000000002</v>
      </c>
      <c r="AE22" s="1">
        <v>327.13499999999999</v>
      </c>
      <c r="AF22" s="1">
        <v>363.26100000000002</v>
      </c>
      <c r="AG22" s="1">
        <v>425.947</v>
      </c>
      <c r="AH22" s="1">
        <v>395.68400000000003</v>
      </c>
      <c r="AI22" s="1">
        <v>432.34800000000001</v>
      </c>
      <c r="AJ22" s="1">
        <v>436.83499999999998</v>
      </c>
      <c r="AK22" s="1">
        <v>479.11799999999999</v>
      </c>
      <c r="AL22" s="1">
        <v>584.40200000000004</v>
      </c>
      <c r="AM22" s="1">
        <v>557.28899999999999</v>
      </c>
      <c r="AN22" s="1">
        <v>553.26</v>
      </c>
      <c r="AO22" s="1">
        <v>582.40800000000002</v>
      </c>
      <c r="AP22" s="1">
        <v>564.26599999999996</v>
      </c>
      <c r="AQ22" s="1">
        <v>611.70699999999999</v>
      </c>
      <c r="AR22" s="1">
        <v>653.61099999999999</v>
      </c>
      <c r="AS22" s="1">
        <v>761.16800000000001</v>
      </c>
      <c r="AT22" s="1">
        <v>738.39599999999996</v>
      </c>
      <c r="AU22" s="1">
        <v>712.61400000000003</v>
      </c>
      <c r="AV22" s="1">
        <v>664.82399999999996</v>
      </c>
      <c r="AW22" s="1">
        <v>702.98800000000006</v>
      </c>
      <c r="AX22" s="1">
        <v>613.42100000000005</v>
      </c>
      <c r="AY22" s="1">
        <v>592.83299999999997</v>
      </c>
      <c r="AZ22" s="1">
        <v>562.20500000000004</v>
      </c>
      <c r="BA22" s="1">
        <v>554.67999999999995</v>
      </c>
      <c r="BB22" s="1">
        <v>514.35699999999997</v>
      </c>
      <c r="BC22" s="1">
        <v>475.21800000000002</v>
      </c>
      <c r="BD22" s="1">
        <v>419.58199999999999</v>
      </c>
      <c r="BE22" s="1">
        <v>445.41899999999998</v>
      </c>
      <c r="BF22" s="1">
        <v>432.89100000000002</v>
      </c>
      <c r="BG22" s="1">
        <v>391.86900000000003</v>
      </c>
      <c r="BH22" s="1">
        <v>446.99599999999998</v>
      </c>
      <c r="BI22" s="1">
        <v>509.00400000000002</v>
      </c>
      <c r="BJ22" s="1">
        <v>563.49099999999999</v>
      </c>
      <c r="BK22" s="1">
        <v>570.65200000000004</v>
      </c>
      <c r="BL22" s="1">
        <v>568.06299999999999</v>
      </c>
      <c r="BM22" s="1">
        <v>562.90599999999995</v>
      </c>
      <c r="BN22" s="1">
        <v>522.71900000000005</v>
      </c>
      <c r="BO22" s="1">
        <v>529.41800000000001</v>
      </c>
      <c r="BP22" s="1">
        <v>548.98199999999997</v>
      </c>
      <c r="BQ22" s="1">
        <v>587.91300000000001</v>
      </c>
      <c r="BR22" s="1">
        <v>515.08100000000002</v>
      </c>
      <c r="BS22" s="1">
        <v>477.14699999999999</v>
      </c>
      <c r="BT22" s="1">
        <v>436.43200000000002</v>
      </c>
      <c r="BU22" s="1">
        <v>430.11500000000001</v>
      </c>
      <c r="BV22" s="1">
        <v>358.63900000000001</v>
      </c>
      <c r="BW22" s="1">
        <v>370.59500000000003</v>
      </c>
      <c r="BX22" s="1">
        <v>376.94799999999998</v>
      </c>
      <c r="BY22" s="1">
        <v>347.47300000000001</v>
      </c>
      <c r="BZ22" s="1">
        <v>323.62</v>
      </c>
      <c r="CA22" s="1">
        <v>331.30500000000001</v>
      </c>
      <c r="CB22" s="1">
        <v>356.26100000000002</v>
      </c>
      <c r="CC22" s="1">
        <v>379.51400000000001</v>
      </c>
      <c r="CD22" s="1">
        <v>402.90100000000001</v>
      </c>
      <c r="CE22" s="1">
        <v>401.04899999999998</v>
      </c>
      <c r="CF22" s="1">
        <v>381.45299999999997</v>
      </c>
      <c r="CG22" s="1">
        <v>416.86599999999999</v>
      </c>
      <c r="CH22" s="1">
        <v>379.12799999999999</v>
      </c>
      <c r="CI22" s="1">
        <v>359.44900000000001</v>
      </c>
    </row>
    <row r="23" spans="1:87">
      <c r="A23" t="s">
        <v>21</v>
      </c>
      <c r="B23" s="1">
        <v>26.210999999999999</v>
      </c>
      <c r="C23" s="1">
        <v>23.274999999999999</v>
      </c>
      <c r="D23" s="1">
        <v>24.952999999999999</v>
      </c>
      <c r="E23" s="1">
        <v>27.532</v>
      </c>
      <c r="F23" s="1">
        <v>31.457000000000001</v>
      </c>
      <c r="G23" s="1">
        <v>37.776000000000003</v>
      </c>
      <c r="H23" s="1">
        <v>46.381999999999998</v>
      </c>
      <c r="I23" s="1">
        <v>46.432000000000002</v>
      </c>
      <c r="J23" s="1">
        <v>54.164000000000001</v>
      </c>
      <c r="K23" s="1">
        <v>54.072000000000003</v>
      </c>
      <c r="L23" s="1">
        <v>57.755000000000003</v>
      </c>
      <c r="M23" s="1">
        <v>58.19</v>
      </c>
      <c r="N23" s="1">
        <v>53.249000000000002</v>
      </c>
      <c r="O23" s="1">
        <v>55.030999999999999</v>
      </c>
      <c r="P23" s="1">
        <v>55.531999999999996</v>
      </c>
      <c r="Q23" s="1">
        <v>48.332000000000001</v>
      </c>
      <c r="R23" s="1">
        <v>45.581000000000003</v>
      </c>
      <c r="S23" s="1">
        <v>40.89</v>
      </c>
      <c r="T23" s="1">
        <v>43.137999999999998</v>
      </c>
      <c r="U23" s="1">
        <v>22.184999999999999</v>
      </c>
      <c r="V23" s="1">
        <v>18.228000000000002</v>
      </c>
      <c r="W23" s="1">
        <v>18.010999999999999</v>
      </c>
      <c r="X23" s="1">
        <v>17.529</v>
      </c>
      <c r="Y23" s="1">
        <v>18.350000000000001</v>
      </c>
      <c r="Z23" s="1">
        <v>19.209</v>
      </c>
      <c r="AA23" s="1">
        <v>19.41</v>
      </c>
      <c r="AB23" s="1">
        <v>18.954999999999998</v>
      </c>
      <c r="AC23" s="1">
        <v>18.085999999999999</v>
      </c>
      <c r="AD23" s="1">
        <v>20.408000000000001</v>
      </c>
      <c r="AE23" s="1">
        <v>21.725000000000001</v>
      </c>
      <c r="AF23" s="1">
        <v>26.887</v>
      </c>
      <c r="AG23" s="1">
        <v>22.434000000000001</v>
      </c>
      <c r="AH23" s="1">
        <v>24.681000000000001</v>
      </c>
      <c r="AI23" s="1">
        <v>26.911000000000001</v>
      </c>
      <c r="AJ23" s="1">
        <v>26.509</v>
      </c>
      <c r="AK23" s="1">
        <v>30.382999999999999</v>
      </c>
      <c r="AL23" s="1">
        <v>28.948</v>
      </c>
      <c r="AM23" s="1">
        <v>29.419</v>
      </c>
      <c r="AN23" s="1">
        <v>28.811</v>
      </c>
      <c r="AO23" s="1">
        <v>28.8</v>
      </c>
      <c r="AP23" s="1">
        <v>28.716000000000001</v>
      </c>
      <c r="AQ23" s="1">
        <v>27.931999999999999</v>
      </c>
      <c r="AR23" s="1">
        <v>30.434999999999999</v>
      </c>
      <c r="AS23" s="1">
        <v>33.972000000000001</v>
      </c>
      <c r="AT23" s="1">
        <v>36.795000000000002</v>
      </c>
      <c r="AU23" s="1">
        <v>31.420999999999999</v>
      </c>
      <c r="AV23" s="1">
        <v>32.972000000000001</v>
      </c>
      <c r="AW23" s="1">
        <v>32.134</v>
      </c>
      <c r="AX23" s="1">
        <v>27.538</v>
      </c>
      <c r="AY23" s="1">
        <v>28.058</v>
      </c>
      <c r="AZ23" s="1">
        <v>28.087</v>
      </c>
      <c r="BA23" s="1">
        <v>29.864999999999998</v>
      </c>
      <c r="BB23" s="1">
        <v>30.12</v>
      </c>
      <c r="BC23" s="1">
        <v>27.314</v>
      </c>
      <c r="BD23" s="1">
        <v>27.655999999999999</v>
      </c>
      <c r="BE23" s="1">
        <v>27.834</v>
      </c>
      <c r="BF23" s="1">
        <v>25.815999999999999</v>
      </c>
      <c r="BG23" s="1">
        <v>26.003</v>
      </c>
      <c r="BH23" s="1">
        <v>26.327000000000002</v>
      </c>
      <c r="BI23" s="1">
        <v>26.138999999999999</v>
      </c>
      <c r="BJ23" s="1">
        <v>24.475999999999999</v>
      </c>
      <c r="BK23" s="1">
        <v>23.228000000000002</v>
      </c>
      <c r="BL23" s="1">
        <v>23.952999999999999</v>
      </c>
      <c r="BM23" s="1">
        <v>25.327999999999999</v>
      </c>
      <c r="BN23" s="1">
        <v>24.385000000000002</v>
      </c>
      <c r="BO23" s="1">
        <v>23.716000000000001</v>
      </c>
      <c r="BP23" s="1">
        <v>19.773</v>
      </c>
      <c r="BQ23" s="1">
        <v>19.213999999999999</v>
      </c>
      <c r="BR23" s="1">
        <v>22.244</v>
      </c>
      <c r="BS23" s="1">
        <v>21.228000000000002</v>
      </c>
      <c r="BT23" s="1">
        <v>20.776</v>
      </c>
      <c r="BU23" s="1">
        <v>21.893999999999998</v>
      </c>
      <c r="BV23" s="1">
        <v>24.175000000000001</v>
      </c>
      <c r="BW23" s="1">
        <v>23.666</v>
      </c>
      <c r="BX23" s="1">
        <v>25.786999999999999</v>
      </c>
      <c r="BY23" s="1">
        <v>24.942</v>
      </c>
      <c r="BZ23" s="1">
        <v>22.846</v>
      </c>
      <c r="CA23" s="1">
        <v>26.236999999999998</v>
      </c>
      <c r="CB23" s="1">
        <v>23.747</v>
      </c>
      <c r="CC23" s="1">
        <v>26.044</v>
      </c>
      <c r="CD23" s="1">
        <v>25.565000000000001</v>
      </c>
      <c r="CE23" s="1">
        <v>25.552</v>
      </c>
      <c r="CF23" s="1">
        <v>27.027000000000001</v>
      </c>
      <c r="CG23" s="1">
        <v>27.213000000000001</v>
      </c>
      <c r="CH23" s="1">
        <v>28.323</v>
      </c>
      <c r="CI23" s="1">
        <v>27.260999999999999</v>
      </c>
    </row>
    <row r="24" spans="1:87">
      <c r="A24" t="s">
        <v>22</v>
      </c>
      <c r="B24" s="1">
        <v>68.343999999999994</v>
      </c>
      <c r="C24" s="1">
        <v>82.1</v>
      </c>
      <c r="D24" s="1">
        <v>86.477999999999994</v>
      </c>
      <c r="E24" s="1">
        <v>92.126000000000005</v>
      </c>
      <c r="F24" s="1">
        <v>97.012</v>
      </c>
      <c r="G24" s="1">
        <v>100.94799999999999</v>
      </c>
      <c r="H24" s="1">
        <v>111.211</v>
      </c>
      <c r="I24" s="1">
        <v>115.67</v>
      </c>
      <c r="J24" s="1">
        <v>121.44</v>
      </c>
      <c r="K24" s="1">
        <v>125.611</v>
      </c>
      <c r="L24" s="1">
        <v>133.036</v>
      </c>
      <c r="M24" s="1">
        <v>144.584</v>
      </c>
      <c r="N24" s="1">
        <v>145.11500000000001</v>
      </c>
      <c r="O24" s="1">
        <v>163.80099999999999</v>
      </c>
      <c r="P24" s="1">
        <v>164.21100000000001</v>
      </c>
      <c r="Q24" s="1">
        <v>171.042</v>
      </c>
      <c r="R24" s="1">
        <v>171.87200000000001</v>
      </c>
      <c r="S24" s="1">
        <v>188.61</v>
      </c>
      <c r="T24" s="1">
        <v>213.68600000000001</v>
      </c>
      <c r="U24" s="1">
        <v>220.08099999999999</v>
      </c>
      <c r="V24" s="1">
        <v>238.23400000000001</v>
      </c>
      <c r="W24" s="1">
        <v>239.09399999999999</v>
      </c>
      <c r="X24" s="1">
        <v>234.798</v>
      </c>
      <c r="Y24" s="1">
        <v>245.34399999999999</v>
      </c>
      <c r="Z24" s="1">
        <v>276.33800000000002</v>
      </c>
      <c r="AA24" s="1">
        <v>302.13200000000001</v>
      </c>
      <c r="AB24" s="1">
        <v>323.649</v>
      </c>
      <c r="AC24" s="1">
        <v>333.40800000000002</v>
      </c>
      <c r="AD24" s="1">
        <v>331.07799999999997</v>
      </c>
      <c r="AE24" s="1">
        <v>347.15600000000001</v>
      </c>
      <c r="AF24" s="1">
        <v>359.93599999999998</v>
      </c>
      <c r="AG24" s="1">
        <v>378.29599999999999</v>
      </c>
      <c r="AH24" s="1">
        <v>380.334</v>
      </c>
      <c r="AI24" s="1">
        <v>384.57799999999997</v>
      </c>
      <c r="AJ24" s="1">
        <v>391.38099999999997</v>
      </c>
      <c r="AK24" s="1">
        <v>408.74299999999999</v>
      </c>
      <c r="AL24" s="1">
        <v>414.90199999999999</v>
      </c>
      <c r="AM24" s="1">
        <v>418.23399999999998</v>
      </c>
      <c r="AN24" s="1">
        <v>399.03899999999999</v>
      </c>
      <c r="AO24" s="1">
        <v>422.94299999999998</v>
      </c>
      <c r="AP24" s="1">
        <v>419.45400000000001</v>
      </c>
      <c r="AQ24" s="1">
        <v>423.71100000000001</v>
      </c>
      <c r="AR24" s="1">
        <v>418.64699999999999</v>
      </c>
      <c r="AS24" s="1">
        <v>384.43900000000002</v>
      </c>
      <c r="AT24" s="1">
        <v>393.07400000000001</v>
      </c>
      <c r="AU24" s="1">
        <v>407.363</v>
      </c>
      <c r="AV24" s="1">
        <v>411.40800000000002</v>
      </c>
      <c r="AW24" s="1">
        <v>445.53100000000001</v>
      </c>
      <c r="AX24" s="1">
        <v>433.81400000000002</v>
      </c>
      <c r="AY24" s="1">
        <v>445.803</v>
      </c>
      <c r="AZ24" s="1">
        <v>449.60599999999999</v>
      </c>
      <c r="BA24" s="1">
        <v>466.48500000000001</v>
      </c>
      <c r="BB24" s="1">
        <v>446.89100000000002</v>
      </c>
      <c r="BC24" s="1">
        <v>456.54300000000001</v>
      </c>
      <c r="BD24" s="1">
        <v>465.28300000000002</v>
      </c>
      <c r="BE24" s="1">
        <v>482.19400000000002</v>
      </c>
      <c r="BF24" s="1">
        <v>472.30500000000001</v>
      </c>
      <c r="BG24" s="1">
        <v>475.55099999999999</v>
      </c>
      <c r="BH24" s="1">
        <v>482.56</v>
      </c>
      <c r="BI24" s="1">
        <v>498.76600000000002</v>
      </c>
      <c r="BJ24" s="1">
        <v>485.30700000000002</v>
      </c>
      <c r="BK24" s="1">
        <v>499.48</v>
      </c>
      <c r="BL24" s="1">
        <v>506.35</v>
      </c>
      <c r="BM24" s="1">
        <v>546.55899999999997</v>
      </c>
      <c r="BN24" s="1">
        <v>534.74199999999996</v>
      </c>
      <c r="BO24" s="1">
        <v>541.97699999999998</v>
      </c>
      <c r="BP24" s="1">
        <v>549.55200000000002</v>
      </c>
      <c r="BQ24" s="1">
        <v>582.51</v>
      </c>
      <c r="BR24" s="1">
        <v>590.88699999999994</v>
      </c>
      <c r="BS24" s="1">
        <v>620.65</v>
      </c>
      <c r="BT24" s="1">
        <v>630.44899999999996</v>
      </c>
      <c r="BU24" s="1">
        <v>638.48599999999999</v>
      </c>
      <c r="BV24" s="1">
        <v>657.08699999999999</v>
      </c>
      <c r="BW24" s="1">
        <v>704.56200000000001</v>
      </c>
      <c r="BX24" s="1">
        <v>680.54</v>
      </c>
      <c r="BY24" s="1">
        <v>720.71400000000006</v>
      </c>
      <c r="BZ24" s="1">
        <v>677.79600000000005</v>
      </c>
      <c r="CA24" s="1">
        <v>731.40800000000002</v>
      </c>
      <c r="CB24" s="1">
        <v>763.71699999999998</v>
      </c>
      <c r="CC24" s="1">
        <v>785.11599999999999</v>
      </c>
      <c r="CD24" s="1">
        <v>793.38400000000001</v>
      </c>
      <c r="CE24" s="1">
        <v>811.43899999999996</v>
      </c>
      <c r="CF24" s="1">
        <v>841.36400000000003</v>
      </c>
      <c r="CG24" s="1">
        <v>910.89800000000002</v>
      </c>
      <c r="CH24" s="1">
        <v>908.03700000000003</v>
      </c>
      <c r="CI24" s="1">
        <v>921.83799999999997</v>
      </c>
    </row>
    <row r="25" spans="1:87">
      <c r="A25" t="s">
        <v>23</v>
      </c>
      <c r="B25" s="1">
        <v>1652.1189999999999</v>
      </c>
      <c r="C25" s="1">
        <v>1803.7090000000001</v>
      </c>
      <c r="D25" s="1">
        <v>1851.7619999999999</v>
      </c>
      <c r="E25" s="1">
        <v>1911.0830000000001</v>
      </c>
      <c r="F25" s="1">
        <v>2002.903</v>
      </c>
      <c r="G25" s="1">
        <v>1887.682</v>
      </c>
      <c r="H25" s="1">
        <v>1943.348</v>
      </c>
      <c r="I25" s="1">
        <v>2052.9009999999998</v>
      </c>
      <c r="J25" s="1">
        <v>2103.1289999999999</v>
      </c>
      <c r="K25" s="1">
        <v>2060.85</v>
      </c>
      <c r="L25" s="1">
        <v>2109.6669999999999</v>
      </c>
      <c r="M25" s="1">
        <v>2188.7849999999999</v>
      </c>
      <c r="N25" s="1">
        <v>2282.712</v>
      </c>
      <c r="O25" s="1">
        <v>2265.5250000000001</v>
      </c>
      <c r="P25" s="1">
        <v>2315.1170000000002</v>
      </c>
      <c r="Q25" s="1">
        <v>2426.886</v>
      </c>
      <c r="R25" s="1">
        <v>2579.2649999999999</v>
      </c>
      <c r="S25" s="1">
        <v>2577.3020000000001</v>
      </c>
      <c r="T25" s="1">
        <v>2789.4380000000001</v>
      </c>
      <c r="U25" s="1">
        <v>3067.404</v>
      </c>
      <c r="V25" s="1">
        <v>3310.6979999999999</v>
      </c>
      <c r="W25" s="1">
        <v>3428.8110000000001</v>
      </c>
      <c r="X25" s="1">
        <v>3543.4180000000001</v>
      </c>
      <c r="Y25" s="1">
        <v>3659.2620000000002</v>
      </c>
      <c r="Z25" s="1">
        <v>3862.509</v>
      </c>
      <c r="AA25" s="1">
        <v>3986.9319999999998</v>
      </c>
      <c r="AB25" s="1">
        <v>4241.0600000000004</v>
      </c>
      <c r="AC25" s="1">
        <v>4355.57</v>
      </c>
      <c r="AD25" s="1">
        <v>4580.5259999999998</v>
      </c>
      <c r="AE25" s="1">
        <v>4633.1850000000004</v>
      </c>
      <c r="AF25" s="1">
        <v>4802.9340000000002</v>
      </c>
      <c r="AG25" s="1">
        <v>4883.9840000000004</v>
      </c>
      <c r="AH25" s="1">
        <v>4870.201</v>
      </c>
      <c r="AI25" s="1">
        <v>5087.7299999999996</v>
      </c>
      <c r="AJ25" s="1">
        <v>5273.4070000000002</v>
      </c>
      <c r="AK25" s="1">
        <v>5383.3689999999997</v>
      </c>
      <c r="AL25" s="1">
        <v>5786.3440000000001</v>
      </c>
      <c r="AM25" s="1">
        <v>5651.7269999999999</v>
      </c>
      <c r="AN25" s="1">
        <v>5066.134</v>
      </c>
      <c r="AO25" s="1">
        <v>5163.7910000000002</v>
      </c>
      <c r="AP25" s="1">
        <v>5319.8379999999997</v>
      </c>
      <c r="AQ25" s="1">
        <v>5453.6639999999998</v>
      </c>
      <c r="AR25" s="1">
        <v>5516.5690000000004</v>
      </c>
      <c r="AS25" s="1">
        <v>5544.8119999999999</v>
      </c>
      <c r="AT25" s="1">
        <v>5533.2569999999996</v>
      </c>
      <c r="AU25" s="1">
        <v>5521.1289999999999</v>
      </c>
      <c r="AV25" s="1">
        <v>5498.7</v>
      </c>
      <c r="AW25" s="1">
        <v>5481.482</v>
      </c>
      <c r="AX25" s="1">
        <v>5619.6909999999998</v>
      </c>
      <c r="AY25" s="1">
        <v>5668.1959999999999</v>
      </c>
      <c r="AZ25" s="1">
        <v>5528.6360000000004</v>
      </c>
      <c r="BA25" s="1">
        <v>5418.2460000000001</v>
      </c>
      <c r="BB25" s="1">
        <v>5485.7669999999998</v>
      </c>
      <c r="BC25" s="1">
        <v>5559.3860000000004</v>
      </c>
      <c r="BD25" s="1">
        <v>5706.8379999999997</v>
      </c>
      <c r="BE25" s="1">
        <v>5598.7139999999999</v>
      </c>
      <c r="BF25" s="1">
        <v>5596.81</v>
      </c>
      <c r="BG25" s="1">
        <v>5567.5349999999999</v>
      </c>
      <c r="BH25" s="1">
        <v>5607.1030000000001</v>
      </c>
      <c r="BI25" s="1">
        <v>5613.951</v>
      </c>
      <c r="BJ25" s="1">
        <v>5802.9780000000001</v>
      </c>
      <c r="BK25" s="1">
        <v>6012.5450000000001</v>
      </c>
      <c r="BL25" s="1">
        <v>6130.9740000000002</v>
      </c>
      <c r="BM25" s="1">
        <v>6093.7190000000001</v>
      </c>
      <c r="BN25" s="1">
        <v>6331.4049999999997</v>
      </c>
      <c r="BO25" s="1">
        <v>6111.674</v>
      </c>
      <c r="BP25" s="1">
        <v>6152.8339999999998</v>
      </c>
      <c r="BQ25" s="1">
        <v>6152.4269999999997</v>
      </c>
      <c r="BR25" s="1">
        <v>6173.7389999999996</v>
      </c>
      <c r="BS25" s="1">
        <v>6698.8609999999999</v>
      </c>
      <c r="BT25" s="1">
        <v>6755.4170000000004</v>
      </c>
      <c r="BU25" s="1">
        <v>6872.62</v>
      </c>
      <c r="BV25" s="1">
        <v>6700.91</v>
      </c>
      <c r="BW25" s="1">
        <v>6616.9089999999997</v>
      </c>
      <c r="BX25" s="1">
        <v>6421.2139999999999</v>
      </c>
      <c r="BY25" s="1">
        <v>6436.2479999999996</v>
      </c>
      <c r="BZ25" s="1">
        <v>6593.152</v>
      </c>
      <c r="CA25" s="1">
        <v>6680.9380000000001</v>
      </c>
      <c r="CB25" s="1">
        <v>6533.1610000000001</v>
      </c>
      <c r="CC25" s="1">
        <v>6933.4690000000001</v>
      </c>
      <c r="CD25" s="1">
        <v>7100.8670000000002</v>
      </c>
      <c r="CE25" s="1">
        <v>7232.6019999999999</v>
      </c>
      <c r="CF25" s="1">
        <v>7604.6279999999997</v>
      </c>
      <c r="CG25" s="1">
        <v>7397.7280000000001</v>
      </c>
      <c r="CH25" s="1">
        <v>7713.3119999999999</v>
      </c>
      <c r="CI25" s="1">
        <v>7713.3119999999999</v>
      </c>
    </row>
    <row r="26" spans="1:87">
      <c r="AI26" s="1"/>
      <c r="AJ26" s="1"/>
      <c r="AK26" s="1"/>
      <c r="AL26" s="1"/>
      <c r="AM26" s="1"/>
      <c r="AN26" s="1"/>
    </row>
    <row r="27" spans="1:87">
      <c r="A27" s="36" t="s">
        <v>91</v>
      </c>
      <c r="B27" s="37" t="str">
        <f>B1</f>
        <v>2004Q1</v>
      </c>
      <c r="C27" s="37" t="str">
        <f t="shared" ref="C27:AG27" si="0">C1</f>
        <v>2004Q2</v>
      </c>
      <c r="D27" s="37" t="str">
        <f t="shared" si="0"/>
        <v>2004Q3</v>
      </c>
      <c r="E27" s="37" t="str">
        <f t="shared" si="0"/>
        <v>2004Q4</v>
      </c>
      <c r="F27" s="37" t="str">
        <f t="shared" si="0"/>
        <v>2005Q1</v>
      </c>
      <c r="G27" s="37" t="str">
        <f t="shared" si="0"/>
        <v>2005Q2</v>
      </c>
      <c r="H27" s="37" t="str">
        <f t="shared" si="0"/>
        <v>2005Q3</v>
      </c>
      <c r="I27" s="37" t="str">
        <f t="shared" si="0"/>
        <v>2005Q4</v>
      </c>
      <c r="J27" s="37" t="str">
        <f t="shared" si="0"/>
        <v>2006Q1</v>
      </c>
      <c r="K27" s="37" t="str">
        <f t="shared" si="0"/>
        <v>2006Q2</v>
      </c>
      <c r="L27" s="37" t="str">
        <f t="shared" si="0"/>
        <v>2006Q3</v>
      </c>
      <c r="M27" s="37" t="str">
        <f t="shared" si="0"/>
        <v>2006Q4</v>
      </c>
      <c r="N27" s="37" t="str">
        <f t="shared" si="0"/>
        <v>2007Q1</v>
      </c>
      <c r="O27" s="37" t="str">
        <f t="shared" si="0"/>
        <v>2007Q2</v>
      </c>
      <c r="P27" s="37" t="str">
        <f t="shared" si="0"/>
        <v>2007Q3</v>
      </c>
      <c r="Q27" s="37" t="str">
        <f t="shared" si="0"/>
        <v>2007Q4</v>
      </c>
      <c r="R27" s="37" t="str">
        <f t="shared" si="0"/>
        <v>2008Q1</v>
      </c>
      <c r="S27" s="37" t="str">
        <f t="shared" si="0"/>
        <v>2008Q2</v>
      </c>
      <c r="T27" s="37" t="str">
        <f t="shared" si="0"/>
        <v>2008Q3</v>
      </c>
      <c r="U27" s="37" t="str">
        <f t="shared" si="0"/>
        <v>2008Q4</v>
      </c>
      <c r="V27" s="37" t="str">
        <f t="shared" si="0"/>
        <v>2009Q1</v>
      </c>
      <c r="W27" s="37" t="str">
        <f t="shared" si="0"/>
        <v>2009Q2</v>
      </c>
      <c r="X27" s="37" t="str">
        <f t="shared" si="0"/>
        <v>2009Q3</v>
      </c>
      <c r="Y27" s="37" t="str">
        <f t="shared" si="0"/>
        <v>2009Q4</v>
      </c>
      <c r="Z27" s="37" t="str">
        <f t="shared" si="0"/>
        <v>2010Q1</v>
      </c>
      <c r="AA27" s="37" t="str">
        <f t="shared" si="0"/>
        <v>2010Q2</v>
      </c>
      <c r="AB27" s="37" t="str">
        <f t="shared" si="0"/>
        <v>2010Q3</v>
      </c>
      <c r="AC27" s="37" t="str">
        <f t="shared" si="0"/>
        <v>2010Q4</v>
      </c>
      <c r="AD27" s="37" t="str">
        <f t="shared" si="0"/>
        <v>2011Q1</v>
      </c>
      <c r="AE27" s="37" t="str">
        <f t="shared" si="0"/>
        <v>2011Q2</v>
      </c>
      <c r="AF27" s="37" t="str">
        <f t="shared" si="0"/>
        <v>2011Q3</v>
      </c>
      <c r="AG27" s="37" t="str">
        <f t="shared" si="0"/>
        <v>2011Q4</v>
      </c>
      <c r="AH27" s="37" t="str">
        <f t="shared" ref="AH27:AK27" si="1">AH1</f>
        <v>2012Q1</v>
      </c>
      <c r="AI27" s="37" t="str">
        <f t="shared" si="1"/>
        <v>2012Q2</v>
      </c>
      <c r="AJ27" s="37" t="str">
        <f t="shared" si="1"/>
        <v>2012Q3</v>
      </c>
      <c r="AK27" s="37" t="str">
        <f t="shared" si="1"/>
        <v>2012Q4</v>
      </c>
      <c r="AL27" s="37" t="str">
        <f t="shared" ref="AL27:AM27" si="2">AL1</f>
        <v>2013Q1</v>
      </c>
      <c r="AM27" s="37" t="str">
        <f t="shared" si="2"/>
        <v>2013Q2</v>
      </c>
      <c r="AN27" s="37" t="str">
        <f t="shared" ref="AN27:AQ27" si="3">AN1</f>
        <v>2013Q3</v>
      </c>
      <c r="AO27" s="37" t="str">
        <f t="shared" si="3"/>
        <v>2013Q4</v>
      </c>
      <c r="AP27" s="37" t="str">
        <f t="shared" si="3"/>
        <v>2014Q1</v>
      </c>
      <c r="AQ27" s="37" t="str">
        <f t="shared" si="3"/>
        <v>2014Q2</v>
      </c>
      <c r="AR27" s="37" t="str">
        <f t="shared" ref="AR27:AU27" si="4">AR1</f>
        <v>2014Q3</v>
      </c>
      <c r="AS27" s="37" t="str">
        <f t="shared" si="4"/>
        <v>2014Q4</v>
      </c>
      <c r="AT27" s="37" t="str">
        <f t="shared" si="4"/>
        <v>2015Q1</v>
      </c>
      <c r="AU27" s="37" t="str">
        <f t="shared" si="4"/>
        <v>2015Q2</v>
      </c>
      <c r="AV27" s="37" t="str">
        <f t="shared" ref="AV27:AY27" si="5">AV1</f>
        <v>2015Q3</v>
      </c>
      <c r="AW27" s="37" t="str">
        <f t="shared" si="5"/>
        <v>2015Q4</v>
      </c>
      <c r="AX27" s="37" t="str">
        <f t="shared" si="5"/>
        <v>2016Q1</v>
      </c>
      <c r="AY27" s="37" t="str">
        <f t="shared" si="5"/>
        <v>2016Q2</v>
      </c>
      <c r="AZ27" s="37" t="str">
        <f t="shared" ref="AZ27:BC27" si="6">AZ1</f>
        <v>2016Q3</v>
      </c>
      <c r="BA27" s="37" t="str">
        <f t="shared" si="6"/>
        <v>2016Q4</v>
      </c>
      <c r="BB27" s="37" t="str">
        <f t="shared" si="6"/>
        <v>2017Q1</v>
      </c>
      <c r="BC27" s="37" t="str">
        <f t="shared" si="6"/>
        <v>2017Q2</v>
      </c>
      <c r="BD27" s="37" t="str">
        <f t="shared" ref="BD27:BG27" si="7">BD1</f>
        <v>2017Q3</v>
      </c>
      <c r="BE27" s="37" t="str">
        <f t="shared" si="7"/>
        <v>2017Q4</v>
      </c>
      <c r="BF27" s="37" t="str">
        <f t="shared" si="7"/>
        <v>2018Q1</v>
      </c>
      <c r="BG27" s="37" t="str">
        <f t="shared" si="7"/>
        <v>2018Q2</v>
      </c>
      <c r="BH27" s="37" t="str">
        <f t="shared" ref="BH27:BK27" si="8">BH1</f>
        <v>2018Q3</v>
      </c>
      <c r="BI27" s="37" t="str">
        <f t="shared" si="8"/>
        <v>2018Q4</v>
      </c>
      <c r="BJ27" s="37" t="str">
        <f t="shared" si="8"/>
        <v>2019Q1</v>
      </c>
      <c r="BK27" s="37" t="str">
        <f t="shared" si="8"/>
        <v>2019Q2</v>
      </c>
      <c r="BL27" s="37" t="str">
        <f t="shared" ref="BL27:BN27" si="9">BL1</f>
        <v>2019Q3</v>
      </c>
      <c r="BM27" s="37" t="str">
        <f t="shared" si="9"/>
        <v>2019Q4</v>
      </c>
      <c r="BN27" s="37" t="str">
        <f t="shared" si="9"/>
        <v>2020Q1</v>
      </c>
      <c r="BO27" s="37" t="str">
        <f t="shared" ref="BO27:BP27" si="10">BO1</f>
        <v>2020Q2</v>
      </c>
      <c r="BP27" s="37" t="str">
        <f t="shared" si="10"/>
        <v>2020Q3</v>
      </c>
      <c r="BQ27" s="37" t="str">
        <f t="shared" ref="BQ27:BT27" si="11">BQ1</f>
        <v>2020Q4</v>
      </c>
      <c r="BR27" s="37" t="str">
        <f t="shared" si="11"/>
        <v>2021Q1</v>
      </c>
      <c r="BS27" s="37" t="str">
        <f t="shared" si="11"/>
        <v>2021Q2</v>
      </c>
      <c r="BT27" s="37" t="str">
        <f t="shared" si="11"/>
        <v>2021Q3</v>
      </c>
      <c r="BU27" s="37" t="str">
        <f t="shared" ref="BU27:BW27" si="12">BU1</f>
        <v>2021Q4</v>
      </c>
      <c r="BV27" s="37" t="str">
        <f t="shared" si="12"/>
        <v>2022Q1</v>
      </c>
      <c r="BW27" s="37" t="str">
        <f t="shared" si="12"/>
        <v>2022Q2</v>
      </c>
      <c r="BX27" s="37" t="str">
        <f t="shared" ref="BX27:CA27" si="13">BX1</f>
        <v>2022Q3</v>
      </c>
      <c r="BY27" s="37" t="str">
        <f t="shared" si="13"/>
        <v>2022Q4</v>
      </c>
      <c r="BZ27" s="37" t="str">
        <f t="shared" si="13"/>
        <v>2023Q1</v>
      </c>
      <c r="CA27" s="37" t="str">
        <f t="shared" si="13"/>
        <v>2023Q2</v>
      </c>
      <c r="CB27" s="37" t="str">
        <f t="shared" ref="CB27:CE27" si="14">CB1</f>
        <v>2023Q3</v>
      </c>
      <c r="CC27" s="37" t="str">
        <f t="shared" si="14"/>
        <v>2023Q4</v>
      </c>
      <c r="CD27" s="37" t="str">
        <f t="shared" si="14"/>
        <v>2024Q1</v>
      </c>
      <c r="CE27" s="37" t="str">
        <f t="shared" si="14"/>
        <v>2024Q2</v>
      </c>
      <c r="CF27" s="37" t="str">
        <f t="shared" ref="CF27:CI27" si="15">CF1</f>
        <v>2024Q3</v>
      </c>
      <c r="CG27" s="37" t="str">
        <f t="shared" si="15"/>
        <v>2024Q4</v>
      </c>
      <c r="CH27" s="37" t="str">
        <f t="shared" si="15"/>
        <v>2025Q1</v>
      </c>
      <c r="CI27" s="37" t="str">
        <f t="shared" si="15"/>
        <v>2025Q2</v>
      </c>
    </row>
    <row r="28" spans="1:87">
      <c r="A28" t="str">
        <f>A2</f>
        <v>Australia</v>
      </c>
      <c r="B28" s="35">
        <f>ROUND(B2/'Table 1. Total'!B2,3)</f>
        <v>0.25600000000000001</v>
      </c>
      <c r="C28" s="35">
        <f>C2/'Table 1. Total'!C2</f>
        <v>0.27684115321687347</v>
      </c>
      <c r="D28" s="35">
        <f>D2/'Table 1. Total'!D2</f>
        <v>0.2578144636699074</v>
      </c>
      <c r="E28" s="35">
        <f>E2/'Table 1. Total'!E2</f>
        <v>0.27990972949344828</v>
      </c>
      <c r="F28" s="35">
        <f>F2/'Table 1. Total'!F2</f>
        <v>0.26868287965183052</v>
      </c>
      <c r="G28" s="35">
        <f>G2/'Table 1. Total'!G2</f>
        <v>0.29729145656245493</v>
      </c>
      <c r="H28" s="35">
        <f>H2/'Table 1. Total'!H2</f>
        <v>0.33811886304909561</v>
      </c>
      <c r="I28" s="35">
        <f>I2/'Table 1. Total'!I2</f>
        <v>0.33133688721647331</v>
      </c>
      <c r="J28" s="35">
        <f>J2/'Table 1. Total'!J2</f>
        <v>0.3154936125698708</v>
      </c>
      <c r="K28" s="35">
        <f>K2/'Table 1. Total'!K2</f>
        <v>0.33759467210101157</v>
      </c>
      <c r="L28" s="35">
        <f>L2/'Table 1. Total'!L2</f>
        <v>0.36244267135766789</v>
      </c>
      <c r="M28" s="35">
        <f>M2/'Table 1. Total'!M2</f>
        <v>0.33852560638331691</v>
      </c>
      <c r="N28" s="35">
        <f>N2/'Table 1. Total'!N2</f>
        <v>0.33343728157427815</v>
      </c>
      <c r="O28" s="35">
        <f>O2/'Table 1. Total'!O2</f>
        <v>0.35401829007601748</v>
      </c>
      <c r="P28" s="35">
        <f>P2/'Table 1. Total'!P2</f>
        <v>0.35220534641372658</v>
      </c>
      <c r="Q28" s="35">
        <f>Q2/'Table 1. Total'!Q2</f>
        <v>0.4017944695038243</v>
      </c>
      <c r="R28" s="35">
        <f>R2/'Table 1. Total'!R2</f>
        <v>0.38460480154089566</v>
      </c>
      <c r="S28" s="35">
        <f>S2/'Table 1. Total'!S2</f>
        <v>0.33069355288864077</v>
      </c>
      <c r="T28" s="35">
        <f>T2/'Table 1. Total'!T2</f>
        <v>0.30366396293849351</v>
      </c>
      <c r="U28" s="35">
        <f>U2/'Table 1. Total'!U2</f>
        <v>0.2928973503997705</v>
      </c>
      <c r="V28" s="35">
        <f>V2/'Table 1. Total'!V2</f>
        <v>0.25640100732784243</v>
      </c>
      <c r="W28" s="35">
        <f>W2/'Table 1. Total'!W2</f>
        <v>0.33230561356098764</v>
      </c>
      <c r="X28" s="35">
        <f>X2/'Table 1. Total'!X2</f>
        <v>0.35529499048417795</v>
      </c>
      <c r="Y28" s="35">
        <f>Y2/'Table 1. Total'!Y2</f>
        <v>0.37307322989841812</v>
      </c>
      <c r="Z28" s="35">
        <f>Z2/'Table 1. Total'!Z2</f>
        <v>0.423356475449503</v>
      </c>
      <c r="AA28" s="35">
        <f>AA2/'Table 1. Total'!AA2</f>
        <v>0.45109062191338556</v>
      </c>
      <c r="AB28" s="35">
        <f>AB2/'Table 1. Total'!AB2</f>
        <v>0.47555439433031776</v>
      </c>
      <c r="AC28" s="35">
        <f>AC2/'Table 1. Total'!AC2</f>
        <v>0.49518379876893198</v>
      </c>
      <c r="AD28" s="35">
        <f>AD2/'Table 1. Total'!AD2</f>
        <v>0.4829921047156347</v>
      </c>
      <c r="AE28" s="35">
        <f>AE2/'Table 1. Total'!AE2</f>
        <v>0.46621722541311933</v>
      </c>
      <c r="AF28" s="35">
        <f>AF2/'Table 1. Total'!AF2</f>
        <v>0.49570954773547915</v>
      </c>
      <c r="AG28" s="35">
        <f>AG2/'Table 1. Total'!AG2</f>
        <v>0.52356329742531893</v>
      </c>
      <c r="AH28" s="35">
        <f>AH2/'Table 1. Total'!AH2</f>
        <v>0.54138384156110642</v>
      </c>
      <c r="AI28" s="35">
        <f>AI2/'Table 1. Total'!AI2</f>
        <v>0.506188898094449</v>
      </c>
      <c r="AJ28" s="35">
        <f>AJ2/'Table 1. Total'!AJ2</f>
        <v>0.4871394259414713</v>
      </c>
      <c r="AK28" s="35">
        <f>AK2/'Table 1. Total'!AK2</f>
        <v>0.49058375967466877</v>
      </c>
      <c r="AL28" s="35">
        <f>AL2/'Table 1. Total'!AL2</f>
        <v>0.47938295260159547</v>
      </c>
      <c r="AM28" s="35">
        <f>AM2/'Table 1. Total'!AM2</f>
        <v>0.45832567762460769</v>
      </c>
      <c r="AN28" s="35">
        <f>AN2/'Table 1. Total'!AN2</f>
        <v>0.4642641141033883</v>
      </c>
      <c r="AO28" s="35">
        <f>AO2/'Table 1. Total'!AO2</f>
        <v>0.466492911043489</v>
      </c>
      <c r="AP28" s="35">
        <f>AP2/'Table 1. Total'!AP2</f>
        <v>0.46561111704225322</v>
      </c>
      <c r="AQ28" s="35">
        <f>AQ2/'Table 1. Total'!AQ2</f>
        <v>0.46742411467116363</v>
      </c>
      <c r="AR28" s="35">
        <f>AR2/'Table 1. Total'!AR2</f>
        <v>0.46663181384524938</v>
      </c>
      <c r="AS28" s="35">
        <f>AS2/'Table 1. Total'!AS2</f>
        <v>0.4659384463750606</v>
      </c>
      <c r="AT28" s="35">
        <f>AT2/'Table 1. Total'!AT2</f>
        <v>0.47047122706158218</v>
      </c>
      <c r="AU28" s="35">
        <f>AU2/'Table 1. Total'!AU2</f>
        <v>0.46228325803663789</v>
      </c>
      <c r="AV28" s="35">
        <f>AV2/'Table 1. Total'!AV2</f>
        <v>0.46230905861456484</v>
      </c>
      <c r="AW28" s="35">
        <f>AW2/'Table 1. Total'!AW2</f>
        <v>0.45728562333230799</v>
      </c>
      <c r="AX28" s="35">
        <f>AX2/'Table 1. Total'!AX2</f>
        <v>0.44893254047326892</v>
      </c>
      <c r="AY28" s="35">
        <f>AY2/'Table 1. Total'!AY2</f>
        <v>0.4329228352829419</v>
      </c>
      <c r="AZ28" s="35">
        <f>AZ2/'Table 1. Total'!AZ2</f>
        <v>0.42342195050253828</v>
      </c>
      <c r="BA28" s="35">
        <f>BA2/'Table 1. Total'!BA2</f>
        <v>0.41518349295656776</v>
      </c>
      <c r="BB28" s="35">
        <f>BB2/'Table 1. Total'!BB2</f>
        <v>0.42392343001024374</v>
      </c>
      <c r="BC28" s="35">
        <f>BC2/'Table 1. Total'!BC2</f>
        <v>0.40959132333109582</v>
      </c>
      <c r="BD28" s="35">
        <f>BD2/'Table 1. Total'!BD2</f>
        <v>0.4166525505579578</v>
      </c>
      <c r="BE28" s="35">
        <f>BE2/'Table 1. Total'!BE2</f>
        <v>0.42580458987193065</v>
      </c>
      <c r="BF28" s="35">
        <f>BF2/'Table 1. Total'!BF2</f>
        <v>0.4175123932303334</v>
      </c>
      <c r="BG28" s="35">
        <f>BG2/'Table 1. Total'!BG2</f>
        <v>0.42559979654352598</v>
      </c>
      <c r="BH28" s="35">
        <f>BH2/'Table 1. Total'!BH2</f>
        <v>0.42162794987867003</v>
      </c>
      <c r="BI28" s="35">
        <f>BI2/'Table 1. Total'!BI2</f>
        <v>0.42854372506559008</v>
      </c>
      <c r="BJ28" s="35">
        <f>BJ2/'Table 1. Total'!BJ2</f>
        <v>0.42237721649326315</v>
      </c>
      <c r="BK28" s="35">
        <f>BK2/'Table 1. Total'!BK2</f>
        <v>0.41701338558413908</v>
      </c>
      <c r="BL28" s="35">
        <f>BL2/'Table 1. Total'!BL2</f>
        <v>0.40844927216959548</v>
      </c>
      <c r="BM28" s="35">
        <f>BM2/'Table 1. Total'!BM2</f>
        <v>0.39638805764120666</v>
      </c>
      <c r="BN28" s="35">
        <f>BN2/'Table 1. Total'!BN2</f>
        <v>0.34873465279484955</v>
      </c>
      <c r="BO28" s="35">
        <f>BO2/'Table 1. Total'!BO2</f>
        <v>0.34973382612416565</v>
      </c>
      <c r="BP28" s="35">
        <f>BP2/'Table 1. Total'!BP2</f>
        <v>0.39410740914837744</v>
      </c>
      <c r="BQ28" s="35">
        <f>BQ2/'Table 1. Total'!BQ2</f>
        <v>0.40266597903625262</v>
      </c>
      <c r="BR28" s="35">
        <f>BR2/'Table 1. Total'!BR2</f>
        <v>0.38417543524098757</v>
      </c>
      <c r="BS28" s="35">
        <f>BS2/'Table 1. Total'!BS2</f>
        <v>0.36906993330298932</v>
      </c>
      <c r="BT28" s="35">
        <f>BT2/'Table 1. Total'!BT2</f>
        <v>0.35788228871347544</v>
      </c>
      <c r="BU28" s="35">
        <f>BU2/'Table 1. Total'!BU2</f>
        <v>0.33903726886316293</v>
      </c>
      <c r="BV28" s="35">
        <f>BV2/'Table 1. Total'!BV2</f>
        <v>0.33851886004810033</v>
      </c>
      <c r="BW28" s="35">
        <f>BW2/'Table 1. Total'!BW2</f>
        <v>0.33435941626443838</v>
      </c>
      <c r="BX28" s="35">
        <f>BX2/'Table 1. Total'!BX2</f>
        <v>0.33311997204596533</v>
      </c>
      <c r="BY28" s="35">
        <f>BY2/'Table 1. Total'!BY2</f>
        <v>0.34104877408132478</v>
      </c>
      <c r="BZ28" s="35">
        <f>BZ2/'Table 1. Total'!BZ2</f>
        <v>0.34557537960610918</v>
      </c>
      <c r="CA28" s="35">
        <f>CA2/'Table 1. Total'!CA2</f>
        <v>0.33253176250631472</v>
      </c>
      <c r="CB28" s="35">
        <f>CB2/'Table 1. Total'!CB2</f>
        <v>0.33278795709637748</v>
      </c>
      <c r="CC28" s="35">
        <f>CC2/'Table 1. Total'!CC2</f>
        <v>0.34288727502659644</v>
      </c>
      <c r="CD28" s="35">
        <f>CD2/'Table 1. Total'!CD2</f>
        <v>0.34896213563307793</v>
      </c>
      <c r="CE28" s="35">
        <f>CE2/'Table 1. Total'!CE2</f>
        <v>0.32962138919134826</v>
      </c>
      <c r="CF28" s="35">
        <f>CF2/'Table 1. Total'!CF2</f>
        <v>0.3245031307952117</v>
      </c>
      <c r="CG28" s="35">
        <f>CG2/'Table 1. Total'!CG2</f>
        <v>0.32026843230587571</v>
      </c>
      <c r="CH28" s="35">
        <f>CH2/'Table 1. Total'!CH2</f>
        <v>0.32794695072807944</v>
      </c>
      <c r="CI28" s="35">
        <f>CI2/'Table 1. Total'!CI2</f>
        <v>0.31871379863959476</v>
      </c>
    </row>
    <row r="29" spans="1:87">
      <c r="A29" t="str">
        <f t="shared" ref="A29:A51" si="16">A3</f>
        <v>Austria</v>
      </c>
      <c r="B29" s="35">
        <f>B3/'Table 1. Total'!B3</f>
        <v>0.69493558390871735</v>
      </c>
      <c r="C29" s="35">
        <f>C3/'Table 1. Total'!C3</f>
        <v>0.69391848713639925</v>
      </c>
      <c r="D29" s="35">
        <f>D3/'Table 1. Total'!D3</f>
        <v>0.70790201247347784</v>
      </c>
      <c r="E29" s="35">
        <f>E3/'Table 1. Total'!E3</f>
        <v>0.71451818399707345</v>
      </c>
      <c r="F29" s="35">
        <f>F3/'Table 1. Total'!F3</f>
        <v>0.68706450576597133</v>
      </c>
      <c r="G29" s="35">
        <f>G3/'Table 1. Total'!G3</f>
        <v>0.72743890808130041</v>
      </c>
      <c r="H29" s="35">
        <f>H3/'Table 1. Total'!H3</f>
        <v>0.71658780300827396</v>
      </c>
      <c r="I29" s="35">
        <f>I3/'Table 1. Total'!I3</f>
        <v>0.71495513801054766</v>
      </c>
      <c r="J29" s="35">
        <f>J3/'Table 1. Total'!J3</f>
        <v>0.72597021051380928</v>
      </c>
      <c r="K29" s="35">
        <f>K3/'Table 1. Total'!K3</f>
        <v>0.73943262264968734</v>
      </c>
      <c r="L29" s="35">
        <f>L3/'Table 1. Total'!L3</f>
        <v>0.7538143565012323</v>
      </c>
      <c r="M29" s="35">
        <f>M3/'Table 1. Total'!M3</f>
        <v>0.77017054229360626</v>
      </c>
      <c r="N29" s="35">
        <f>N3/'Table 1. Total'!N3</f>
        <v>0.78377587030558948</v>
      </c>
      <c r="O29" s="35">
        <f>O3/'Table 1. Total'!O3</f>
        <v>0.79259215616960266</v>
      </c>
      <c r="P29" s="35">
        <f>P3/'Table 1. Total'!P3</f>
        <v>0.79152041817632846</v>
      </c>
      <c r="Q29" s="35">
        <f>Q3/'Table 1. Total'!Q3</f>
        <v>0.78144080116297854</v>
      </c>
      <c r="R29" s="35">
        <f>R3/'Table 1. Total'!R3</f>
        <v>0.78531978407164327</v>
      </c>
      <c r="S29" s="35">
        <f>S3/'Table 1. Total'!S3</f>
        <v>0.75517070808042286</v>
      </c>
      <c r="T29" s="35">
        <f>T3/'Table 1. Total'!T3</f>
        <v>0.7603910361234647</v>
      </c>
      <c r="U29" s="35">
        <f>U3/'Table 1. Total'!U3</f>
        <v>0.78614198063228458</v>
      </c>
      <c r="V29" s="35">
        <f>V3/'Table 1. Total'!V3</f>
        <v>0.77243302835282257</v>
      </c>
      <c r="W29" s="35">
        <f>W3/'Table 1. Total'!W3</f>
        <v>0.78524206672091135</v>
      </c>
      <c r="X29" s="35">
        <f>X3/'Table 1. Total'!X3</f>
        <v>0.80341152789796444</v>
      </c>
      <c r="Y29" s="35">
        <f>Y3/'Table 1. Total'!Y3</f>
        <v>0.76079386433536789</v>
      </c>
      <c r="Z29" s="35">
        <f>Z3/'Table 1. Total'!Z3</f>
        <v>0.76955286952207425</v>
      </c>
      <c r="AA29" s="35">
        <f>AA3/'Table 1. Total'!AA3</f>
        <v>0.78230717115933401</v>
      </c>
      <c r="AB29" s="35">
        <f>AB3/'Table 1. Total'!AB3</f>
        <v>0.76303196034865828</v>
      </c>
      <c r="AC29" s="35">
        <f>AC3/'Table 1. Total'!AC3</f>
        <v>0.75318007195560699</v>
      </c>
      <c r="AD29" s="35">
        <f>AD3/'Table 1. Total'!AD3</f>
        <v>0.73337670630474339</v>
      </c>
      <c r="AE29" s="35">
        <f>AE3/'Table 1. Total'!AE3</f>
        <v>0.73984302036761063</v>
      </c>
      <c r="AF29" s="35">
        <f>AF3/'Table 1. Total'!AF3</f>
        <v>0.77053602815421618</v>
      </c>
      <c r="AG29" s="35">
        <f>AG3/'Table 1. Total'!AG3</f>
        <v>0.75131970289166772</v>
      </c>
      <c r="AH29" s="35">
        <f>AH3/'Table 1. Total'!AH3</f>
        <v>0.74080627494235973</v>
      </c>
      <c r="AI29" s="35">
        <f>AI3/'Table 1. Total'!AI3</f>
        <v>0.75816757490626141</v>
      </c>
      <c r="AJ29" s="35">
        <f>AJ3/'Table 1. Total'!AJ3</f>
        <v>0.75146207748438798</v>
      </c>
      <c r="AK29" s="35">
        <f>AK3/'Table 1. Total'!AK3</f>
        <v>0.75800278026393464</v>
      </c>
      <c r="AL29" s="35">
        <f>AL3/'Table 1. Total'!AL3</f>
        <v>0.73640979801545869</v>
      </c>
      <c r="AM29" s="35">
        <f>AM3/'Table 1. Total'!AM3</f>
        <v>0.70901265309341654</v>
      </c>
      <c r="AN29" s="35">
        <f>AN3/'Table 1. Total'!AN3</f>
        <v>0.78373525826491808</v>
      </c>
      <c r="AO29" s="35">
        <f>AO3/'Table 1. Total'!AO3</f>
        <v>0.75713568085934102</v>
      </c>
      <c r="AP29" s="35">
        <f>AP3/'Table 1. Total'!AP3</f>
        <v>0.75474280657149184</v>
      </c>
      <c r="AQ29" s="35">
        <f>AQ3/'Table 1. Total'!AQ3</f>
        <v>0.76688480376846846</v>
      </c>
      <c r="AR29" s="35">
        <f>AR3/'Table 1. Total'!AR3</f>
        <v>0.75285060697547146</v>
      </c>
      <c r="AS29" s="35">
        <f>AS3/'Table 1. Total'!AS3</f>
        <v>0.76255025969732204</v>
      </c>
      <c r="AT29" s="35">
        <f>AT3/'Table 1. Total'!AT3</f>
        <v>0.78034510045588557</v>
      </c>
      <c r="AU29" s="35">
        <f>AU3/'Table 1. Total'!AU3</f>
        <v>0.74710515558822621</v>
      </c>
      <c r="AV29" s="35">
        <f>AV3/'Table 1. Total'!AV3</f>
        <v>0.73088164740228589</v>
      </c>
      <c r="AW29" s="35">
        <f>AW3/'Table 1. Total'!AW3</f>
        <v>0.73808873440455613</v>
      </c>
      <c r="AX29" s="35">
        <f>AX3/'Table 1. Total'!AX3</f>
        <v>0.74909078742660218</v>
      </c>
      <c r="AY29" s="35">
        <f>AY3/'Table 1. Total'!AY3</f>
        <v>0.74925923817878071</v>
      </c>
      <c r="AZ29" s="35">
        <f>AZ3/'Table 1. Total'!AZ3</f>
        <v>0.73121915492186484</v>
      </c>
      <c r="BA29" s="35">
        <f>BA3/'Table 1. Total'!BA3</f>
        <v>0.70211632900001009</v>
      </c>
      <c r="BB29" s="35">
        <f>BB3/'Table 1. Total'!BB3</f>
        <v>0.67841566047137047</v>
      </c>
      <c r="BC29" s="35">
        <f>BC3/'Table 1. Total'!BC3</f>
        <v>0.67178602418786271</v>
      </c>
      <c r="BD29" s="35">
        <f>BD3/'Table 1. Total'!BD3</f>
        <v>0.68437320029579041</v>
      </c>
      <c r="BE29" s="35">
        <f>BE3/'Table 1. Total'!BE3</f>
        <v>0.67045145381974225</v>
      </c>
      <c r="BF29" s="35">
        <f>BF3/'Table 1. Total'!BF3</f>
        <v>0.67320241128581204</v>
      </c>
      <c r="BG29" s="35">
        <f>BG3/'Table 1. Total'!BG3</f>
        <v>0.66537578194508618</v>
      </c>
      <c r="BH29" s="35">
        <f>BH3/'Table 1. Total'!BH3</f>
        <v>0.65960705408105769</v>
      </c>
      <c r="BI29" s="35">
        <f>BI3/'Table 1. Total'!BI3</f>
        <v>0.65671354603974263</v>
      </c>
      <c r="BJ29" s="35">
        <f>BJ3/'Table 1. Total'!BJ3</f>
        <v>0.67448084714743628</v>
      </c>
      <c r="BK29" s="35">
        <f>BK3/'Table 1. Total'!BK3</f>
        <v>0.6863890659301749</v>
      </c>
      <c r="BL29" s="35">
        <f>BL3/'Table 1. Total'!BL3</f>
        <v>0.69303173454767275</v>
      </c>
      <c r="BM29" s="35">
        <f>BM3/'Table 1. Total'!BM3</f>
        <v>0.66714832280451997</v>
      </c>
      <c r="BN29" s="35">
        <f>BN3/'Table 1. Total'!BN3</f>
        <v>0.66199131391670596</v>
      </c>
      <c r="BO29" s="35">
        <f>BO3/'Table 1. Total'!BO3</f>
        <v>0.66308720170248237</v>
      </c>
      <c r="BP29" s="35">
        <f>BP3/'Table 1. Total'!BP3</f>
        <v>0.64791387969580394</v>
      </c>
      <c r="BQ29" s="35">
        <f>BQ3/'Table 1. Total'!BQ3</f>
        <v>0.64046655708686306</v>
      </c>
      <c r="BR29" s="35">
        <f>BR3/'Table 1. Total'!BR3</f>
        <v>0.58635475086075706</v>
      </c>
      <c r="BS29" s="35">
        <f>BS3/'Table 1. Total'!BS3</f>
        <v>0.57439525807192193</v>
      </c>
      <c r="BT29" s="35">
        <f>BT3/'Table 1. Total'!BT3</f>
        <v>0.56765432246772085</v>
      </c>
      <c r="BU29" s="35">
        <f>BU3/'Table 1. Total'!BU3</f>
        <v>0.55683817752165166</v>
      </c>
      <c r="BV29" s="35">
        <f>BV3/'Table 1. Total'!BV3</f>
        <v>0.56163348267323199</v>
      </c>
      <c r="BW29" s="35">
        <f>BW3/'Table 1. Total'!BW3</f>
        <v>0.56025790038020884</v>
      </c>
      <c r="BX29" s="35">
        <f>BX3/'Table 1. Total'!BX3</f>
        <v>0.55921377576220199</v>
      </c>
      <c r="BY29" s="35">
        <f>BY3/'Table 1. Total'!BY3</f>
        <v>0.57241634629075899</v>
      </c>
      <c r="BZ29" s="35">
        <f>BZ3/'Table 1. Total'!BZ3</f>
        <v>0.57467872674263942</v>
      </c>
      <c r="CA29" s="35">
        <f>CA3/'Table 1. Total'!CA3</f>
        <v>0.56678331795574532</v>
      </c>
      <c r="CB29" s="35">
        <f>CB3/'Table 1. Total'!CB3</f>
        <v>0.58221523712656487</v>
      </c>
      <c r="CC29" s="35">
        <f>CC3/'Table 1. Total'!CC3</f>
        <v>0.59961511546536039</v>
      </c>
      <c r="CD29" s="35">
        <f>CD3/'Table 1. Total'!CD3</f>
        <v>0.60437515636727546</v>
      </c>
      <c r="CE29" s="35">
        <f>CE3/'Table 1. Total'!CE3</f>
        <v>0.59953395304070312</v>
      </c>
      <c r="CF29" s="35">
        <f>CF3/'Table 1. Total'!CF3</f>
        <v>0.61421495566294804</v>
      </c>
      <c r="CG29" s="35">
        <f>CG3/'Table 1. Total'!CG3</f>
        <v>0.6135104054793411</v>
      </c>
      <c r="CH29" s="35">
        <f>CH3/'Table 1. Total'!CH3</f>
        <v>0.61759167372624957</v>
      </c>
      <c r="CI29" s="35">
        <f>CI3/'Table 1. Total'!CI3</f>
        <v>0.61334701312435269</v>
      </c>
    </row>
    <row r="30" spans="1:87">
      <c r="A30" t="str">
        <f t="shared" si="16"/>
        <v>Belgium</v>
      </c>
      <c r="B30" s="35">
        <f>B4/'Table 1. Total'!B4</f>
        <v>0.5128249474496448</v>
      </c>
      <c r="C30" s="35">
        <f>C4/'Table 1. Total'!C4</f>
        <v>0.51765132438986261</v>
      </c>
      <c r="D30" s="35">
        <f>D4/'Table 1. Total'!D4</f>
        <v>0.51967337524399093</v>
      </c>
      <c r="E30" s="35">
        <f>E4/'Table 1. Total'!E4</f>
        <v>0.50115754378911914</v>
      </c>
      <c r="F30" s="35">
        <f>F4/'Table 1. Total'!F4</f>
        <v>0.5119008814126309</v>
      </c>
      <c r="G30" s="35">
        <f>G4/'Table 1. Total'!G4</f>
        <v>0.54026649204790111</v>
      </c>
      <c r="H30" s="35">
        <f>H4/'Table 1. Total'!H4</f>
        <v>0.53072670061443483</v>
      </c>
      <c r="I30" s="35">
        <f>I4/'Table 1. Total'!I4</f>
        <v>0.51159388387490046</v>
      </c>
      <c r="J30" s="35">
        <f>J4/'Table 1. Total'!J4</f>
        <v>0.52018372133003343</v>
      </c>
      <c r="K30" s="35">
        <f>K4/'Table 1. Total'!K4</f>
        <v>0.5108221825064464</v>
      </c>
      <c r="L30" s="35">
        <f>L4/'Table 1. Total'!L4</f>
        <v>0.51842587142763719</v>
      </c>
      <c r="M30" s="35">
        <f>M4/'Table 1. Total'!M4</f>
        <v>0.52001075304949762</v>
      </c>
      <c r="N30" s="35">
        <f>N4/'Table 1. Total'!N4</f>
        <v>0.55528751716726343</v>
      </c>
      <c r="O30" s="35">
        <f>O4/'Table 1. Total'!O4</f>
        <v>0.5669523803344213</v>
      </c>
      <c r="P30" s="35">
        <f>P4/'Table 1. Total'!P4</f>
        <v>0.5739021274302506</v>
      </c>
      <c r="Q30" s="35">
        <f>Q4/'Table 1. Total'!Q4</f>
        <v>0.57293936440240989</v>
      </c>
      <c r="R30" s="35">
        <f>R4/'Table 1. Total'!R4</f>
        <v>0.59426018380131651</v>
      </c>
      <c r="S30" s="35">
        <f>S4/'Table 1. Total'!S4</f>
        <v>0.62079366395225</v>
      </c>
      <c r="T30" s="35">
        <f>T4/'Table 1. Total'!T4</f>
        <v>0.66911045943304004</v>
      </c>
      <c r="U30" s="35">
        <f>U4/'Table 1. Total'!U4</f>
        <v>0.58314186065671314</v>
      </c>
      <c r="V30" s="35">
        <f>V4/'Table 1. Total'!V4</f>
        <v>0.60585365571695293</v>
      </c>
      <c r="W30" s="35">
        <f>W4/'Table 1. Total'!W4</f>
        <v>0.57125509908223704</v>
      </c>
      <c r="X30" s="35">
        <f>X4/'Table 1. Total'!X4</f>
        <v>0.56321370656206748</v>
      </c>
      <c r="Y30" s="35">
        <f>Y4/'Table 1. Total'!Y4</f>
        <v>0.55696220754467096</v>
      </c>
      <c r="Z30" s="35">
        <f>Z4/'Table 1. Total'!Z4</f>
        <v>0.59255169837646904</v>
      </c>
      <c r="AA30" s="35">
        <f>AA4/'Table 1. Total'!AA4</f>
        <v>0.63047970339797799</v>
      </c>
      <c r="AB30" s="35">
        <f>AB4/'Table 1. Total'!AB4</f>
        <v>0.5554176445400788</v>
      </c>
      <c r="AC30" s="35">
        <f>AC4/'Table 1. Total'!AC4</f>
        <v>0.54060908132794661</v>
      </c>
      <c r="AD30" s="35">
        <f>AD4/'Table 1. Total'!AD4</f>
        <v>0.48575797073702931</v>
      </c>
      <c r="AE30" s="35">
        <f>AE4/'Table 1. Total'!AE4</f>
        <v>0.46334562989879657</v>
      </c>
      <c r="AF30" s="35">
        <f>AF4/'Table 1. Total'!AF4</f>
        <v>0.4881369268079313</v>
      </c>
      <c r="AG30" s="35">
        <f>AG4/'Table 1. Total'!AG4</f>
        <v>0.46429084859935926</v>
      </c>
      <c r="AH30" s="35">
        <f>AH4/'Table 1. Total'!AH4</f>
        <v>0.54838701708707061</v>
      </c>
      <c r="AI30" s="35">
        <f>AI4/'Table 1. Total'!AI4</f>
        <v>0.50937793592920189</v>
      </c>
      <c r="AJ30" s="35">
        <f>AJ4/'Table 1. Total'!AJ4</f>
        <v>0.49041147989409478</v>
      </c>
      <c r="AK30" s="35">
        <f>AK4/'Table 1. Total'!AK4</f>
        <v>0.46264244328201176</v>
      </c>
      <c r="AL30" s="35">
        <f>AL4/'Table 1. Total'!AL4</f>
        <v>0.48777693435612612</v>
      </c>
      <c r="AM30" s="35">
        <f>AM4/'Table 1. Total'!AM4</f>
        <v>0.48816398779152176</v>
      </c>
      <c r="AN30" s="35">
        <f>AN4/'Table 1. Total'!AN4</f>
        <v>0.50157775367320778</v>
      </c>
      <c r="AO30" s="35">
        <f>AO4/'Table 1. Total'!AO4</f>
        <v>0.49182162409859392</v>
      </c>
      <c r="AP30" s="35">
        <f>AP4/'Table 1. Total'!AP4</f>
        <v>0.53638599819476762</v>
      </c>
      <c r="AQ30" s="35">
        <f>AQ4/'Table 1. Total'!AQ4</f>
        <v>0.55203907370722038</v>
      </c>
      <c r="AR30" s="35">
        <f>AR4/'Table 1. Total'!AR4</f>
        <v>0.55168099437886586</v>
      </c>
      <c r="AS30" s="35">
        <f>AS4/'Table 1. Total'!AS4</f>
        <v>0.5431779449085824</v>
      </c>
      <c r="AT30" s="35">
        <f>AT4/'Table 1. Total'!AT4</f>
        <v>0.58673356174110636</v>
      </c>
      <c r="AU30" s="35">
        <f>AU4/'Table 1. Total'!AU4</f>
        <v>0.53860105423000282</v>
      </c>
      <c r="AV30" s="35">
        <f>AV4/'Table 1. Total'!AV4</f>
        <v>0.55225657185097177</v>
      </c>
      <c r="AW30" s="35">
        <f>AW4/'Table 1. Total'!AW4</f>
        <v>0.5347421293144472</v>
      </c>
      <c r="AX30" s="35">
        <f>AX4/'Table 1. Total'!AX4</f>
        <v>0.57120977395958039</v>
      </c>
      <c r="AY30" s="35">
        <f>AY4/'Table 1. Total'!AY4</f>
        <v>0.57388472399284696</v>
      </c>
      <c r="AZ30" s="35">
        <f>AZ4/'Table 1. Total'!AZ4</f>
        <v>0.57372202476060052</v>
      </c>
      <c r="BA30" s="35">
        <f>BA4/'Table 1. Total'!BA4</f>
        <v>0.53752154159486132</v>
      </c>
      <c r="BB30" s="35">
        <f>BB4/'Table 1. Total'!BB4</f>
        <v>0.53924487053750803</v>
      </c>
      <c r="BC30" s="35">
        <f>BC4/'Table 1. Total'!BC4</f>
        <v>0.5350323722900141</v>
      </c>
      <c r="BD30" s="35">
        <f>BD4/'Table 1. Total'!BD4</f>
        <v>0.53759124477647036</v>
      </c>
      <c r="BE30" s="35">
        <f>BE4/'Table 1. Total'!BE4</f>
        <v>0.51849581168859704</v>
      </c>
      <c r="BF30" s="35">
        <f>BF4/'Table 1. Total'!BF4</f>
        <v>0.54277043525938962</v>
      </c>
      <c r="BG30" s="35">
        <f>BG4/'Table 1. Total'!BG4</f>
        <v>0.53905924736390443</v>
      </c>
      <c r="BH30" s="35">
        <f>BH4/'Table 1. Total'!BH4</f>
        <v>0.54169070240922979</v>
      </c>
      <c r="BI30" s="35">
        <f>BI4/'Table 1. Total'!BI4</f>
        <v>0.53054040546706938</v>
      </c>
      <c r="BJ30" s="35">
        <f>BJ4/'Table 1. Total'!BJ4</f>
        <v>0.57374692294511254</v>
      </c>
      <c r="BK30" s="35">
        <f>BK4/'Table 1. Total'!BK4</f>
        <v>0.58521564010280624</v>
      </c>
      <c r="BL30" s="35">
        <f>BL4/'Table 1. Total'!BL4</f>
        <v>0.60014755086348437</v>
      </c>
      <c r="BM30" s="35">
        <f>BM4/'Table 1. Total'!BM4</f>
        <v>0.55787226320228012</v>
      </c>
      <c r="BN30" s="35">
        <f>BN4/'Table 1. Total'!BN4</f>
        <v>0.55951574085723443</v>
      </c>
      <c r="BO30" s="35">
        <f>BO4/'Table 1. Total'!BO4</f>
        <v>0.56230657451440091</v>
      </c>
      <c r="BP30" s="35">
        <f>BP4/'Table 1. Total'!BP4</f>
        <v>0.55857215264316584</v>
      </c>
      <c r="BQ30" s="35">
        <f>BQ4/'Table 1. Total'!BQ4</f>
        <v>0.54889541649643037</v>
      </c>
      <c r="BR30" s="35">
        <f>BR4/'Table 1. Total'!BR4</f>
        <v>0.52755433137261831</v>
      </c>
      <c r="BS30" s="35">
        <f>BS4/'Table 1. Total'!BS4</f>
        <v>0.52043181486348367</v>
      </c>
      <c r="BT30" s="35">
        <f>BT4/'Table 1. Total'!BT4</f>
        <v>0.53031813303745201</v>
      </c>
      <c r="BU30" s="35">
        <f>BU4/'Table 1. Total'!BU4</f>
        <v>0.51635443111585211</v>
      </c>
      <c r="BV30" s="35">
        <f>BV4/'Table 1. Total'!BV4</f>
        <v>0.52127095484765673</v>
      </c>
      <c r="BW30" s="35">
        <f>BW4/'Table 1. Total'!BW4</f>
        <v>0.51818905355057554</v>
      </c>
      <c r="BX30" s="35">
        <f>BX4/'Table 1. Total'!BX4</f>
        <v>0.53175281354592585</v>
      </c>
      <c r="BY30" s="35">
        <f>BY4/'Table 1. Total'!BY4</f>
        <v>0.53229983956491245</v>
      </c>
      <c r="BZ30" s="35">
        <f>BZ4/'Table 1. Total'!BZ4</f>
        <v>0.54383398361846691</v>
      </c>
      <c r="CA30" s="35">
        <f>CA4/'Table 1. Total'!CA4</f>
        <v>0.55421060534309696</v>
      </c>
      <c r="CB30" s="35">
        <f>CB4/'Table 1. Total'!CB4</f>
        <v>0.53257175920745992</v>
      </c>
      <c r="CC30" s="35">
        <f>CC4/'Table 1. Total'!CC4</f>
        <v>0.52891533465562168</v>
      </c>
      <c r="CD30" s="35">
        <f>CD4/'Table 1. Total'!CD4</f>
        <v>0.54050948722999148</v>
      </c>
      <c r="CE30" s="35">
        <f>CE4/'Table 1. Total'!CE4</f>
        <v>0.55281711452360072</v>
      </c>
      <c r="CF30" s="35">
        <f>CF4/'Table 1. Total'!CF4</f>
        <v>0.58733676296003168</v>
      </c>
      <c r="CG30" s="35">
        <f>CG4/'Table 1. Total'!CG4</f>
        <v>0.58856948655954866</v>
      </c>
      <c r="CH30" s="35">
        <f>CH4/'Table 1. Total'!CH4</f>
        <v>0.59022648236007347</v>
      </c>
      <c r="CI30" s="35">
        <f>CI4/'Table 1. Total'!CI4</f>
        <v>0.60689763145534659</v>
      </c>
    </row>
    <row r="31" spans="1:87">
      <c r="A31" t="str">
        <f t="shared" si="16"/>
        <v>Canada</v>
      </c>
      <c r="B31" s="35">
        <f>B5/'Table 1. Total'!B5</f>
        <v>0.20011717632311596</v>
      </c>
      <c r="C31" s="35">
        <f>C5/'Table 1. Total'!C5</f>
        <v>0.19965516812251036</v>
      </c>
      <c r="D31" s="35">
        <f>D5/'Table 1. Total'!D5</f>
        <v>0.19430979423717476</v>
      </c>
      <c r="E31" s="35">
        <f>E5/'Table 1. Total'!E5</f>
        <v>0.19227132523041898</v>
      </c>
      <c r="F31" s="35">
        <f>F5/'Table 1. Total'!F5</f>
        <v>0.18971719420170061</v>
      </c>
      <c r="G31" s="35">
        <f>G5/'Table 1. Total'!G5</f>
        <v>0.18815744499882117</v>
      </c>
      <c r="H31" s="35">
        <f>H5/'Table 1. Total'!H5</f>
        <v>0.18197133715489405</v>
      </c>
      <c r="I31" s="35">
        <f>I5/'Table 1. Total'!I5</f>
        <v>0.18207519501276592</v>
      </c>
      <c r="J31" s="35">
        <f>J5/'Table 1. Total'!J5</f>
        <v>0.18439768962976713</v>
      </c>
      <c r="K31" s="35">
        <f>K5/'Table 1. Total'!K5</f>
        <v>0.18419602646594083</v>
      </c>
      <c r="L31" s="35">
        <f>L5/'Table 1. Total'!L5</f>
        <v>0.17922906392797358</v>
      </c>
      <c r="M31" s="35">
        <f>M5/'Table 1. Total'!M5</f>
        <v>0.18639325655857264</v>
      </c>
      <c r="N31" s="35">
        <f>N5/'Table 1. Total'!N5</f>
        <v>0.18542658803550546</v>
      </c>
      <c r="O31" s="35">
        <f>O5/'Table 1. Total'!O5</f>
        <v>0.17503666598975609</v>
      </c>
      <c r="P31" s="35">
        <f>P5/'Table 1. Total'!P5</f>
        <v>0.16735127334580405</v>
      </c>
      <c r="Q31" s="35">
        <f>Q5/'Table 1. Total'!Q5</f>
        <v>0.16420555492579628</v>
      </c>
      <c r="R31" s="35">
        <f>R5/'Table 1. Total'!R5</f>
        <v>0.16994916735798321</v>
      </c>
      <c r="S31" s="35">
        <f>S5/'Table 1. Total'!S5</f>
        <v>0.17290398705540927</v>
      </c>
      <c r="T31" s="35">
        <f>T5/'Table 1. Total'!T5</f>
        <v>0.16934330104716513</v>
      </c>
      <c r="U31" s="35">
        <f>U5/'Table 1. Total'!U5</f>
        <v>0.16982360145385589</v>
      </c>
      <c r="V31" s="35">
        <f>V5/'Table 1. Total'!V5</f>
        <v>0.17868401123641614</v>
      </c>
      <c r="W31" s="35">
        <f>W5/'Table 1. Total'!W5</f>
        <v>0.18511466128428256</v>
      </c>
      <c r="X31" s="35">
        <f>X5/'Table 1. Total'!X5</f>
        <v>0.17294923634014694</v>
      </c>
      <c r="Y31" s="35">
        <f>Y5/'Table 1. Total'!Y5</f>
        <v>0.17979763696216472</v>
      </c>
      <c r="Z31" s="35">
        <f>Z5/'Table 1. Total'!Z5</f>
        <v>0.18255593296561404</v>
      </c>
      <c r="AA31" s="35">
        <f>AA5/'Table 1. Total'!AA5</f>
        <v>0.20620441756529925</v>
      </c>
      <c r="AB31" s="35">
        <f>AB5/'Table 1. Total'!AB5</f>
        <v>0.21231616821613467</v>
      </c>
      <c r="AC31" s="35">
        <f>AC5/'Table 1. Total'!AC5</f>
        <v>0.21107919810740614</v>
      </c>
      <c r="AD31" s="35">
        <f>AD5/'Table 1. Total'!AD5</f>
        <v>0.21307751707751707</v>
      </c>
      <c r="AE31" s="35">
        <f>AE5/'Table 1. Total'!AE5</f>
        <v>0.21776566329246747</v>
      </c>
      <c r="AF31" s="35">
        <f>AF5/'Table 1. Total'!AF5</f>
        <v>0.23417252841388961</v>
      </c>
      <c r="AG31" s="35">
        <f>AG5/'Table 1. Total'!AG5</f>
        <v>0.24022784308298767</v>
      </c>
      <c r="AH31" s="35">
        <f>AH5/'Table 1. Total'!AH5</f>
        <v>0.23705200854447281</v>
      </c>
      <c r="AI31" s="35">
        <f>AI5/'Table 1. Total'!AI5</f>
        <v>0.25140450861378871</v>
      </c>
      <c r="AJ31" s="35">
        <f>AJ5/'Table 1. Total'!AJ5</f>
        <v>0.25314714148374906</v>
      </c>
      <c r="AK31" s="35">
        <f>AK5/'Table 1. Total'!AK5</f>
        <v>0.25952982864025659</v>
      </c>
      <c r="AL31" s="35">
        <f>AL5/'Table 1. Total'!AL5</f>
        <v>0.25750797188410768</v>
      </c>
      <c r="AM31" s="35">
        <f>AM5/'Table 1. Total'!AM5</f>
        <v>0.25285437401956995</v>
      </c>
      <c r="AN31" s="35">
        <f>AN5/'Table 1. Total'!AN5</f>
        <v>0.24844989070359519</v>
      </c>
      <c r="AO31" s="35">
        <f>AO5/'Table 1. Total'!AO5</f>
        <v>0.24146349061787659</v>
      </c>
      <c r="AP31" s="35">
        <f>AP5/'Table 1. Total'!AP5</f>
        <v>0.24274626130971985</v>
      </c>
      <c r="AQ31" s="35">
        <f>AQ5/'Table 1. Total'!AQ5</f>
        <v>0.23576621422488606</v>
      </c>
      <c r="AR31" s="35">
        <f>AR5/'Table 1. Total'!AR5</f>
        <v>0.23785199187109426</v>
      </c>
      <c r="AS31" s="35">
        <f>AS5/'Table 1. Total'!AS5</f>
        <v>0.2380971663356469</v>
      </c>
      <c r="AT31" s="35">
        <f>AT5/'Table 1. Total'!AT5</f>
        <v>0.24872950432934945</v>
      </c>
      <c r="AU31" s="35">
        <f>AU5/'Table 1. Total'!AU5</f>
        <v>0.24742290924911431</v>
      </c>
      <c r="AV31" s="35">
        <f>AV5/'Table 1. Total'!AV5</f>
        <v>0.2433953260000952</v>
      </c>
      <c r="AW31" s="35">
        <f>AW5/'Table 1. Total'!AW5</f>
        <v>0.24495732735139775</v>
      </c>
      <c r="AX31" s="35">
        <f>AX5/'Table 1. Total'!AX5</f>
        <v>0.24730809522958033</v>
      </c>
      <c r="AY31" s="35">
        <f>AY5/'Table 1. Total'!AY5</f>
        <v>0.24754864630177667</v>
      </c>
      <c r="AZ31" s="35">
        <f>AZ5/'Table 1. Total'!AZ5</f>
        <v>0.25151075260771311</v>
      </c>
      <c r="BA31" s="35">
        <f>BA5/'Table 1. Total'!BA5</f>
        <v>0.25229124418679638</v>
      </c>
      <c r="BB31" s="35">
        <f>BB5/'Table 1. Total'!BB5</f>
        <v>0.24787681780116097</v>
      </c>
      <c r="BC31" s="35">
        <f>BC5/'Table 1. Total'!BC5</f>
        <v>0.25026046340343511</v>
      </c>
      <c r="BD31" s="35">
        <f>BD5/'Table 1. Total'!BD5</f>
        <v>0.25698746899052222</v>
      </c>
      <c r="BE31" s="35">
        <f>BE5/'Table 1. Total'!BE5</f>
        <v>0.26233399903872295</v>
      </c>
      <c r="BF31" s="35">
        <f>BF5/'Table 1. Total'!BF5</f>
        <v>0.25080040445077734</v>
      </c>
      <c r="BG31" s="35">
        <f>BG5/'Table 1. Total'!BG5</f>
        <v>0.24457822464331572</v>
      </c>
      <c r="BH31" s="35">
        <f>BH5/'Table 1. Total'!BH5</f>
        <v>0.24069350207493434</v>
      </c>
      <c r="BI31" s="35">
        <f>BI5/'Table 1. Total'!BI5</f>
        <v>0.24474013977779113</v>
      </c>
      <c r="BJ31" s="35">
        <f>BJ5/'Table 1. Total'!BJ5</f>
        <v>0.24351074425267752</v>
      </c>
      <c r="BK31" s="35">
        <f>BK5/'Table 1. Total'!BK5</f>
        <v>0.23892432450794995</v>
      </c>
      <c r="BL31" s="35">
        <f>BL5/'Table 1. Total'!BL5</f>
        <v>0.22928921073289241</v>
      </c>
      <c r="BM31" s="35">
        <f>BM5/'Table 1. Total'!BM5</f>
        <v>0.23289501789002867</v>
      </c>
      <c r="BN31" s="35">
        <f>BN5/'Table 1. Total'!BN5</f>
        <v>0.24267632878401821</v>
      </c>
      <c r="BO31" s="35">
        <f>BO5/'Table 1. Total'!BO5</f>
        <v>0.2221807445029271</v>
      </c>
      <c r="BP31" s="35">
        <f>BP5/'Table 1. Total'!BP5</f>
        <v>0.22892632480492053</v>
      </c>
      <c r="BQ31" s="35">
        <f>BQ5/'Table 1. Total'!BQ5</f>
        <v>0.23413417054322924</v>
      </c>
      <c r="BR31" s="35">
        <f>BR5/'Table 1. Total'!BR5</f>
        <v>0.22998344269229057</v>
      </c>
      <c r="BS31" s="35">
        <f>BS5/'Table 1. Total'!BS5</f>
        <v>0.24087981137989598</v>
      </c>
      <c r="BT31" s="35">
        <f>BT5/'Table 1. Total'!BT5</f>
        <v>0.24229874175056984</v>
      </c>
      <c r="BU31" s="35">
        <f>BU5/'Table 1. Total'!BU5</f>
        <v>0.25542357153157902</v>
      </c>
      <c r="BV31" s="35">
        <f>BV5/'Table 1. Total'!BV5</f>
        <v>0.25202461911797802</v>
      </c>
      <c r="BW31" s="35">
        <f>BW5/'Table 1. Total'!BW5</f>
        <v>0.24131523680429104</v>
      </c>
      <c r="BX31" s="35">
        <f>BX5/'Table 1. Total'!BX5</f>
        <v>0.23782825637808686</v>
      </c>
      <c r="BY31" s="35">
        <f>BY5/'Table 1. Total'!BY5</f>
        <v>0.24357660643839099</v>
      </c>
      <c r="BZ31" s="35">
        <f>BZ5/'Table 1. Total'!BZ5</f>
        <v>0.23911814173858154</v>
      </c>
      <c r="CA31" s="35">
        <f>CA5/'Table 1. Total'!CA5</f>
        <v>0.24847707622676266</v>
      </c>
      <c r="CB31" s="35">
        <f>CB5/'Table 1. Total'!CB5</f>
        <v>0.24175715944501711</v>
      </c>
      <c r="CC31" s="35">
        <f>CC5/'Table 1. Total'!CC5</f>
        <v>0.24575559674392392</v>
      </c>
      <c r="CD31" s="35">
        <f>CD5/'Table 1. Total'!CD5</f>
        <v>0.24439432849118922</v>
      </c>
      <c r="CE31" s="35">
        <f>CE5/'Table 1. Total'!CE5</f>
        <v>0.26068255432985865</v>
      </c>
      <c r="CF31" s="35">
        <f>CF5/'Table 1. Total'!CF5</f>
        <v>0.26302462454336356</v>
      </c>
      <c r="CG31" s="35">
        <f>CG5/'Table 1. Total'!CG5</f>
        <v>0.2747900737528497</v>
      </c>
      <c r="CH31" s="35">
        <f>CH5/'Table 1. Total'!CH5</f>
        <v>0.26921907057212108</v>
      </c>
      <c r="CI31" s="35">
        <f>CI5/'Table 1. Total'!CI5</f>
        <v>0.26624057660033373</v>
      </c>
    </row>
    <row r="32" spans="1:87">
      <c r="A32" t="str">
        <f t="shared" si="16"/>
        <v>Czech Republic</v>
      </c>
      <c r="B32" s="35">
        <f>B6/'Table 1. Total'!B6</f>
        <v>9.2842135047569829E-2</v>
      </c>
      <c r="C32" s="35">
        <f>C6/'Table 1. Total'!C6</f>
        <v>0.14886365282869138</v>
      </c>
      <c r="D32" s="35">
        <f>D6/'Table 1. Total'!D6</f>
        <v>0.17626999812363978</v>
      </c>
      <c r="E32" s="35">
        <f>E6/'Table 1. Total'!E6</f>
        <v>0.204800725363569</v>
      </c>
      <c r="F32" s="35">
        <f>F6/'Table 1. Total'!F6</f>
        <v>0.23697864865867185</v>
      </c>
      <c r="G32" s="35">
        <f>G6/'Table 1. Total'!G6</f>
        <v>0.25448398616350792</v>
      </c>
      <c r="H32" s="35">
        <f>H6/'Table 1. Total'!H6</f>
        <v>0.26949916479144315</v>
      </c>
      <c r="I32" s="35">
        <f>I6/'Table 1. Total'!I6</f>
        <v>0.26850424584946103</v>
      </c>
      <c r="J32" s="35">
        <f>J6/'Table 1. Total'!J6</f>
        <v>0.27032039469773522</v>
      </c>
      <c r="K32" s="35">
        <f>K6/'Table 1. Total'!K6</f>
        <v>0.26802367688318085</v>
      </c>
      <c r="L32" s="35">
        <f>L6/'Table 1. Total'!L6</f>
        <v>0.26768829646312858</v>
      </c>
      <c r="M32" s="35">
        <f>M6/'Table 1. Total'!M6</f>
        <v>0.27210265674792189</v>
      </c>
      <c r="N32" s="35">
        <f>N6/'Table 1. Total'!N6</f>
        <v>0.28015083948507646</v>
      </c>
      <c r="O32" s="35">
        <f>O6/'Table 1. Total'!O6</f>
        <v>0.28422503619500172</v>
      </c>
      <c r="P32" s="35">
        <f>P6/'Table 1. Total'!P6</f>
        <v>0.2797673081502931</v>
      </c>
      <c r="Q32" s="35">
        <f>Q6/'Table 1. Total'!Q6</f>
        <v>0.27544558154353221</v>
      </c>
      <c r="R32" s="35">
        <f>R6/'Table 1. Total'!R6</f>
        <v>0.28056466116001688</v>
      </c>
      <c r="S32" s="35">
        <f>S6/'Table 1. Total'!S6</f>
        <v>0.30733327964290308</v>
      </c>
      <c r="T32" s="35">
        <f>T6/'Table 1. Total'!T6</f>
        <v>0.3176841260137151</v>
      </c>
      <c r="U32" s="35">
        <f>U6/'Table 1. Total'!U6</f>
        <v>0.28153793102234925</v>
      </c>
      <c r="V32" s="35">
        <f>V6/'Table 1. Total'!V6</f>
        <v>0.27219326671871386</v>
      </c>
      <c r="W32" s="35">
        <f>W6/'Table 1. Total'!W6</f>
        <v>0.26992530100964351</v>
      </c>
      <c r="X32" s="35">
        <f>X6/'Table 1. Total'!X6</f>
        <v>0.26772022808712947</v>
      </c>
      <c r="Y32" s="35">
        <f>Y6/'Table 1. Total'!Y6</f>
        <v>0.29906778003369217</v>
      </c>
      <c r="Z32" s="35">
        <f>Z6/'Table 1. Total'!Z6</f>
        <v>0.29235677637489954</v>
      </c>
      <c r="AA32" s="35">
        <f>AA6/'Table 1. Total'!AA6</f>
        <v>0.28793093707764583</v>
      </c>
      <c r="AB32" s="35">
        <f>AB6/'Table 1. Total'!AB6</f>
        <v>0.30330751686718438</v>
      </c>
      <c r="AC32" s="35">
        <f>AC6/'Table 1. Total'!AC6</f>
        <v>0.30724067409095485</v>
      </c>
      <c r="AD32" s="35">
        <f>AD6/'Table 1. Total'!AD6</f>
        <v>0.29472409603993249</v>
      </c>
      <c r="AE32" s="35">
        <f>AE6/'Table 1. Total'!AE6</f>
        <v>0.30527563099615485</v>
      </c>
      <c r="AF32" s="35">
        <f>AF6/'Table 1. Total'!AF6</f>
        <v>0.30322617706475014</v>
      </c>
      <c r="AG32" s="35">
        <f>AG6/'Table 1. Total'!AG6</f>
        <v>0.30360858922318967</v>
      </c>
      <c r="AH32" s="35">
        <f>AH6/'Table 1. Total'!AH6</f>
        <v>0.31002025400243793</v>
      </c>
      <c r="AI32" s="35">
        <f>AI6/'Table 1. Total'!AI6</f>
        <v>0.30552727226784882</v>
      </c>
      <c r="AJ32" s="35">
        <f>AJ6/'Table 1. Total'!AJ6</f>
        <v>0.29855670721846456</v>
      </c>
      <c r="AK32" s="35">
        <f>AK6/'Table 1. Total'!AK6</f>
        <v>0.29717660209593161</v>
      </c>
      <c r="AL32" s="35">
        <f>AL6/'Table 1. Total'!AL6</f>
        <v>0.29908873748415293</v>
      </c>
      <c r="AM32" s="35">
        <f>AM6/'Table 1. Total'!AM6</f>
        <v>0.30430053224627335</v>
      </c>
      <c r="AN32" s="35">
        <f>AN6/'Table 1. Total'!AN6</f>
        <v>0.30208327521038641</v>
      </c>
      <c r="AO32" s="35">
        <f>AO6/'Table 1. Total'!AO6</f>
        <v>0.32515037383568618</v>
      </c>
      <c r="AP32" s="35">
        <f>AP6/'Table 1. Total'!AP6</f>
        <v>0.33145959520945445</v>
      </c>
      <c r="AQ32" s="35">
        <f>AQ6/'Table 1. Total'!AQ6</f>
        <v>0.31019617873634825</v>
      </c>
      <c r="AR32" s="35">
        <f>AR6/'Table 1. Total'!AR6</f>
        <v>0.31035654208423968</v>
      </c>
      <c r="AS32" s="35">
        <f>AS6/'Table 1. Total'!AS6</f>
        <v>0.29643771359204085</v>
      </c>
      <c r="AT32" s="35">
        <f>AT6/'Table 1. Total'!AT6</f>
        <v>0.31231325723017289</v>
      </c>
      <c r="AU32" s="35">
        <f>AU6/'Table 1. Total'!AU6</f>
        <v>0.32041360779495826</v>
      </c>
      <c r="AV32" s="35">
        <f>AV6/'Table 1. Total'!AV6</f>
        <v>0.35813709446657549</v>
      </c>
      <c r="AW32" s="35">
        <f>AW6/'Table 1. Total'!AW6</f>
        <v>0.36897367006400161</v>
      </c>
      <c r="AX32" s="35">
        <f>AX6/'Table 1. Total'!AX6</f>
        <v>0.3949146199963926</v>
      </c>
      <c r="AY32" s="35">
        <f>AY6/'Table 1. Total'!AY6</f>
        <v>0.4135280727884289</v>
      </c>
      <c r="AZ32" s="35">
        <f>AZ6/'Table 1. Total'!AZ6</f>
        <v>0.42145335899971742</v>
      </c>
      <c r="BA32" s="35">
        <f>BA6/'Table 1. Total'!BA6</f>
        <v>0.44789561056728155</v>
      </c>
      <c r="BB32" s="35">
        <f>BB6/'Table 1. Total'!BB6</f>
        <v>0.46239087874411222</v>
      </c>
      <c r="BC32" s="35">
        <f>BC6/'Table 1. Total'!BC6</f>
        <v>0.49934057205179561</v>
      </c>
      <c r="BD32" s="35">
        <f>BD6/'Table 1. Total'!BD6</f>
        <v>0.4669627026815712</v>
      </c>
      <c r="BE32" s="35">
        <f>BE6/'Table 1. Total'!BE6</f>
        <v>0.45447931246738688</v>
      </c>
      <c r="BF32" s="35">
        <f>BF6/'Table 1. Total'!BF6</f>
        <v>0.47180300093769073</v>
      </c>
      <c r="BG32" s="35">
        <f>BG6/'Table 1. Total'!BG6</f>
        <v>0.41939264213461835</v>
      </c>
      <c r="BH32" s="35">
        <f>BH6/'Table 1. Total'!BH6</f>
        <v>0.40614456131039295</v>
      </c>
      <c r="BI32" s="35">
        <f>BI6/'Table 1. Total'!BI6</f>
        <v>0.39566194435380564</v>
      </c>
      <c r="BJ32" s="35">
        <f>BJ6/'Table 1. Total'!BJ6</f>
        <v>0.41074058033780858</v>
      </c>
      <c r="BK32" s="35">
        <f>BK6/'Table 1. Total'!BK6</f>
        <v>0.42053168059090057</v>
      </c>
      <c r="BL32" s="35">
        <f>BL6/'Table 1. Total'!BL6</f>
        <v>0.41335389404992506</v>
      </c>
      <c r="BM32" s="35">
        <f>BM6/'Table 1. Total'!BM6</f>
        <v>0.38382187060231704</v>
      </c>
      <c r="BN32" s="35">
        <f>BN6/'Table 1. Total'!BN6</f>
        <v>0.39572395182988124</v>
      </c>
      <c r="BO32" s="35">
        <f>BO6/'Table 1. Total'!BO6</f>
        <v>0.37513509599762657</v>
      </c>
      <c r="BP32" s="35">
        <f>BP6/'Table 1. Total'!BP6</f>
        <v>0.3632147708573385</v>
      </c>
      <c r="BQ32" s="35">
        <f>BQ6/'Table 1. Total'!BQ6</f>
        <v>0.32155718010564482</v>
      </c>
      <c r="BR32" s="35">
        <f>BR6/'Table 1. Total'!BR6</f>
        <v>0.31289579082145386</v>
      </c>
      <c r="BS32" s="35">
        <f>BS6/'Table 1. Total'!BS6</f>
        <v>0.31332295295016499</v>
      </c>
      <c r="BT32" s="35">
        <f>BT6/'Table 1. Total'!BT6</f>
        <v>0.30797198532361042</v>
      </c>
      <c r="BU32" s="35">
        <f>BU6/'Table 1. Total'!BU6</f>
        <v>0.3090972559873334</v>
      </c>
      <c r="BV32" s="35">
        <f>BV6/'Table 1. Total'!BV6</f>
        <v>0.27538252333140845</v>
      </c>
      <c r="BW32" s="35">
        <f>BW6/'Table 1. Total'!BW6</f>
        <v>0.27134573593574884</v>
      </c>
      <c r="BX32" s="35">
        <f>BX6/'Table 1. Total'!BX6</f>
        <v>0.28907327089909529</v>
      </c>
      <c r="BY32" s="35">
        <f>BY6/'Table 1. Total'!BY6</f>
        <v>0.29815000640505573</v>
      </c>
      <c r="BZ32" s="35">
        <f>BZ6/'Table 1. Total'!BZ6</f>
        <v>0.27306152460800415</v>
      </c>
      <c r="CA32" s="35">
        <f>CA6/'Table 1. Total'!CA6</f>
        <v>0.27198277230111023</v>
      </c>
      <c r="CB32" s="35">
        <f>CB6/'Table 1. Total'!CB6</f>
        <v>0.27044366608652798</v>
      </c>
      <c r="CC32" s="35">
        <f>CC6/'Table 1. Total'!CC6</f>
        <v>0.2628383396689406</v>
      </c>
      <c r="CD32" s="35">
        <f>CD6/'Table 1. Total'!CD6</f>
        <v>0.25971297033539337</v>
      </c>
      <c r="CE32" s="35">
        <f>CE6/'Table 1. Total'!CE6</f>
        <v>0.25133236047480156</v>
      </c>
      <c r="CF32" s="35">
        <f>CF6/'Table 1. Total'!CF6</f>
        <v>0.26329184388835247</v>
      </c>
      <c r="CG32" s="35">
        <f>CG6/'Table 1. Total'!CG6</f>
        <v>0.24973032597949074</v>
      </c>
      <c r="CH32" s="35">
        <f>CH6/'Table 1. Total'!CH6</f>
        <v>0.23464394662876847</v>
      </c>
      <c r="CI32" s="35">
        <f>CI6/'Table 1. Total'!CI6</f>
        <v>0.2093748819620343</v>
      </c>
    </row>
    <row r="33" spans="1:87">
      <c r="A33" t="str">
        <f t="shared" si="16"/>
        <v>Denmark</v>
      </c>
      <c r="B33" s="35">
        <f>B7/'Table 1. Total'!B7</f>
        <v>0.29272961441170625</v>
      </c>
      <c r="C33" s="35">
        <f>C7/'Table 1. Total'!C7</f>
        <v>0.29963047850694607</v>
      </c>
      <c r="D33" s="35">
        <f>D7/'Table 1. Total'!D7</f>
        <v>0.30732881574363424</v>
      </c>
      <c r="E33" s="35">
        <f>E7/'Table 1. Total'!E7</f>
        <v>0.29111592694833582</v>
      </c>
      <c r="F33" s="35">
        <f>F7/'Table 1. Total'!F7</f>
        <v>0.29009028012149846</v>
      </c>
      <c r="G33" s="35">
        <f>G7/'Table 1. Total'!G7</f>
        <v>0.28656115999642662</v>
      </c>
      <c r="H33" s="35">
        <f>H7/'Table 1. Total'!H7</f>
        <v>0.30647984676007661</v>
      </c>
      <c r="I33" s="35">
        <f>I7/'Table 1. Total'!I7</f>
        <v>0.31400773982430402</v>
      </c>
      <c r="J33" s="35">
        <f>J7/'Table 1. Total'!J7</f>
        <v>0.3000420675431022</v>
      </c>
      <c r="K33" s="35">
        <f>K7/'Table 1. Total'!K7</f>
        <v>0.30860510739616698</v>
      </c>
      <c r="L33" s="35">
        <f>L7/'Table 1. Total'!L7</f>
        <v>0.32962680832692981</v>
      </c>
      <c r="M33" s="35">
        <f>M7/'Table 1. Total'!M7</f>
        <v>0.34241949122998344</v>
      </c>
      <c r="N33" s="35">
        <f>N7/'Table 1. Total'!N7</f>
        <v>0.36856452388963057</v>
      </c>
      <c r="O33" s="35">
        <f>O7/'Table 1. Total'!O7</f>
        <v>0.37551926937383129</v>
      </c>
      <c r="P33" s="35">
        <f>P7/'Table 1. Total'!P7</f>
        <v>0.37538915105272425</v>
      </c>
      <c r="Q33" s="35">
        <f>Q7/'Table 1. Total'!Q7</f>
        <v>0.38516904217541476</v>
      </c>
      <c r="R33" s="35">
        <f>R7/'Table 1. Total'!R7</f>
        <v>0.39266832367169979</v>
      </c>
      <c r="S33" s="35">
        <f>S7/'Table 1. Total'!S7</f>
        <v>0.39093510712352075</v>
      </c>
      <c r="T33" s="35">
        <f>T7/'Table 1. Total'!T7</f>
        <v>0.40377856716230237</v>
      </c>
      <c r="U33" s="35">
        <f>U7/'Table 1. Total'!U7</f>
        <v>0.39737701349586418</v>
      </c>
      <c r="V33" s="35">
        <f>V7/'Table 1. Total'!V7</f>
        <v>0.40030816871489155</v>
      </c>
      <c r="W33" s="35">
        <f>W7/'Table 1. Total'!W7</f>
        <v>0.40358941241521362</v>
      </c>
      <c r="X33" s="35">
        <f>X7/'Table 1. Total'!X7</f>
        <v>0.3973312752604749</v>
      </c>
      <c r="Y33" s="35">
        <f>Y7/'Table 1. Total'!Y7</f>
        <v>0.37314399072717286</v>
      </c>
      <c r="Z33" s="35">
        <f>Z7/'Table 1. Total'!Z7</f>
        <v>0.36637711168909876</v>
      </c>
      <c r="AA33" s="35">
        <f>AA7/'Table 1. Total'!AA7</f>
        <v>0.35941696528435768</v>
      </c>
      <c r="AB33" s="35">
        <f>AB7/'Table 1. Total'!AB7</f>
        <v>0.36189954728482515</v>
      </c>
      <c r="AC33" s="35">
        <f>AC7/'Table 1. Total'!AC7</f>
        <v>0.33394286069648771</v>
      </c>
      <c r="AD33" s="35">
        <f>AD7/'Table 1. Total'!AD7</f>
        <v>0.35227932924198274</v>
      </c>
      <c r="AE33" s="35">
        <f>AE7/'Table 1. Total'!AE7</f>
        <v>0.34603613732489391</v>
      </c>
      <c r="AF33" s="35">
        <f>AF7/'Table 1. Total'!AF7</f>
        <v>0.39387297027834856</v>
      </c>
      <c r="AG33" s="35">
        <f>AG7/'Table 1. Total'!AG7</f>
        <v>0.37246634509762333</v>
      </c>
      <c r="AH33" s="35">
        <f>AH7/'Table 1. Total'!AH7</f>
        <v>0.3393238335351022</v>
      </c>
      <c r="AI33" s="35">
        <f>AI7/'Table 1. Total'!AI7</f>
        <v>0.37599343199684937</v>
      </c>
      <c r="AJ33" s="35">
        <f>AJ7/'Table 1. Total'!AJ7</f>
        <v>0.39952239898296849</v>
      </c>
      <c r="AK33" s="35">
        <f>AK7/'Table 1. Total'!AK7</f>
        <v>0.37252473502640249</v>
      </c>
      <c r="AL33" s="35">
        <f>AL7/'Table 1. Total'!AL7</f>
        <v>0.34718919506148993</v>
      </c>
      <c r="AM33" s="35">
        <f>AM7/'Table 1. Total'!AM7</f>
        <v>0.33674375141021656</v>
      </c>
      <c r="AN33" s="35">
        <f>AN7/'Table 1. Total'!AN7</f>
        <v>0.35418885143872497</v>
      </c>
      <c r="AO33" s="35">
        <f>AO7/'Table 1. Total'!AO7</f>
        <v>0.3434399040463415</v>
      </c>
      <c r="AP33" s="35">
        <f>AP7/'Table 1. Total'!AP7</f>
        <v>0.33317144503412971</v>
      </c>
      <c r="AQ33" s="35">
        <f>AQ7/'Table 1. Total'!AQ7</f>
        <v>0.33824918846163998</v>
      </c>
      <c r="AR33" s="35">
        <f>AR7/'Table 1. Total'!AR7</f>
        <v>0.34506768490916312</v>
      </c>
      <c r="AS33" s="35">
        <f>AS7/'Table 1. Total'!AS7</f>
        <v>0.32828824196534645</v>
      </c>
      <c r="AT33" s="35">
        <f>AT7/'Table 1. Total'!AT7</f>
        <v>0.37241129913958609</v>
      </c>
      <c r="AU33" s="35">
        <f>AU7/'Table 1. Total'!AU7</f>
        <v>0.36598226463640787</v>
      </c>
      <c r="AV33" s="35">
        <f>AV7/'Table 1. Total'!AV7</f>
        <v>0.35725694504319638</v>
      </c>
      <c r="AW33" s="35">
        <f>AW7/'Table 1. Total'!AW7</f>
        <v>0.30274173433105134</v>
      </c>
      <c r="AX33" s="35">
        <f>AX7/'Table 1. Total'!AX7</f>
        <v>0.30097291753211053</v>
      </c>
      <c r="AY33" s="35">
        <f>AY7/'Table 1. Total'!AY7</f>
        <v>0.30449500266222113</v>
      </c>
      <c r="AZ33" s="35">
        <f>AZ7/'Table 1. Total'!AZ7</f>
        <v>0.29876359165308958</v>
      </c>
      <c r="BA33" s="35">
        <f>BA7/'Table 1. Total'!BA7</f>
        <v>0.26760827013176741</v>
      </c>
      <c r="BB33" s="35">
        <f>BB7/'Table 1. Total'!BB7</f>
        <v>0.27705802859755457</v>
      </c>
      <c r="BC33" s="35">
        <f>BC7/'Table 1. Total'!BC7</f>
        <v>0.26123618042072494</v>
      </c>
      <c r="BD33" s="35">
        <f>BD7/'Table 1. Total'!BD7</f>
        <v>0.25908588555263473</v>
      </c>
      <c r="BE33" s="35">
        <f>BE7/'Table 1. Total'!BE7</f>
        <v>0.2726166319371775</v>
      </c>
      <c r="BF33" s="35">
        <f>BF7/'Table 1. Total'!BF7</f>
        <v>0.26020796174198219</v>
      </c>
      <c r="BG33" s="35">
        <f>BG7/'Table 1. Total'!BG7</f>
        <v>0.24638289938867203</v>
      </c>
      <c r="BH33" s="35">
        <f>BH7/'Table 1. Total'!BH7</f>
        <v>0.25164585814729762</v>
      </c>
      <c r="BI33" s="35">
        <f>BI7/'Table 1. Total'!BI7</f>
        <v>0.2410039866625493</v>
      </c>
      <c r="BJ33" s="35">
        <f>BJ7/'Table 1. Total'!BJ7</f>
        <v>0.22944529759411794</v>
      </c>
      <c r="BK33" s="35">
        <f>BK7/'Table 1. Total'!BK7</f>
        <v>0.2499048496624667</v>
      </c>
      <c r="BL33" s="35">
        <f>BL7/'Table 1. Total'!BL7</f>
        <v>0.24539659304865719</v>
      </c>
      <c r="BM33" s="35">
        <f>BM7/'Table 1. Total'!BM7</f>
        <v>0.22675919016273521</v>
      </c>
      <c r="BN33" s="35">
        <f>BN7/'Table 1. Total'!BN7</f>
        <v>0.28256729355852633</v>
      </c>
      <c r="BO33" s="35">
        <f>BO7/'Table 1. Total'!BO7</f>
        <v>0.38034254524861738</v>
      </c>
      <c r="BP33" s="35">
        <f>BP7/'Table 1. Total'!BP7</f>
        <v>0.41705532375286081</v>
      </c>
      <c r="BQ33" s="35">
        <f>BQ7/'Table 1. Total'!BQ7</f>
        <v>0.43970686969471617</v>
      </c>
      <c r="BR33" s="35">
        <f>BR7/'Table 1. Total'!BR7</f>
        <v>0.42072727626005518</v>
      </c>
      <c r="BS33" s="35">
        <f>BS7/'Table 1. Total'!BS7</f>
        <v>0.42355392904340755</v>
      </c>
      <c r="BT33" s="35">
        <f>BT7/'Table 1. Total'!BT7</f>
        <v>0.42970914621444939</v>
      </c>
      <c r="BU33" s="35">
        <f>BU7/'Table 1. Total'!BU7</f>
        <v>0.39750898402444756</v>
      </c>
      <c r="BV33" s="35">
        <f>BV7/'Table 1. Total'!BV7</f>
        <v>0.39856056777019627</v>
      </c>
      <c r="BW33" s="35">
        <f>BW7/'Table 1. Total'!BW7</f>
        <v>0.40100148482117937</v>
      </c>
      <c r="BX33" s="35">
        <f>BX7/'Table 1. Total'!BX7</f>
        <v>0.41175852249198874</v>
      </c>
      <c r="BY33" s="35">
        <f>BY7/'Table 1. Total'!BY7</f>
        <v>0.40057778955738144</v>
      </c>
      <c r="BZ33" s="35">
        <f>BZ7/'Table 1. Total'!BZ7</f>
        <v>0.42578356688892971</v>
      </c>
      <c r="CA33" s="35">
        <f>CA7/'Table 1. Total'!CA7</f>
        <v>0.4241382036685642</v>
      </c>
      <c r="CB33" s="35">
        <f>CB7/'Table 1. Total'!CB7</f>
        <v>0.41580713454006557</v>
      </c>
      <c r="CC33" s="35">
        <f>CC7/'Table 1. Total'!CC7</f>
        <v>0.41874117260455229</v>
      </c>
      <c r="CD33" s="35">
        <f>CD7/'Table 1. Total'!CD7</f>
        <v>0.42012982631050777</v>
      </c>
      <c r="CE33" s="35">
        <f>CE7/'Table 1. Total'!CE7</f>
        <v>0.41704852992964381</v>
      </c>
      <c r="CF33" s="35">
        <f>CF7/'Table 1. Total'!CF7</f>
        <v>0.4021966431896451</v>
      </c>
      <c r="CG33" s="35">
        <f>CG7/'Table 1. Total'!CG7</f>
        <v>0.41837094242916767</v>
      </c>
      <c r="CH33" s="35">
        <f>CH7/'Table 1. Total'!CH7</f>
        <v>0.40660599818782467</v>
      </c>
      <c r="CI33" s="35">
        <f>CI7/'Table 1. Total'!CI7</f>
        <v>0.37548521980485322</v>
      </c>
    </row>
    <row r="34" spans="1:87">
      <c r="A34" t="str">
        <f t="shared" si="16"/>
        <v>Finland</v>
      </c>
      <c r="B34" s="35">
        <f>B8/'Table 1. Total'!B8</f>
        <v>0.7739934728473542</v>
      </c>
      <c r="C34" s="35">
        <f>C8/'Table 1. Total'!C8</f>
        <v>0.76677020488620751</v>
      </c>
      <c r="D34" s="35">
        <f>D8/'Table 1. Total'!D8</f>
        <v>0.77329092871940008</v>
      </c>
      <c r="E34" s="35">
        <f>E8/'Table 1. Total'!E8</f>
        <v>0.78101913506693776</v>
      </c>
      <c r="F34" s="35">
        <f>F8/'Table 1. Total'!F8</f>
        <v>0.75189975497037942</v>
      </c>
      <c r="G34" s="35">
        <f>G8/'Table 1. Total'!G8</f>
        <v>0.78383823083913973</v>
      </c>
      <c r="H34" s="35">
        <f>H8/'Table 1. Total'!H8</f>
        <v>0.74408297541807544</v>
      </c>
      <c r="I34" s="35">
        <f>I8/'Table 1. Total'!I8</f>
        <v>0.75380780148997784</v>
      </c>
      <c r="J34" s="35">
        <f>J8/'Table 1. Total'!J8</f>
        <v>0.73737436310417992</v>
      </c>
      <c r="K34" s="35">
        <f>K8/'Table 1. Total'!K8</f>
        <v>0.75788634386778775</v>
      </c>
      <c r="L34" s="35">
        <f>L8/'Table 1. Total'!L8</f>
        <v>0.73147175176165158</v>
      </c>
      <c r="M34" s="35">
        <f>M8/'Table 1. Total'!M8</f>
        <v>0.75605476615083711</v>
      </c>
      <c r="N34" s="35">
        <f>N8/'Table 1. Total'!N8</f>
        <v>0.73283875851627567</v>
      </c>
      <c r="O34" s="35">
        <f>O8/'Table 1. Total'!O8</f>
        <v>0.71731115240539189</v>
      </c>
      <c r="P34" s="35">
        <f>P8/'Table 1. Total'!P8</f>
        <v>0.701897231959006</v>
      </c>
      <c r="Q34" s="35">
        <f>Q8/'Table 1. Total'!Q8</f>
        <v>0.75396495396495389</v>
      </c>
      <c r="R34" s="35">
        <f>R8/'Table 1. Total'!R8</f>
        <v>0.73606812337352368</v>
      </c>
      <c r="S34" s="35">
        <f>S8/'Table 1. Total'!S8</f>
        <v>0.71923350322902646</v>
      </c>
      <c r="T34" s="35">
        <f>T8/'Table 1. Total'!T8</f>
        <v>0.69981398622492574</v>
      </c>
      <c r="U34" s="35">
        <f>U8/'Table 1. Total'!U8</f>
        <v>0.74000148290946832</v>
      </c>
      <c r="V34" s="35">
        <f>V8/'Table 1. Total'!V8</f>
        <v>0.7571348628987129</v>
      </c>
      <c r="W34" s="35">
        <f>W8/'Table 1. Total'!W8</f>
        <v>0.73380451083163811</v>
      </c>
      <c r="X34" s="35">
        <f>X8/'Table 1. Total'!X8</f>
        <v>0.74968197688580929</v>
      </c>
      <c r="Y34" s="35">
        <f>Y8/'Table 1. Total'!Y8</f>
        <v>0.76487531172069823</v>
      </c>
      <c r="Z34" s="35">
        <f>Z8/'Table 1. Total'!Z8</f>
        <v>0.77301119059846413</v>
      </c>
      <c r="AA34" s="35">
        <f>AA8/'Table 1. Total'!AA8</f>
        <v>0.80744484774472225</v>
      </c>
      <c r="AB34" s="35">
        <f>AB8/'Table 1. Total'!AB8</f>
        <v>0.78764980885007341</v>
      </c>
      <c r="AC34" s="35">
        <f>AC8/'Table 1. Total'!AC8</f>
        <v>0.75121439025942338</v>
      </c>
      <c r="AD34" s="35">
        <f>AD8/'Table 1. Total'!AD8</f>
        <v>0.72445909923026697</v>
      </c>
      <c r="AE34" s="35">
        <f>AE8/'Table 1. Total'!AE8</f>
        <v>0.70437108392651637</v>
      </c>
      <c r="AF34" s="35">
        <f>AF8/'Table 1. Total'!AF8</f>
        <v>0.73810758329012516</v>
      </c>
      <c r="AG34" s="35">
        <f>AG8/'Table 1. Total'!AG8</f>
        <v>0.74002470120296815</v>
      </c>
      <c r="AH34" s="35">
        <f>AH8/'Table 1. Total'!AH8</f>
        <v>0.73166631645303637</v>
      </c>
      <c r="AI34" s="35">
        <f>AI8/'Table 1. Total'!AI8</f>
        <v>0.75157347807843733</v>
      </c>
      <c r="AJ34" s="35">
        <f>AJ8/'Table 1. Total'!AJ8</f>
        <v>0.74219270899032308</v>
      </c>
      <c r="AK34" s="35">
        <f>AK8/'Table 1. Total'!AK8</f>
        <v>0.74403740155782327</v>
      </c>
      <c r="AL34" s="35">
        <f>AL8/'Table 1. Total'!AL8</f>
        <v>0.75455825234484974</v>
      </c>
      <c r="AM34" s="47">
        <f>AM8/'Table 1. Total'!AM8</f>
        <v>0.7423155154177854</v>
      </c>
      <c r="AN34" s="47">
        <f>AN8/'Table 1. Total'!AN8</f>
        <v>0.74380527985956391</v>
      </c>
      <c r="AO34" s="47">
        <f>AO8/'Table 1. Total'!AO8</f>
        <v>0.74345858585858582</v>
      </c>
      <c r="AP34" s="47">
        <f>AP8/'Table 1. Total'!AP8</f>
        <v>0.74022059112140359</v>
      </c>
      <c r="AQ34" s="47">
        <f>AQ8/'Table 1. Total'!AQ8</f>
        <v>0.72983877153420162</v>
      </c>
      <c r="AR34" s="47">
        <f>AR8/'Table 1. Total'!AR8</f>
        <v>0.71853683031403304</v>
      </c>
      <c r="AS34" s="47">
        <f>AS8/'Table 1. Total'!AS8</f>
        <v>0.74397391695397996</v>
      </c>
      <c r="AT34" s="47">
        <f>AT8/'Table 1. Total'!AT8</f>
        <v>0.74095036741765219</v>
      </c>
      <c r="AU34" s="47">
        <f>AU8/'Table 1. Total'!AU8</f>
        <v>0.73102133493273935</v>
      </c>
      <c r="AV34" s="47">
        <f>AV8/'Table 1. Total'!AV8</f>
        <v>0.72450033456492013</v>
      </c>
      <c r="AW34" s="47">
        <f>AW8/'Table 1. Total'!AW8</f>
        <v>0.70707846433785115</v>
      </c>
      <c r="AX34" s="47">
        <f>AX8/'Table 1. Total'!AX8</f>
        <v>0.72073790481899802</v>
      </c>
      <c r="AY34" s="47">
        <f>AY8/'Table 1. Total'!AY8</f>
        <v>0.68092770475227504</v>
      </c>
      <c r="AZ34" s="47">
        <f>AZ8/'Table 1. Total'!AZ8</f>
        <v>0.66845572942112541</v>
      </c>
      <c r="BA34" s="47">
        <f>BA8/'Table 1. Total'!BA8</f>
        <v>0.64229377127113607</v>
      </c>
      <c r="BB34" s="47">
        <f>BB8/'Table 1. Total'!BB8</f>
        <v>0.65267467102618382</v>
      </c>
      <c r="BC34" s="47">
        <f>BC8/'Table 1. Total'!BC8</f>
        <v>0.62576180631997202</v>
      </c>
      <c r="BD34" s="47">
        <f>BD8/'Table 1. Total'!BD8</f>
        <v>0.61141124322995277</v>
      </c>
      <c r="BE34" s="47">
        <f>BE8/'Table 1. Total'!BE8</f>
        <v>0.61379176664817425</v>
      </c>
      <c r="BF34" s="47">
        <f>BF8/'Table 1. Total'!BF8</f>
        <v>0.6083010216123268</v>
      </c>
      <c r="BG34" s="47">
        <f>BG8/'Table 1. Total'!BG8</f>
        <v>0.60142007549598719</v>
      </c>
      <c r="BH34" s="47">
        <f>BH8/'Table 1. Total'!BH8</f>
        <v>0.58971386450445629</v>
      </c>
      <c r="BI34" s="47">
        <f>BI8/'Table 1. Total'!BI8</f>
        <v>0.57747296610784538</v>
      </c>
      <c r="BJ34" s="47">
        <f>BJ8/'Table 1. Total'!BJ8</f>
        <v>0.58111181218287467</v>
      </c>
      <c r="BK34" s="47">
        <f>BK8/'Table 1. Total'!BK8</f>
        <v>0.58797509207578691</v>
      </c>
      <c r="BL34" s="47">
        <f>BL8/'Table 1. Total'!BL8</f>
        <v>0.57886669018375403</v>
      </c>
      <c r="BM34" s="47">
        <f>BM8/'Table 1. Total'!BM8</f>
        <v>0.5713359731483324</v>
      </c>
      <c r="BN34" s="47">
        <f>BN8/'Table 1. Total'!BN8</f>
        <v>0.59410634513690197</v>
      </c>
      <c r="BO34" s="47">
        <f>BO8/'Table 1. Total'!BO8</f>
        <v>0.59592977216679111</v>
      </c>
      <c r="BP34" s="47">
        <f>BP8/'Table 1. Total'!BP8</f>
        <v>0.57199890747854187</v>
      </c>
      <c r="BQ34" s="47">
        <f>BQ8/'Table 1. Total'!BQ8</f>
        <v>0.5616490676252528</v>
      </c>
      <c r="BR34" s="47">
        <f>BR8/'Table 1. Total'!BR8</f>
        <v>0.5429789605684826</v>
      </c>
      <c r="BS34" s="47">
        <f>BS8/'Table 1. Total'!BS8</f>
        <v>0.5294749073203121</v>
      </c>
      <c r="BT34" s="47">
        <f>BT8/'Table 1. Total'!BT8</f>
        <v>0.49741006719528419</v>
      </c>
      <c r="BU34" s="47">
        <f>BU8/'Table 1. Total'!BU8</f>
        <v>0.46788814310294596</v>
      </c>
      <c r="BV34" s="47">
        <f>BV8/'Table 1. Total'!BV8</f>
        <v>0.46058509949497128</v>
      </c>
      <c r="BW34" s="47">
        <f>BW8/'Table 1. Total'!BW8</f>
        <v>0.47157606338527291</v>
      </c>
      <c r="BX34" s="47">
        <f>BX8/'Table 1. Total'!BX8</f>
        <v>0.47752826699171957</v>
      </c>
      <c r="BY34" s="47">
        <f>BY8/'Table 1. Total'!BY8</f>
        <v>0.48089349942086124</v>
      </c>
      <c r="BZ34" s="47">
        <f>BZ8/'Table 1. Total'!BZ8</f>
        <v>0.49176839285262969</v>
      </c>
      <c r="CA34" s="47">
        <f>CA8/'Table 1. Total'!CA8</f>
        <v>0.50595725374547529</v>
      </c>
      <c r="CB34" s="47">
        <f>CB8/'Table 1. Total'!CB8</f>
        <v>0.50662706004436076</v>
      </c>
      <c r="CC34" s="47">
        <f>CC8/'Table 1. Total'!CC8</f>
        <v>0.52255362041831299</v>
      </c>
      <c r="CD34" s="47">
        <f>CD8/'Table 1. Total'!CD8</f>
        <v>0.53323848396501461</v>
      </c>
      <c r="CE34" s="47">
        <f>CE8/'Table 1. Total'!CE8</f>
        <v>0.54684823452970022</v>
      </c>
      <c r="CF34" s="47">
        <f>CF8/'Table 1. Total'!CF8</f>
        <v>0.55721618156572039</v>
      </c>
      <c r="CG34" s="47">
        <f>CG8/'Table 1. Total'!CG8</f>
        <v>0.55610489261559148</v>
      </c>
      <c r="CH34" s="47">
        <f>CH8/'Table 1. Total'!CH8</f>
        <v>0.57102567399597104</v>
      </c>
      <c r="CI34" s="47">
        <f>CI8/'Table 1. Total'!CI8</f>
        <v>0.5881130456355258</v>
      </c>
    </row>
    <row r="35" spans="1:87">
      <c r="A35" t="str">
        <f t="shared" si="16"/>
        <v>France</v>
      </c>
      <c r="B35" s="35">
        <f>B9/'Table 1. Total'!B9</f>
        <v>0.43364949055686669</v>
      </c>
      <c r="C35" s="35">
        <f>C9/'Table 1. Total'!C9</f>
        <v>0.42256696014766293</v>
      </c>
      <c r="D35" s="35">
        <f>D9/'Table 1. Total'!D9</f>
        <v>0.42683981294781898</v>
      </c>
      <c r="E35" s="35">
        <f>E9/'Table 1. Total'!E9</f>
        <v>0.44411101717552037</v>
      </c>
      <c r="F35" s="35">
        <f>F9/'Table 1. Total'!F9</f>
        <v>0.43985321899756658</v>
      </c>
      <c r="G35" s="35">
        <f>G9/'Table 1. Total'!G9</f>
        <v>0.44613693080386535</v>
      </c>
      <c r="H35" s="35">
        <f>H9/'Table 1. Total'!H9</f>
        <v>0.45373027593196674</v>
      </c>
      <c r="I35" s="35">
        <f>I9/'Table 1. Total'!I9</f>
        <v>0.45272753150096834</v>
      </c>
      <c r="J35" s="35">
        <f>J9/'Table 1. Total'!J9</f>
        <v>0.45067466365898728</v>
      </c>
      <c r="K35" s="35">
        <f>K9/'Table 1. Total'!K9</f>
        <v>0.45026888172018098</v>
      </c>
      <c r="L35" s="35">
        <f>L9/'Table 1. Total'!L9</f>
        <v>0.46586262131348349</v>
      </c>
      <c r="M35" s="35">
        <f>M9/'Table 1. Total'!M9</f>
        <v>0.46870115703218634</v>
      </c>
      <c r="N35" s="35">
        <f>N9/'Table 1. Total'!N9</f>
        <v>0.47100824501871819</v>
      </c>
      <c r="O35" s="35">
        <f>O9/'Table 1. Total'!O9</f>
        <v>0.49679820596212326</v>
      </c>
      <c r="P35" s="35">
        <f>P9/'Table 1. Total'!P9</f>
        <v>0.4766172456745244</v>
      </c>
      <c r="Q35" s="35">
        <f>Q9/'Table 1. Total'!Q9</f>
        <v>0.46390654911223389</v>
      </c>
      <c r="R35" s="35">
        <f>R9/'Table 1. Total'!R9</f>
        <v>0.4504962275721307</v>
      </c>
      <c r="S35" s="35">
        <f>S9/'Table 1. Total'!S9</f>
        <v>0.42869754620171796</v>
      </c>
      <c r="T35" s="35">
        <f>T9/'Table 1. Total'!T9</f>
        <v>0.43068413521068283</v>
      </c>
      <c r="U35" s="35">
        <f>U9/'Table 1. Total'!U9</f>
        <v>0.45082488725365294</v>
      </c>
      <c r="V35" s="35">
        <f>V9/'Table 1. Total'!V9</f>
        <v>0.43068793701724001</v>
      </c>
      <c r="W35" s="35">
        <f>W9/'Table 1. Total'!W9</f>
        <v>0.42255846981519396</v>
      </c>
      <c r="X35" s="35">
        <f>X9/'Table 1. Total'!X9</f>
        <v>0.41906622172488212</v>
      </c>
      <c r="Y35" s="35">
        <f>Y9/'Table 1. Total'!Y9</f>
        <v>0.41359356236733197</v>
      </c>
      <c r="Z35" s="35">
        <f>Z9/'Table 1. Total'!Z9</f>
        <v>0.43024789376391498</v>
      </c>
      <c r="AA35" s="35">
        <f>AA9/'Table 1. Total'!AA9</f>
        <v>0.44394907696805064</v>
      </c>
      <c r="AB35" s="35">
        <f>AB9/'Table 1. Total'!AB9</f>
        <v>0.45439373215341444</v>
      </c>
      <c r="AC35" s="35">
        <f>AC9/'Table 1. Total'!AC9</f>
        <v>0.43339399316676847</v>
      </c>
      <c r="AD35" s="35">
        <f>AD9/'Table 1. Total'!AD9</f>
        <v>0.42748610497956785</v>
      </c>
      <c r="AE35" s="35">
        <f>AE9/'Table 1. Total'!AE9</f>
        <v>0.45934217571050873</v>
      </c>
      <c r="AF35" s="35">
        <f>AF9/'Table 1. Total'!AF9</f>
        <v>0.48522340611585724</v>
      </c>
      <c r="AG35" s="35">
        <f>AG9/'Table 1. Total'!AG9</f>
        <v>0.45770205055799135</v>
      </c>
      <c r="AH35" s="35">
        <f>AH9/'Table 1. Total'!AH9</f>
        <v>0.48004017351992639</v>
      </c>
      <c r="AI35" s="35">
        <f>AI9/'Table 1. Total'!AI9</f>
        <v>0.47939310086551268</v>
      </c>
      <c r="AJ35" s="35">
        <f>AJ9/'Table 1. Total'!AJ9</f>
        <v>0.48355568219814143</v>
      </c>
      <c r="AK35" s="35">
        <f>AK9/'Table 1. Total'!AK9</f>
        <v>0.47895199743192912</v>
      </c>
      <c r="AL35" s="35">
        <f>AL9/'Table 1. Total'!AL9</f>
        <v>0.4747781406969584</v>
      </c>
      <c r="AM35" s="35">
        <f>AM9/'Table 1. Total'!AM9</f>
        <v>0.47962785227099675</v>
      </c>
      <c r="AN35" s="35">
        <f>AN9/'Table 1. Total'!AN9</f>
        <v>0.49390540855645082</v>
      </c>
      <c r="AO35" s="35">
        <f>AO9/'Table 1. Total'!AO9</f>
        <v>0.48659473166021427</v>
      </c>
      <c r="AP35" s="35">
        <f>AP9/'Table 1. Total'!AP9</f>
        <v>0.49670793142500097</v>
      </c>
      <c r="AQ35" s="35">
        <f>AQ9/'Table 1. Total'!AQ9</f>
        <v>0.50561944463251152</v>
      </c>
      <c r="AR35" s="35">
        <f>AR9/'Table 1. Total'!AR9</f>
        <v>0.4982641818751658</v>
      </c>
      <c r="AS35" s="35">
        <f>AS9/'Table 1. Total'!AS9</f>
        <v>0.49472967590077854</v>
      </c>
      <c r="AT35" s="35">
        <f>AT9/'Table 1. Total'!AT9</f>
        <v>0.51731261964780584</v>
      </c>
      <c r="AU35" s="35">
        <f>AU9/'Table 1. Total'!AU9</f>
        <v>0.49094540998092595</v>
      </c>
      <c r="AV35" s="35">
        <f>AV9/'Table 1. Total'!AV9</f>
        <v>0.50341143674707522</v>
      </c>
      <c r="AW35" s="35">
        <f>AW9/'Table 1. Total'!AW9</f>
        <v>0.49343168744153626</v>
      </c>
      <c r="AX35" s="35">
        <f>AX9/'Table 1. Total'!AX9</f>
        <v>0.51404052526179456</v>
      </c>
      <c r="AY35" s="35">
        <f>AY9/'Table 1. Total'!AY9</f>
        <v>0.51002958351763839</v>
      </c>
      <c r="AZ35" s="35">
        <f>AZ9/'Table 1. Total'!AZ9</f>
        <v>0.51470850160411474</v>
      </c>
      <c r="BA35" s="35">
        <f>BA9/'Table 1. Total'!BA9</f>
        <v>0.46980472717727478</v>
      </c>
      <c r="BB35" s="35">
        <f>BB9/'Table 1. Total'!BB9</f>
        <v>0.45715136769438963</v>
      </c>
      <c r="BC35" s="35">
        <f>BC9/'Table 1. Total'!BC9</f>
        <v>0.45370418669730422</v>
      </c>
      <c r="BD35" s="35">
        <f>BD9/'Table 1. Total'!BD9</f>
        <v>0.45024402744902897</v>
      </c>
      <c r="BE35" s="35">
        <f>BE9/'Table 1. Total'!BE9</f>
        <v>0.446562210873924</v>
      </c>
      <c r="BF35" s="35">
        <f>BF9/'Table 1. Total'!BF9</f>
        <v>0.46661447519203064</v>
      </c>
      <c r="BG35" s="35">
        <f>BG9/'Table 1. Total'!BG9</f>
        <v>0.47600799639476921</v>
      </c>
      <c r="BH35" s="35">
        <f>BH9/'Table 1. Total'!BH9</f>
        <v>0.48675323134129089</v>
      </c>
      <c r="BI35" s="35">
        <f>BI9/'Table 1. Total'!BI9</f>
        <v>0.49022185624652853</v>
      </c>
      <c r="BJ35" s="35">
        <f>BJ9/'Table 1. Total'!BJ9</f>
        <v>0.50229510139890476</v>
      </c>
      <c r="BK35" s="35">
        <f>BK9/'Table 1. Total'!BK9</f>
        <v>0.5151240660161005</v>
      </c>
      <c r="BL35" s="35">
        <f>BL9/'Table 1. Total'!BL9</f>
        <v>0.52579038722869587</v>
      </c>
      <c r="BM35" s="35">
        <f>BM9/'Table 1. Total'!BM9</f>
        <v>0.50404729163411732</v>
      </c>
      <c r="BN35" s="35">
        <f>BN9/'Table 1. Total'!BN9</f>
        <v>0.50382576085907693</v>
      </c>
      <c r="BO35" s="35">
        <f>BO9/'Table 1. Total'!BO9</f>
        <v>0.4988935163042349</v>
      </c>
      <c r="BP35" s="35">
        <f>BP9/'Table 1. Total'!BP9</f>
        <v>0.50661134417167586</v>
      </c>
      <c r="BQ35" s="35">
        <f>BQ9/'Table 1. Total'!BQ9</f>
        <v>0.50047149766578625</v>
      </c>
      <c r="BR35" s="35">
        <f>BR9/'Table 1. Total'!BR9</f>
        <v>0.47186219219021747</v>
      </c>
      <c r="BS35" s="35">
        <f>BS9/'Table 1. Total'!BS9</f>
        <v>0.47322201995655849</v>
      </c>
      <c r="BT35" s="35">
        <f>BT9/'Table 1. Total'!BT9</f>
        <v>0.4694551609252014</v>
      </c>
      <c r="BU35" s="35">
        <f>BU9/'Table 1. Total'!BU9</f>
        <v>0.45648602702011926</v>
      </c>
      <c r="BV35" s="35">
        <f>BV9/'Table 1. Total'!BV9</f>
        <v>0.46323436354787628</v>
      </c>
      <c r="BW35" s="35">
        <f>BW9/'Table 1. Total'!BW9</f>
        <v>0.46253412848394587</v>
      </c>
      <c r="BX35" s="35">
        <f>BX9/'Table 1. Total'!BX9</f>
        <v>0.46850202347159547</v>
      </c>
      <c r="BY35" s="35">
        <f>BY9/'Table 1. Total'!BY9</f>
        <v>0.47050976117178039</v>
      </c>
      <c r="BZ35" s="35">
        <f>BZ9/'Table 1. Total'!BZ9</f>
        <v>0.47860354843109243</v>
      </c>
      <c r="CA35" s="35">
        <f>CA9/'Table 1. Total'!CA9</f>
        <v>0.48729067044364188</v>
      </c>
      <c r="CB35" s="35">
        <f>CB9/'Table 1. Total'!CB9</f>
        <v>0.49208014666095962</v>
      </c>
      <c r="CC35" s="35">
        <f>CC9/'Table 1. Total'!CC9</f>
        <v>0.49839937702696696</v>
      </c>
      <c r="CD35" s="35">
        <f>CD9/'Table 1. Total'!CD9</f>
        <v>0.50635618624396073</v>
      </c>
      <c r="CE35" s="35">
        <f>CE9/'Table 1. Total'!CE9</f>
        <v>0.51389568767545901</v>
      </c>
      <c r="CF35" s="35">
        <f>CF9/'Table 1. Total'!CF9</f>
        <v>0.5213515661631698</v>
      </c>
      <c r="CG35" s="35">
        <f>CG9/'Table 1. Total'!CG9</f>
        <v>0.51854830267615704</v>
      </c>
      <c r="CH35" s="35">
        <f>CH9/'Table 1. Total'!CH9</f>
        <v>0.5202014933247564</v>
      </c>
      <c r="CI35" s="35">
        <f>CI9/'Table 1. Total'!CI9</f>
        <v>0.52789478213577135</v>
      </c>
    </row>
    <row r="36" spans="1:87">
      <c r="A36" t="str">
        <f t="shared" si="16"/>
        <v>Germany</v>
      </c>
      <c r="B36" s="35">
        <f>B10/'Table 1. Total'!B10</f>
        <v>0.46203966547976522</v>
      </c>
      <c r="C36" s="35">
        <f>C10/'Table 1. Total'!C10</f>
        <v>0.46144096979312832</v>
      </c>
      <c r="D36" s="35">
        <f>D10/'Table 1. Total'!D10</f>
        <v>0.46423236937539364</v>
      </c>
      <c r="E36" s="35">
        <f>E10/'Table 1. Total'!E10</f>
        <v>0.4720183181387031</v>
      </c>
      <c r="F36" s="35">
        <f>F10/'Table 1. Total'!F10</f>
        <v>0.47319288042221525</v>
      </c>
      <c r="G36" s="35">
        <f>G10/'Table 1. Total'!G10</f>
        <v>0.49237186800792643</v>
      </c>
      <c r="H36" s="35">
        <f>H10/'Table 1. Total'!H10</f>
        <v>0.49056126488319374</v>
      </c>
      <c r="I36" s="35">
        <f>I10/'Table 1. Total'!I10</f>
        <v>0.5004019804986608</v>
      </c>
      <c r="J36" s="35">
        <f>J10/'Table 1. Total'!J10</f>
        <v>0.50574183175474352</v>
      </c>
      <c r="K36" s="35">
        <f>K10/'Table 1. Total'!K10</f>
        <v>0.50384100571818902</v>
      </c>
      <c r="L36" s="35">
        <f>L10/'Table 1. Total'!L10</f>
        <v>0.51875639471932766</v>
      </c>
      <c r="M36" s="35">
        <f>M10/'Table 1. Total'!M10</f>
        <v>0.52132094774114413</v>
      </c>
      <c r="N36" s="35">
        <f>N10/'Table 1. Total'!N10</f>
        <v>0.51475364534992507</v>
      </c>
      <c r="O36" s="35">
        <f>O10/'Table 1. Total'!O10</f>
        <v>0.52969731721900393</v>
      </c>
      <c r="P36" s="35">
        <f>P10/'Table 1. Total'!P10</f>
        <v>0.53165694871961788</v>
      </c>
      <c r="Q36" s="35">
        <f>Q10/'Table 1. Total'!Q10</f>
        <v>0.54725721326815169</v>
      </c>
      <c r="R36" s="35">
        <f>R10/'Table 1. Total'!R10</f>
        <v>0.54508775850929614</v>
      </c>
      <c r="S36" s="35">
        <f>S10/'Table 1. Total'!S10</f>
        <v>0.54585942836856793</v>
      </c>
      <c r="T36" s="35">
        <f>T10/'Table 1. Total'!T10</f>
        <v>0.55725393957372604</v>
      </c>
      <c r="U36" s="35">
        <f>U10/'Table 1. Total'!U10</f>
        <v>0.54707835884137057</v>
      </c>
      <c r="V36" s="35">
        <f>V10/'Table 1. Total'!V10</f>
        <v>0.55886827584640886</v>
      </c>
      <c r="W36" s="35">
        <f>W10/'Table 1. Total'!W10</f>
        <v>0.56524955468711446</v>
      </c>
      <c r="X36" s="35">
        <f>X10/'Table 1. Total'!X10</f>
        <v>0.56049036143972908</v>
      </c>
      <c r="Y36" s="35">
        <f>Y10/'Table 1. Total'!Y10</f>
        <v>0.55500206128899277</v>
      </c>
      <c r="Z36" s="35">
        <f>Z10/'Table 1. Total'!Z10</f>
        <v>0.55116661751631002</v>
      </c>
      <c r="AA36" s="35">
        <f>AA10/'Table 1. Total'!AA10</f>
        <v>0.54665253083547904</v>
      </c>
      <c r="AB36" s="35">
        <f>AB10/'Table 1. Total'!AB10</f>
        <v>0.55241163504891988</v>
      </c>
      <c r="AC36" s="35">
        <f>AC10/'Table 1. Total'!AC10</f>
        <v>0.53993078657368998</v>
      </c>
      <c r="AD36" s="35">
        <f>AD10/'Table 1. Total'!AD10</f>
        <v>0.54537474682450471</v>
      </c>
      <c r="AE36" s="35">
        <f>AE10/'Table 1. Total'!AE10</f>
        <v>0.55705649881533237</v>
      </c>
      <c r="AF36" s="35">
        <f>AF10/'Table 1. Total'!AF10</f>
        <v>0.56278083705303716</v>
      </c>
      <c r="AG36" s="35">
        <f>AG10/'Table 1. Total'!AG10</f>
        <v>0.57714126415433897</v>
      </c>
      <c r="AH36" s="35">
        <f>AH10/'Table 1. Total'!AH10</f>
        <v>0.5740275320925039</v>
      </c>
      <c r="AI36" s="35">
        <f>AI10/'Table 1. Total'!AI10</f>
        <v>0.57741149479634002</v>
      </c>
      <c r="AJ36" s="35">
        <f>AJ10/'Table 1. Total'!AJ10</f>
        <v>0.57132881224186272</v>
      </c>
      <c r="AK36" s="35">
        <f>AK10/'Table 1. Total'!AK10</f>
        <v>0.5810547954338704</v>
      </c>
      <c r="AL36" s="35">
        <f>AL10/'Table 1. Total'!AL10</f>
        <v>0.58366103955754944</v>
      </c>
      <c r="AM36" s="35">
        <f>AM10/'Table 1. Total'!AM10</f>
        <v>0.58675135316445792</v>
      </c>
      <c r="AN36" s="35">
        <f>AN10/'Table 1. Total'!AN10</f>
        <v>0.58981732983265034</v>
      </c>
      <c r="AO36" s="35">
        <f>AO10/'Table 1. Total'!AO10</f>
        <v>0.58950466179731309</v>
      </c>
      <c r="AP36" s="35">
        <f>AP10/'Table 1. Total'!AP10</f>
        <v>0.59247481290621429</v>
      </c>
      <c r="AQ36" s="35">
        <f>AQ10/'Table 1. Total'!AQ10</f>
        <v>0.59566666531379608</v>
      </c>
      <c r="AR36" s="35">
        <f>AR10/'Table 1. Total'!AR10</f>
        <v>0.5942306262881083</v>
      </c>
      <c r="AS36" s="35">
        <f>AS10/'Table 1. Total'!AS10</f>
        <v>0.59624599920883237</v>
      </c>
      <c r="AT36" s="35">
        <f>AT10/'Table 1. Total'!AT10</f>
        <v>0.59095033822801524</v>
      </c>
      <c r="AU36" s="35">
        <f>AU10/'Table 1. Total'!AU10</f>
        <v>0.58397565969114584</v>
      </c>
      <c r="AV36" s="35">
        <f>AV10/'Table 1. Total'!AV10</f>
        <v>0.5717845201508911</v>
      </c>
      <c r="AW36" s="35">
        <f>AW10/'Table 1. Total'!AW10</f>
        <v>0.56400667311649644</v>
      </c>
      <c r="AX36" s="35">
        <f>AX10/'Table 1. Total'!AX10</f>
        <v>0.55166753208151753</v>
      </c>
      <c r="AY36" s="35">
        <f>AY10/'Table 1. Total'!AY10</f>
        <v>0.54373528982022767</v>
      </c>
      <c r="AZ36" s="35">
        <f>AZ10/'Table 1. Total'!AZ10</f>
        <v>0.53565470819263672</v>
      </c>
      <c r="BA36" s="35">
        <f>BA10/'Table 1. Total'!BA10</f>
        <v>0.5208981041296753</v>
      </c>
      <c r="BB36" s="35">
        <f>BB10/'Table 1. Total'!BB10</f>
        <v>0.5068985182813861</v>
      </c>
      <c r="BC36" s="35">
        <f>BC10/'Table 1. Total'!BC10</f>
        <v>0.50044398209210317</v>
      </c>
      <c r="BD36" s="35">
        <f>BD10/'Table 1. Total'!BD10</f>
        <v>0.49301580074699852</v>
      </c>
      <c r="BE36" s="35">
        <f>BE10/'Table 1. Total'!BE10</f>
        <v>0.48187955273482913</v>
      </c>
      <c r="BF36" s="35">
        <f>BF10/'Table 1. Total'!BF10</f>
        <v>0.48166476750144682</v>
      </c>
      <c r="BG36" s="35">
        <f>BG10/'Table 1. Total'!BG10</f>
        <v>0.4769690734232061</v>
      </c>
      <c r="BH36" s="35">
        <f>BH10/'Table 1. Total'!BH10</f>
        <v>0.47585352092272332</v>
      </c>
      <c r="BI36" s="35">
        <f>BI10/'Table 1. Total'!BI10</f>
        <v>0.46583401711630196</v>
      </c>
      <c r="BJ36" s="35">
        <f>BJ10/'Table 1. Total'!BJ10</f>
        <v>0.4765277563922577</v>
      </c>
      <c r="BK36" s="35">
        <f>BK10/'Table 1. Total'!BK10</f>
        <v>0.4784636448938166</v>
      </c>
      <c r="BL36" s="35">
        <f>BL10/'Table 1. Total'!BL10</f>
        <v>0.48418893880989211</v>
      </c>
      <c r="BM36" s="35">
        <f>BM10/'Table 1. Total'!BM10</f>
        <v>0.47676199909048161</v>
      </c>
      <c r="BN36" s="35">
        <f>BN10/'Table 1. Total'!BN10</f>
        <v>0.47920220424951693</v>
      </c>
      <c r="BO36" s="35">
        <f>BO10/'Table 1. Total'!BO10</f>
        <v>0.46536166268208828</v>
      </c>
      <c r="BP36" s="35">
        <f>BP10/'Table 1. Total'!BP10</f>
        <v>0.47266619662585091</v>
      </c>
      <c r="BQ36" s="35">
        <f>BQ10/'Table 1. Total'!BQ10</f>
        <v>0.4553218421107551</v>
      </c>
      <c r="BR36" s="35">
        <f>BR10/'Table 1. Total'!BR10</f>
        <v>0.45295004419880674</v>
      </c>
      <c r="BS36" s="35">
        <f>BS10/'Table 1. Total'!BS10</f>
        <v>0.4433995079149855</v>
      </c>
      <c r="BT36" s="35">
        <f>BT10/'Table 1. Total'!BT10</f>
        <v>0.42892521533255601</v>
      </c>
      <c r="BU36" s="35">
        <f>BU10/'Table 1. Total'!BU10</f>
        <v>0.41591641587244615</v>
      </c>
      <c r="BV36" s="35">
        <f>BV10/'Table 1. Total'!BV10</f>
        <v>0.41396911858375979</v>
      </c>
      <c r="BW36" s="35">
        <f>BW10/'Table 1. Total'!BW10</f>
        <v>0.40853060322140827</v>
      </c>
      <c r="BX36" s="35">
        <f>BX10/'Table 1. Total'!BX10</f>
        <v>0.40738030655670732</v>
      </c>
      <c r="BY36" s="35">
        <f>BY10/'Table 1. Total'!BY10</f>
        <v>0.40611106223866761</v>
      </c>
      <c r="BZ36" s="35">
        <f>BZ10/'Table 1. Total'!BZ10</f>
        <v>0.42184210435075392</v>
      </c>
      <c r="CA36" s="35">
        <f>CA10/'Table 1. Total'!CA10</f>
        <v>0.4372722726987085</v>
      </c>
      <c r="CB36" s="35">
        <f>CB10/'Table 1. Total'!CB10</f>
        <v>0.45184040863741248</v>
      </c>
      <c r="CC36" s="35">
        <f>CC10/'Table 1. Total'!CC10</f>
        <v>0.45128546284645527</v>
      </c>
      <c r="CD36" s="35">
        <f>CD10/'Table 1. Total'!CD10</f>
        <v>0.46052548298765406</v>
      </c>
      <c r="CE36" s="35">
        <f>CE10/'Table 1. Total'!CE10</f>
        <v>0.46798678790905457</v>
      </c>
      <c r="CF36" s="35">
        <f>CF10/'Table 1. Total'!CF10</f>
        <v>0.47496198023908182</v>
      </c>
      <c r="CG36" s="35">
        <f>CG10/'Table 1. Total'!CG10</f>
        <v>0.4812304642546904</v>
      </c>
      <c r="CH36" s="35">
        <f>CH10/'Table 1. Total'!CH10</f>
        <v>0.49037545390945125</v>
      </c>
      <c r="CI36" s="35">
        <f>CI10/'Table 1. Total'!CI10</f>
        <v>0.49740780238494625</v>
      </c>
    </row>
    <row r="37" spans="1:87">
      <c r="A37" t="str">
        <f t="shared" si="16"/>
        <v>Greece</v>
      </c>
      <c r="B37" s="35">
        <f>B11/'Table 1. Total'!B11</f>
        <v>0.58537455346923128</v>
      </c>
      <c r="C37" s="35">
        <f>C11/'Table 1. Total'!C11</f>
        <v>0.58668374008741719</v>
      </c>
      <c r="D37" s="35">
        <f>D11/'Table 1. Total'!D11</f>
        <v>0.59096369260338144</v>
      </c>
      <c r="E37" s="35">
        <f>E11/'Table 1. Total'!E11</f>
        <v>0.59071566925261687</v>
      </c>
      <c r="F37" s="35">
        <f>F11/'Table 1. Total'!F11</f>
        <v>0.62753121079983276</v>
      </c>
      <c r="G37" s="35">
        <f>G11/'Table 1. Total'!G11</f>
        <v>0.64016394226630569</v>
      </c>
      <c r="H37" s="35">
        <f>H11/'Table 1. Total'!H11</f>
        <v>0.65538079236438584</v>
      </c>
      <c r="I37" s="35">
        <f>I11/'Table 1. Total'!I11</f>
        <v>0.65737278947171651</v>
      </c>
      <c r="J37" s="35">
        <f>J11/'Table 1. Total'!J11</f>
        <v>0.64172689341727818</v>
      </c>
      <c r="K37" s="35">
        <f>K11/'Table 1. Total'!K11</f>
        <v>0.65593695191672552</v>
      </c>
      <c r="L37" s="35">
        <f>L11/'Table 1. Total'!L11</f>
        <v>0.66181837868076643</v>
      </c>
      <c r="M37" s="35">
        <f>M11/'Table 1. Total'!M11</f>
        <v>0.64972755061356491</v>
      </c>
      <c r="N37" s="35">
        <f>N11/'Table 1. Total'!N11</f>
        <v>0.67289090320492062</v>
      </c>
      <c r="O37" s="35">
        <f>O11/'Table 1. Total'!O11</f>
        <v>0.70963994358444549</v>
      </c>
      <c r="P37" s="35">
        <f>P11/'Table 1. Total'!P11</f>
        <v>0.73721340388007051</v>
      </c>
      <c r="Q37" s="35">
        <f>Q11/'Table 1. Total'!Q11</f>
        <v>0.72004668320030008</v>
      </c>
      <c r="R37" s="35">
        <f>R11/'Table 1. Total'!R11</f>
        <v>0.71774866283919725</v>
      </c>
      <c r="S37" s="35">
        <f>S11/'Table 1. Total'!S11</f>
        <v>0.72371161270685491</v>
      </c>
      <c r="T37" s="35">
        <f>T11/'Table 1. Total'!T11</f>
        <v>0.74638031829783247</v>
      </c>
      <c r="U37" s="35">
        <f>U11/'Table 1. Total'!U11</f>
        <v>0.73657633840052872</v>
      </c>
      <c r="V37" s="35">
        <f>V11/'Table 1. Total'!V11</f>
        <v>0.70471820080412573</v>
      </c>
      <c r="W37" s="35">
        <f>W11/'Table 1. Total'!W11</f>
        <v>0.70674388206354499</v>
      </c>
      <c r="X37" s="35">
        <f>X11/'Table 1. Total'!X11</f>
        <v>0.72215602013293689</v>
      </c>
      <c r="Y37" s="35">
        <f>Y11/'Table 1. Total'!Y11</f>
        <v>0.74399293168848935</v>
      </c>
      <c r="Z37" s="35">
        <f>Z11/'Table 1. Total'!Z11</f>
        <v>0.71550021992275414</v>
      </c>
      <c r="AA37" s="35">
        <f>AA11/'Table 1. Total'!AA11</f>
        <v>0.71561454220792586</v>
      </c>
      <c r="AB37" s="35">
        <f>AB11/'Table 1. Total'!AB11</f>
        <v>0.71648295464920231</v>
      </c>
      <c r="AC37" s="35">
        <f>AC11/'Table 1. Total'!AC11</f>
        <v>0.68932450010587776</v>
      </c>
      <c r="AD37" s="35">
        <f>AD11/'Table 1. Total'!AD11</f>
        <v>0.71072414649467519</v>
      </c>
      <c r="AE37" s="35">
        <f>AE11/'Table 1. Total'!AE11</f>
        <v>0.67465948657679853</v>
      </c>
      <c r="AF37" s="35">
        <f>AF11/'Table 1. Total'!AF11</f>
        <v>0.72265281868444176</v>
      </c>
      <c r="AG37" s="35">
        <f>AG11/'Table 1. Total'!AG11</f>
        <v>0.73897848330456017</v>
      </c>
      <c r="AH37" s="35">
        <f>AH11/'Table 1. Total'!AH11</f>
        <v>0.79140600854709953</v>
      </c>
      <c r="AI37" s="35">
        <f>AI11/'Table 1. Total'!AI11</f>
        <v>0.8095941839774411</v>
      </c>
      <c r="AJ37" s="35">
        <f>AJ11/'Table 1. Total'!AJ11</f>
        <v>0.80323563783166441</v>
      </c>
      <c r="AK37" s="35">
        <f>AK11/'Table 1. Total'!AK11</f>
        <v>0.83106347411377157</v>
      </c>
      <c r="AL37" s="35">
        <f>AL11/'Table 1. Total'!AL11</f>
        <v>0.86767490751454501</v>
      </c>
      <c r="AM37" s="35">
        <f>AM11/'Table 1. Total'!AM11</f>
        <v>0.87289347696931019</v>
      </c>
      <c r="AN37" s="35">
        <f>AN11/'Table 1. Total'!AN11</f>
        <v>0.87549458003089953</v>
      </c>
      <c r="AO37" s="35">
        <f>AO11/'Table 1. Total'!AO11</f>
        <v>0.8662005808433747</v>
      </c>
      <c r="AP37" s="35">
        <f>AP11/'Table 1. Total'!AP11</f>
        <v>0.85041850783105133</v>
      </c>
      <c r="AQ37" s="35">
        <f>AQ11/'Table 1. Total'!AQ11</f>
        <v>0.86940295049046112</v>
      </c>
      <c r="AR37" s="35">
        <f>AR11/'Table 1. Total'!AR11</f>
        <v>0.86977106612433186</v>
      </c>
      <c r="AS37" s="35">
        <f>AS11/'Table 1. Total'!AS11</f>
        <v>0.85197944228012867</v>
      </c>
      <c r="AT37" s="35">
        <f>AT11/'Table 1. Total'!AT11</f>
        <v>0.84787453732036899</v>
      </c>
      <c r="AU37" s="35">
        <f>AU11/'Table 1. Total'!AU11</f>
        <v>0.85121950419619641</v>
      </c>
      <c r="AV37" s="35">
        <f>AV11/'Table 1. Total'!AV11</f>
        <v>0.85684543203440633</v>
      </c>
      <c r="AW37" s="35">
        <f>AW11/'Table 1. Total'!AW11</f>
        <v>0.85766714181855119</v>
      </c>
      <c r="AX37" s="35">
        <f>AX11/'Table 1. Total'!AX11</f>
        <v>0.86035342789219915</v>
      </c>
      <c r="AY37" s="35">
        <f>AY11/'Table 1. Total'!AY11</f>
        <v>0.86124729970883818</v>
      </c>
      <c r="AZ37" s="35">
        <f>AZ11/'Table 1. Total'!AZ11</f>
        <v>0.86202708659020366</v>
      </c>
      <c r="BA37" s="35">
        <f>BA11/'Table 1. Total'!BA11</f>
        <v>0.85859278390858562</v>
      </c>
      <c r="BB37" s="35">
        <f>BB11/'Table 1. Total'!BB11</f>
        <v>0.86178183525351471</v>
      </c>
      <c r="BC37" s="35">
        <f>BC11/'Table 1. Total'!BC11</f>
        <v>0.86023287627652467</v>
      </c>
      <c r="BD37" s="35">
        <f>BD11/'Table 1. Total'!BD11</f>
        <v>0.86010695858099517</v>
      </c>
      <c r="BE37" s="35">
        <f>BE11/'Table 1. Total'!BE11</f>
        <v>0.86005746058872334</v>
      </c>
      <c r="BF37" s="35">
        <f>BF11/'Table 1. Total'!BF11</f>
        <v>0.87088509647898915</v>
      </c>
      <c r="BG37" s="35">
        <f>BG11/'Table 1. Total'!BG11</f>
        <v>0.86934121749677817</v>
      </c>
      <c r="BH37" s="35">
        <f>BH11/'Table 1. Total'!BH11</f>
        <v>0.88026180923653619</v>
      </c>
      <c r="BI37" s="35">
        <f>BI11/'Table 1. Total'!BI11</f>
        <v>0.87388991728565746</v>
      </c>
      <c r="BJ37" s="35">
        <f>BJ11/'Table 1. Total'!BJ11</f>
        <v>0.88241855601225838</v>
      </c>
      <c r="BK37" s="35">
        <f>BK11/'Table 1. Total'!BK11</f>
        <v>0.8808889277236519</v>
      </c>
      <c r="BL37" s="35">
        <f>BL11/'Table 1. Total'!BL11</f>
        <v>0.87900684591145328</v>
      </c>
      <c r="BM37" s="35">
        <f>BM11/'Table 1. Total'!BM11</f>
        <v>0.86634768175801358</v>
      </c>
      <c r="BN37" s="35">
        <f>BN11/'Table 1. Total'!BN11</f>
        <v>0.8664137037672347</v>
      </c>
      <c r="BO37" s="35">
        <f>BO11/'Table 1. Total'!BO11</f>
        <v>0.83359904402442397</v>
      </c>
      <c r="BP37" s="35">
        <f>BP11/'Table 1. Total'!BP11</f>
        <v>0.82901430453116143</v>
      </c>
      <c r="BQ37" s="35">
        <f>BQ11/'Table 1. Total'!BQ11</f>
        <v>0.81438320628965966</v>
      </c>
      <c r="BR37" s="35">
        <f>BR11/'Table 1. Total'!BR11</f>
        <v>0.79552717460407152</v>
      </c>
      <c r="BS37" s="35">
        <f>BS11/'Table 1. Total'!BS11</f>
        <v>0.77741311416928494</v>
      </c>
      <c r="BT37" s="35">
        <f>BT11/'Table 1. Total'!BT11</f>
        <v>0.77070765314171019</v>
      </c>
      <c r="BU37" s="35">
        <f>BU11/'Table 1. Total'!BU11</f>
        <v>0.77059710386910563</v>
      </c>
      <c r="BV37" s="35">
        <f>BV11/'Table 1. Total'!BV11</f>
        <v>0.76297530891007415</v>
      </c>
      <c r="BW37" s="35">
        <f>BW11/'Table 1. Total'!BW11</f>
        <v>0.75711790605200857</v>
      </c>
      <c r="BX37" s="35">
        <f>BX11/'Table 1. Total'!BX11</f>
        <v>0.75019930690008618</v>
      </c>
      <c r="BY37" s="35">
        <f>BY11/'Table 1. Total'!BY11</f>
        <v>0.74156057662260033</v>
      </c>
      <c r="BZ37" s="35">
        <f>BZ11/'Table 1. Total'!BZ11</f>
        <v>0.7440345120781372</v>
      </c>
      <c r="CA37" s="35">
        <f>CA11/'Table 1. Total'!CA11</f>
        <v>0.74293774623985986</v>
      </c>
      <c r="CB37" s="35">
        <f>CB11/'Table 1. Total'!CB11</f>
        <v>0.7398247730405183</v>
      </c>
      <c r="CC37" s="35">
        <f>CC11/'Table 1. Total'!CC11</f>
        <v>0.73265151309907606</v>
      </c>
      <c r="CD37" s="35">
        <f>CD11/'Table 1. Total'!CD11</f>
        <v>0.7330754404538915</v>
      </c>
      <c r="CE37" s="35">
        <f>CE11/'Table 1. Total'!CE11</f>
        <v>0.72913000871669664</v>
      </c>
      <c r="CF37" s="35">
        <f>CF11/'Table 1. Total'!CF11</f>
        <v>0.77000970821422798</v>
      </c>
      <c r="CG37" s="35">
        <f>CG11/'Table 1. Total'!CG11</f>
        <v>0.7632731905799186</v>
      </c>
      <c r="CH37" s="35">
        <f>CH11/'Table 1. Total'!CH11</f>
        <v>0.76391937192212356</v>
      </c>
      <c r="CI37" s="35">
        <f>CI11/'Table 1. Total'!CI11</f>
        <v>0.76832361662357684</v>
      </c>
    </row>
    <row r="38" spans="1:87">
      <c r="A38" t="str">
        <f t="shared" si="16"/>
        <v>Ireland</v>
      </c>
      <c r="B38" s="35">
        <f>B12/'Table 1. Total'!B12</f>
        <v>0.54304885906636746</v>
      </c>
      <c r="C38" s="35">
        <f>C12/'Table 1. Total'!C12</f>
        <v>0.58061767838125666</v>
      </c>
      <c r="D38" s="35">
        <f>D12/'Table 1. Total'!D12</f>
        <v>0.57034121305699936</v>
      </c>
      <c r="E38" s="35">
        <f>E12/'Table 1. Total'!E12</f>
        <v>0.57505579086396141</v>
      </c>
      <c r="F38" s="35">
        <f>F12/'Table 1. Total'!F12</f>
        <v>0.56176633751248195</v>
      </c>
      <c r="G38" s="35">
        <f>G12/'Table 1. Total'!G12</f>
        <v>0.56485075914423732</v>
      </c>
      <c r="H38" s="35">
        <f>H12/'Table 1. Total'!H12</f>
        <v>0.57634091942573784</v>
      </c>
      <c r="I38" s="35">
        <f>I12/'Table 1. Total'!I12</f>
        <v>0.59766566774069985</v>
      </c>
      <c r="J38" s="35">
        <f>J12/'Table 1. Total'!J12</f>
        <v>0.57404214972201872</v>
      </c>
      <c r="K38" s="35">
        <f>K12/'Table 1. Total'!K12</f>
        <v>0.56980362699860498</v>
      </c>
      <c r="L38" s="35">
        <f>L12/'Table 1. Total'!L12</f>
        <v>0.59316524642010016</v>
      </c>
      <c r="M38" s="35">
        <f>M12/'Table 1. Total'!M12</f>
        <v>0.61224536454880085</v>
      </c>
      <c r="N38" s="35">
        <f>N12/'Table 1. Total'!N12</f>
        <v>0.60427322041403742</v>
      </c>
      <c r="O38" s="35">
        <f>O12/'Table 1. Total'!O12</f>
        <v>0.62907543112905351</v>
      </c>
      <c r="P38" s="35">
        <f>P12/'Table 1. Total'!P12</f>
        <v>0.68190565156468941</v>
      </c>
      <c r="Q38" s="35">
        <f>Q12/'Table 1. Total'!Q12</f>
        <v>0.63093548045343784</v>
      </c>
      <c r="R38" s="35">
        <f>R12/'Table 1. Total'!R12</f>
        <v>0.65234072236862495</v>
      </c>
      <c r="S38" s="35">
        <f>S12/'Table 1. Total'!S12</f>
        <v>0.71107260671087269</v>
      </c>
      <c r="T38" s="35">
        <f>T12/'Table 1. Total'!T12</f>
        <v>0.73039366985605647</v>
      </c>
      <c r="U38" s="35">
        <f>U12/'Table 1. Total'!U12</f>
        <v>0.71767498524258688</v>
      </c>
      <c r="V38" s="35">
        <f>V12/'Table 1. Total'!V12</f>
        <v>0.68588755612142327</v>
      </c>
      <c r="W38" s="35">
        <f>W12/'Table 1. Total'!W12</f>
        <v>0.70667575066402033</v>
      </c>
      <c r="X38" s="35">
        <f>X12/'Table 1. Total'!X12</f>
        <v>0.70616702064725101</v>
      </c>
      <c r="Y38" s="35">
        <f>Y12/'Table 1. Total'!Y12</f>
        <v>0.70945436138410545</v>
      </c>
      <c r="Z38" s="35">
        <f>Z12/'Table 1. Total'!Z12</f>
        <v>0.66082920393847744</v>
      </c>
      <c r="AA38" s="35">
        <f>AA12/'Table 1. Total'!AA12</f>
        <v>0.63802718999046248</v>
      </c>
      <c r="AB38" s="35">
        <f>AB12/'Table 1. Total'!AB12</f>
        <v>0.60528149036562506</v>
      </c>
      <c r="AC38" s="35">
        <f>AC12/'Table 1. Total'!AC12</f>
        <v>0.55201869275517068</v>
      </c>
      <c r="AD38" s="35">
        <f>AD12/'Table 1. Total'!AD12</f>
        <v>0.60458699111864056</v>
      </c>
      <c r="AE38" s="35">
        <f>AE12/'Table 1. Total'!AE12</f>
        <v>0.61290241258476819</v>
      </c>
      <c r="AF38" s="35">
        <f>AF12/'Table 1. Total'!AF12</f>
        <v>0.52500651973750745</v>
      </c>
      <c r="AG38" s="35">
        <f>AG12/'Table 1. Total'!AG12</f>
        <v>0.54122303978410746</v>
      </c>
      <c r="AH38" s="35">
        <f>AH12/'Table 1. Total'!AH12</f>
        <v>0.55754075492482147</v>
      </c>
      <c r="AI38" s="35">
        <f>AI12/'Table 1. Total'!AI12</f>
        <v>0.56714542459938033</v>
      </c>
      <c r="AJ38" s="35">
        <f>AJ12/'Table 1. Total'!AJ12</f>
        <v>0.57852567148858514</v>
      </c>
      <c r="AK38" s="35">
        <f>AK12/'Table 1. Total'!AK12</f>
        <v>0.586440532703561</v>
      </c>
      <c r="AL38" s="35">
        <f>AL12/'Table 1. Total'!AL12</f>
        <v>0.59610750185553418</v>
      </c>
      <c r="AM38" s="35">
        <f>AM12/'Table 1. Total'!AM12</f>
        <v>0.59021971077672664</v>
      </c>
      <c r="AN38" s="35">
        <f>AN12/'Table 1. Total'!AN12</f>
        <v>0.5884345644650345</v>
      </c>
      <c r="AO38" s="35">
        <f>AO12/'Table 1. Total'!AO12</f>
        <v>0.57982057155069477</v>
      </c>
      <c r="AP38" s="35">
        <f>AP12/'Table 1. Total'!AP12</f>
        <v>0.59727164059702043</v>
      </c>
      <c r="AQ38" s="35">
        <f>AQ12/'Table 1. Total'!AQ12</f>
        <v>0.62385360520574229</v>
      </c>
      <c r="AR38" s="35">
        <f>AR12/'Table 1. Total'!AR12</f>
        <v>0.64729499339656615</v>
      </c>
      <c r="AS38" s="35">
        <f>AS12/'Table 1. Total'!AS12</f>
        <v>0.64435681342131401</v>
      </c>
      <c r="AT38" s="35">
        <f>AT12/'Table 1. Total'!AT12</f>
        <v>0.65534669659565903</v>
      </c>
      <c r="AU38" s="35">
        <f>AU12/'Table 1. Total'!AU12</f>
        <v>0.65831516547044566</v>
      </c>
      <c r="AV38" s="35">
        <f>AV12/'Table 1. Total'!AV12</f>
        <v>0.65085127076599625</v>
      </c>
      <c r="AW38" s="35">
        <f>AW12/'Table 1. Total'!AW12</f>
        <v>0.64463351110008693</v>
      </c>
      <c r="AX38" s="35">
        <f>AX12/'Table 1. Total'!AX12</f>
        <v>0.63886689327513624</v>
      </c>
      <c r="AY38" s="35">
        <f>AY12/'Table 1. Total'!AY12</f>
        <v>0.62297177205963117</v>
      </c>
      <c r="AZ38" s="35">
        <f>AZ12/'Table 1. Total'!AZ12</f>
        <v>0.61044813733192993</v>
      </c>
      <c r="BA38" s="35">
        <f>BA12/'Table 1. Total'!BA12</f>
        <v>0.60250203184132189</v>
      </c>
      <c r="BB38" s="35">
        <f>BB12/'Table 1. Total'!BB12</f>
        <v>0.61110072076997224</v>
      </c>
      <c r="BC38" s="35">
        <f>BC12/'Table 1. Total'!BC12</f>
        <v>0.61293225106790039</v>
      </c>
      <c r="BD38" s="35">
        <f>BD12/'Table 1. Total'!BD12</f>
        <v>0.61073745920922828</v>
      </c>
      <c r="BE38" s="35">
        <f>BE12/'Table 1. Total'!BE12</f>
        <v>0.60333528902854971</v>
      </c>
      <c r="BF38" s="35">
        <f>BF12/'Table 1. Total'!BF12</f>
        <v>0.61096037775366052</v>
      </c>
      <c r="BG38" s="35">
        <f>BG12/'Table 1. Total'!BG12</f>
        <v>0.61319786535303777</v>
      </c>
      <c r="BH38" s="35">
        <f>BH12/'Table 1. Total'!BH12</f>
        <v>0.60934491860772588</v>
      </c>
      <c r="BI38" s="35">
        <f>BI12/'Table 1. Total'!BI12</f>
        <v>0.60949281495967234</v>
      </c>
      <c r="BJ38" s="35">
        <f>BJ12/'Table 1. Total'!BJ12</f>
        <v>0.6761085521872976</v>
      </c>
      <c r="BK38" s="35">
        <f>BK12/'Table 1. Total'!BK12</f>
        <v>0.67680638647745861</v>
      </c>
      <c r="BL38" s="35">
        <f>BL12/'Table 1. Total'!BL12</f>
        <v>0.67430107981816556</v>
      </c>
      <c r="BM38" s="35">
        <f>BM12/'Table 1. Total'!BM12</f>
        <v>0.68693578270981981</v>
      </c>
      <c r="BN38" s="35">
        <f>BN12/'Table 1. Total'!BN12</f>
        <v>0.67993225682357683</v>
      </c>
      <c r="BO38" s="35">
        <f>BO12/'Table 1. Total'!BO12</f>
        <v>0.61991709347843449</v>
      </c>
      <c r="BP38" s="35">
        <f>BP12/'Table 1. Total'!BP12</f>
        <v>0.59464681981214906</v>
      </c>
      <c r="BQ38" s="35">
        <f>BQ12/'Table 1. Total'!BQ12</f>
        <v>0.5723803253327685</v>
      </c>
      <c r="BR38" s="35">
        <f>BR12/'Table 1. Total'!BR12</f>
        <v>0.57306917072618602</v>
      </c>
      <c r="BS38" s="35">
        <f>BS12/'Table 1. Total'!BS12</f>
        <v>0.56439484670134132</v>
      </c>
      <c r="BT38" s="35">
        <f>BT12/'Table 1. Total'!BT12</f>
        <v>0.55447915163144534</v>
      </c>
      <c r="BU38" s="35">
        <f>BU12/'Table 1. Total'!BU12</f>
        <v>0.55123691438970668</v>
      </c>
      <c r="BV38" s="35">
        <f>BV12/'Table 1. Total'!BV12</f>
        <v>0.5286302235428727</v>
      </c>
      <c r="BW38" s="35">
        <f>BW12/'Table 1. Total'!BW12</f>
        <v>0.54784295086697854</v>
      </c>
      <c r="BX38" s="35">
        <f>BX12/'Table 1. Total'!BX12</f>
        <v>0.5401992846845084</v>
      </c>
      <c r="BY38" s="35">
        <f>BY12/'Table 1. Total'!BY12</f>
        <v>0.53761012477080627</v>
      </c>
      <c r="BZ38" s="35">
        <f>BZ12/'Table 1. Total'!BZ12</f>
        <v>0.55671632398025694</v>
      </c>
      <c r="CA38" s="35">
        <f>CA12/'Table 1. Total'!CA12</f>
        <v>0.55564217764939683</v>
      </c>
      <c r="CB38" s="35">
        <f>CB12/'Table 1. Total'!CB12</f>
        <v>0.55395524241808369</v>
      </c>
      <c r="CC38" s="35">
        <f>CC12/'Table 1. Total'!CC12</f>
        <v>0.5469259947324937</v>
      </c>
      <c r="CD38" s="35">
        <f>CD12/'Table 1. Total'!CD12</f>
        <v>0.55250205469216973</v>
      </c>
      <c r="CE38" s="35">
        <f>CE12/'Table 1. Total'!CE12</f>
        <v>0.55206566245741562</v>
      </c>
      <c r="CF38" s="35">
        <f>CF12/'Table 1. Total'!CF12</f>
        <v>0.55455837883145087</v>
      </c>
      <c r="CG38" s="35">
        <f>CG12/'Table 1. Total'!CG12</f>
        <v>0.55436902219333273</v>
      </c>
      <c r="CH38" s="35">
        <f>CH12/'Table 1. Total'!CH12</f>
        <v>0.55125643736240293</v>
      </c>
      <c r="CI38" s="35">
        <f>CI12/'Table 1. Total'!CI12</f>
        <v>0.54641652552800335</v>
      </c>
    </row>
    <row r="39" spans="1:87">
      <c r="A39" t="str">
        <f t="shared" si="16"/>
        <v>Italy</v>
      </c>
      <c r="B39" s="35">
        <f>B13/'Table 1. Total'!B13</f>
        <v>0.33751291776172565</v>
      </c>
      <c r="C39" s="35">
        <f>C13/'Table 1. Total'!C13</f>
        <v>0.33661709954126418</v>
      </c>
      <c r="D39" s="35">
        <f>D13/'Table 1. Total'!D13</f>
        <v>0.34259695149880398</v>
      </c>
      <c r="E39" s="35">
        <f>E13/'Table 1. Total'!E13</f>
        <v>0.34747668633083628</v>
      </c>
      <c r="F39" s="35">
        <f>F13/'Table 1. Total'!F13</f>
        <v>0.37574123819451227</v>
      </c>
      <c r="G39" s="35">
        <f>G13/'Table 1. Total'!G13</f>
        <v>0.38352057812724138</v>
      </c>
      <c r="H39" s="35">
        <f>H13/'Table 1. Total'!H13</f>
        <v>0.38493464966229674</v>
      </c>
      <c r="I39" s="35">
        <f>I13/'Table 1. Total'!I13</f>
        <v>0.38349981497386076</v>
      </c>
      <c r="J39" s="35">
        <f>J13/'Table 1. Total'!J13</f>
        <v>0.40365715009117314</v>
      </c>
      <c r="K39" s="35">
        <f>K13/'Table 1. Total'!K13</f>
        <v>0.40893770498844489</v>
      </c>
      <c r="L39" s="35">
        <f>L13/'Table 1. Total'!L13</f>
        <v>0.39311609524138513</v>
      </c>
      <c r="M39" s="35">
        <f>M13/'Table 1. Total'!M13</f>
        <v>0.39800008687929567</v>
      </c>
      <c r="N39" s="35">
        <f>N13/'Table 1. Total'!N13</f>
        <v>0.38488198032363147</v>
      </c>
      <c r="O39" s="35">
        <f>O13/'Table 1. Total'!O13</f>
        <v>0.39556594137055934</v>
      </c>
      <c r="P39" s="35">
        <f>P13/'Table 1. Total'!P13</f>
        <v>0.40478937273399729</v>
      </c>
      <c r="Q39" s="35">
        <f>Q13/'Table 1. Total'!Q13</f>
        <v>0.39163949960962874</v>
      </c>
      <c r="R39" s="35">
        <f>R13/'Table 1. Total'!R13</f>
        <v>0.39142493604782813</v>
      </c>
      <c r="S39" s="35">
        <f>S13/'Table 1. Total'!S13</f>
        <v>0.41108689331976211</v>
      </c>
      <c r="T39" s="35">
        <f>T13/'Table 1. Total'!T13</f>
        <v>0.40575817318446761</v>
      </c>
      <c r="U39" s="35">
        <f>U13/'Table 1. Total'!U13</f>
        <v>0.38489634305520892</v>
      </c>
      <c r="V39" s="35">
        <f>V13/'Table 1. Total'!V13</f>
        <v>0.39312424422142289</v>
      </c>
      <c r="W39" s="35">
        <f>W13/'Table 1. Total'!W13</f>
        <v>0.40264247891979277</v>
      </c>
      <c r="X39" s="35">
        <f>X13/'Table 1. Total'!X13</f>
        <v>0.40901080241454391</v>
      </c>
      <c r="Y39" s="35">
        <f>Y13/'Table 1. Total'!Y13</f>
        <v>0.40800272203648336</v>
      </c>
      <c r="Z39" s="35">
        <f>Z13/'Table 1. Total'!Z13</f>
        <v>0.40543229216620308</v>
      </c>
      <c r="AA39" s="35">
        <f>AA13/'Table 1. Total'!AA13</f>
        <v>0.38839840848694746</v>
      </c>
      <c r="AB39" s="35">
        <f>AB13/'Table 1. Total'!AB13</f>
        <v>0.39197702576742544</v>
      </c>
      <c r="AC39" s="35">
        <f>AC13/'Table 1. Total'!AC13</f>
        <v>0.37873139474548423</v>
      </c>
      <c r="AD39" s="35">
        <f>AD13/'Table 1. Total'!AD13</f>
        <v>0.38686070194206718</v>
      </c>
      <c r="AE39" s="35">
        <f>AE13/'Table 1. Total'!AE13</f>
        <v>0.38263605622697011</v>
      </c>
      <c r="AF39" s="35">
        <f>AF13/'Table 1. Total'!AF13</f>
        <v>0.3640788683083282</v>
      </c>
      <c r="AG39" s="35">
        <f>AG13/'Table 1. Total'!AG13</f>
        <v>0.34757953947458387</v>
      </c>
      <c r="AH39" s="35">
        <f>AH13/'Table 1. Total'!AH13</f>
        <v>0.31519030965647399</v>
      </c>
      <c r="AI39" s="35">
        <f>AI13/'Table 1. Total'!AI13</f>
        <v>0.30381513103238461</v>
      </c>
      <c r="AJ39" s="35">
        <f>AJ13/'Table 1. Total'!AJ13</f>
        <v>0.30831157612569343</v>
      </c>
      <c r="AK39" s="35">
        <f>AK13/'Table 1. Total'!AK13</f>
        <v>0.31557926267213859</v>
      </c>
      <c r="AL39" s="35">
        <f>AL13/'Table 1. Total'!AL13</f>
        <v>0.31486673182052727</v>
      </c>
      <c r="AM39" s="35">
        <f>AM13/'Table 1. Total'!AM13</f>
        <v>0.30762690640013168</v>
      </c>
      <c r="AN39" s="35">
        <f>AN13/'Table 1. Total'!AN13</f>
        <v>0.31224962600366019</v>
      </c>
      <c r="AO39" s="35">
        <f>AO13/'Table 1. Total'!AO13</f>
        <v>0.31215959245823188</v>
      </c>
      <c r="AP39" s="35">
        <f>AP13/'Table 1. Total'!AP13</f>
        <v>0.32226360353595562</v>
      </c>
      <c r="AQ39" s="35">
        <f>AQ13/'Table 1. Total'!AQ13</f>
        <v>0.33070025380676643</v>
      </c>
      <c r="AR39" s="35">
        <f>AR13/'Table 1. Total'!AR13</f>
        <v>0.33237037487331678</v>
      </c>
      <c r="AS39" s="35">
        <f>AS13/'Table 1. Total'!AS13</f>
        <v>0.32860309536420962</v>
      </c>
      <c r="AT39" s="35">
        <f>AT13/'Table 1. Total'!AT13</f>
        <v>0.34471177573674017</v>
      </c>
      <c r="AU39" s="35">
        <f>AU13/'Table 1. Total'!AU13</f>
        <v>0.34269769330527217</v>
      </c>
      <c r="AV39" s="35">
        <f>AV13/'Table 1. Total'!AV13</f>
        <v>0.34152566517879823</v>
      </c>
      <c r="AW39" s="35">
        <f>AW13/'Table 1. Total'!AW13</f>
        <v>0.33341852778632697</v>
      </c>
      <c r="AX39" s="35">
        <f>AX13/'Table 1. Total'!AX13</f>
        <v>0.33980401079431394</v>
      </c>
      <c r="AY39" s="35">
        <f>AY13/'Table 1. Total'!AY13</f>
        <v>0.32742021401432531</v>
      </c>
      <c r="AZ39" s="35">
        <f>AZ13/'Table 1. Total'!AZ13</f>
        <v>0.32427438716447982</v>
      </c>
      <c r="BA39" s="35">
        <f>BA13/'Table 1. Total'!BA13</f>
        <v>0.31973402323932182</v>
      </c>
      <c r="BB39" s="35">
        <f>BB13/'Table 1. Total'!BB13</f>
        <v>0.30932256854526868</v>
      </c>
      <c r="BC39" s="35">
        <f>BC13/'Table 1. Total'!BC13</f>
        <v>0.31308906202597503</v>
      </c>
      <c r="BD39" s="35">
        <f>BD13/'Table 1. Total'!BD13</f>
        <v>0.3075700040330584</v>
      </c>
      <c r="BE39" s="35">
        <f>BE13/'Table 1. Total'!BE13</f>
        <v>0.31711218463461271</v>
      </c>
      <c r="BF39" s="35">
        <f>BF13/'Table 1. Total'!BF13</f>
        <v>0.32523572310969479</v>
      </c>
      <c r="BG39" s="35">
        <f>BG13/'Table 1. Total'!BG13</f>
        <v>0.30201336391875672</v>
      </c>
      <c r="BH39" s="35">
        <f>BH13/'Table 1. Total'!BH13</f>
        <v>0.29842156815384024</v>
      </c>
      <c r="BI39" s="35">
        <f>BI13/'Table 1. Total'!BI13</f>
        <v>0.28881887994728656</v>
      </c>
      <c r="BJ39" s="35">
        <f>BJ13/'Table 1. Total'!BJ13</f>
        <v>0.29156410617576972</v>
      </c>
      <c r="BK39" s="35">
        <f>BK13/'Table 1. Total'!BK13</f>
        <v>0.30197857254289534</v>
      </c>
      <c r="BL39" s="35">
        <f>BL13/'Table 1. Total'!BL13</f>
        <v>0.31076298104618638</v>
      </c>
      <c r="BM39" s="35">
        <f>BM13/'Table 1. Total'!BM13</f>
        <v>0.31657915348173316</v>
      </c>
      <c r="BN39" s="35">
        <f>BN13/'Table 1. Total'!BN13</f>
        <v>0.30539451499446318</v>
      </c>
      <c r="BO39" s="35">
        <f>BO13/'Table 1. Total'!BO13</f>
        <v>0.29268162860731883</v>
      </c>
      <c r="BP39" s="35">
        <f>BP13/'Table 1. Total'!BP13</f>
        <v>0.29509656502374448</v>
      </c>
      <c r="BQ39" s="35">
        <f>BQ13/'Table 1. Total'!BQ13</f>
        <v>0.29680501317992181</v>
      </c>
      <c r="BR39" s="35">
        <f>BR13/'Table 1. Total'!BR13</f>
        <v>0.30235790940913404</v>
      </c>
      <c r="BS39" s="35">
        <f>BS13/'Table 1. Total'!BS13</f>
        <v>0.30014879730196675</v>
      </c>
      <c r="BT39" s="35">
        <f>BT13/'Table 1. Total'!BT13</f>
        <v>0.29799158153240568</v>
      </c>
      <c r="BU39" s="35">
        <f>BU13/'Table 1. Total'!BU13</f>
        <v>0.28922083321391923</v>
      </c>
      <c r="BV39" s="35">
        <f>BV13/'Table 1. Total'!BV13</f>
        <v>0.282478011510988</v>
      </c>
      <c r="BW39" s="35">
        <f>BW13/'Table 1. Total'!BW13</f>
        <v>0.27451312050930932</v>
      </c>
      <c r="BX39" s="35">
        <f>BX13/'Table 1. Total'!BX13</f>
        <v>0.26995053302513106</v>
      </c>
      <c r="BY39" s="35">
        <f>BY13/'Table 1. Total'!BY13</f>
        <v>0.2645637310527616</v>
      </c>
      <c r="BZ39" s="35">
        <f>BZ13/'Table 1. Total'!BZ13</f>
        <v>0.25867703189710456</v>
      </c>
      <c r="CA39" s="35">
        <f>CA13/'Table 1. Total'!CA13</f>
        <v>0.26488643522187177</v>
      </c>
      <c r="CB39" s="35">
        <f>CB13/'Table 1. Total'!CB13</f>
        <v>0.26644931582181342</v>
      </c>
      <c r="CC39" s="35">
        <f>CC13/'Table 1. Total'!CC13</f>
        <v>0.27226476669530841</v>
      </c>
      <c r="CD39" s="35">
        <f>CD13/'Table 1. Total'!CD13</f>
        <v>0.2833522771737238</v>
      </c>
      <c r="CE39" s="35">
        <f>CE13/'Table 1. Total'!CE13</f>
        <v>0.28891394360252409</v>
      </c>
      <c r="CF39" s="35">
        <f>CF13/'Table 1. Total'!CF13</f>
        <v>0.29811405194820095</v>
      </c>
      <c r="CG39" s="35">
        <f>CG13/'Table 1. Total'!CG13</f>
        <v>0.30874291983423863</v>
      </c>
      <c r="CH39" s="35">
        <f>CH13/'Table 1. Total'!CH13</f>
        <v>0.32109658656740137</v>
      </c>
      <c r="CI39" s="35">
        <f>CI13/'Table 1. Total'!CI13</f>
        <v>0.33400840298923451</v>
      </c>
    </row>
    <row r="40" spans="1:87">
      <c r="A40" t="str">
        <f t="shared" si="16"/>
        <v>Japan</v>
      </c>
      <c r="B40" s="35">
        <f>B14/'Table 1. Total'!B14</f>
        <v>3.5946840463710397E-2</v>
      </c>
      <c r="C40" s="35">
        <f>C14/'Table 1. Total'!C14</f>
        <v>3.5163792798009331E-2</v>
      </c>
      <c r="D40" s="35">
        <f>D14/'Table 1. Total'!D14</f>
        <v>4.1591655667705806E-2</v>
      </c>
      <c r="E40" s="35">
        <f>E14/'Table 1. Total'!E14</f>
        <v>4.4673508999563842E-2</v>
      </c>
      <c r="F40" s="35">
        <f>F14/'Table 1. Total'!F14</f>
        <v>4.5269899592498809E-2</v>
      </c>
      <c r="G40" s="35">
        <f>G14/'Table 1. Total'!G14</f>
        <v>5.211868733891277E-2</v>
      </c>
      <c r="H40" s="35">
        <f>H14/'Table 1. Total'!H14</f>
        <v>5.0892703280797806E-2</v>
      </c>
      <c r="I40" s="35">
        <f>I14/'Table 1. Total'!I14</f>
        <v>5.3811054256778248E-2</v>
      </c>
      <c r="J40" s="35">
        <f>J14/'Table 1. Total'!J14</f>
        <v>5.3566710215666898E-2</v>
      </c>
      <c r="K40" s="35">
        <f>K14/'Table 1. Total'!K14</f>
        <v>6.024697413385547E-2</v>
      </c>
      <c r="L40" s="35">
        <f>L14/'Table 1. Total'!L14</f>
        <v>5.9146363087490328E-2</v>
      </c>
      <c r="M40" s="35">
        <f>M14/'Table 1. Total'!M14</f>
        <v>6.340780326377371E-2</v>
      </c>
      <c r="N40" s="35">
        <f>N14/'Table 1. Total'!N14</f>
        <v>6.7585729527702074E-2</v>
      </c>
      <c r="O40" s="35">
        <f>O14/'Table 1. Total'!O14</f>
        <v>6.6230503376799005E-2</v>
      </c>
      <c r="P40" s="35">
        <f>P14/'Table 1. Total'!P14</f>
        <v>7.7759897993750937E-2</v>
      </c>
      <c r="Q40" s="35">
        <f>Q14/'Table 1. Total'!Q14</f>
        <v>8.833796104117303E-2</v>
      </c>
      <c r="R40" s="35">
        <f>R14/'Table 1. Total'!R14</f>
        <v>8.692425430822312E-2</v>
      </c>
      <c r="S40" s="35">
        <f>S14/'Table 1. Total'!S14</f>
        <v>9.3445033287567897E-2</v>
      </c>
      <c r="T40" s="35">
        <f>T14/'Table 1. Total'!T14</f>
        <v>0.10066042754849694</v>
      </c>
      <c r="U40" s="35">
        <f>U14/'Table 1. Total'!U14</f>
        <v>8.1923521791099393E-2</v>
      </c>
      <c r="V40" s="35">
        <f>V14/'Table 1. Total'!V14</f>
        <v>8.1938267502688136E-2</v>
      </c>
      <c r="W40" s="35">
        <f>W14/'Table 1. Total'!W14</f>
        <v>7.9703970177172789E-2</v>
      </c>
      <c r="X40" s="35">
        <f>X14/'Table 1. Total'!X14</f>
        <v>7.5453245259819168E-2</v>
      </c>
      <c r="Y40" s="35">
        <f>Y14/'Table 1. Total'!Y14</f>
        <v>7.2325073186214325E-2</v>
      </c>
      <c r="Z40" s="35">
        <f>Z14/'Table 1. Total'!Z14</f>
        <v>6.6456363059745005E-2</v>
      </c>
      <c r="AA40" s="35">
        <f>AA14/'Table 1. Total'!AA14</f>
        <v>7.109622465859694E-2</v>
      </c>
      <c r="AB40" s="35">
        <f>AB14/'Table 1. Total'!AB14</f>
        <v>7.7845215572832901E-2</v>
      </c>
      <c r="AC40" s="35">
        <f>AC14/'Table 1. Total'!AC14</f>
        <v>7.4810758828453922E-2</v>
      </c>
      <c r="AD40" s="35">
        <f>AD14/'Table 1. Total'!AD14</f>
        <v>8.1145612270020651E-2</v>
      </c>
      <c r="AE40" s="35">
        <f>AE14/'Table 1. Total'!AE14</f>
        <v>8.5792386103269475E-2</v>
      </c>
      <c r="AF40" s="35">
        <f>AF14/'Table 1. Total'!AF14</f>
        <v>9.4214636886234798E-2</v>
      </c>
      <c r="AG40" s="35">
        <f>AG14/'Table 1. Total'!AG14</f>
        <v>9.3525946415678754E-2</v>
      </c>
      <c r="AH40" s="35">
        <f>AH14/'Table 1. Total'!AH14</f>
        <v>9.0256513813655306E-2</v>
      </c>
      <c r="AI40" s="35">
        <f>AI14/'Table 1. Total'!AI14</f>
        <v>9.3752823117128264E-2</v>
      </c>
      <c r="AJ40" s="35">
        <f>AJ14/'Table 1. Total'!AJ14</f>
        <v>9.7427830800234566E-2</v>
      </c>
      <c r="AK40" s="35">
        <f>AK14/'Table 1. Total'!AK14</f>
        <v>9.3311536183828009E-2</v>
      </c>
      <c r="AL40" s="35">
        <f>AL14/'Table 1. Total'!AL14</f>
        <v>9.1108856454280268E-2</v>
      </c>
      <c r="AM40" s="35">
        <f>AM14/'Table 1. Total'!AM14</f>
        <v>9.1427574501728504E-2</v>
      </c>
      <c r="AN40" s="35">
        <f>AN14/'Table 1. Total'!AN14</f>
        <v>8.9088746247603129E-2</v>
      </c>
      <c r="AO40" s="35">
        <f>AO14/'Table 1. Total'!AO14</f>
        <v>9.1598210694346635E-2</v>
      </c>
      <c r="AP40" s="35">
        <f>AP14/'Table 1. Total'!AP14</f>
        <v>8.765029579300071E-2</v>
      </c>
      <c r="AQ40" s="35">
        <f>AQ14/'Table 1. Total'!AQ14</f>
        <v>8.8898262023575467E-2</v>
      </c>
      <c r="AR40" s="35">
        <f>AR14/'Table 1. Total'!AR14</f>
        <v>9.1908886959302563E-2</v>
      </c>
      <c r="AS40" s="35">
        <f>AS14/'Table 1. Total'!AS14</f>
        <v>9.4786842398750085E-2</v>
      </c>
      <c r="AT40" s="35">
        <f>AT14/'Table 1. Total'!AT14</f>
        <v>9.8871225576204244E-2</v>
      </c>
      <c r="AU40" s="35">
        <f>AU14/'Table 1. Total'!AU14</f>
        <v>9.6609427014176075E-2</v>
      </c>
      <c r="AV40" s="35">
        <f>AV14/'Table 1. Total'!AV14</f>
        <v>0.10130245730895122</v>
      </c>
      <c r="AW40" s="35">
        <f>AW14/'Table 1. Total'!AW14</f>
        <v>0.10731986426370807</v>
      </c>
      <c r="AX40" s="35">
        <f>AX14/'Table 1. Total'!AX14</f>
        <v>0.10494628438806627</v>
      </c>
      <c r="AY40" s="35">
        <f>AY14/'Table 1. Total'!AY14</f>
        <v>0.10335796759008875</v>
      </c>
      <c r="AZ40" s="35">
        <f>AZ14/'Table 1. Total'!AZ14</f>
        <v>0.10607458156253773</v>
      </c>
      <c r="BA40" s="35">
        <f>BA14/'Table 1. Total'!BA14</f>
        <v>0.10929956833038924</v>
      </c>
      <c r="BB40" s="35">
        <f>BB14/'Table 1. Total'!BB14</f>
        <v>0.11011267252572161</v>
      </c>
      <c r="BC40" s="35">
        <f>BC14/'Table 1. Total'!BC14</f>
        <v>0.11048744394574571</v>
      </c>
      <c r="BD40" s="35">
        <f>BD14/'Table 1. Total'!BD14</f>
        <v>0.11276728073830845</v>
      </c>
      <c r="BE40" s="35">
        <f>BE14/'Table 1. Total'!BE14</f>
        <v>0.11480911962899233</v>
      </c>
      <c r="BF40" s="35">
        <f>BF14/'Table 1. Total'!BF14</f>
        <v>0.11236924787978253</v>
      </c>
      <c r="BG40" s="35">
        <f>BG14/'Table 1. Total'!BG14</f>
        <v>0.11899575560782541</v>
      </c>
      <c r="BH40" s="35">
        <f>BH14/'Table 1. Total'!BH14</f>
        <v>0.12175856296651577</v>
      </c>
      <c r="BI40" s="35">
        <f>BI14/'Table 1. Total'!BI14</f>
        <v>0.1274358885527854</v>
      </c>
      <c r="BJ40" s="35">
        <f>BJ14/'Table 1. Total'!BJ14</f>
        <v>0.12984098783049006</v>
      </c>
      <c r="BK40" s="35">
        <f>BK14/'Table 1. Total'!BK14</f>
        <v>0.13095349920607988</v>
      </c>
      <c r="BL40" s="35">
        <f>BL14/'Table 1. Total'!BL14</f>
        <v>0.13081807261590936</v>
      </c>
      <c r="BM40" s="35">
        <f>BM14/'Table 1. Total'!BM14</f>
        <v>0.13161445759103726</v>
      </c>
      <c r="BN40" s="35">
        <f>BN14/'Table 1. Total'!BN14</f>
        <v>0.13104364074463162</v>
      </c>
      <c r="BO40" s="35">
        <f>BO14/'Table 1. Total'!BO14</f>
        <v>0.13054521007411204</v>
      </c>
      <c r="BP40" s="35">
        <f>BP14/'Table 1. Total'!BP14</f>
        <v>0.13042631203490374</v>
      </c>
      <c r="BQ40" s="35">
        <f>BQ14/'Table 1. Total'!BQ14</f>
        <v>0.13817490923192888</v>
      </c>
      <c r="BR40" s="35">
        <f>BR14/'Table 1. Total'!BR14</f>
        <v>0.13843907044412873</v>
      </c>
      <c r="BS40" s="35">
        <f>BS14/'Table 1. Total'!BS14</f>
        <v>0.13932637924142607</v>
      </c>
      <c r="BT40" s="35">
        <f>BT14/'Table 1. Total'!BT14</f>
        <v>0.14122463661073031</v>
      </c>
      <c r="BU40" s="35">
        <f>BU14/'Table 1. Total'!BU14</f>
        <v>0.15018992870428857</v>
      </c>
      <c r="BV40" s="35">
        <f>BV14/'Table 1. Total'!BV14</f>
        <v>0.14432223201511787</v>
      </c>
      <c r="BW40" s="35">
        <f>BW14/'Table 1. Total'!BW14</f>
        <v>0.14803704776751192</v>
      </c>
      <c r="BX40" s="35">
        <f>BX14/'Table 1. Total'!BX14</f>
        <v>0.15515924324773767</v>
      </c>
      <c r="BY40" s="35">
        <f>BY14/'Table 1. Total'!BY14</f>
        <v>0.15431123449203282</v>
      </c>
      <c r="BZ40" s="35">
        <f>BZ14/'Table 1. Total'!BZ14</f>
        <v>0.15046410796152618</v>
      </c>
      <c r="CA40" s="35">
        <f>CA14/'Table 1. Total'!CA14</f>
        <v>0.15280471350584499</v>
      </c>
      <c r="CB40" s="35">
        <f>CB14/'Table 1. Total'!CB14</f>
        <v>0.14473161941456583</v>
      </c>
      <c r="CC40" s="35">
        <f>CC14/'Table 1. Total'!CC14</f>
        <v>0.14244703307186388</v>
      </c>
      <c r="CD40" s="35">
        <f>CD14/'Table 1. Total'!CD14</f>
        <v>0.14823992340389197</v>
      </c>
      <c r="CE40" s="35">
        <f>CE14/'Table 1. Total'!CE14</f>
        <v>0.14055759768523912</v>
      </c>
      <c r="CF40" s="35">
        <f>CF14/'Table 1. Total'!CF14</f>
        <v>0.13308343485215815</v>
      </c>
      <c r="CG40" s="35">
        <f>CG14/'Table 1. Total'!CG14</f>
        <v>0.13469066269963878</v>
      </c>
      <c r="CH40" s="35">
        <f>CH14/'Table 1. Total'!CH14</f>
        <v>0.13703762723474933</v>
      </c>
      <c r="CI40" s="35">
        <f>CI14/'Table 1. Total'!CI14</f>
        <v>0.14360092184596498</v>
      </c>
    </row>
    <row r="41" spans="1:87">
      <c r="A41" t="str">
        <f t="shared" si="16"/>
        <v>Korea</v>
      </c>
      <c r="B41" s="35">
        <f>B15/'Table 1. Total'!B15</f>
        <v>0.14071445871186306</v>
      </c>
      <c r="C41" s="35">
        <f>C15/'Table 1. Total'!C15</f>
        <v>0.12684514968042707</v>
      </c>
      <c r="D41" s="35">
        <f>D15/'Table 1. Total'!D15</f>
        <v>0.10895629717004475</v>
      </c>
      <c r="E41" s="35">
        <f>E15/'Table 1. Total'!E15</f>
        <v>9.5846025258425324E-2</v>
      </c>
      <c r="F41" s="35">
        <f>F15/'Table 1. Total'!F15</f>
        <v>7.3678567048800783E-2</v>
      </c>
      <c r="G41" s="35">
        <f>G15/'Table 1. Total'!G15</f>
        <v>6.7690659111432086E-2</v>
      </c>
      <c r="H41" s="35">
        <f>H15/'Table 1. Total'!H15</f>
        <v>7.1558144527172601E-2</v>
      </c>
      <c r="I41" s="35">
        <f>I15/'Table 1. Total'!I15</f>
        <v>6.9151751698311309E-2</v>
      </c>
      <c r="J41" s="35">
        <f>J15/'Table 1. Total'!J15</f>
        <v>6.2839653502629447E-2</v>
      </c>
      <c r="K41" s="35">
        <f>K15/'Table 1. Total'!K15</f>
        <v>6.1303931127472518E-2</v>
      </c>
      <c r="L41" s="35">
        <f>L15/'Table 1. Total'!L15</f>
        <v>5.752597596576569E-2</v>
      </c>
      <c r="M41" s="35">
        <f>M15/'Table 1. Total'!M15</f>
        <v>6.4230069850393465E-2</v>
      </c>
      <c r="N41" s="35">
        <f>N15/'Table 1. Total'!N15</f>
        <v>6.7892778185345157E-2</v>
      </c>
      <c r="O41" s="35">
        <f>O15/'Table 1. Total'!O15</f>
        <v>7.1451753867907322E-2</v>
      </c>
      <c r="P41" s="35">
        <f>P15/'Table 1. Total'!P15</f>
        <v>0.11191239002416027</v>
      </c>
      <c r="Q41" s="35">
        <f>Q15/'Table 1. Total'!Q15</f>
        <v>0.14728250121941158</v>
      </c>
      <c r="R41" s="35">
        <f>R15/'Table 1. Total'!R15</f>
        <v>0.15277479465301019</v>
      </c>
      <c r="S41" s="35">
        <f>S15/'Table 1. Total'!S15</f>
        <v>0.15342336300144935</v>
      </c>
      <c r="T41" s="35">
        <f>T15/'Table 1. Total'!T15</f>
        <v>0.13850796212047159</v>
      </c>
      <c r="U41" s="35">
        <f>U15/'Table 1. Total'!U15</f>
        <v>0.11832908977585384</v>
      </c>
      <c r="V41" s="35">
        <f>V15/'Table 1. Total'!V15</f>
        <v>0.10740428240070386</v>
      </c>
      <c r="W41" s="35">
        <f>W15/'Table 1. Total'!W15</f>
        <v>0.11142001318197699</v>
      </c>
      <c r="X41" s="35">
        <f>X15/'Table 1. Total'!X15</f>
        <v>0.12053904911003048</v>
      </c>
      <c r="Y41" s="35">
        <f>Y15/'Table 1. Total'!Y15</f>
        <v>0.13049488674345133</v>
      </c>
      <c r="Z41" s="35">
        <f>Z15/'Table 1. Total'!Z15</f>
        <v>0.12892642705927063</v>
      </c>
      <c r="AA41" s="35">
        <f>AA15/'Table 1. Total'!AA15</f>
        <v>0.14004801410630088</v>
      </c>
      <c r="AB41" s="35">
        <f>AB15/'Table 1. Total'!AB15</f>
        <v>0.14971401244525154</v>
      </c>
      <c r="AC41" s="35">
        <f>AC15/'Table 1. Total'!AC15</f>
        <v>0.15905530662443404</v>
      </c>
      <c r="AD41" s="35">
        <f>AD15/'Table 1. Total'!AD15</f>
        <v>0.15517674235226445</v>
      </c>
      <c r="AE41" s="35">
        <f>AE15/'Table 1. Total'!AE15</f>
        <v>0.16586460687657992</v>
      </c>
      <c r="AF41" s="35">
        <f>AF15/'Table 1. Total'!AF15</f>
        <v>0.17186480509537341</v>
      </c>
      <c r="AG41" s="35">
        <f>AG15/'Table 1. Total'!AG15</f>
        <v>0.16911940393240132</v>
      </c>
      <c r="AH41" s="35">
        <f>AH15/'Table 1. Total'!AH15</f>
        <v>0.16182559762724091</v>
      </c>
      <c r="AI41" s="35">
        <f>AI15/'Table 1. Total'!AI15</f>
        <v>0.14744598167360951</v>
      </c>
      <c r="AJ41" s="35">
        <f>AJ15/'Table 1. Total'!AJ15</f>
        <v>0.15094965029947152</v>
      </c>
      <c r="AK41" s="35">
        <f>AK15/'Table 1. Total'!AK15</f>
        <v>0.14162758687861812</v>
      </c>
      <c r="AL41" s="35">
        <f>AL15/'Table 1. Total'!AL15</f>
        <v>0.13577531682847677</v>
      </c>
      <c r="AM41" s="35">
        <f>AM15/'Table 1. Total'!AM15</f>
        <v>0.13371921670577497</v>
      </c>
      <c r="AN41" s="35">
        <f>AN15/'Table 1. Total'!AN15</f>
        <v>0.13252069418469598</v>
      </c>
      <c r="AO41" s="35">
        <f>AO15/'Table 1. Total'!AO15</f>
        <v>0.13193643483180639</v>
      </c>
      <c r="AP41" s="35">
        <f>AP15/'Table 1. Total'!AP15</f>
        <v>0.12398455597884134</v>
      </c>
      <c r="AQ41" s="35">
        <f>AQ15/'Table 1. Total'!AQ15</f>
        <v>0.12449666888076104</v>
      </c>
      <c r="AR41" s="35">
        <f>AR15/'Table 1. Total'!AR15</f>
        <v>0.12170031461000119</v>
      </c>
      <c r="AS41" s="35">
        <f>AS15/'Table 1. Total'!AS15</f>
        <v>0.12621826107520073</v>
      </c>
      <c r="AT41" s="35">
        <f>AT15/'Table 1. Total'!AT15</f>
        <v>0.12118651361796857</v>
      </c>
      <c r="AU41" s="35">
        <f>AU15/'Table 1. Total'!AU15</f>
        <v>0.12035429320745657</v>
      </c>
      <c r="AV41" s="35">
        <f>AV15/'Table 1. Total'!AV15</f>
        <v>0.1135172370662451</v>
      </c>
      <c r="AW41" s="35">
        <f>AW15/'Table 1. Total'!AW15</f>
        <v>0.11689057848993734</v>
      </c>
      <c r="AX41" s="35">
        <f>AX15/'Table 1. Total'!AX15</f>
        <v>0.11069488351149327</v>
      </c>
      <c r="AY41" s="35">
        <f>AY15/'Table 1. Total'!AY15</f>
        <v>0.11173618162706898</v>
      </c>
      <c r="AZ41" s="35">
        <f>AZ15/'Table 1. Total'!AZ15</f>
        <v>0.11606555188983742</v>
      </c>
      <c r="BA41" s="35">
        <f>BA15/'Table 1. Total'!BA15</f>
        <v>0.11873753978721856</v>
      </c>
      <c r="BB41" s="35">
        <f>BB15/'Table 1. Total'!BB15</f>
        <v>0.12113838238239302</v>
      </c>
      <c r="BC41" s="35">
        <f>BC15/'Table 1. Total'!BC15</f>
        <v>0.12358507196084471</v>
      </c>
      <c r="BD41" s="35">
        <f>BD15/'Table 1. Total'!BD15</f>
        <v>0.13012018000910483</v>
      </c>
      <c r="BE41" s="35">
        <f>BE15/'Table 1. Total'!BE15</f>
        <v>0.12698037251004721</v>
      </c>
      <c r="BF41" s="35">
        <f>BF15/'Table 1. Total'!BF15</f>
        <v>0.13065812210741379</v>
      </c>
      <c r="BG41" s="35">
        <f>BG15/'Table 1. Total'!BG15</f>
        <v>0.13572470081979635</v>
      </c>
      <c r="BH41" s="35">
        <f>BH15/'Table 1. Total'!BH15</f>
        <v>0.13882418387470782</v>
      </c>
      <c r="BI41" s="35">
        <f>BI15/'Table 1. Total'!BI15</f>
        <v>0.13403865426385439</v>
      </c>
      <c r="BJ41" s="35">
        <f>BJ15/'Table 1. Total'!BJ15</f>
        <v>0.12352431502017099</v>
      </c>
      <c r="BK41" s="35">
        <f>BK15/'Table 1. Total'!BK15</f>
        <v>0.13215994009406351</v>
      </c>
      <c r="BL41" s="35">
        <f>BL15/'Table 1. Total'!BL15</f>
        <v>0.134780830867641</v>
      </c>
      <c r="BM41" s="35">
        <f>BM15/'Table 1. Total'!BM15</f>
        <v>0.13952340088934442</v>
      </c>
      <c r="BN41" s="35">
        <f>BN15/'Table 1. Total'!BN15</f>
        <v>0.13949679236373122</v>
      </c>
      <c r="BO41" s="35">
        <f>BO15/'Table 1. Total'!BO15</f>
        <v>0.14113265093133168</v>
      </c>
      <c r="BP41" s="35">
        <f>BP15/'Table 1. Total'!BP15</f>
        <v>0.14682558084826208</v>
      </c>
      <c r="BQ41" s="35">
        <f>BQ15/'Table 1. Total'!BQ15</f>
        <v>0.14998040688838946</v>
      </c>
      <c r="BR41" s="35">
        <f>BR15/'Table 1. Total'!BR15</f>
        <v>0.15686830666761198</v>
      </c>
      <c r="BS41" s="35">
        <f>BS15/'Table 1. Total'!BS15</f>
        <v>0.16721813985804393</v>
      </c>
      <c r="BT41" s="35">
        <f>BT15/'Table 1. Total'!BT15</f>
        <v>0.17379309284691691</v>
      </c>
      <c r="BU41" s="35">
        <f>BU15/'Table 1. Total'!BU15</f>
        <v>0.18120665142207973</v>
      </c>
      <c r="BV41" s="35">
        <f>BV15/'Table 1. Total'!BV15</f>
        <v>0.18302227792933587</v>
      </c>
      <c r="BW41" s="35">
        <f>BW15/'Table 1. Total'!BW15</f>
        <v>0.19221788544504056</v>
      </c>
      <c r="BX41" s="35">
        <f>BX15/'Table 1. Total'!BX15</f>
        <v>0.20218413707506838</v>
      </c>
      <c r="BY41" s="35">
        <f>BY15/'Table 1. Total'!BY15</f>
        <v>0.20508585739793592</v>
      </c>
      <c r="BZ41" s="35">
        <f>BZ15/'Table 1. Total'!BZ15</f>
        <v>0.19197179882449814</v>
      </c>
      <c r="CA41" s="35">
        <f>CA15/'Table 1. Total'!CA15</f>
        <v>0.20901665548947795</v>
      </c>
      <c r="CB41" s="35">
        <f>CB15/'Table 1. Total'!CB15</f>
        <v>0.21474721215996848</v>
      </c>
      <c r="CC41" s="35">
        <f>CC15/'Table 1. Total'!CC15</f>
        <v>0.20851513572382965</v>
      </c>
      <c r="CD41" s="35">
        <f>CD15/'Table 1. Total'!CD15</f>
        <v>0.19807929674998709</v>
      </c>
      <c r="CE41" s="35">
        <f>CE15/'Table 1. Total'!CE15</f>
        <v>0.19838298118460429</v>
      </c>
      <c r="CF41" s="35">
        <f>CF15/'Table 1. Total'!CF15</f>
        <v>0.20692974128439512</v>
      </c>
      <c r="CG41" s="35">
        <f>CG15/'Table 1. Total'!CG15</f>
        <v>0.21218121601961712</v>
      </c>
      <c r="CH41" s="35">
        <f>CH15/'Table 1. Total'!CH15</f>
        <v>0.20553014570676501</v>
      </c>
      <c r="CI41" s="35">
        <f>CI15/'Table 1. Total'!CI15</f>
        <v>0.21852138432715823</v>
      </c>
    </row>
    <row r="42" spans="1:87">
      <c r="A42" t="str">
        <f t="shared" si="16"/>
        <v>Netherlands</v>
      </c>
      <c r="B42" s="35">
        <f>B16/'Table 1. Total'!B16</f>
        <v>0.57335727763877753</v>
      </c>
      <c r="C42" s="35">
        <f>C16/'Table 1. Total'!C16</f>
        <v>0.56740082831691541</v>
      </c>
      <c r="D42" s="35">
        <f>D16/'Table 1. Total'!D16</f>
        <v>0.58875470670293384</v>
      </c>
      <c r="E42" s="35">
        <f>E16/'Table 1. Total'!E16</f>
        <v>0.58468242450152064</v>
      </c>
      <c r="F42" s="35">
        <f>F16/'Table 1. Total'!F16</f>
        <v>0.58462015087212449</v>
      </c>
      <c r="G42" s="35">
        <f>G16/'Table 1. Total'!G16</f>
        <v>0.63536869825605879</v>
      </c>
      <c r="H42" s="35">
        <f>H16/'Table 1. Total'!H16</f>
        <v>0.62242818832266311</v>
      </c>
      <c r="I42" s="35">
        <f>I16/'Table 1. Total'!I16</f>
        <v>0.62840224619261609</v>
      </c>
      <c r="J42" s="35">
        <f>J16/'Table 1. Total'!J16</f>
        <v>0.62623856741909611</v>
      </c>
      <c r="K42" s="35">
        <f>K16/'Table 1. Total'!K16</f>
        <v>0.63558376443652276</v>
      </c>
      <c r="L42" s="35">
        <f>L16/'Table 1. Total'!L16</f>
        <v>0.64696114612174438</v>
      </c>
      <c r="M42" s="35">
        <f>M16/'Table 1. Total'!M16</f>
        <v>0.63512961674581814</v>
      </c>
      <c r="N42" s="35">
        <f>N16/'Table 1. Total'!N16</f>
        <v>0.64301584181184934</v>
      </c>
      <c r="O42" s="35">
        <f>O16/'Table 1. Total'!O16</f>
        <v>0.64308902848241778</v>
      </c>
      <c r="P42" s="35">
        <f>P16/'Table 1. Total'!P16</f>
        <v>0.65041746406650036</v>
      </c>
      <c r="Q42" s="35">
        <f>Q16/'Table 1. Total'!Q16</f>
        <v>0.63328518636627962</v>
      </c>
      <c r="R42" s="35">
        <f>R16/'Table 1. Total'!R16</f>
        <v>0.63264291211104817</v>
      </c>
      <c r="S42" s="35">
        <f>S16/'Table 1. Total'!S16</f>
        <v>0.64885183749084485</v>
      </c>
      <c r="T42" s="35">
        <f>T16/'Table 1. Total'!T16</f>
        <v>0.66612799876071183</v>
      </c>
      <c r="U42" s="35">
        <f>U16/'Table 1. Total'!U16</f>
        <v>0.70945499143743673</v>
      </c>
      <c r="V42" s="35">
        <f>V16/'Table 1. Total'!V16</f>
        <v>0.72310344175440588</v>
      </c>
      <c r="W42" s="35">
        <f>W16/'Table 1. Total'!W16</f>
        <v>0.68442518551334586</v>
      </c>
      <c r="X42" s="35">
        <f>X16/'Table 1. Total'!X16</f>
        <v>0.69977071787208445</v>
      </c>
      <c r="Y42" s="35">
        <f>Y16/'Table 1. Total'!Y16</f>
        <v>0.6991581633371543</v>
      </c>
      <c r="Z42" s="35">
        <f>Z16/'Table 1. Total'!Z16</f>
        <v>0.6702532085598677</v>
      </c>
      <c r="AA42" s="35">
        <f>AA16/'Table 1. Total'!AA16</f>
        <v>0.65107941661858826</v>
      </c>
      <c r="AB42" s="35">
        <f>AB16/'Table 1. Total'!AB16</f>
        <v>0.63422613563223917</v>
      </c>
      <c r="AC42" s="35">
        <f>AC16/'Table 1. Total'!AC16</f>
        <v>0.63299150755982836</v>
      </c>
      <c r="AD42" s="35">
        <f>AD16/'Table 1. Total'!AD16</f>
        <v>0.6168950331912405</v>
      </c>
      <c r="AE42" s="35">
        <f>AE16/'Table 1. Total'!AE16</f>
        <v>0.61580917127241308</v>
      </c>
      <c r="AF42" s="35">
        <f>AF16/'Table 1. Total'!AF16</f>
        <v>0.60483145586156672</v>
      </c>
      <c r="AG42" s="35">
        <f>AG16/'Table 1. Total'!AG16</f>
        <v>0.5909796079974301</v>
      </c>
      <c r="AH42" s="35">
        <f>AH16/'Table 1. Total'!AH16</f>
        <v>0.56707941395287165</v>
      </c>
      <c r="AI42" s="35">
        <f>AI16/'Table 1. Total'!AI16</f>
        <v>0.57245166654287305</v>
      </c>
      <c r="AJ42" s="35">
        <f>AJ16/'Table 1. Total'!AJ16</f>
        <v>0.57146872571551399</v>
      </c>
      <c r="AK42" s="35">
        <f>AK16/'Table 1. Total'!AK16</f>
        <v>0.56122276837607432</v>
      </c>
      <c r="AL42" s="35">
        <f>AL16/'Table 1. Total'!AL16</f>
        <v>0.57182493511142929</v>
      </c>
      <c r="AM42" s="35">
        <f>AM16/'Table 1. Total'!AM16</f>
        <v>0.57221262550531748</v>
      </c>
      <c r="AN42" s="35">
        <f>AN16/'Table 1. Total'!AN16</f>
        <v>0.57304970572366898</v>
      </c>
      <c r="AO42" s="35">
        <f>AO16/'Table 1. Total'!AO16</f>
        <v>0.55290053550067642</v>
      </c>
      <c r="AP42" s="35">
        <f>AP16/'Table 1. Total'!AP16</f>
        <v>0.56222410237190601</v>
      </c>
      <c r="AQ42" s="35">
        <f>AQ16/'Table 1. Total'!AQ16</f>
        <v>0.56485506055126311</v>
      </c>
      <c r="AR42" s="35">
        <f>AR16/'Table 1. Total'!AR16</f>
        <v>0.55542456979976773</v>
      </c>
      <c r="AS42" s="35">
        <f>AS16/'Table 1. Total'!AS16</f>
        <v>0.55686054365082838</v>
      </c>
      <c r="AT42" s="35">
        <f>AT16/'Table 1. Total'!AT16</f>
        <v>0.55027926347621148</v>
      </c>
      <c r="AU42" s="35">
        <f>AU16/'Table 1. Total'!AU16</f>
        <v>0.5319330992748893</v>
      </c>
      <c r="AV42" s="35">
        <f>AV16/'Table 1. Total'!AV16</f>
        <v>0.52443172005154715</v>
      </c>
      <c r="AW42" s="35">
        <f>AW16/'Table 1. Total'!AW16</f>
        <v>0.50897061493257201</v>
      </c>
      <c r="AX42" s="35">
        <f>AX16/'Table 1. Total'!AX16</f>
        <v>0.48724343589927283</v>
      </c>
      <c r="AY42" s="35">
        <f>AY16/'Table 1. Total'!AY16</f>
        <v>0.47424587043124772</v>
      </c>
      <c r="AZ42" s="35">
        <f>AZ16/'Table 1. Total'!AZ16</f>
        <v>0.45643979589012024</v>
      </c>
      <c r="BA42" s="35">
        <f>BA16/'Table 1. Total'!BA16</f>
        <v>0.44882972898987133</v>
      </c>
      <c r="BB42" s="35">
        <f>BB16/'Table 1. Total'!BB16</f>
        <v>0.42429941564296841</v>
      </c>
      <c r="BC42" s="35">
        <f>BC16/'Table 1. Total'!BC16</f>
        <v>0.41733419678177747</v>
      </c>
      <c r="BD42" s="35">
        <f>BD16/'Table 1. Total'!BD16</f>
        <v>0.4019079766350665</v>
      </c>
      <c r="BE42" s="35">
        <f>BE16/'Table 1. Total'!BE16</f>
        <v>0.38896754221700863</v>
      </c>
      <c r="BF42" s="35">
        <f>BF16/'Table 1. Total'!BF16</f>
        <v>0.37744512766611854</v>
      </c>
      <c r="BG42" s="35">
        <f>BG16/'Table 1. Total'!BG16</f>
        <v>0.37856867048237236</v>
      </c>
      <c r="BH42" s="35">
        <f>BH16/'Table 1. Total'!BH16</f>
        <v>0.39061156617601772</v>
      </c>
      <c r="BI42" s="35">
        <f>BI16/'Table 1. Total'!BI16</f>
        <v>0.39100450883287752</v>
      </c>
      <c r="BJ42" s="35">
        <f>BJ16/'Table 1. Total'!BJ16</f>
        <v>0.39471882297171546</v>
      </c>
      <c r="BK42" s="35">
        <f>BK16/'Table 1. Total'!BK16</f>
        <v>0.39784305237771322</v>
      </c>
      <c r="BL42" s="35">
        <f>BL16/'Table 1. Total'!BL16</f>
        <v>0.39833899050454552</v>
      </c>
      <c r="BM42" s="35">
        <f>BM16/'Table 1. Total'!BM16</f>
        <v>0.39796560959633381</v>
      </c>
      <c r="BN42" s="35">
        <f>BN16/'Table 1. Total'!BN16</f>
        <v>0.40472159937434726</v>
      </c>
      <c r="BO42" s="35">
        <f>BO16/'Table 1. Total'!BO16</f>
        <v>0.41952810065257867</v>
      </c>
      <c r="BP42" s="35">
        <f>BP16/'Table 1. Total'!BP16</f>
        <v>0.40622074486127124</v>
      </c>
      <c r="BQ42" s="35">
        <f>BQ16/'Table 1. Total'!BQ16</f>
        <v>0.38013909877021645</v>
      </c>
      <c r="BR42" s="35">
        <f>BR16/'Table 1. Total'!BR16</f>
        <v>0.37936316312591051</v>
      </c>
      <c r="BS42" s="35">
        <f>BS16/'Table 1. Total'!BS16</f>
        <v>0.37456844000953948</v>
      </c>
      <c r="BT42" s="35">
        <f>BT16/'Table 1. Total'!BT16</f>
        <v>0.35489910265912983</v>
      </c>
      <c r="BU42" s="35">
        <f>BU16/'Table 1. Total'!BU16</f>
        <v>0.34863927824999613</v>
      </c>
      <c r="BV42" s="35">
        <f>BV16/'Table 1. Total'!BV16</f>
        <v>0.36484159125786575</v>
      </c>
      <c r="BW42" s="35">
        <f>BW16/'Table 1. Total'!BW16</f>
        <v>0.37648751144239573</v>
      </c>
      <c r="BX42" s="35">
        <f>BX16/'Table 1. Total'!BX16</f>
        <v>0.37587623935560149</v>
      </c>
      <c r="BY42" s="35">
        <f>BY16/'Table 1. Total'!BY16</f>
        <v>0.39876128817716072</v>
      </c>
      <c r="BZ42" s="35">
        <f>BZ16/'Table 1. Total'!BZ16</f>
        <v>0.39686226122696494</v>
      </c>
      <c r="CA42" s="35">
        <f>CA16/'Table 1. Total'!CA16</f>
        <v>0.39514080900089471</v>
      </c>
      <c r="CB42" s="35">
        <f>CB16/'Table 1. Total'!CB16</f>
        <v>0.41060422663524421</v>
      </c>
      <c r="CC42" s="35">
        <f>CC16/'Table 1. Total'!CC16</f>
        <v>0.39794716717793643</v>
      </c>
      <c r="CD42" s="35">
        <f>CD16/'Table 1. Total'!CD16</f>
        <v>0.40719682643739019</v>
      </c>
      <c r="CE42" s="35">
        <f>CE16/'Table 1. Total'!CE16</f>
        <v>0.40755271882731114</v>
      </c>
      <c r="CF42" s="35">
        <f>CF16/'Table 1. Total'!CF16</f>
        <v>0.42031987872542464</v>
      </c>
      <c r="CG42" s="35">
        <f>CG16/'Table 1. Total'!CG16</f>
        <v>0.43857205404689903</v>
      </c>
      <c r="CH42" s="35">
        <f>CH16/'Table 1. Total'!CH16</f>
        <v>0.43935040854167945</v>
      </c>
      <c r="CI42" s="35">
        <f>CI16/'Table 1. Total'!CI16</f>
        <v>0.44239373601789711</v>
      </c>
    </row>
    <row r="43" spans="1:87">
      <c r="A43" t="str">
        <f t="shared" si="16"/>
        <v>New Zealand</v>
      </c>
      <c r="B43" s="35">
        <f>B17/'Table 1. Total'!B17</f>
        <v>0.35174734100282179</v>
      </c>
      <c r="C43" s="35">
        <f>C17/'Table 1. Total'!C17</f>
        <v>0.34734128649361545</v>
      </c>
      <c r="D43" s="35">
        <f>D17/'Table 1. Total'!D17</f>
        <v>0.37606444188722671</v>
      </c>
      <c r="E43" s="35">
        <f>E17/'Table 1. Total'!E17</f>
        <v>0.39670447491676541</v>
      </c>
      <c r="F43" s="35">
        <f>F17/'Table 1. Total'!F17</f>
        <v>0.37455532107325895</v>
      </c>
      <c r="G43" s="35">
        <f>G17/'Table 1. Total'!G17</f>
        <v>0.3645897958580756</v>
      </c>
      <c r="H43" s="35">
        <f>H17/'Table 1. Total'!H17</f>
        <v>0.37549763170894723</v>
      </c>
      <c r="I43" s="35">
        <f>I17/'Table 1. Total'!I17</f>
        <v>0.40347238008638325</v>
      </c>
      <c r="J43" s="35">
        <f>J17/'Table 1. Total'!J17</f>
        <v>0.38686263289461792</v>
      </c>
      <c r="K43" s="35">
        <f>K17/'Table 1. Total'!K17</f>
        <v>0.41872009036055047</v>
      </c>
      <c r="L43" s="35">
        <f>L17/'Table 1. Total'!L17</f>
        <v>0.4427703449122376</v>
      </c>
      <c r="M43" s="35">
        <f>M17/'Table 1. Total'!M17</f>
        <v>0.40616237035034969</v>
      </c>
      <c r="N43" s="35">
        <f>N17/'Table 1. Total'!N17</f>
        <v>0.4355394750315732</v>
      </c>
      <c r="O43" s="35">
        <f>O17/'Table 1. Total'!O17</f>
        <v>0.43083732939874586</v>
      </c>
      <c r="P43" s="35">
        <f>P17/'Table 1. Total'!P17</f>
        <v>0.47173508376604295</v>
      </c>
      <c r="Q43" s="35">
        <f>Q17/'Table 1. Total'!Q17</f>
        <v>0.48419526341227642</v>
      </c>
      <c r="R43" s="35">
        <f>R17/'Table 1. Total'!R17</f>
        <v>0.49793904774268932</v>
      </c>
      <c r="S43" s="35">
        <f>S17/'Table 1. Total'!S17</f>
        <v>0.50544989611634972</v>
      </c>
      <c r="T43" s="35">
        <f>T17/'Table 1. Total'!T17</f>
        <v>0.47793169009302638</v>
      </c>
      <c r="U43" s="35">
        <f>U17/'Table 1. Total'!U17</f>
        <v>0.46294213223347086</v>
      </c>
      <c r="V43" s="35">
        <f>V17/'Table 1. Total'!V17</f>
        <v>0.43206165282028863</v>
      </c>
      <c r="W43" s="35">
        <f>W17/'Table 1. Total'!W17</f>
        <v>0.44572783213961464</v>
      </c>
      <c r="X43" s="35">
        <f>X17/'Table 1. Total'!X17</f>
        <v>0.43772156172378035</v>
      </c>
      <c r="Y43" s="35">
        <f>Y17/'Table 1. Total'!Y17</f>
        <v>0.40596510713128792</v>
      </c>
      <c r="Z43" s="35">
        <f>Z17/'Table 1. Total'!Z17</f>
        <v>0.42655740593884922</v>
      </c>
      <c r="AA43" s="35">
        <f>AA17/'Table 1. Total'!AA17</f>
        <v>0.43851927452106054</v>
      </c>
      <c r="AB43" s="35">
        <f>AB17/'Table 1. Total'!AB17</f>
        <v>0.47329361771343753</v>
      </c>
      <c r="AC43" s="35">
        <f>AC17/'Table 1. Total'!AC17</f>
        <v>0.50618227683605022</v>
      </c>
      <c r="AD43" s="35">
        <f>AD17/'Table 1. Total'!AD17</f>
        <v>0.50232902281937886</v>
      </c>
      <c r="AE43" s="35">
        <f>AE17/'Table 1. Total'!AE17</f>
        <v>0.50528232602937639</v>
      </c>
      <c r="AF43" s="35">
        <f>AF17/'Table 1. Total'!AF17</f>
        <v>0.50007674382909839</v>
      </c>
      <c r="AG43" s="35">
        <f>AG17/'Table 1. Total'!AG17</f>
        <v>0.47923909663924924</v>
      </c>
      <c r="AH43" s="35">
        <f>AH17/'Table 1. Total'!AH17</f>
        <v>0.50405607846462586</v>
      </c>
      <c r="AI43" s="35">
        <f>AI17/'Table 1. Total'!AI17</f>
        <v>0.51343487704808133</v>
      </c>
      <c r="AJ43" s="35">
        <f>AJ17/'Table 1. Total'!AJ17</f>
        <v>0.51417300798272847</v>
      </c>
      <c r="AK43" s="35">
        <f>AK17/'Table 1. Total'!AK17</f>
        <v>0.52593304582073885</v>
      </c>
      <c r="AL43" s="35">
        <f>AL17/'Table 1. Total'!AL17</f>
        <v>0.55004064278121678</v>
      </c>
      <c r="AM43" s="35">
        <f>AM17/'Table 1. Total'!AM17</f>
        <v>0.59384311213834207</v>
      </c>
      <c r="AN43" s="35">
        <f>AN17/'Table 1. Total'!AN17</f>
        <v>0.58788856066560069</v>
      </c>
      <c r="AO43" s="35">
        <f>AO17/'Table 1. Total'!AO17</f>
        <v>0.57414482565395675</v>
      </c>
      <c r="AP43" s="35">
        <f>AP17/'Table 1. Total'!AP17</f>
        <v>0.55630844114256439</v>
      </c>
      <c r="AQ43" s="35">
        <f>AQ17/'Table 1. Total'!AQ17</f>
        <v>0.56723532688247258</v>
      </c>
      <c r="AR43" s="35">
        <f>AR17/'Table 1. Total'!AR17</f>
        <v>0.57962749883040199</v>
      </c>
      <c r="AS43" s="35">
        <f>AS17/'Table 1. Total'!AS17</f>
        <v>0.55856315348464436</v>
      </c>
      <c r="AT43" s="35">
        <f>AT17/'Table 1. Total'!AT17</f>
        <v>0.55817228606255698</v>
      </c>
      <c r="AU43" s="35">
        <f>AU17/'Table 1. Total'!AU17</f>
        <v>0.5864281230382925</v>
      </c>
      <c r="AV43" s="35">
        <f>AV17/'Table 1. Total'!AV17</f>
        <v>0.58647174175382133</v>
      </c>
      <c r="AW43" s="35">
        <f>AW17/'Table 1. Total'!AW17</f>
        <v>0.58428103021659905</v>
      </c>
      <c r="AX43" s="35">
        <f>AX17/'Table 1. Total'!AX17</f>
        <v>0.5865785296160333</v>
      </c>
      <c r="AY43" s="35">
        <f>AY17/'Table 1. Total'!AY17</f>
        <v>0.59030256569963824</v>
      </c>
      <c r="AZ43" s="35">
        <f>AZ17/'Table 1. Total'!AZ17</f>
        <v>0.5676957104873056</v>
      </c>
      <c r="BA43" s="35">
        <f>BA17/'Table 1. Total'!BA17</f>
        <v>0.55507785128089415</v>
      </c>
      <c r="BB43" s="35">
        <f>BB17/'Table 1. Total'!BB17</f>
        <v>0.54233114446529085</v>
      </c>
      <c r="BC43" s="35">
        <f>BC17/'Table 1. Total'!BC17</f>
        <v>0.54022449242895176</v>
      </c>
      <c r="BD43" s="35">
        <f>BD17/'Table 1. Total'!BD17</f>
        <v>0.52435835126941144</v>
      </c>
      <c r="BE43" s="35">
        <f>BE17/'Table 1. Total'!BE17</f>
        <v>0.52998070488239757</v>
      </c>
      <c r="BF43" s="35">
        <f>BF17/'Table 1. Total'!BF17</f>
        <v>0.52008294746267947</v>
      </c>
      <c r="BG43" s="35">
        <f>BG17/'Table 1. Total'!BG17</f>
        <v>0.51076105126300153</v>
      </c>
      <c r="BH43" s="35">
        <f>BH17/'Table 1. Total'!BH17</f>
        <v>0.50281499184226852</v>
      </c>
      <c r="BI43" s="35">
        <f>BI17/'Table 1. Total'!BI17</f>
        <v>0.46323088205880397</v>
      </c>
      <c r="BJ43" s="35">
        <f>BJ17/'Table 1. Total'!BJ17</f>
        <v>0.4814774421056458</v>
      </c>
      <c r="BK43" s="35">
        <f>BK17/'Table 1. Total'!BK17</f>
        <v>0.45526450699411664</v>
      </c>
      <c r="BL43" s="35">
        <f>BL17/'Table 1. Total'!BL17</f>
        <v>0.46026655511788145</v>
      </c>
      <c r="BM43" s="35">
        <f>BM17/'Table 1. Total'!BM17</f>
        <v>0.4515269545582839</v>
      </c>
      <c r="BN43" s="35">
        <f>BN17/'Table 1. Total'!BN17</f>
        <v>0.41685880694546129</v>
      </c>
      <c r="BO43" s="35">
        <f>BO17/'Table 1. Total'!BO17</f>
        <v>0.31708452540163534</v>
      </c>
      <c r="BP43" s="35">
        <f>BP17/'Table 1. Total'!BP17</f>
        <v>0.28387087367315994</v>
      </c>
      <c r="BQ43" s="35">
        <f>BQ17/'Table 1. Total'!BQ17</f>
        <v>0.27301904335548743</v>
      </c>
      <c r="BR43" s="35">
        <f>BR17/'Table 1. Total'!BR17</f>
        <v>0.28251885056875597</v>
      </c>
      <c r="BS43" s="35">
        <f>BS17/'Table 1. Total'!BS17</f>
        <v>0.26527070338994324</v>
      </c>
      <c r="BT43" s="35">
        <f>BT17/'Table 1. Total'!BT17</f>
        <v>0.29466305262174031</v>
      </c>
      <c r="BU43" s="35">
        <f>BU17/'Table 1. Total'!BU17</f>
        <v>0.31991612234568201</v>
      </c>
      <c r="BV43" s="35">
        <f>BV17/'Table 1. Total'!BV17</f>
        <v>0.33101271921372133</v>
      </c>
      <c r="BW43" s="35">
        <f>BW17/'Table 1. Total'!BW17</f>
        <v>0.33221313418681842</v>
      </c>
      <c r="BX43" s="35">
        <f>BX17/'Table 1. Total'!BX17</f>
        <v>0.33769834179630087</v>
      </c>
      <c r="BY43" s="35">
        <f>BY17/'Table 1. Total'!BY17</f>
        <v>0.36971960328149872</v>
      </c>
      <c r="BZ43" s="35">
        <f>BZ17/'Table 1. Total'!BZ17</f>
        <v>0.37238502696732828</v>
      </c>
      <c r="CA43" s="35">
        <f>CA17/'Table 1. Total'!CA17</f>
        <v>0.41525839338568321</v>
      </c>
      <c r="CB43" s="35">
        <f>CB17/'Table 1. Total'!CB17</f>
        <v>0.41789313923536514</v>
      </c>
      <c r="CC43" s="35">
        <f>CC17/'Table 1. Total'!CC17</f>
        <v>0.41748804325223537</v>
      </c>
      <c r="CD43" s="35">
        <f>CD17/'Table 1. Total'!CD17</f>
        <v>0.43620848823573444</v>
      </c>
      <c r="CE43" s="35">
        <f>CE17/'Table 1. Total'!CE17</f>
        <v>0.44354875095877633</v>
      </c>
      <c r="CF43" s="35">
        <f>CF17/'Table 1. Total'!CF17</f>
        <v>0.45865539834773528</v>
      </c>
      <c r="CG43" s="35">
        <f>CG17/'Table 1. Total'!CG17</f>
        <v>0.47230228808178437</v>
      </c>
      <c r="CH43" s="35">
        <f>CH17/'Table 1. Total'!CH17</f>
        <v>0.47725497766740671</v>
      </c>
      <c r="CI43" s="35">
        <f>CI17/'Table 1. Total'!CI17</f>
        <v>0.51475709856731167</v>
      </c>
    </row>
    <row r="44" spans="1:87">
      <c r="A44" t="str">
        <f t="shared" si="16"/>
        <v>Norway</v>
      </c>
      <c r="B44" s="35">
        <f>B18/'Table 1. Total'!B18</f>
        <v>0.55095579545241369</v>
      </c>
      <c r="C44" s="35">
        <f>C18/'Table 1. Total'!C18</f>
        <v>0.59896082321070754</v>
      </c>
      <c r="D44" s="35">
        <f>D18/'Table 1. Total'!D18</f>
        <v>0.60358536000430696</v>
      </c>
      <c r="E44" s="35">
        <f>E18/'Table 1. Total'!E18</f>
        <v>0.59923265099941536</v>
      </c>
      <c r="F44" s="35">
        <f>F18/'Table 1. Total'!F18</f>
        <v>0.60316100367913839</v>
      </c>
      <c r="G44" s="35">
        <f>G18/'Table 1. Total'!G18</f>
        <v>0.60150478988916456</v>
      </c>
      <c r="H44" s="35">
        <f>H18/'Table 1. Total'!H18</f>
        <v>0.62129960032519216</v>
      </c>
      <c r="I44" s="35">
        <f>I18/'Table 1. Total'!I18</f>
        <v>0.60808900214605199</v>
      </c>
      <c r="J44" s="35">
        <f>J18/'Table 1. Total'!J18</f>
        <v>0.61845766335705699</v>
      </c>
      <c r="K44" s="35">
        <f>K18/'Table 1. Total'!K18</f>
        <v>0.64817531465946077</v>
      </c>
      <c r="L44" s="35">
        <f>L18/'Table 1. Total'!L18</f>
        <v>0.67909149963150794</v>
      </c>
      <c r="M44" s="35">
        <f>M18/'Table 1. Total'!M18</f>
        <v>0.70858719036759454</v>
      </c>
      <c r="N44" s="35">
        <f>N18/'Table 1. Total'!N18</f>
        <v>0.71998851876921921</v>
      </c>
      <c r="O44" s="35">
        <f>O18/'Table 1. Total'!O18</f>
        <v>0.70870019740418966</v>
      </c>
      <c r="P44" s="35">
        <f>P18/'Table 1. Total'!P18</f>
        <v>0.72278315954365679</v>
      </c>
      <c r="Q44" s="35">
        <f>Q18/'Table 1. Total'!Q18</f>
        <v>0.71208848774748712</v>
      </c>
      <c r="R44" s="35">
        <f>R18/'Table 1. Total'!R18</f>
        <v>0.67156867570936063</v>
      </c>
      <c r="S44" s="35">
        <f>S18/'Table 1. Total'!S18</f>
        <v>0.66141380139936645</v>
      </c>
      <c r="T44" s="35">
        <f>T18/'Table 1. Total'!T18</f>
        <v>0.68282401470228238</v>
      </c>
      <c r="U44" s="35">
        <f>U18/'Table 1. Total'!U18</f>
        <v>0.68367215411217941</v>
      </c>
      <c r="V44" s="35">
        <f>V18/'Table 1. Total'!V18</f>
        <v>0.58614498404665749</v>
      </c>
      <c r="W44" s="35">
        <f>W18/'Table 1. Total'!W18</f>
        <v>0.5423687135908366</v>
      </c>
      <c r="X44" s="35">
        <f>X18/'Table 1. Total'!X18</f>
        <v>0.48520022902320881</v>
      </c>
      <c r="Y44" s="35">
        <f>Y18/'Table 1. Total'!Y18</f>
        <v>0.42760425533984836</v>
      </c>
      <c r="Z44" s="35">
        <f>Z18/'Table 1. Total'!Z18</f>
        <v>0.43626256118056661</v>
      </c>
      <c r="AA44" s="35">
        <f>AA18/'Table 1. Total'!AA18</f>
        <v>0.47119736598033757</v>
      </c>
      <c r="AB44" s="35">
        <f>AB18/'Table 1. Total'!AB18</f>
        <v>0.47735349233862845</v>
      </c>
      <c r="AC44" s="35">
        <f>AC18/'Table 1. Total'!AC18</f>
        <v>0.48749840983995546</v>
      </c>
      <c r="AD44" s="35">
        <f>AD18/'Table 1. Total'!AD18</f>
        <v>0.50464696252535679</v>
      </c>
      <c r="AE44" s="35">
        <f>AE18/'Table 1. Total'!AE18</f>
        <v>0.50179152271307825</v>
      </c>
      <c r="AF44" s="35">
        <f>AF18/'Table 1. Total'!AF18</f>
        <v>0.50653066230813781</v>
      </c>
      <c r="AG44" s="35">
        <f>AG18/'Table 1. Total'!AG18</f>
        <v>0.34376642314154798</v>
      </c>
      <c r="AH44" s="35">
        <f>AH18/'Table 1. Total'!AH18</f>
        <v>0.37689614404720861</v>
      </c>
      <c r="AI44" s="35">
        <f>AI18/'Table 1. Total'!AI18</f>
        <v>0.35096756278715951</v>
      </c>
      <c r="AJ44" s="35">
        <f>AJ18/'Table 1. Total'!AJ18</f>
        <v>0.35305491940181238</v>
      </c>
      <c r="AK44" s="35">
        <f>AK18/'Table 1. Total'!AK18</f>
        <v>0.34203330569065599</v>
      </c>
      <c r="AL44" s="35">
        <f>AL18/'Table 1. Total'!AL18</f>
        <v>0.37320895965022283</v>
      </c>
      <c r="AM44" s="35">
        <f>AM18/'Table 1. Total'!AM18</f>
        <v>0.4089744165709826</v>
      </c>
      <c r="AN44" s="35">
        <f>AN18/'Table 1. Total'!AN18</f>
        <v>0.38199375327551516</v>
      </c>
      <c r="AO44" s="35">
        <f>AO18/'Table 1. Total'!AO18</f>
        <v>0.38057087742143814</v>
      </c>
      <c r="AP44" s="35">
        <f>AP18/'Table 1. Total'!AP18</f>
        <v>0.37914363908869092</v>
      </c>
      <c r="AQ44" s="35">
        <f>AQ18/'Table 1. Total'!AQ18</f>
        <v>0.35275252200283119</v>
      </c>
      <c r="AR44" s="35">
        <f>AR18/'Table 1. Total'!AR18</f>
        <v>0.3207973408246555</v>
      </c>
      <c r="AS44" s="35">
        <f>AS18/'Table 1. Total'!AS18</f>
        <v>0.31770138178466512</v>
      </c>
      <c r="AT44" s="35">
        <f>AT18/'Table 1. Total'!AT18</f>
        <v>0.35687154442929003</v>
      </c>
      <c r="AU44" s="35">
        <f>AU18/'Table 1. Total'!AU18</f>
        <v>0.36438974864629992</v>
      </c>
      <c r="AV44" s="35">
        <f>AV18/'Table 1. Total'!AV18</f>
        <v>0.39005249028012567</v>
      </c>
      <c r="AW44" s="35">
        <f>AW18/'Table 1. Total'!AW18</f>
        <v>0.39077362813698191</v>
      </c>
      <c r="AX44" s="35">
        <f>AX18/'Table 1. Total'!AX18</f>
        <v>0.40045158920303292</v>
      </c>
      <c r="AY44" s="35">
        <f>AY18/'Table 1. Total'!AY18</f>
        <v>0.42882398487027956</v>
      </c>
      <c r="AZ44" s="35">
        <f>AZ18/'Table 1. Total'!AZ18</f>
        <v>0.41144161787067679</v>
      </c>
      <c r="BA44" s="35">
        <f>BA18/'Table 1. Total'!BA18</f>
        <v>0.42728609253005273</v>
      </c>
      <c r="BB44" s="35">
        <f>BB18/'Table 1. Total'!BB18</f>
        <v>0.43726023017902815</v>
      </c>
      <c r="BC44" s="35">
        <f>BC18/'Table 1. Total'!BC18</f>
        <v>0.4357831641030574</v>
      </c>
      <c r="BD44" s="35">
        <f>BD18/'Table 1. Total'!BD18</f>
        <v>0.4307950879349155</v>
      </c>
      <c r="BE44" s="35">
        <f>BE18/'Table 1. Total'!BE18</f>
        <v>0.4449790040446196</v>
      </c>
      <c r="BF44" s="35">
        <f>BF18/'Table 1. Total'!BF18</f>
        <v>0.45576115948462065</v>
      </c>
      <c r="BG44" s="35">
        <f>BG18/'Table 1. Total'!BG18</f>
        <v>0.44203568973190427</v>
      </c>
      <c r="BH44" s="35">
        <f>BH18/'Table 1. Total'!BH18</f>
        <v>0.43597509016645419</v>
      </c>
      <c r="BI44" s="35">
        <f>BI18/'Table 1. Total'!BI18</f>
        <v>0.49039923557074938</v>
      </c>
      <c r="BJ44" s="35">
        <f>BJ18/'Table 1. Total'!BJ18</f>
        <v>0.44226948579620939</v>
      </c>
      <c r="BK44" s="35">
        <f>BK18/'Table 1. Total'!BK18</f>
        <v>0.43765885410080679</v>
      </c>
      <c r="BL44" s="35">
        <f>BL18/'Table 1. Total'!BL18</f>
        <v>0.43495400788436273</v>
      </c>
      <c r="BM44" s="35">
        <f>BM18/'Table 1. Total'!BM18</f>
        <v>0.499317519331134</v>
      </c>
      <c r="BN44" s="35">
        <f>BN18/'Table 1. Total'!BN18</f>
        <v>0.50337222374283053</v>
      </c>
      <c r="BO44" s="35">
        <f>BO18/'Table 1. Total'!BO18</f>
        <v>0.468635667915765</v>
      </c>
      <c r="BP44" s="35">
        <f>BP18/'Table 1. Total'!BP18</f>
        <v>0.45946007548771778</v>
      </c>
      <c r="BQ44" s="35">
        <f>BQ18/'Table 1. Total'!BQ18</f>
        <v>0.50474029901234696</v>
      </c>
      <c r="BR44" s="35">
        <f>BR18/'Table 1. Total'!BR18</f>
        <v>0.45527805172165559</v>
      </c>
      <c r="BS44" s="35">
        <f>BS18/'Table 1. Total'!BS18</f>
        <v>0.45142057026476584</v>
      </c>
      <c r="BT44" s="35">
        <f>BT18/'Table 1. Total'!BT18</f>
        <v>0.46242343696236304</v>
      </c>
      <c r="BU44" s="35">
        <f>BU18/'Table 1. Total'!BU18</f>
        <v>0.56126827967112281</v>
      </c>
      <c r="BV44" s="35">
        <f>BV18/'Table 1. Total'!BV18</f>
        <v>0.50001262443536443</v>
      </c>
      <c r="BW44" s="35">
        <f>BW18/'Table 1. Total'!BW18</f>
        <v>0.53105465333591106</v>
      </c>
      <c r="BX44" s="35">
        <f>BX18/'Table 1. Total'!BX18</f>
        <v>0.57458682785675652</v>
      </c>
      <c r="BY44" s="35">
        <f>BY18/'Table 1. Total'!BY18</f>
        <v>0.59572586389709459</v>
      </c>
      <c r="BZ44" s="35">
        <f>BZ18/'Table 1. Total'!BZ18</f>
        <v>0.54451979270040796</v>
      </c>
      <c r="CA44" s="35">
        <f>CA18/'Table 1. Total'!CA18</f>
        <v>0.53326085133737666</v>
      </c>
      <c r="CB44" s="35">
        <f>CB18/'Table 1. Total'!CB18</f>
        <v>0.53896889173493023</v>
      </c>
      <c r="CC44" s="35">
        <f>CC18/'Table 1. Total'!CC18</f>
        <v>0.60646157579501214</v>
      </c>
      <c r="CD44" s="35">
        <f>CD18/'Table 1. Total'!CD18</f>
        <v>0.57159030934104593</v>
      </c>
      <c r="CE44" s="35">
        <f>CE18/'Table 1. Total'!CE18</f>
        <v>0.58608329987893482</v>
      </c>
      <c r="CF44" s="35">
        <f>CF18/'Table 1. Total'!CF18</f>
        <v>0.58192705299277037</v>
      </c>
      <c r="CG44" s="35">
        <f>CG18/'Table 1. Total'!CG18</f>
        <v>0.67756080068949276</v>
      </c>
      <c r="CH44" s="35">
        <f>CH18/'Table 1. Total'!CH18</f>
        <v>0.59557450868298145</v>
      </c>
      <c r="CI44" s="35">
        <f>CI18/'Table 1. Total'!CI18</f>
        <v>0.56562410010932251</v>
      </c>
    </row>
    <row r="45" spans="1:87">
      <c r="A45" t="str">
        <f t="shared" si="16"/>
        <v>Portugal</v>
      </c>
      <c r="B45" s="35">
        <f>B19/'Table 1. Total'!B19</f>
        <v>0.62286486141541342</v>
      </c>
      <c r="C45" s="35">
        <f>C19/'Table 1. Total'!C19</f>
        <v>0.60472605690139691</v>
      </c>
      <c r="D45" s="35">
        <f>D19/'Table 1. Total'!D19</f>
        <v>0.61309373580334148</v>
      </c>
      <c r="E45" s="35">
        <f>E19/'Table 1. Total'!E19</f>
        <v>0.6187753903382115</v>
      </c>
      <c r="F45" s="35">
        <f>F19/'Table 1. Total'!F19</f>
        <v>0.63272983322562282</v>
      </c>
      <c r="G45" s="35">
        <f>G19/'Table 1. Total'!G19</f>
        <v>0.65646874587271942</v>
      </c>
      <c r="H45" s="35">
        <f>H19/'Table 1. Total'!H19</f>
        <v>0.66981598067303116</v>
      </c>
      <c r="I45" s="35">
        <f>I19/'Table 1. Total'!I19</f>
        <v>0.66939926490488277</v>
      </c>
      <c r="J45" s="35">
        <f>J19/'Table 1. Total'!J19</f>
        <v>0.66252374302887329</v>
      </c>
      <c r="K45" s="35">
        <f>K19/'Table 1. Total'!K19</f>
        <v>0.65850417457146915</v>
      </c>
      <c r="L45" s="35">
        <f>L19/'Table 1. Total'!L19</f>
        <v>0.67235600173431609</v>
      </c>
      <c r="M45" s="35">
        <f>M19/'Table 1. Total'!M19</f>
        <v>0.6775784497048184</v>
      </c>
      <c r="N45" s="35">
        <f>N19/'Table 1. Total'!N19</f>
        <v>0.69134668685414546</v>
      </c>
      <c r="O45" s="35">
        <f>O19/'Table 1. Total'!O19</f>
        <v>0.67991456127049343</v>
      </c>
      <c r="P45" s="35">
        <f>P19/'Table 1. Total'!P19</f>
        <v>0.69529185972745311</v>
      </c>
      <c r="Q45" s="35">
        <f>Q19/'Table 1. Total'!Q19</f>
        <v>0.70888368046029282</v>
      </c>
      <c r="R45" s="35">
        <f>R19/'Table 1. Total'!R19</f>
        <v>0.70416778661438484</v>
      </c>
      <c r="S45" s="35">
        <f>S19/'Table 1. Total'!S19</f>
        <v>0.70403601222940904</v>
      </c>
      <c r="T45" s="35">
        <f>T19/'Table 1. Total'!T19</f>
        <v>0.71827063550036518</v>
      </c>
      <c r="U45" s="35">
        <f>U19/'Table 1. Total'!U19</f>
        <v>0.72450058797861094</v>
      </c>
      <c r="V45" s="35">
        <f>V19/'Table 1. Total'!V19</f>
        <v>0.72141972169902524</v>
      </c>
      <c r="W45" s="35">
        <f>W19/'Table 1. Total'!W19</f>
        <v>0.7220697951019085</v>
      </c>
      <c r="X45" s="35">
        <f>X19/'Table 1. Total'!X19</f>
        <v>0.703366172943233</v>
      </c>
      <c r="Y45" s="35">
        <f>Y19/'Table 1. Total'!Y19</f>
        <v>0.70902983908764261</v>
      </c>
      <c r="Z45" s="35">
        <f>Z19/'Table 1. Total'!Z19</f>
        <v>0.70134839764265278</v>
      </c>
      <c r="AA45" s="35">
        <f>AA19/'Table 1. Total'!AA19</f>
        <v>0.6363146035094448</v>
      </c>
      <c r="AB45" s="35">
        <f>AB19/'Table 1. Total'!AB19</f>
        <v>0.64821425501802077</v>
      </c>
      <c r="AC45" s="35">
        <f>AC19/'Table 1. Total'!AC19</f>
        <v>0.61127284264665771</v>
      </c>
      <c r="AD45" s="35">
        <f>AD19/'Table 1. Total'!AD19</f>
        <v>0.61013513141295794</v>
      </c>
      <c r="AE45" s="35">
        <f>AE19/'Table 1. Total'!AE19</f>
        <v>0.60892080610292476</v>
      </c>
      <c r="AF45" s="35">
        <f>AF19/'Table 1. Total'!AF19</f>
        <v>0.62236667986747685</v>
      </c>
      <c r="AG45" s="35">
        <f>AG19/'Table 1. Total'!AG19</f>
        <v>0.64691808758281766</v>
      </c>
      <c r="AH45" s="35">
        <f>AH19/'Table 1. Total'!AH19</f>
        <v>0.61317272573349779</v>
      </c>
      <c r="AI45" s="35">
        <f>AI19/'Table 1. Total'!AI19</f>
        <v>0.6313711279073051</v>
      </c>
      <c r="AJ45" s="35">
        <f>AJ19/'Table 1. Total'!AJ19</f>
        <v>0.63716699034539148</v>
      </c>
      <c r="AK45" s="35">
        <f>AK19/'Table 1. Total'!AK19</f>
        <v>0.6517875679940206</v>
      </c>
      <c r="AL45" s="35">
        <f>AL19/'Table 1. Total'!AL19</f>
        <v>0.66177252222580596</v>
      </c>
      <c r="AM45" s="35">
        <f>AM19/'Table 1. Total'!AM19</f>
        <v>0.6592638416331581</v>
      </c>
      <c r="AN45" s="35">
        <f>AN19/'Table 1. Total'!AN19</f>
        <v>0.64117205244916609</v>
      </c>
      <c r="AO45" s="35">
        <f>AO19/'Table 1. Total'!AO19</f>
        <v>0.66086166053924322</v>
      </c>
      <c r="AP45" s="35">
        <f>AP19/'Table 1. Total'!AP19</f>
        <v>0.67549458947770658</v>
      </c>
      <c r="AQ45" s="35">
        <f>AQ19/'Table 1. Total'!AQ19</f>
        <v>0.68104726700059059</v>
      </c>
      <c r="AR45" s="35">
        <f>AR19/'Table 1. Total'!AR19</f>
        <v>0.70001456988832611</v>
      </c>
      <c r="AS45" s="35">
        <f>AS19/'Table 1. Total'!AS19</f>
        <v>0.69294348950046003</v>
      </c>
      <c r="AT45" s="35">
        <f>AT19/'Table 1. Total'!AT19</f>
        <v>0.68808741565175346</v>
      </c>
      <c r="AU45" s="35">
        <f>AU19/'Table 1. Total'!AU19</f>
        <v>0.6699422015407146</v>
      </c>
      <c r="AV45" s="35">
        <f>AV19/'Table 1. Total'!AV19</f>
        <v>0.65961833809915749</v>
      </c>
      <c r="AW45" s="35">
        <f>AW19/'Table 1. Total'!AW19</f>
        <v>0.65525897058448135</v>
      </c>
      <c r="AX45" s="35">
        <f>AX19/'Table 1. Total'!AX19</f>
        <v>0.62063360032427373</v>
      </c>
      <c r="AY45" s="35">
        <f>AY19/'Table 1. Total'!AY19</f>
        <v>0.60446531655347246</v>
      </c>
      <c r="AZ45" s="35">
        <f>AZ19/'Table 1. Total'!AZ19</f>
        <v>0.59624265450248248</v>
      </c>
      <c r="BA45" s="35">
        <f>BA19/'Table 1. Total'!BA19</f>
        <v>0.57107916317307106</v>
      </c>
      <c r="BB45" s="35">
        <f>BB19/'Table 1. Total'!BB19</f>
        <v>0.55869911063793609</v>
      </c>
      <c r="BC45" s="35">
        <f>BC19/'Table 1. Total'!BC19</f>
        <v>0.55166722082363562</v>
      </c>
      <c r="BD45" s="35">
        <f>BD19/'Table 1. Total'!BD19</f>
        <v>0.54232621071913223</v>
      </c>
      <c r="BE45" s="35">
        <f>BE19/'Table 1. Total'!BE19</f>
        <v>0.53197862004310081</v>
      </c>
      <c r="BF45" s="35">
        <f>BF19/'Table 1. Total'!BF19</f>
        <v>0.53178164742084644</v>
      </c>
      <c r="BG45" s="35">
        <f>BG19/'Table 1. Total'!BG19</f>
        <v>0.52837794646424285</v>
      </c>
      <c r="BH45" s="35">
        <f>BH19/'Table 1. Total'!BH19</f>
        <v>0.51790419659945086</v>
      </c>
      <c r="BI45" s="35">
        <f>BI19/'Table 1. Total'!BI19</f>
        <v>0.51344264672120254</v>
      </c>
      <c r="BJ45" s="35">
        <f>BJ19/'Table 1. Total'!BJ19</f>
        <v>0.51776945812807873</v>
      </c>
      <c r="BK45" s="35">
        <f>BK19/'Table 1. Total'!BK19</f>
        <v>0.51872756282409249</v>
      </c>
      <c r="BL45" s="35">
        <f>BL19/'Table 1. Total'!BL19</f>
        <v>0.52099728144226642</v>
      </c>
      <c r="BM45" s="35">
        <f>BM19/'Table 1. Total'!BM19</f>
        <v>0.5185870769823806</v>
      </c>
      <c r="BN45" s="35">
        <f>BN19/'Table 1. Total'!BN19</f>
        <v>0.52483278053084792</v>
      </c>
      <c r="BO45" s="35">
        <f>BO19/'Table 1. Total'!BO19</f>
        <v>0.50446182063905776</v>
      </c>
      <c r="BP45" s="35">
        <f>BP19/'Table 1. Total'!BP19</f>
        <v>0.50019162846622089</v>
      </c>
      <c r="BQ45" s="35">
        <f>BQ19/'Table 1. Total'!BQ19</f>
        <v>0.49092655928896278</v>
      </c>
      <c r="BR45" s="35">
        <f>BR19/'Table 1. Total'!BR19</f>
        <v>0.49642370199703983</v>
      </c>
      <c r="BS45" s="35">
        <f>BS19/'Table 1. Total'!BS19</f>
        <v>0.4896035235918651</v>
      </c>
      <c r="BT45" s="35">
        <f>BT19/'Table 1. Total'!BT19</f>
        <v>0.46872563186234473</v>
      </c>
      <c r="BU45" s="35">
        <f>BU19/'Table 1. Total'!BU19</f>
        <v>0.45375835697959271</v>
      </c>
      <c r="BV45" s="35">
        <f>BV19/'Table 1. Total'!BV19</f>
        <v>0.45576885306719234</v>
      </c>
      <c r="BW45" s="35">
        <f>BW19/'Table 1. Total'!BW19</f>
        <v>0.45951107169422667</v>
      </c>
      <c r="BX45" s="35">
        <f>BX19/'Table 1. Total'!BX19</f>
        <v>0.45489008998669384</v>
      </c>
      <c r="BY45" s="35">
        <f>BY19/'Table 1. Total'!BY19</f>
        <v>0.44855136019575614</v>
      </c>
      <c r="BZ45" s="35">
        <f>BZ19/'Table 1. Total'!BZ19</f>
        <v>0.43423683226418897</v>
      </c>
      <c r="CA45" s="35">
        <f>CA19/'Table 1. Total'!CA19</f>
        <v>0.42203824944604995</v>
      </c>
      <c r="CB45" s="35">
        <f>CB19/'Table 1. Total'!CB19</f>
        <v>0.42093087481573677</v>
      </c>
      <c r="CC45" s="35">
        <f>CC19/'Table 1. Total'!CC19</f>
        <v>0.4212377417285309</v>
      </c>
      <c r="CD45" s="35">
        <f>CD19/'Table 1. Total'!CD19</f>
        <v>0.44029587883057419</v>
      </c>
      <c r="CE45" s="35">
        <f>CE19/'Table 1. Total'!CE19</f>
        <v>0.44914170531882613</v>
      </c>
      <c r="CF45" s="35">
        <f>CF19/'Table 1. Total'!CF19</f>
        <v>0.44504871053858841</v>
      </c>
      <c r="CG45" s="35">
        <f>CG19/'Table 1. Total'!CG19</f>
        <v>0.44665738829965929</v>
      </c>
      <c r="CH45" s="35">
        <f>CH19/'Table 1. Total'!CH19</f>
        <v>0.46185825572036343</v>
      </c>
      <c r="CI45" s="35">
        <f>CI19/'Table 1. Total'!CI19</f>
        <v>0.47177788690258521</v>
      </c>
    </row>
    <row r="46" spans="1:87">
      <c r="A46" t="str">
        <f t="shared" si="16"/>
        <v>Slovenia</v>
      </c>
      <c r="B46" s="35">
        <f>B20/'Table 1. Total'!B20</f>
        <v>0.32501402131239487</v>
      </c>
      <c r="C46" s="35">
        <f>C20/'Table 1. Total'!C20</f>
        <v>0.28372221455198121</v>
      </c>
      <c r="D46" s="35">
        <f>D20/'Table 1. Total'!D20</f>
        <v>0.28880372296742401</v>
      </c>
      <c r="E46" s="35">
        <f>E20/'Table 1. Total'!E20</f>
        <v>0.28809908454496502</v>
      </c>
      <c r="F46" s="35">
        <f>F20/'Table 1. Total'!F20</f>
        <v>0.27658486707566465</v>
      </c>
      <c r="G46" s="35">
        <f>G20/'Table 1. Total'!G20</f>
        <v>0.26244405262444054</v>
      </c>
      <c r="H46" s="35">
        <f>H20/'Table 1. Total'!H20</f>
        <v>0.26656046727731314</v>
      </c>
      <c r="I46" s="35">
        <f>I20/'Table 1. Total'!I20</f>
        <v>0.25890767230169048</v>
      </c>
      <c r="J46" s="35">
        <f>J20/'Table 1. Total'!J20</f>
        <v>0.27685267573407907</v>
      </c>
      <c r="K46" s="35">
        <f>K20/'Table 1. Total'!K20</f>
        <v>0.27350213085986463</v>
      </c>
      <c r="L46" s="35">
        <f>L20/'Table 1. Total'!L20</f>
        <v>0.274155342226655</v>
      </c>
      <c r="M46" s="35">
        <f>M20/'Table 1. Total'!M20</f>
        <v>0.28102901731285057</v>
      </c>
      <c r="N46" s="35">
        <f>N20/'Table 1. Total'!N20</f>
        <v>0.37656579093226911</v>
      </c>
      <c r="O46" s="35">
        <f>O20/'Table 1. Total'!O20</f>
        <v>0.37163814180929094</v>
      </c>
      <c r="P46" s="35">
        <f>P20/'Table 1. Total'!P20</f>
        <v>0.38044566850275413</v>
      </c>
      <c r="Q46" s="35">
        <f>Q20/'Table 1. Total'!Q20</f>
        <v>0.37786926147704591</v>
      </c>
      <c r="R46" s="35">
        <f>R20/'Table 1. Total'!R20</f>
        <v>0.45462909718228867</v>
      </c>
      <c r="S46" s="35">
        <f>S20/'Table 1. Total'!S20</f>
        <v>0.4541549036455137</v>
      </c>
      <c r="T46" s="35">
        <f>T20/'Table 1. Total'!T20</f>
        <v>0.45725816314051609</v>
      </c>
      <c r="U46" s="35">
        <f>U20/'Table 1. Total'!U20</f>
        <v>0.44681108556214455</v>
      </c>
      <c r="V46" s="35">
        <f>V20/'Table 1. Total'!V20</f>
        <v>0.41585520745131244</v>
      </c>
      <c r="W46" s="35">
        <f>W20/'Table 1. Total'!W20</f>
        <v>0.45720476706392199</v>
      </c>
      <c r="X46" s="35">
        <f>X20/'Table 1. Total'!X20</f>
        <v>0.51553537284894835</v>
      </c>
      <c r="Y46" s="35">
        <f>Y20/'Table 1. Total'!Y20</f>
        <v>0.51337966291237314</v>
      </c>
      <c r="Z46" s="35">
        <f>Z20/'Table 1. Total'!Z20</f>
        <v>0.60265780730897012</v>
      </c>
      <c r="AA46" s="35">
        <f>AA20/'Table 1. Total'!AA20</f>
        <v>0.59383526288621791</v>
      </c>
      <c r="AB46" s="35">
        <f>AB20/'Table 1. Total'!AB20</f>
        <v>0.58746812386156655</v>
      </c>
      <c r="AC46" s="35">
        <f>AC20/'Table 1. Total'!AC20</f>
        <v>0.57019686736600084</v>
      </c>
      <c r="AD46" s="35">
        <f>AD20/'Table 1. Total'!AD20</f>
        <v>0.65591077180007162</v>
      </c>
      <c r="AE46" s="35">
        <f>AE20/'Table 1. Total'!AE20</f>
        <v>0.67681801402731623</v>
      </c>
      <c r="AF46" s="35">
        <f>AF20/'Table 1. Total'!AF20</f>
        <v>0.67318452929963712</v>
      </c>
      <c r="AG46" s="35">
        <f>AG20/'Table 1. Total'!AG20</f>
        <v>0.55528455284552847</v>
      </c>
      <c r="AH46" s="35">
        <f>AH20/'Table 1. Total'!AH20</f>
        <v>0.5666377565770454</v>
      </c>
      <c r="AI46" s="35">
        <f>AI20/'Table 1. Total'!AI20</f>
        <v>0.55104823589568774</v>
      </c>
      <c r="AJ46" s="35">
        <f>AJ20/'Table 1. Total'!AJ20</f>
        <v>0.52502857142857151</v>
      </c>
      <c r="AK46" s="35">
        <f>AK20/'Table 1. Total'!AK20</f>
        <v>0.58483865987339823</v>
      </c>
      <c r="AL46" s="35">
        <f>AL20/'Table 1. Total'!AL20</f>
        <v>0.56485074240778099</v>
      </c>
      <c r="AM46" s="35">
        <f>AM20/'Table 1. Total'!AM20</f>
        <v>0.59618607600670381</v>
      </c>
      <c r="AN46" s="35">
        <f>AN20/'Table 1. Total'!AN20</f>
        <v>0.59077145568762146</v>
      </c>
      <c r="AO46" s="35">
        <f>AO20/'Table 1. Total'!AO20</f>
        <v>0.61226008617312966</v>
      </c>
      <c r="AP46" s="35">
        <f>AP20/'Table 1. Total'!AP20</f>
        <v>0.67275629655906344</v>
      </c>
      <c r="AQ46" s="35">
        <f>AQ20/'Table 1. Total'!AQ20</f>
        <v>0.69084922010398608</v>
      </c>
      <c r="AR46" s="35">
        <f>AR20/'Table 1. Total'!AR20</f>
        <v>0.70161011678529472</v>
      </c>
      <c r="AS46" s="35">
        <f>AS20/'Table 1. Total'!AS20</f>
        <v>0.68729124640365091</v>
      </c>
      <c r="AT46" s="35">
        <f>AT20/'Table 1. Total'!AT20</f>
        <v>0.73749027741768214</v>
      </c>
      <c r="AU46" s="35">
        <f>AU20/'Table 1. Total'!AU20</f>
        <v>0.68170124075943594</v>
      </c>
      <c r="AV46" s="35">
        <f>AV20/'Table 1. Total'!AV20</f>
        <v>0.67605065491340233</v>
      </c>
      <c r="AW46" s="35">
        <f>AW20/'Table 1. Total'!AW20</f>
        <v>0.67276011335679375</v>
      </c>
      <c r="AX46" s="35">
        <f>AX20/'Table 1. Total'!AX20</f>
        <v>0.66501766784452299</v>
      </c>
      <c r="AY46" s="35">
        <f>AY20/'Table 1. Total'!AY20</f>
        <v>0.66186739170734721</v>
      </c>
      <c r="AZ46" s="35">
        <f>AZ20/'Table 1. Total'!AZ20</f>
        <v>0.65837464047487904</v>
      </c>
      <c r="BA46" s="35">
        <f>BA20/'Table 1. Total'!BA20</f>
        <v>0.63168989711480983</v>
      </c>
      <c r="BB46" s="35">
        <f>BB20/'Table 1. Total'!BB20</f>
        <v>0.63653723742838952</v>
      </c>
      <c r="BC46" s="35">
        <f>BC20/'Table 1. Total'!BC20</f>
        <v>0.63204125071199446</v>
      </c>
      <c r="BD46" s="35">
        <f>BD20/'Table 1. Total'!BD20</f>
        <v>0.63320949185043152</v>
      </c>
      <c r="BE46" s="35">
        <f>BE20/'Table 1. Total'!BE20</f>
        <v>0.61985464569889104</v>
      </c>
      <c r="BF46" s="35">
        <f>BF20/'Table 1. Total'!BF20</f>
        <v>0.62752215869558636</v>
      </c>
      <c r="BG46" s="35">
        <f>BG20/'Table 1. Total'!BG20</f>
        <v>0.61561273979796727</v>
      </c>
      <c r="BH46" s="35">
        <f>BH20/'Table 1. Total'!BH20</f>
        <v>0.60430607187112761</v>
      </c>
      <c r="BI46" s="35">
        <f>BI20/'Table 1. Total'!BI20</f>
        <v>0.59979554536724389</v>
      </c>
      <c r="BJ46" s="35">
        <f>BJ20/'Table 1. Total'!BJ20</f>
        <v>0.60819915857400442</v>
      </c>
      <c r="BK46" s="35">
        <f>BK20/'Table 1. Total'!BK20</f>
        <v>0.61965154606812123</v>
      </c>
      <c r="BL46" s="35">
        <f>BL20/'Table 1. Total'!BL20</f>
        <v>0.62772777709283678</v>
      </c>
      <c r="BM46" s="35">
        <f>BM20/'Table 1. Total'!BM20</f>
        <v>0.60085553423709626</v>
      </c>
      <c r="BN46" s="35">
        <f>BN20/'Table 1. Total'!BN20</f>
        <v>0.61021714422444229</v>
      </c>
      <c r="BO46" s="35">
        <f>BO20/'Table 1. Total'!BO20</f>
        <v>0.60963855421686741</v>
      </c>
      <c r="BP46" s="35">
        <f>BP20/'Table 1. Total'!BP20</f>
        <v>0.5898593694747436</v>
      </c>
      <c r="BQ46" s="35">
        <f>BQ20/'Table 1. Total'!BQ20</f>
        <v>0.57536696023485456</v>
      </c>
      <c r="BR46" s="35">
        <f>BR20/'Table 1. Total'!BR20</f>
        <v>0.5614227086183311</v>
      </c>
      <c r="BS46" s="35">
        <f>BS20/'Table 1. Total'!BS20</f>
        <v>0.53140182186234819</v>
      </c>
      <c r="BT46" s="35">
        <f>BT20/'Table 1. Total'!BT20</f>
        <v>0.51965565286624205</v>
      </c>
      <c r="BU46" s="35">
        <f>BU20/'Table 1. Total'!BU20</f>
        <v>0.50937580272283578</v>
      </c>
      <c r="BV46" s="35">
        <f>BV20/'Table 1. Total'!BV20</f>
        <v>0.52947154471544711</v>
      </c>
      <c r="BW46" s="35">
        <f>BW20/'Table 1. Total'!BW20</f>
        <v>0.52663167614326667</v>
      </c>
      <c r="BX46" s="35">
        <f>BX20/'Table 1. Total'!BX20</f>
        <v>0.53030592277955424</v>
      </c>
      <c r="BY46" s="35">
        <f>BY20/'Table 1. Total'!BY20</f>
        <v>0.50853967870515759</v>
      </c>
      <c r="BZ46" s="35">
        <f>BZ20/'Table 1. Total'!BZ20</f>
        <v>0.52834552749586972</v>
      </c>
      <c r="CA46" s="35">
        <f>CA20/'Table 1. Total'!CA20</f>
        <v>0.52011541438926556</v>
      </c>
      <c r="CB46" s="35">
        <f>CB20/'Table 1. Total'!CB20</f>
        <v>0.53247986971862837</v>
      </c>
      <c r="CC46" s="35">
        <f>CC20/'Table 1. Total'!CC20</f>
        <v>0.52941310958183774</v>
      </c>
      <c r="CD46" s="35">
        <f>CD20/'Table 1. Total'!CD20</f>
        <v>0.52982054890921881</v>
      </c>
      <c r="CE46" s="35">
        <f>CE20/'Table 1. Total'!CE20</f>
        <v>0.52304917744347668</v>
      </c>
      <c r="CF46" s="35">
        <f>CF20/'Table 1. Total'!CF20</f>
        <v>0.52674878517346602</v>
      </c>
      <c r="CG46" s="35">
        <f>CG20/'Table 1. Total'!CG20</f>
        <v>0.52270348513528564</v>
      </c>
      <c r="CH46" s="35">
        <f>CH20/'Table 1. Total'!CH20</f>
        <v>0.53421108515608406</v>
      </c>
      <c r="CI46" s="35">
        <f>CI20/'Table 1. Total'!CI20</f>
        <v>0.53766791594727759</v>
      </c>
    </row>
    <row r="47" spans="1:87">
      <c r="A47" t="str">
        <f t="shared" si="16"/>
        <v>Spain</v>
      </c>
      <c r="B47" s="35">
        <f>B21/'Table 1. Total'!B21</f>
        <v>0.42363952970952801</v>
      </c>
      <c r="C47" s="35">
        <f>C21/'Table 1. Total'!C21</f>
        <v>0.41124404365425016</v>
      </c>
      <c r="D47" s="35">
        <f>D21/'Table 1. Total'!D21</f>
        <v>0.42736408728619379</v>
      </c>
      <c r="E47" s="35">
        <f>E21/'Table 1. Total'!E21</f>
        <v>0.45180410784635588</v>
      </c>
      <c r="F47" s="35">
        <f>F21/'Table 1. Total'!F21</f>
        <v>0.45170271735550593</v>
      </c>
      <c r="G47" s="35">
        <f>G21/'Table 1. Total'!G21</f>
        <v>0.47426069301363483</v>
      </c>
      <c r="H47" s="35">
        <f>H21/'Table 1. Total'!H21</f>
        <v>0.47799640935411913</v>
      </c>
      <c r="I47" s="35">
        <f>I21/'Table 1. Total'!I21</f>
        <v>0.47540529481878324</v>
      </c>
      <c r="J47" s="35">
        <f>J21/'Table 1. Total'!J21</f>
        <v>0.48136472547108516</v>
      </c>
      <c r="K47" s="35">
        <f>K21/'Table 1. Total'!K21</f>
        <v>0.49011453609039896</v>
      </c>
      <c r="L47" s="35">
        <f>L21/'Table 1. Total'!L21</f>
        <v>0.48966884026934759</v>
      </c>
      <c r="M47" s="35">
        <f>M21/'Table 1. Total'!M21</f>
        <v>0.50131078310364885</v>
      </c>
      <c r="N47" s="35">
        <f>N21/'Table 1. Total'!N21</f>
        <v>0.50506854193522499</v>
      </c>
      <c r="O47" s="35">
        <f>O21/'Table 1. Total'!O21</f>
        <v>0.49536763897083086</v>
      </c>
      <c r="P47" s="35">
        <f>P21/'Table 1. Total'!P21</f>
        <v>0.48993355481727574</v>
      </c>
      <c r="Q47" s="35">
        <f>Q21/'Table 1. Total'!Q21</f>
        <v>0.47751272545767459</v>
      </c>
      <c r="R47" s="35">
        <f>R21/'Table 1. Total'!R21</f>
        <v>0.48508428222052752</v>
      </c>
      <c r="S47" s="35">
        <f>S21/'Table 1. Total'!S21</f>
        <v>0.47097568592917227</v>
      </c>
      <c r="T47" s="35">
        <f>T21/'Table 1. Total'!T21</f>
        <v>0.48253996561990681</v>
      </c>
      <c r="U47" s="35">
        <f>U21/'Table 1. Total'!U21</f>
        <v>0.47051093797163551</v>
      </c>
      <c r="V47" s="35">
        <f>V21/'Table 1. Total'!V21</f>
        <v>0.43980705494923056</v>
      </c>
      <c r="W47" s="35">
        <f>W21/'Table 1. Total'!W21</f>
        <v>0.42397974853914427</v>
      </c>
      <c r="X47" s="35">
        <f>X21/'Table 1. Total'!X21</f>
        <v>0.43165916526444781</v>
      </c>
      <c r="Y47" s="35">
        <f>Y21/'Table 1. Total'!Y21</f>
        <v>0.43190848674796106</v>
      </c>
      <c r="Z47" s="35">
        <f>Z21/'Table 1. Total'!Z21</f>
        <v>0.4599804720448632</v>
      </c>
      <c r="AA47" s="35">
        <f>AA21/'Table 1. Total'!AA21</f>
        <v>0.41628190308555213</v>
      </c>
      <c r="AB47" s="35">
        <f>AB21/'Table 1. Total'!AB21</f>
        <v>0.45056813329014517</v>
      </c>
      <c r="AC47" s="35">
        <f>AC21/'Table 1. Total'!AC21</f>
        <v>0.42779591251985277</v>
      </c>
      <c r="AD47" s="35">
        <f>AD21/'Table 1. Total'!AD21</f>
        <v>0.40835438715297373</v>
      </c>
      <c r="AE47" s="35">
        <f>AE21/'Table 1. Total'!AE21</f>
        <v>0.39004698666366555</v>
      </c>
      <c r="AF47" s="35">
        <f>AF21/'Table 1. Total'!AF21</f>
        <v>0.39913572724280177</v>
      </c>
      <c r="AG47" s="35">
        <f>AG21/'Table 1. Total'!AG21</f>
        <v>0.35944756898322167</v>
      </c>
      <c r="AH47" s="35">
        <f>AH21/'Table 1. Total'!AH21</f>
        <v>0.26747537971598229</v>
      </c>
      <c r="AI47" s="35">
        <f>AI21/'Table 1. Total'!AI21</f>
        <v>0.28475034403839417</v>
      </c>
      <c r="AJ47" s="35">
        <f>AJ21/'Table 1. Total'!AJ21</f>
        <v>0.31596253765723142</v>
      </c>
      <c r="AK47" s="35">
        <f>AK21/'Table 1. Total'!AK21</f>
        <v>0.35958215718038011</v>
      </c>
      <c r="AL47" s="35">
        <f>AL21/'Table 1. Total'!AL21</f>
        <v>0.31934562518807175</v>
      </c>
      <c r="AM47" s="35">
        <f>AM21/'Table 1. Total'!AM21</f>
        <v>0.27790239729402627</v>
      </c>
      <c r="AN47" s="35">
        <f>AN21/'Table 1. Total'!AN21</f>
        <v>0.3480684329403041</v>
      </c>
      <c r="AO47" s="35">
        <f>AO21/'Table 1. Total'!AO21</f>
        <v>0.36768684106628452</v>
      </c>
      <c r="AP47" s="35">
        <f>AP21/'Table 1. Total'!AP21</f>
        <v>0.37430028150085709</v>
      </c>
      <c r="AQ47" s="35">
        <f>AQ21/'Table 1. Total'!AQ21</f>
        <v>0.39728619832377871</v>
      </c>
      <c r="AR47" s="35">
        <f>AR21/'Table 1. Total'!AR21</f>
        <v>0.38127744563040405</v>
      </c>
      <c r="AS47" s="35">
        <f>AS21/'Table 1. Total'!AS21</f>
        <v>0.39963231397990168</v>
      </c>
      <c r="AT47" s="35">
        <f>AT21/'Table 1. Total'!AT21</f>
        <v>0.42912136441441934</v>
      </c>
      <c r="AU47" s="35">
        <f>AU21/'Table 1. Total'!AU21</f>
        <v>0.42430067612355826</v>
      </c>
      <c r="AV47" s="35">
        <f>AV21/'Table 1. Total'!AV21</f>
        <v>0.42822047244094491</v>
      </c>
      <c r="AW47" s="35">
        <f>AW21/'Table 1. Total'!AW21</f>
        <v>0.4297473631868482</v>
      </c>
      <c r="AX47" s="35">
        <f>AX21/'Table 1. Total'!AX21</f>
        <v>0.43210913091309128</v>
      </c>
      <c r="AY47" s="35">
        <f>AY21/'Table 1. Total'!AY21</f>
        <v>0.43351853646737898</v>
      </c>
      <c r="AZ47" s="35">
        <f>AZ21/'Table 1. Total'!AZ21</f>
        <v>0.43871872852892863</v>
      </c>
      <c r="BA47" s="35">
        <f>BA21/'Table 1. Total'!BA21</f>
        <v>0.4315435275017348</v>
      </c>
      <c r="BB47" s="35">
        <f>BB21/'Table 1. Total'!BB21</f>
        <v>0.41943680517930743</v>
      </c>
      <c r="BC47" s="35">
        <f>BC21/'Table 1. Total'!BC21</f>
        <v>0.4299763516962129</v>
      </c>
      <c r="BD47" s="35">
        <f>BD21/'Table 1. Total'!BD21</f>
        <v>0.4239758929724074</v>
      </c>
      <c r="BE47" s="35">
        <f>BE21/'Table 1. Total'!BE21</f>
        <v>0.43329803369173459</v>
      </c>
      <c r="BF47" s="35">
        <f>BF21/'Table 1. Total'!BF21</f>
        <v>0.44514594320858497</v>
      </c>
      <c r="BG47" s="35">
        <f>BG21/'Table 1. Total'!BG21</f>
        <v>0.442424690549795</v>
      </c>
      <c r="BH47" s="35">
        <f>BH21/'Table 1. Total'!BH21</f>
        <v>0.44329318458551353</v>
      </c>
      <c r="BI47" s="35">
        <f>BI21/'Table 1. Total'!BI21</f>
        <v>0.44067247396552328</v>
      </c>
      <c r="BJ47" s="35">
        <f>BJ21/'Table 1. Total'!BJ21</f>
        <v>0.44338925349544961</v>
      </c>
      <c r="BK47" s="35">
        <f>BK21/'Table 1. Total'!BK21</f>
        <v>0.46819148893384438</v>
      </c>
      <c r="BL47" s="35">
        <f>BL21/'Table 1. Total'!BL21</f>
        <v>0.48292393698119601</v>
      </c>
      <c r="BM47" s="35">
        <f>BM21/'Table 1. Total'!BM21</f>
        <v>0.47550565028047215</v>
      </c>
      <c r="BN47" s="35">
        <f>BN21/'Table 1. Total'!BN21</f>
        <v>0.46754099297580787</v>
      </c>
      <c r="BO47" s="35">
        <f>BO21/'Table 1. Total'!BO21</f>
        <v>0.45044397660677604</v>
      </c>
      <c r="BP47" s="35">
        <f>BP21/'Table 1. Total'!BP21</f>
        <v>0.44313989942746895</v>
      </c>
      <c r="BQ47" s="35">
        <f>BQ21/'Table 1. Total'!BQ21</f>
        <v>0.43797089053808846</v>
      </c>
      <c r="BR47" s="35">
        <f>BR21/'Table 1. Total'!BR21</f>
        <v>0.42058961817879476</v>
      </c>
      <c r="BS47" s="35">
        <f>BS21/'Table 1. Total'!BS21</f>
        <v>0.41925338745031648</v>
      </c>
      <c r="BT47" s="35">
        <f>BT21/'Table 1. Total'!BT21</f>
        <v>0.41898188646472051</v>
      </c>
      <c r="BU47" s="35">
        <f>BU21/'Table 1. Total'!BU21</f>
        <v>0.41079778704970743</v>
      </c>
      <c r="BV47" s="35">
        <f>BV21/'Table 1. Total'!BV21</f>
        <v>0.4085661264246086</v>
      </c>
      <c r="BW47" s="35">
        <f>BW21/'Table 1. Total'!BW21</f>
        <v>0.39835616660868678</v>
      </c>
      <c r="BX47" s="35">
        <f>BX21/'Table 1. Total'!BX21</f>
        <v>0.39691163531931145</v>
      </c>
      <c r="BY47" s="35">
        <f>BY21/'Table 1. Total'!BY21</f>
        <v>0.38949740875803218</v>
      </c>
      <c r="BZ47" s="35">
        <f>BZ21/'Table 1. Total'!BZ21</f>
        <v>0.38150532008696431</v>
      </c>
      <c r="CA47" s="35">
        <f>CA21/'Table 1. Total'!CA21</f>
        <v>0.38759036735432156</v>
      </c>
      <c r="CB47" s="35">
        <f>CB21/'Table 1. Total'!CB21</f>
        <v>0.39267753222042912</v>
      </c>
      <c r="CC47" s="35">
        <f>CC21/'Table 1. Total'!CC21</f>
        <v>0.39818341895305059</v>
      </c>
      <c r="CD47" s="35">
        <f>CD21/'Table 1. Total'!CD21</f>
        <v>0.40421982110752808</v>
      </c>
      <c r="CE47" s="35">
        <f>CE21/'Table 1. Total'!CE21</f>
        <v>0.40739437572739334</v>
      </c>
      <c r="CF47" s="35">
        <f>CF21/'Table 1. Total'!CF21</f>
        <v>0.41576946331640102</v>
      </c>
      <c r="CG47" s="35">
        <f>CG21/'Table 1. Total'!CG21</f>
        <v>0.41792316668240181</v>
      </c>
      <c r="CH47" s="35">
        <f>CH21/'Table 1. Total'!CH21</f>
        <v>0.42861418180422411</v>
      </c>
      <c r="CI47" s="35">
        <f>CI21/'Table 1. Total'!CI21</f>
        <v>0.44075185017404706</v>
      </c>
    </row>
    <row r="48" spans="1:87">
      <c r="A48" t="str">
        <f t="shared" si="16"/>
        <v>Sweden</v>
      </c>
      <c r="B48" s="35">
        <f>B22/'Table 1. Total'!B22</f>
        <v>0.3802973661727661</v>
      </c>
      <c r="C48" s="35">
        <f>C22/'Table 1. Total'!C22</f>
        <v>0.36818488695680812</v>
      </c>
      <c r="D48" s="35">
        <f>D22/'Table 1. Total'!D22</f>
        <v>0.3876912065918286</v>
      </c>
      <c r="E48" s="35">
        <f>E22/'Table 1. Total'!E22</f>
        <v>0.35445164282188996</v>
      </c>
      <c r="F48" s="35">
        <f>F22/'Table 1. Total'!F22</f>
        <v>0.34476296007993307</v>
      </c>
      <c r="G48" s="35">
        <f>G22/'Table 1. Total'!G22</f>
        <v>0.33768702880411622</v>
      </c>
      <c r="H48" s="35">
        <f>H22/'Table 1. Total'!H22</f>
        <v>0.33782841675963354</v>
      </c>
      <c r="I48" s="35">
        <f>I22/'Table 1. Total'!I22</f>
        <v>0.29785527910378862</v>
      </c>
      <c r="J48" s="35">
        <f>J22/'Table 1. Total'!J22</f>
        <v>0.28643446379468379</v>
      </c>
      <c r="K48" s="35">
        <f>K22/'Table 1. Total'!K22</f>
        <v>0.25532565738059976</v>
      </c>
      <c r="L48" s="35">
        <f>L22/'Table 1. Total'!L22</f>
        <v>0.20093940086023621</v>
      </c>
      <c r="M48" s="35">
        <f>M22/'Table 1. Total'!M22</f>
        <v>0.23012066227341596</v>
      </c>
      <c r="N48" s="35">
        <f>N22/'Table 1. Total'!N22</f>
        <v>0.25030706220577892</v>
      </c>
      <c r="O48" s="35">
        <f>O22/'Table 1. Total'!O22</f>
        <v>0.22216547497446376</v>
      </c>
      <c r="P48" s="35">
        <f>P22/'Table 1. Total'!P22</f>
        <v>0.24880707071100533</v>
      </c>
      <c r="Q48" s="35">
        <f>Q22/'Table 1. Total'!Q22</f>
        <v>0.25470669209183494</v>
      </c>
      <c r="R48" s="35">
        <f>R22/'Table 1. Total'!R22</f>
        <v>0.22758327739893711</v>
      </c>
      <c r="S48" s="35">
        <f>S22/'Table 1. Total'!S22</f>
        <v>0.24829896711715702</v>
      </c>
      <c r="T48" s="35">
        <f>T22/'Table 1. Total'!T22</f>
        <v>0.23212135539795115</v>
      </c>
      <c r="U48" s="35">
        <f>U22/'Table 1. Total'!U22</f>
        <v>0.25991116016515436</v>
      </c>
      <c r="V48" s="35">
        <f>V22/'Table 1. Total'!V22</f>
        <v>0.24059561128526649</v>
      </c>
      <c r="W48" s="35">
        <f>W22/'Table 1. Total'!W22</f>
        <v>0.28804841511418511</v>
      </c>
      <c r="X48" s="35">
        <f>X22/'Table 1. Total'!X22</f>
        <v>0.32921641438435217</v>
      </c>
      <c r="Y48" s="35">
        <f>Y22/'Table 1. Total'!Y22</f>
        <v>0.2620295770882819</v>
      </c>
      <c r="Z48" s="35">
        <f>Z22/'Table 1. Total'!Z22</f>
        <v>0.32099915364593229</v>
      </c>
      <c r="AA48" s="35">
        <f>AA22/'Table 1. Total'!AA22</f>
        <v>0.27670597823153459</v>
      </c>
      <c r="AB48" s="35">
        <f>AB22/'Table 1. Total'!AB22</f>
        <v>0.30746072707603489</v>
      </c>
      <c r="AC48" s="35">
        <f>AC22/'Table 1. Total'!AC22</f>
        <v>0.28620047321973441</v>
      </c>
      <c r="AD48" s="35">
        <f>AD22/'Table 1. Total'!AD22</f>
        <v>0.23777226908168989</v>
      </c>
      <c r="AE48" s="35">
        <f>AE22/'Table 1. Total'!AE22</f>
        <v>0.24464544788285794</v>
      </c>
      <c r="AF48" s="35">
        <f>AF22/'Table 1. Total'!AF22</f>
        <v>0.27438766006721071</v>
      </c>
      <c r="AG48" s="35">
        <f>AG22/'Table 1. Total'!AG22</f>
        <v>0.30418506465451062</v>
      </c>
      <c r="AH48" s="35">
        <f>AH22/'Table 1. Total'!AH22</f>
        <v>0.28843852009091614</v>
      </c>
      <c r="AI48" s="35">
        <f>AI22/'Table 1. Total'!AI22</f>
        <v>0.3123472933629054</v>
      </c>
      <c r="AJ48" s="35">
        <f>AJ22/'Table 1. Total'!AJ22</f>
        <v>0.31488278620105037</v>
      </c>
      <c r="AK48" s="35">
        <f>AK22/'Table 1. Total'!AK22</f>
        <v>0.33741821032104585</v>
      </c>
      <c r="AL48" s="35">
        <f>AL22/'Table 1. Total'!AL22</f>
        <v>0.3809651083048024</v>
      </c>
      <c r="AM48" s="35">
        <f>AM22/'Table 1. Total'!AM22</f>
        <v>0.35704680012993095</v>
      </c>
      <c r="AN48" s="35">
        <f>AN22/'Table 1. Total'!AN22</f>
        <v>0.3530576183447528</v>
      </c>
      <c r="AO48" s="35">
        <f>AO22/'Table 1. Total'!AO22</f>
        <v>0.37175113186579611</v>
      </c>
      <c r="AP48" s="35">
        <f>AP22/'Table 1. Total'!AP22</f>
        <v>0.3539903953225032</v>
      </c>
      <c r="AQ48" s="35">
        <f>AQ22/'Table 1. Total'!AQ22</f>
        <v>0.37140454520616145</v>
      </c>
      <c r="AR48" s="35">
        <f>AR22/'Table 1. Total'!AR22</f>
        <v>0.38830782977241957</v>
      </c>
      <c r="AS48" s="35">
        <f>AS22/'Table 1. Total'!AS22</f>
        <v>0.41686798059718905</v>
      </c>
      <c r="AT48" s="35">
        <f>AT22/'Table 1. Total'!AT22</f>
        <v>0.40256127180393025</v>
      </c>
      <c r="AU48" s="35">
        <f>AU22/'Table 1. Total'!AU22</f>
        <v>0.38386836471841768</v>
      </c>
      <c r="AV48" s="35">
        <f>AV22/'Table 1. Total'!AV22</f>
        <v>0.35846409503484761</v>
      </c>
      <c r="AW48" s="35">
        <f>AW22/'Table 1. Total'!AW22</f>
        <v>0.37095563073295856</v>
      </c>
      <c r="AX48" s="35">
        <f>AX22/'Table 1. Total'!AX22</f>
        <v>0.33322088735629191</v>
      </c>
      <c r="AY48" s="35">
        <f>AY22/'Table 1. Total'!AY22</f>
        <v>0.31324446238607345</v>
      </c>
      <c r="AZ48" s="35">
        <f>AZ22/'Table 1. Total'!AZ22</f>
        <v>0.30396491728897285</v>
      </c>
      <c r="BA48" s="35">
        <f>BA22/'Table 1. Total'!BA22</f>
        <v>0.29243413404584317</v>
      </c>
      <c r="BB48" s="35">
        <f>BB22/'Table 1. Total'!BB22</f>
        <v>0.27189954945692191</v>
      </c>
      <c r="BC48" s="35">
        <f>BC22/'Table 1. Total'!BC22</f>
        <v>0.25186973866854362</v>
      </c>
      <c r="BD48" s="35">
        <f>BD22/'Table 1. Total'!BD22</f>
        <v>0.22877023634789398</v>
      </c>
      <c r="BE48" s="35">
        <f>BE22/'Table 1. Total'!BE22</f>
        <v>0.23228474161901919</v>
      </c>
      <c r="BF48" s="35">
        <f>BF22/'Table 1. Total'!BF22</f>
        <v>0.23482068851790294</v>
      </c>
      <c r="BG48" s="35">
        <f>BG22/'Table 1. Total'!BG22</f>
        <v>0.20982524602470448</v>
      </c>
      <c r="BH48" s="35">
        <f>BH22/'Table 1. Total'!BH22</f>
        <v>0.2388437082554101</v>
      </c>
      <c r="BI48" s="35">
        <f>BI22/'Table 1. Total'!BI22</f>
        <v>0.26520860394558526</v>
      </c>
      <c r="BJ48" s="35">
        <f>BJ22/'Table 1. Total'!BJ22</f>
        <v>0.3077167977282656</v>
      </c>
      <c r="BK48" s="35">
        <f>BK22/'Table 1. Total'!BK22</f>
        <v>0.31611811746822771</v>
      </c>
      <c r="BL48" s="35">
        <f>BL22/'Table 1. Total'!BL22</f>
        <v>0.31549800947277684</v>
      </c>
      <c r="BM48" s="35">
        <f>BM22/'Table 1. Total'!BM22</f>
        <v>0.31126072798513216</v>
      </c>
      <c r="BN48" s="35">
        <f>BN22/'Table 1. Total'!BN22</f>
        <v>0.28056983610851388</v>
      </c>
      <c r="BO48" s="35">
        <f>BO22/'Table 1. Total'!BO22</f>
        <v>0.27884328739475261</v>
      </c>
      <c r="BP48" s="35">
        <f>BP22/'Table 1. Total'!BP22</f>
        <v>0.28061944812765999</v>
      </c>
      <c r="BQ48" s="35">
        <f>BQ22/'Table 1. Total'!BQ22</f>
        <v>0.28997714365758698</v>
      </c>
      <c r="BR48" s="35">
        <f>BR22/'Table 1. Total'!BR22</f>
        <v>0.25265255730019187</v>
      </c>
      <c r="BS48" s="35">
        <f>BS22/'Table 1. Total'!BS22</f>
        <v>0.23741408829978797</v>
      </c>
      <c r="BT48" s="35">
        <f>BT22/'Table 1. Total'!BT22</f>
        <v>0.22301506109980676</v>
      </c>
      <c r="BU48" s="35">
        <f>BU22/'Table 1. Total'!BU22</f>
        <v>0.213172521974441</v>
      </c>
      <c r="BV48" s="35">
        <f>BV22/'Table 1. Total'!BV22</f>
        <v>0.18209517677965226</v>
      </c>
      <c r="BW48" s="35">
        <f>BW22/'Table 1. Total'!BW22</f>
        <v>0.19065853193007587</v>
      </c>
      <c r="BX48" s="35">
        <f>BX22/'Table 1. Total'!BX22</f>
        <v>0.18831967202877242</v>
      </c>
      <c r="BY48" s="35">
        <f>BY22/'Table 1. Total'!BY22</f>
        <v>0.17499894237025906</v>
      </c>
      <c r="BZ48" s="35">
        <f>BZ22/'Table 1. Total'!BZ22</f>
        <v>0.1657105784508657</v>
      </c>
      <c r="CA48" s="35">
        <f>CA22/'Table 1. Total'!CA22</f>
        <v>0.17387605495722966</v>
      </c>
      <c r="CB48" s="35">
        <f>CB22/'Table 1. Total'!CB22</f>
        <v>0.19016621481900206</v>
      </c>
      <c r="CC48" s="35">
        <f>CC22/'Table 1. Total'!CC22</f>
        <v>0.19306212708462525</v>
      </c>
      <c r="CD48" s="35">
        <f>CD22/'Table 1. Total'!CD22</f>
        <v>0.20594304454523196</v>
      </c>
      <c r="CE48" s="35">
        <f>CE22/'Table 1. Total'!CE22</f>
        <v>0.19821215697670969</v>
      </c>
      <c r="CF48" s="35">
        <f>CF22/'Table 1. Total'!CF22</f>
        <v>0.18692912822467975</v>
      </c>
      <c r="CG48" s="35">
        <f>CG22/'Table 1. Total'!CG22</f>
        <v>0.19193626956698701</v>
      </c>
      <c r="CH48" s="35">
        <f>CH22/'Table 1. Total'!CH22</f>
        <v>0.17550995277644943</v>
      </c>
      <c r="CI48" s="35">
        <f>CI22/'Table 1. Total'!CI22</f>
        <v>0.16401543013274586</v>
      </c>
    </row>
    <row r="49" spans="1:87">
      <c r="A49" t="str">
        <f t="shared" si="16"/>
        <v>Switzerland</v>
      </c>
      <c r="B49" s="35">
        <f>B23/'Table 1. Total'!B23</f>
        <v>0.11540900164675008</v>
      </c>
      <c r="C49" s="35">
        <f>C23/'Table 1. Total'!C23</f>
        <v>0.10209811069145971</v>
      </c>
      <c r="D49" s="35">
        <f>D23/'Table 1. Total'!D23</f>
        <v>0.1090574547870248</v>
      </c>
      <c r="E49" s="35">
        <f>E23/'Table 1. Total'!E23</f>
        <v>0.11986851557567973</v>
      </c>
      <c r="F49" s="35">
        <f>F23/'Table 1. Total'!F23</f>
        <v>0.13750611973702617</v>
      </c>
      <c r="G49" s="35">
        <f>G23/'Table 1. Total'!G23</f>
        <v>0.16578891931746367</v>
      </c>
      <c r="H49" s="35">
        <f>H23/'Table 1. Total'!H23</f>
        <v>0.20438631666615256</v>
      </c>
      <c r="I49" s="35">
        <f>I23/'Table 1. Total'!I23</f>
        <v>0.20539588872030115</v>
      </c>
      <c r="J49" s="35">
        <f>J23/'Table 1. Total'!J23</f>
        <v>0.24342714353770237</v>
      </c>
      <c r="K49" s="35">
        <f>K23/'Table 1. Total'!K23</f>
        <v>0.24691876686743963</v>
      </c>
      <c r="L49" s="35">
        <f>L23/'Table 1. Total'!L23</f>
        <v>0.26807430237091778</v>
      </c>
      <c r="M49" s="35">
        <f>M23/'Table 1. Total'!M23</f>
        <v>0.27453940694958834</v>
      </c>
      <c r="N49" s="35">
        <f>N23/'Table 1. Total'!N23</f>
        <v>0.25025025495457814</v>
      </c>
      <c r="O49" s="35">
        <f>O23/'Table 1. Total'!O23</f>
        <v>0.26265273004963724</v>
      </c>
      <c r="P49" s="35">
        <f>P23/'Table 1. Total'!P23</f>
        <v>0.26973256005984125</v>
      </c>
      <c r="Q49" s="35">
        <f>Q23/'Table 1. Total'!Q23</f>
        <v>0.23945343658189783</v>
      </c>
      <c r="R49" s="35">
        <f>R23/'Table 1. Total'!R23</f>
        <v>0.23348888672605358</v>
      </c>
      <c r="S49" s="35">
        <f>S23/'Table 1. Total'!S23</f>
        <v>0.21316303922846347</v>
      </c>
      <c r="T49" s="35">
        <f>T23/'Table 1. Total'!T23</f>
        <v>0.22153975729127615</v>
      </c>
      <c r="U49" s="35">
        <f>U23/'Table 1. Total'!U23</f>
        <v>0.11233764589715674</v>
      </c>
      <c r="V49" s="35">
        <f>V23/'Table 1. Total'!V23</f>
        <v>9.5312794126874573E-2</v>
      </c>
      <c r="W49" s="35">
        <f>W23/'Table 1. Total'!W23</f>
        <v>9.4984205335906874E-2</v>
      </c>
      <c r="X49" s="35">
        <f>X23/'Table 1. Total'!X23</f>
        <v>9.203555620894785E-2</v>
      </c>
      <c r="Y49" s="35">
        <f>Y23/'Table 1. Total'!Y23</f>
        <v>9.9085818578455984E-2</v>
      </c>
      <c r="Z49" s="35">
        <f>Z23/'Table 1. Total'!Z23</f>
        <v>0.1034165302782324</v>
      </c>
      <c r="AA49" s="35">
        <f>AA23/'Table 1. Total'!AA23</f>
        <v>0.10153744749190473</v>
      </c>
      <c r="AB49" s="35">
        <f>AB23/'Table 1. Total'!AB23</f>
        <v>0.10299559327743876</v>
      </c>
      <c r="AC49" s="35">
        <f>AC23/'Table 1. Total'!AC23</f>
        <v>9.8938730853391665E-2</v>
      </c>
      <c r="AD49" s="35">
        <f>AD23/'Table 1. Total'!AD23</f>
        <v>0.11471290857480117</v>
      </c>
      <c r="AE49" s="35">
        <f>AE23/'Table 1. Total'!AE23</f>
        <v>0.12385551235419541</v>
      </c>
      <c r="AF49" s="35">
        <f>AF23/'Table 1. Total'!AF23</f>
        <v>0.14922714028028305</v>
      </c>
      <c r="AG49" s="35">
        <f>AG23/'Table 1. Total'!AG23</f>
        <v>0.12348900191558228</v>
      </c>
      <c r="AH49" s="35">
        <f>AH23/'Table 1. Total'!AH23</f>
        <v>0.13071317353218442</v>
      </c>
      <c r="AI49" s="35">
        <f>AI23/'Table 1. Total'!AI23</f>
        <v>0.14464469037726621</v>
      </c>
      <c r="AJ49" s="35">
        <f>AJ23/'Table 1. Total'!AJ23</f>
        <v>0.14350598731079883</v>
      </c>
      <c r="AK49" s="35">
        <f>AK23/'Table 1. Total'!AK23</f>
        <v>0.16133365901319002</v>
      </c>
      <c r="AL49" s="35">
        <f>AL23/'Table 1. Total'!AL23</f>
        <v>0.15009618226409421</v>
      </c>
      <c r="AM49" s="35">
        <f>AM23/'Table 1. Total'!AM23</f>
        <v>0.15399231582583933</v>
      </c>
      <c r="AN49" s="35">
        <f>AN23/'Table 1. Total'!AN23</f>
        <v>0.14921175836924097</v>
      </c>
      <c r="AO49" s="35">
        <f>AO23/'Table 1. Total'!AO23</f>
        <v>0.15074114395779248</v>
      </c>
      <c r="AP49" s="35">
        <f>AP23/'Table 1. Total'!AP23</f>
        <v>0.15254345331690111</v>
      </c>
      <c r="AQ49" s="35">
        <f>AQ23/'Table 1. Total'!AQ23</f>
        <v>0.14659696855187471</v>
      </c>
      <c r="AR49" s="35">
        <f>AR23/'Table 1. Total'!AR23</f>
        <v>0.15715606136496249</v>
      </c>
      <c r="AS49" s="35">
        <f>AS23/'Table 1. Total'!AS23</f>
        <v>0.17382405763435141</v>
      </c>
      <c r="AT49" s="35">
        <f>AT23/'Table 1. Total'!AT23</f>
        <v>0.18448325135748989</v>
      </c>
      <c r="AU49" s="35">
        <f>AU23/'Table 1. Total'!AU23</f>
        <v>0.16296438444263495</v>
      </c>
      <c r="AV49" s="35">
        <f>AV23/'Table 1. Total'!AV23</f>
        <v>0.17236205860059073</v>
      </c>
      <c r="AW49" s="35">
        <f>AW23/'Table 1. Total'!AW23</f>
        <v>0.1667341199423015</v>
      </c>
      <c r="AX49" s="35">
        <f>AX23/'Table 1. Total'!AX23</f>
        <v>0.14175481944766172</v>
      </c>
      <c r="AY49" s="35">
        <f>AY23/'Table 1. Total'!AY23</f>
        <v>0.14512183137565235</v>
      </c>
      <c r="AZ49" s="35">
        <f>AZ23/'Table 1. Total'!AZ23</f>
        <v>0.14543656341587183</v>
      </c>
      <c r="BA49" s="35">
        <f>BA23/'Table 1. Total'!BA23</f>
        <v>0.15879387900507244</v>
      </c>
      <c r="BB49" s="35">
        <f>BB23/'Table 1. Total'!BB23</f>
        <v>0.15774671491942455</v>
      </c>
      <c r="BC49" s="35">
        <f>BC23/'Table 1. Total'!BC23</f>
        <v>0.14596347973857607</v>
      </c>
      <c r="BD49" s="35">
        <f>BD23/'Table 1. Total'!BD23</f>
        <v>0.1484710530836626</v>
      </c>
      <c r="BE49" s="35">
        <f>BE23/'Table 1. Total'!BE23</f>
        <v>0.14878127004490058</v>
      </c>
      <c r="BF49" s="35">
        <f>BF23/'Table 1. Total'!BF23</f>
        <v>0.14105253955765362</v>
      </c>
      <c r="BG49" s="35">
        <f>BG23/'Table 1. Total'!BG23</f>
        <v>0.14342288875528811</v>
      </c>
      <c r="BH49" s="35">
        <f>BH23/'Table 1. Total'!BH23</f>
        <v>0.14675600497232336</v>
      </c>
      <c r="BI49" s="35">
        <f>BI23/'Table 1. Total'!BI23</f>
        <v>0.14445267253194216</v>
      </c>
      <c r="BJ49" s="35">
        <f>BJ23/'Table 1. Total'!BJ23</f>
        <v>0.13702065722443038</v>
      </c>
      <c r="BK49" s="35">
        <f>BK23/'Table 1. Total'!BK23</f>
        <v>0.13091802687347823</v>
      </c>
      <c r="BL49" s="35">
        <f>BL23/'Table 1. Total'!BL23</f>
        <v>0.13323877068557918</v>
      </c>
      <c r="BM49" s="35">
        <f>BM23/'Table 1. Total'!BM23</f>
        <v>0.14154227882621839</v>
      </c>
      <c r="BN49" s="35">
        <f>BN23/'Table 1. Total'!BN23</f>
        <v>0.13607700892857144</v>
      </c>
      <c r="BO49" s="35">
        <f>BO23/'Table 1. Total'!BO23</f>
        <v>0.12436352576573553</v>
      </c>
      <c r="BP49" s="35">
        <f>BP23/'Table 1. Total'!BP23</f>
        <v>0.10419180608615465</v>
      </c>
      <c r="BQ49" s="35">
        <f>BQ23/'Table 1. Total'!BQ23</f>
        <v>0.10005884589146317</v>
      </c>
      <c r="BR49" s="35">
        <f>BR23/'Table 1. Total'!BR23</f>
        <v>0.11253440181317792</v>
      </c>
      <c r="BS49" s="35">
        <f>BS23/'Table 1. Total'!BS23</f>
        <v>0.10797778184703657</v>
      </c>
      <c r="BT49" s="35">
        <f>BT23/'Table 1. Total'!BT23</f>
        <v>0.10555033403612162</v>
      </c>
      <c r="BU49" s="35">
        <f>BU23/'Table 1. Total'!BU23</f>
        <v>0.11168185922188952</v>
      </c>
      <c r="BV49" s="35">
        <f>BV23/'Table 1. Total'!BV23</f>
        <v>0.11825043166910423</v>
      </c>
      <c r="BW49" s="35">
        <f>BW23/'Table 1. Total'!BW23</f>
        <v>0.12256079877366699</v>
      </c>
      <c r="BX49" s="35">
        <f>BX23/'Table 1. Total'!BX23</f>
        <v>0.1327283770150913</v>
      </c>
      <c r="BY49" s="35">
        <f>BY23/'Table 1. Total'!BY23</f>
        <v>0.1246881795685755</v>
      </c>
      <c r="BZ49" s="35">
        <f>BZ23/'Table 1. Total'!BZ23</f>
        <v>0.11112516294725373</v>
      </c>
      <c r="CA49" s="35">
        <f>CA23/'Table 1. Total'!CA23</f>
        <v>0.12889201112213716</v>
      </c>
      <c r="CB49" s="35">
        <f>CB23/'Table 1. Total'!CB23</f>
        <v>0.11748031028614399</v>
      </c>
      <c r="CC49" s="35">
        <f>CC23/'Table 1. Total'!CC23</f>
        <v>0.1258626355570161</v>
      </c>
      <c r="CD49" s="35">
        <f>CD23/'Table 1. Total'!CD23</f>
        <v>0.12370680060776744</v>
      </c>
      <c r="CE49" s="35">
        <f>CE23/'Table 1. Total'!CE23</f>
        <v>0.12554537950552258</v>
      </c>
      <c r="CF49" s="35">
        <f>CF23/'Table 1. Total'!CF23</f>
        <v>0.12991813720070566</v>
      </c>
      <c r="CG49" s="35">
        <f>CG23/'Table 1. Total'!CG23</f>
        <v>0.12981691202427181</v>
      </c>
      <c r="CH49" s="35">
        <f>CH23/'Table 1. Total'!CH23</f>
        <v>0.13427168172638407</v>
      </c>
      <c r="CI49" s="35">
        <f>CI23/'Table 1. Total'!CI23</f>
        <v>0.12776577446371745</v>
      </c>
    </row>
    <row r="50" spans="1:87">
      <c r="A50" t="str">
        <f t="shared" si="16"/>
        <v>United Kingdom</v>
      </c>
      <c r="B50" s="35">
        <f>B24/'Table 1. Total'!B24</f>
        <v>0.14613567113914575</v>
      </c>
      <c r="C50" s="35">
        <f>C24/'Table 1. Total'!C24</f>
        <v>0.16644737242244786</v>
      </c>
      <c r="D50" s="35">
        <f>D24/'Table 1. Total'!D24</f>
        <v>0.17262559461191279</v>
      </c>
      <c r="E50" s="35">
        <f>E24/'Table 1. Total'!E24</f>
        <v>0.17500142469084212</v>
      </c>
      <c r="F50" s="35">
        <f>F24/'Table 1. Total'!F24</f>
        <v>0.18456749959095767</v>
      </c>
      <c r="G50" s="35">
        <f>G24/'Table 1. Total'!G24</f>
        <v>0.18517642095222372</v>
      </c>
      <c r="H50" s="35">
        <f>H24/'Table 1. Total'!H24</f>
        <v>0.1997779665979848</v>
      </c>
      <c r="I50" s="35">
        <f>I24/'Table 1. Total'!I24</f>
        <v>0.20169383061345122</v>
      </c>
      <c r="J50" s="35">
        <f>J24/'Table 1. Total'!J24</f>
        <v>0.21129407179544282</v>
      </c>
      <c r="K50" s="35">
        <f>K24/'Table 1. Total'!K24</f>
        <v>0.21024661643060627</v>
      </c>
      <c r="L50" s="35">
        <f>L24/'Table 1. Total'!L24</f>
        <v>0.21941259516301409</v>
      </c>
      <c r="M50" s="35">
        <f>M24/'Table 1. Total'!M24</f>
        <v>0.23353372722955706</v>
      </c>
      <c r="N50" s="35">
        <f>N24/'Table 1. Total'!N24</f>
        <v>0.23480593701508529</v>
      </c>
      <c r="O50" s="35">
        <f>O24/'Table 1. Total'!O24</f>
        <v>0.2561411738950265</v>
      </c>
      <c r="P50" s="35">
        <f>P24/'Table 1. Total'!P24</f>
        <v>0.25336277205358221</v>
      </c>
      <c r="Q50" s="35">
        <f>Q24/'Table 1. Total'!Q24</f>
        <v>0.25648092610364681</v>
      </c>
      <c r="R50" s="35">
        <f>R24/'Table 1. Total'!R24</f>
        <v>0.25965440245586363</v>
      </c>
      <c r="S50" s="35">
        <f>S24/'Table 1. Total'!S24</f>
        <v>0.27342826947638221</v>
      </c>
      <c r="T50" s="35">
        <f>T24/'Table 1. Total'!T24</f>
        <v>0.28998672786144869</v>
      </c>
      <c r="U50" s="35">
        <f>U24/'Table 1. Total'!U24</f>
        <v>0.2717099699377149</v>
      </c>
      <c r="V50" s="35">
        <f>V24/'Table 1. Total'!V24</f>
        <v>0.28113291488033493</v>
      </c>
      <c r="W50" s="35">
        <f>W24/'Table 1. Total'!W24</f>
        <v>0.26711936211502174</v>
      </c>
      <c r="X50" s="35">
        <f>X24/'Table 1. Total'!X24</f>
        <v>0.24754665260938324</v>
      </c>
      <c r="Y50" s="35">
        <f>Y24/'Table 1. Total'!Y24</f>
        <v>0.24402504463375455</v>
      </c>
      <c r="Z50" s="35">
        <f>Z24/'Table 1. Total'!Z24</f>
        <v>0.25068764061252635</v>
      </c>
      <c r="AA50" s="35">
        <f>AA24/'Table 1. Total'!AA24</f>
        <v>0.26465639045515899</v>
      </c>
      <c r="AB50" s="35">
        <f>AB24/'Table 1. Total'!AB24</f>
        <v>0.27008449293805936</v>
      </c>
      <c r="AC50" s="35">
        <f>AC24/'Table 1. Total'!AC24</f>
        <v>0.27322880847562636</v>
      </c>
      <c r="AD50" s="35">
        <f>AD24/'Table 1. Total'!AD24</f>
        <v>0.26686108276548032</v>
      </c>
      <c r="AE50" s="35">
        <f>AE24/'Table 1. Total'!AE24</f>
        <v>0.26730030205990535</v>
      </c>
      <c r="AF50" s="35">
        <f>AF24/'Table 1. Total'!AF24</f>
        <v>0.27214604138565107</v>
      </c>
      <c r="AG50" s="35">
        <f>AG24/'Table 1. Total'!AG24</f>
        <v>0.2794399323368531</v>
      </c>
      <c r="AH50" s="35">
        <f>AH24/'Table 1. Total'!AH24</f>
        <v>0.27678388844052082</v>
      </c>
      <c r="AI50" s="35">
        <f>AI24/'Table 1. Total'!AI24</f>
        <v>0.27810757434524191</v>
      </c>
      <c r="AJ50" s="35">
        <f>AJ24/'Table 1. Total'!AJ24</f>
        <v>0.27676177249275885</v>
      </c>
      <c r="AK50" s="35">
        <f>AK24/'Table 1. Total'!AK24</f>
        <v>0.28232182683826601</v>
      </c>
      <c r="AL50" s="35">
        <f>AL24/'Table 1. Total'!AL24</f>
        <v>0.28652523018935155</v>
      </c>
      <c r="AM50" s="35">
        <f>AM24/'Table 1. Total'!AM24</f>
        <v>0.28214635067764937</v>
      </c>
      <c r="AN50" s="35">
        <f>AN24/'Table 1. Total'!AN24</f>
        <v>0.26756539289378223</v>
      </c>
      <c r="AO50" s="35">
        <f>AO24/'Table 1. Total'!AO24</f>
        <v>0.27829097103738876</v>
      </c>
      <c r="AP50" s="35">
        <f>AP24/'Table 1. Total'!AP24</f>
        <v>0.27241040481573103</v>
      </c>
      <c r="AQ50" s="35">
        <f>AQ24/'Table 1. Total'!AQ24</f>
        <v>0.26932261749108688</v>
      </c>
      <c r="AR50" s="35">
        <f>AR24/'Table 1. Total'!AR24</f>
        <v>0.26518061421755801</v>
      </c>
      <c r="AS50" s="35">
        <f>AS24/'Table 1. Total'!AS24</f>
        <v>0.23699422677997345</v>
      </c>
      <c r="AT50" s="35">
        <f>AT24/'Table 1. Total'!AT24</f>
        <v>0.24242697105979233</v>
      </c>
      <c r="AU50" s="35">
        <f>AU24/'Table 1. Total'!AU24</f>
        <v>0.24549448973307131</v>
      </c>
      <c r="AV50" s="35">
        <f>AV24/'Table 1. Total'!AV24</f>
        <v>0.24786899468604273</v>
      </c>
      <c r="AW50" s="35">
        <f>AW24/'Table 1. Total'!AW24</f>
        <v>0.26457810003978788</v>
      </c>
      <c r="AX50" s="35">
        <f>AX24/'Table 1. Total'!AX24</f>
        <v>0.25973075806243995</v>
      </c>
      <c r="AY50" s="35">
        <f>AY24/'Table 1. Total'!AY24</f>
        <v>0.26092567706772546</v>
      </c>
      <c r="AZ50" s="35">
        <f>AZ24/'Table 1. Total'!AZ24</f>
        <v>0.26303654556187334</v>
      </c>
      <c r="BA50" s="35">
        <f>BA24/'Table 1. Total'!BA24</f>
        <v>0.26668964902170633</v>
      </c>
      <c r="BB50" s="35">
        <f>BB24/'Table 1. Total'!BB24</f>
        <v>0.25717977049595431</v>
      </c>
      <c r="BC50" s="35">
        <f>BC24/'Table 1. Total'!BC24</f>
        <v>0.26045382585751981</v>
      </c>
      <c r="BD50" s="35">
        <f>BD24/'Table 1. Total'!BD24</f>
        <v>0.26389991741837127</v>
      </c>
      <c r="BE50" s="35">
        <f>BE24/'Table 1. Total'!BE24</f>
        <v>0.26698610901939246</v>
      </c>
      <c r="BF50" s="35">
        <f>BF24/'Table 1. Total'!BF24</f>
        <v>0.26471527855621568</v>
      </c>
      <c r="BG50" s="35">
        <f>BG24/'Table 1. Total'!BG24</f>
        <v>0.26142706829578827</v>
      </c>
      <c r="BH50" s="35">
        <f>BH24/'Table 1. Total'!BH24</f>
        <v>0.26325910804174307</v>
      </c>
      <c r="BI50" s="35">
        <f>BI24/'Table 1. Total'!BI24</f>
        <v>0.26836946900869246</v>
      </c>
      <c r="BJ50" s="35">
        <f>BJ24/'Table 1. Total'!BJ24</f>
        <v>0.26342352278963277</v>
      </c>
      <c r="BK50" s="35">
        <f>BK24/'Table 1. Total'!BK24</f>
        <v>0.26696312607898576</v>
      </c>
      <c r="BL50" s="35">
        <f>BL24/'Table 1. Total'!BL24</f>
        <v>0.2706716194913501</v>
      </c>
      <c r="BM50" s="35">
        <f>BM24/'Table 1. Total'!BM24</f>
        <v>0.28561954984111027</v>
      </c>
      <c r="BN50" s="35">
        <f>BN24/'Table 1. Total'!BN24</f>
        <v>0.28159848168884732</v>
      </c>
      <c r="BO50" s="35">
        <f>BO24/'Table 1. Total'!BO24</f>
        <v>0.25915645298262524</v>
      </c>
      <c r="BP50" s="35">
        <f>BP24/'Table 1. Total'!BP24</f>
        <v>0.25432367179939996</v>
      </c>
      <c r="BQ50" s="35">
        <f>BQ24/'Table 1. Total'!BQ24</f>
        <v>0.26163397832674806</v>
      </c>
      <c r="BR50" s="35">
        <f>BR24/'Table 1. Total'!BR24</f>
        <v>0.26326536431577563</v>
      </c>
      <c r="BS50" s="35">
        <f>BS24/'Table 1. Total'!BS24</f>
        <v>0.26791106207430027</v>
      </c>
      <c r="BT50" s="35">
        <f>BT24/'Table 1. Total'!BT24</f>
        <v>0.26792900263275882</v>
      </c>
      <c r="BU50" s="35">
        <f>BU24/'Table 1. Total'!BU24</f>
        <v>0.26573577335591891</v>
      </c>
      <c r="BV50" s="35">
        <f>BV24/'Table 1. Total'!BV24</f>
        <v>0.27546752009766273</v>
      </c>
      <c r="BW50" s="35">
        <f>BW24/'Table 1. Total'!BW24</f>
        <v>0.28934926989373255</v>
      </c>
      <c r="BX50" s="35">
        <f>BX24/'Table 1. Total'!BX24</f>
        <v>0.27845050684833417</v>
      </c>
      <c r="BY50" s="35">
        <f>BY24/'Table 1. Total'!BY24</f>
        <v>0.28637297219331531</v>
      </c>
      <c r="BZ50" s="35">
        <f>BZ24/'Table 1. Total'!BZ24</f>
        <v>0.26701312658143578</v>
      </c>
      <c r="CA50" s="35">
        <f>CA24/'Table 1. Total'!CA24</f>
        <v>0.27739996321096239</v>
      </c>
      <c r="CB50" s="35">
        <f>CB24/'Table 1. Total'!CB24</f>
        <v>0.28771997637109437</v>
      </c>
      <c r="CC50" s="35">
        <f>CC24/'Table 1. Total'!CC24</f>
        <v>0.28853494781229105</v>
      </c>
      <c r="CD50" s="35">
        <f>CD24/'Table 1. Total'!CD24</f>
        <v>0.28992358199879559</v>
      </c>
      <c r="CE50" s="35">
        <f>CE24/'Table 1. Total'!CE24</f>
        <v>0.28933164891502278</v>
      </c>
      <c r="CF50" s="35">
        <f>CF24/'Table 1. Total'!CF24</f>
        <v>0.295785838234012</v>
      </c>
      <c r="CG50" s="35">
        <f>CG24/'Table 1. Total'!CG24</f>
        <v>0.31542678976268312</v>
      </c>
      <c r="CH50" s="35">
        <f>CH24/'Table 1. Total'!CH24</f>
        <v>0.31041134664492509</v>
      </c>
      <c r="CI50" s="35">
        <f>CI24/'Table 1. Total'!CI24</f>
        <v>0.30753376626929346</v>
      </c>
    </row>
    <row r="51" spans="1:87">
      <c r="A51" t="str">
        <f t="shared" si="16"/>
        <v>United States</v>
      </c>
      <c r="B51" s="35">
        <f>B25/'Table 1. Total'!B25</f>
        <v>0.23888222161815142</v>
      </c>
      <c r="C51" s="35">
        <f>C25/'Table 1. Total'!C25</f>
        <v>0.25645667002976741</v>
      </c>
      <c r="D51" s="35">
        <f>D25/'Table 1. Total'!D25</f>
        <v>0.25939565092232469</v>
      </c>
      <c r="E51" s="35">
        <f>E25/'Table 1. Total'!E25</f>
        <v>0.26044032809422651</v>
      </c>
      <c r="F51" s="35">
        <f>F25/'Table 1. Total'!F25</f>
        <v>0.26602856565273397</v>
      </c>
      <c r="G51" s="35">
        <f>G25/'Table 1. Total'!G25</f>
        <v>0.25242360125008173</v>
      </c>
      <c r="H51" s="35">
        <f>H25/'Table 1. Total'!H25</f>
        <v>0.2578130016370781</v>
      </c>
      <c r="I51" s="35">
        <f>I25/'Table 1. Total'!I25</f>
        <v>0.26659147723214571</v>
      </c>
      <c r="J51" s="35">
        <f>J25/'Table 1. Total'!J25</f>
        <v>0.26728920175919646</v>
      </c>
      <c r="K51" s="35">
        <f>K25/'Table 1. Total'!K25</f>
        <v>0.26367016951733074</v>
      </c>
      <c r="L51" s="35">
        <f>L25/'Table 1. Total'!L25</f>
        <v>0.26797732071329294</v>
      </c>
      <c r="M51" s="35">
        <f>M25/'Table 1. Total'!M25</f>
        <v>0.27427909141420859</v>
      </c>
      <c r="N51" s="35">
        <f>N25/'Table 1. Total'!N25</f>
        <v>0.28095553179296617</v>
      </c>
      <c r="O51" s="35">
        <f>O25/'Table 1. Total'!O25</f>
        <v>0.28126099876037958</v>
      </c>
      <c r="P51" s="35">
        <f>P25/'Table 1. Total'!P25</f>
        <v>0.28381695013827257</v>
      </c>
      <c r="Q51" s="35">
        <f>Q25/'Table 1. Total'!Q25</f>
        <v>0.29131830666851366</v>
      </c>
      <c r="R51" s="35">
        <f>R25/'Table 1. Total'!R25</f>
        <v>0.30171433103446499</v>
      </c>
      <c r="S51" s="35">
        <f>S25/'Table 1. Total'!S25</f>
        <v>0.30189775029949034</v>
      </c>
      <c r="T51" s="35">
        <f>T25/'Table 1. Total'!T25</f>
        <v>0.30644995081531012</v>
      </c>
      <c r="U51" s="35">
        <f>U25/'Table 1. Total'!U25</f>
        <v>0.31440522202674565</v>
      </c>
      <c r="V51" s="35">
        <f>V25/'Table 1. Total'!V25</f>
        <v>0.32259135717336251</v>
      </c>
      <c r="W51" s="35">
        <f>W25/'Table 1. Total'!W25</f>
        <v>0.32350194258104248</v>
      </c>
      <c r="X51" s="35">
        <f>X25/'Table 1. Total'!X25</f>
        <v>0.32214126760135708</v>
      </c>
      <c r="Y51" s="35">
        <f>Y25/'Table 1. Total'!Y25</f>
        <v>0.32140185468705001</v>
      </c>
      <c r="Z51" s="35">
        <f>Z25/'Table 1. Total'!Z25</f>
        <v>0.32556433970817028</v>
      </c>
      <c r="AA51" s="35">
        <f>AA25/'Table 1. Total'!AA25</f>
        <v>0.32612495191272234</v>
      </c>
      <c r="AB51" s="35">
        <f>AB25/'Table 1. Total'!AB25</f>
        <v>0.33605493568652456</v>
      </c>
      <c r="AC51" s="35">
        <f>AC25/'Table 1. Total'!AC25</f>
        <v>0.33262431132676973</v>
      </c>
      <c r="AD51" s="35">
        <f>AD25/'Table 1. Total'!AD25</f>
        <v>0.34329841160275343</v>
      </c>
      <c r="AE51" s="35">
        <f>AE25/'Table 1. Total'!AE25</f>
        <v>0.34464648069591858</v>
      </c>
      <c r="AF51" s="35">
        <f>AF25/'Table 1. Total'!AF25</f>
        <v>0.34684549687545901</v>
      </c>
      <c r="AG51" s="35">
        <f>AG25/'Table 1. Total'!AG25</f>
        <v>0.34313288658465457</v>
      </c>
      <c r="AH51" s="35">
        <f>AH25/'Table 1. Total'!AH25</f>
        <v>0.3329926054761827</v>
      </c>
      <c r="AI51" s="35">
        <f>AI25/'Table 1. Total'!AI25</f>
        <v>0.34299650991968478</v>
      </c>
      <c r="AJ51" s="35">
        <f>AJ25/'Table 1. Total'!AJ25</f>
        <v>0.35044847030715076</v>
      </c>
      <c r="AK51" s="35">
        <f>AK25/'Table 1. Total'!AK25</f>
        <v>0.34974576466640483</v>
      </c>
      <c r="AL51" s="35">
        <f>AL25/'Table 1. Total'!AL25</f>
        <v>0.36746729681508111</v>
      </c>
      <c r="AM51" s="35">
        <f>AM25/'Table 1. Total'!AM25</f>
        <v>0.36129778141451202</v>
      </c>
      <c r="AN51" s="35">
        <f>AN25/'Table 1. Total'!AN25</f>
        <v>0.32096794681931146</v>
      </c>
      <c r="AO51" s="35">
        <f>AO25/'Table 1. Total'!AO25</f>
        <v>0.31900619986831502</v>
      </c>
      <c r="AP51" s="35">
        <f>AP25/'Table 1. Total'!AP25</f>
        <v>0.32362338313412142</v>
      </c>
      <c r="AQ51" s="35">
        <f>AQ25/'Table 1. Total'!AQ25</f>
        <v>0.332575245973878</v>
      </c>
      <c r="AR51" s="35">
        <f>AR25/'Table 1. Total'!AR25</f>
        <v>0.33172435154608437</v>
      </c>
      <c r="AS51" s="35">
        <f>AS25/'Table 1. Total'!AS25</f>
        <v>0.32798877855854308</v>
      </c>
      <c r="AT51" s="35">
        <f>AT25/'Table 1. Total'!AT25</f>
        <v>0.32575449166203191</v>
      </c>
      <c r="AU51" s="35">
        <f>AU25/'Table 1. Total'!AU25</f>
        <v>0.32436195716172234</v>
      </c>
      <c r="AV51" s="35">
        <f>AV25/'Table 1. Total'!AV25</f>
        <v>0.32055549661121885</v>
      </c>
      <c r="AW51" s="35">
        <f>AW25/'Table 1. Total'!AW25</f>
        <v>0.30965981936686604</v>
      </c>
      <c r="AX51" s="35">
        <f>AX25/'Table 1. Total'!AX25</f>
        <v>0.31304772786434509</v>
      </c>
      <c r="AY51" s="35">
        <f>AY25/'Table 1. Total'!AY25</f>
        <v>0.3155190013467542</v>
      </c>
      <c r="AZ51" s="35">
        <f>AZ25/'Table 1. Total'!AZ25</f>
        <v>0.30383975637580657</v>
      </c>
      <c r="BA51" s="35">
        <f>BA25/'Table 1. Total'!BA25</f>
        <v>0.29224361439208024</v>
      </c>
      <c r="BB51" s="35">
        <f>BB25/'Table 1. Total'!BB25</f>
        <v>0.29627505516777541</v>
      </c>
      <c r="BC51" s="35">
        <f>BC25/'Table 1. Total'!BC25</f>
        <v>0.30084258756446713</v>
      </c>
      <c r="BD51" s="35">
        <f>BD25/'Table 1. Total'!BD25</f>
        <v>0.30401357791840944</v>
      </c>
      <c r="BE51" s="35">
        <f>BE25/'Table 1. Total'!BE25</f>
        <v>0.29307489218124816</v>
      </c>
      <c r="BF51" s="35">
        <f>BF25/'Table 1. Total'!BF25</f>
        <v>0.28583560161652494</v>
      </c>
      <c r="BG51" s="35">
        <f>BG25/'Table 1. Total'!BG25</f>
        <v>0.28390241365252245</v>
      </c>
      <c r="BH51" s="35">
        <f>BH25/'Table 1. Total'!BH25</f>
        <v>0.28157009681072859</v>
      </c>
      <c r="BI51" s="35">
        <f>BI25/'Table 1. Total'!BI25</f>
        <v>0.27604188281285497</v>
      </c>
      <c r="BJ51" s="35">
        <f>BJ25/'Table 1. Total'!BJ25</f>
        <v>0.28182828622595091</v>
      </c>
      <c r="BK51" s="35">
        <f>BK25/'Table 1. Total'!BK25</f>
        <v>0.29357509189380909</v>
      </c>
      <c r="BL51" s="35">
        <f>BL25/'Table 1. Total'!BL25</f>
        <v>0.29136149655989052</v>
      </c>
      <c r="BM51" s="35">
        <f>BM25/'Table 1. Total'!BM25</f>
        <v>0.2837298214398542</v>
      </c>
      <c r="BN51" s="35">
        <f>BN25/'Table 1. Total'!BN25</f>
        <v>0.28808012000765676</v>
      </c>
      <c r="BO51" s="35">
        <f>BO25/'Table 1. Total'!BO25</f>
        <v>0.24770338304593087</v>
      </c>
      <c r="BP51" s="35">
        <f>BP25/'Table 1. Total'!BP25</f>
        <v>0.2444573375473994</v>
      </c>
      <c r="BQ51" s="35">
        <f>BQ25/'Table 1. Total'!BQ25</f>
        <v>0.23800625721135601</v>
      </c>
      <c r="BR51" s="35">
        <f>BR25/'Table 1. Total'!BR25</f>
        <v>0.23551388200164133</v>
      </c>
      <c r="BS51" s="35">
        <f>BS25/'Table 1. Total'!BS25</f>
        <v>0.25487457258922513</v>
      </c>
      <c r="BT51" s="35">
        <f>BT25/'Table 1. Total'!BT25</f>
        <v>0.25598298180128293</v>
      </c>
      <c r="BU51" s="35">
        <f>BU25/'Table 1. Total'!BU25</f>
        <v>0.25244131929976332</v>
      </c>
      <c r="BV51" s="35">
        <f>BV25/'Table 1. Total'!BV25</f>
        <v>0.23969071934472447</v>
      </c>
      <c r="BW51" s="35">
        <f>BW25/'Table 1. Total'!BW25</f>
        <v>0.23668856235886843</v>
      </c>
      <c r="BX51" s="35">
        <f>BX25/'Table 1. Total'!BX25</f>
        <v>0.22633300444882329</v>
      </c>
      <c r="BY51" s="35">
        <f>BY25/'Table 1. Total'!BY25</f>
        <v>0.22429638433244878</v>
      </c>
      <c r="BZ51" s="35">
        <f>BZ25/'Table 1. Total'!BZ25</f>
        <v>0.22709119283641452</v>
      </c>
      <c r="CA51" s="35">
        <f>CA25/'Table 1. Total'!CA25</f>
        <v>0.22607109492651284</v>
      </c>
      <c r="CB51" s="35">
        <f>CB25/'Table 1. Total'!CB25</f>
        <v>0.21444841881095303</v>
      </c>
      <c r="CC51" s="35">
        <f>CC25/'Table 1. Total'!CC25</f>
        <v>0.22217093520779557</v>
      </c>
      <c r="CD51" s="35">
        <f>CD25/'Table 1. Total'!CD25</f>
        <v>0.22352947916718807</v>
      </c>
      <c r="CE51" s="35">
        <f>CE25/'Table 1. Total'!CE25</f>
        <v>0.22692883969633976</v>
      </c>
      <c r="CF51" s="35">
        <f>CF25/'Table 1. Total'!CF25</f>
        <v>0.23362097819323352</v>
      </c>
      <c r="CG51" s="35">
        <f>CG25/'Table 1. Total'!CG25</f>
        <v>0.22199712935574353</v>
      </c>
      <c r="CH51" s="35">
        <f>CH25/'Table 1. Total'!CH25</f>
        <v>0.22953204793047122</v>
      </c>
      <c r="CI51" s="35">
        <f>CI25/'Table 1. Total'!CI25</f>
        <v>0.2299641582874114</v>
      </c>
    </row>
    <row r="52" spans="1:87">
      <c r="B52" s="35"/>
      <c r="C52" s="35"/>
      <c r="D52" s="35"/>
      <c r="E52" s="35"/>
      <c r="F52" s="35"/>
      <c r="G52" s="35"/>
      <c r="H52" s="35"/>
      <c r="I52" s="35"/>
      <c r="J52" s="35"/>
      <c r="K52" s="35"/>
      <c r="L52" s="35"/>
      <c r="M52" s="35"/>
      <c r="N52" s="35"/>
      <c r="O52" s="35"/>
      <c r="P52" s="35"/>
      <c r="Q52" s="35"/>
      <c r="R52" s="35"/>
      <c r="S52" s="35"/>
      <c r="T52" s="35"/>
      <c r="U52" s="35"/>
      <c r="V52" s="35"/>
      <c r="W52" s="35"/>
      <c r="X52" s="35"/>
      <c r="Y52" s="35"/>
      <c r="Z52" s="35"/>
      <c r="AA52" s="35"/>
      <c r="AB52" s="35"/>
      <c r="AC52" s="35"/>
      <c r="AD52" s="35"/>
      <c r="AE52" s="35"/>
      <c r="AF52" s="35"/>
      <c r="AG52" s="35"/>
      <c r="AH52" s="35"/>
      <c r="AI52" s="35"/>
      <c r="AJ52" s="35"/>
      <c r="AK52" s="35"/>
      <c r="AL52" s="35"/>
      <c r="AM52" s="35"/>
      <c r="AN52" s="35"/>
      <c r="AO52" s="35"/>
      <c r="AP52" s="35"/>
      <c r="AQ52" s="35"/>
      <c r="AR52" s="35"/>
      <c r="AS52" s="35"/>
      <c r="AT52" s="35"/>
      <c r="AU52" s="35"/>
      <c r="AV52" s="35"/>
      <c r="AW52" s="35"/>
      <c r="AX52" s="35"/>
      <c r="AY52" s="35"/>
      <c r="AZ52" s="35"/>
      <c r="BA52" s="35"/>
      <c r="BB52" s="35"/>
      <c r="BC52" s="35"/>
      <c r="BD52" s="35"/>
      <c r="BE52" s="35"/>
      <c r="BF52" s="35"/>
      <c r="BG52" s="35"/>
      <c r="BH52" s="35"/>
      <c r="BI52" s="35"/>
      <c r="BJ52" s="35"/>
      <c r="BK52" s="35"/>
      <c r="BL52" s="35"/>
      <c r="BM52" s="35"/>
      <c r="BN52" s="35"/>
      <c r="BO52" s="35"/>
      <c r="BP52" s="35"/>
      <c r="BQ52" s="35"/>
      <c r="BR52" s="35"/>
      <c r="BS52" s="35"/>
      <c r="BT52" s="35"/>
      <c r="BU52" s="35"/>
      <c r="BV52" s="35"/>
      <c r="BW52" s="35"/>
      <c r="BX52" s="35"/>
      <c r="BY52" s="35"/>
      <c r="BZ52" s="35"/>
      <c r="CA52" s="35"/>
      <c r="CB52" s="35"/>
      <c r="CC52" s="35"/>
      <c r="CD52" s="35"/>
      <c r="CE52" s="35"/>
      <c r="CF52" s="35"/>
      <c r="CG52" s="35"/>
      <c r="CH52" s="35"/>
      <c r="CI52" s="35"/>
    </row>
    <row r="53" spans="1:87">
      <c r="A53" s="38" t="s">
        <v>82</v>
      </c>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row>
    <row r="54" spans="1:87">
      <c r="A54" s="36" t="s">
        <v>83</v>
      </c>
      <c r="B54" s="37" t="str">
        <f t="shared" ref="B54:AG54" si="17">B1</f>
        <v>2004Q1</v>
      </c>
      <c r="C54" s="37" t="str">
        <f t="shared" si="17"/>
        <v>2004Q2</v>
      </c>
      <c r="D54" s="37" t="str">
        <f t="shared" si="17"/>
        <v>2004Q3</v>
      </c>
      <c r="E54" s="37" t="str">
        <f t="shared" si="17"/>
        <v>2004Q4</v>
      </c>
      <c r="F54" s="37" t="str">
        <f t="shared" si="17"/>
        <v>2005Q1</v>
      </c>
      <c r="G54" s="37" t="str">
        <f t="shared" si="17"/>
        <v>2005Q2</v>
      </c>
      <c r="H54" s="37" t="str">
        <f t="shared" si="17"/>
        <v>2005Q3</v>
      </c>
      <c r="I54" s="37" t="str">
        <f t="shared" si="17"/>
        <v>2005Q4</v>
      </c>
      <c r="J54" s="37" t="str">
        <f t="shared" si="17"/>
        <v>2006Q1</v>
      </c>
      <c r="K54" s="37" t="str">
        <f t="shared" si="17"/>
        <v>2006Q2</v>
      </c>
      <c r="L54" s="37" t="str">
        <f t="shared" si="17"/>
        <v>2006Q3</v>
      </c>
      <c r="M54" s="37" t="str">
        <f t="shared" si="17"/>
        <v>2006Q4</v>
      </c>
      <c r="N54" s="37" t="str">
        <f t="shared" si="17"/>
        <v>2007Q1</v>
      </c>
      <c r="O54" s="37" t="str">
        <f t="shared" si="17"/>
        <v>2007Q2</v>
      </c>
      <c r="P54" s="37" t="str">
        <f t="shared" si="17"/>
        <v>2007Q3</v>
      </c>
      <c r="Q54" s="37" t="str">
        <f t="shared" si="17"/>
        <v>2007Q4</v>
      </c>
      <c r="R54" s="37" t="str">
        <f t="shared" si="17"/>
        <v>2008Q1</v>
      </c>
      <c r="S54" s="37" t="str">
        <f t="shared" si="17"/>
        <v>2008Q2</v>
      </c>
      <c r="T54" s="37" t="str">
        <f t="shared" si="17"/>
        <v>2008Q3</v>
      </c>
      <c r="U54" s="37" t="str">
        <f t="shared" si="17"/>
        <v>2008Q4</v>
      </c>
      <c r="V54" s="37" t="str">
        <f t="shared" si="17"/>
        <v>2009Q1</v>
      </c>
      <c r="W54" s="37" t="str">
        <f t="shared" si="17"/>
        <v>2009Q2</v>
      </c>
      <c r="X54" s="37" t="str">
        <f t="shared" si="17"/>
        <v>2009Q3</v>
      </c>
      <c r="Y54" s="37" t="str">
        <f t="shared" si="17"/>
        <v>2009Q4</v>
      </c>
      <c r="Z54" s="37" t="str">
        <f t="shared" si="17"/>
        <v>2010Q1</v>
      </c>
      <c r="AA54" s="37" t="str">
        <f t="shared" si="17"/>
        <v>2010Q2</v>
      </c>
      <c r="AB54" s="37" t="str">
        <f t="shared" si="17"/>
        <v>2010Q3</v>
      </c>
      <c r="AC54" s="37" t="str">
        <f t="shared" si="17"/>
        <v>2010Q4</v>
      </c>
      <c r="AD54" s="37" t="str">
        <f t="shared" si="17"/>
        <v>2011Q1</v>
      </c>
      <c r="AE54" s="37" t="str">
        <f t="shared" si="17"/>
        <v>2011Q2</v>
      </c>
      <c r="AF54" s="37" t="str">
        <f t="shared" si="17"/>
        <v>2011Q3</v>
      </c>
      <c r="AG54" s="37" t="str">
        <f t="shared" si="17"/>
        <v>2011Q4</v>
      </c>
      <c r="AH54" s="37" t="str">
        <f t="shared" ref="AH54:AK54" si="18">AH1</f>
        <v>2012Q1</v>
      </c>
      <c r="AI54" s="37" t="str">
        <f t="shared" si="18"/>
        <v>2012Q2</v>
      </c>
      <c r="AJ54" s="37" t="str">
        <f t="shared" si="18"/>
        <v>2012Q3</v>
      </c>
      <c r="AK54" s="37" t="str">
        <f t="shared" si="18"/>
        <v>2012Q4</v>
      </c>
      <c r="AL54" s="37" t="str">
        <f t="shared" ref="AL54:AM54" si="19">AL1</f>
        <v>2013Q1</v>
      </c>
      <c r="AM54" s="37" t="str">
        <f t="shared" si="19"/>
        <v>2013Q2</v>
      </c>
      <c r="AN54" s="37" t="str">
        <f t="shared" ref="AN54:AQ54" si="20">AN1</f>
        <v>2013Q3</v>
      </c>
      <c r="AO54" s="37" t="str">
        <f t="shared" si="20"/>
        <v>2013Q4</v>
      </c>
      <c r="AP54" s="37" t="str">
        <f t="shared" si="20"/>
        <v>2014Q1</v>
      </c>
      <c r="AQ54" s="37" t="str">
        <f t="shared" si="20"/>
        <v>2014Q2</v>
      </c>
      <c r="AR54" s="37" t="str">
        <f t="shared" ref="AR54:AU54" si="21">AR1</f>
        <v>2014Q3</v>
      </c>
      <c r="AS54" s="37" t="str">
        <f t="shared" si="21"/>
        <v>2014Q4</v>
      </c>
      <c r="AT54" s="37" t="str">
        <f t="shared" si="21"/>
        <v>2015Q1</v>
      </c>
      <c r="AU54" s="37" t="str">
        <f t="shared" si="21"/>
        <v>2015Q2</v>
      </c>
      <c r="AV54" s="37" t="str">
        <f t="shared" ref="AV54:AY54" si="22">AV1</f>
        <v>2015Q3</v>
      </c>
      <c r="AW54" s="37" t="str">
        <f t="shared" si="22"/>
        <v>2015Q4</v>
      </c>
      <c r="AX54" s="37" t="str">
        <f t="shared" si="22"/>
        <v>2016Q1</v>
      </c>
      <c r="AY54" s="37" t="str">
        <f t="shared" si="22"/>
        <v>2016Q2</v>
      </c>
      <c r="AZ54" s="37" t="str">
        <f t="shared" ref="AZ54:BC54" si="23">AZ1</f>
        <v>2016Q3</v>
      </c>
      <c r="BA54" s="37" t="str">
        <f t="shared" si="23"/>
        <v>2016Q4</v>
      </c>
      <c r="BB54" s="37" t="str">
        <f t="shared" si="23"/>
        <v>2017Q1</v>
      </c>
      <c r="BC54" s="37" t="str">
        <f t="shared" si="23"/>
        <v>2017Q2</v>
      </c>
      <c r="BD54" s="37" t="str">
        <f t="shared" ref="BD54:BG54" si="24">BD1</f>
        <v>2017Q3</v>
      </c>
      <c r="BE54" s="37" t="str">
        <f t="shared" si="24"/>
        <v>2017Q4</v>
      </c>
      <c r="BF54" s="37" t="str">
        <f t="shared" si="24"/>
        <v>2018Q1</v>
      </c>
      <c r="BG54" s="37" t="str">
        <f t="shared" si="24"/>
        <v>2018Q2</v>
      </c>
      <c r="BH54" s="37" t="str">
        <f t="shared" ref="BH54:BK54" si="25">BH1</f>
        <v>2018Q3</v>
      </c>
      <c r="BI54" s="37" t="str">
        <f t="shared" si="25"/>
        <v>2018Q4</v>
      </c>
      <c r="BJ54" s="37" t="str">
        <f t="shared" si="25"/>
        <v>2019Q1</v>
      </c>
      <c r="BK54" s="37" t="str">
        <f t="shared" si="25"/>
        <v>2019Q2</v>
      </c>
      <c r="BL54" s="37" t="str">
        <f t="shared" ref="BL54:BN54" si="26">BL1</f>
        <v>2019Q3</v>
      </c>
      <c r="BM54" s="37" t="str">
        <f t="shared" si="26"/>
        <v>2019Q4</v>
      </c>
      <c r="BN54" s="37" t="str">
        <f t="shared" si="26"/>
        <v>2020Q1</v>
      </c>
      <c r="BO54" s="37" t="str">
        <f t="shared" ref="BO54:BP54" si="27">BO1</f>
        <v>2020Q2</v>
      </c>
      <c r="BP54" s="37" t="str">
        <f t="shared" si="27"/>
        <v>2020Q3</v>
      </c>
      <c r="BQ54" s="37" t="str">
        <f t="shared" ref="BQ54:BT54" si="28">BQ1</f>
        <v>2020Q4</v>
      </c>
      <c r="BR54" s="37" t="str">
        <f t="shared" si="28"/>
        <v>2021Q1</v>
      </c>
      <c r="BS54" s="37" t="str">
        <f t="shared" si="28"/>
        <v>2021Q2</v>
      </c>
      <c r="BT54" s="37" t="str">
        <f t="shared" si="28"/>
        <v>2021Q3</v>
      </c>
      <c r="BU54" s="37" t="str">
        <f t="shared" ref="BU54:BW54" si="29">BU1</f>
        <v>2021Q4</v>
      </c>
      <c r="BV54" s="37" t="str">
        <f t="shared" si="29"/>
        <v>2022Q1</v>
      </c>
      <c r="BW54" s="37" t="str">
        <f t="shared" si="29"/>
        <v>2022Q2</v>
      </c>
      <c r="BX54" s="37" t="str">
        <f t="shared" ref="BX54:CA54" si="30">BX1</f>
        <v>2022Q3</v>
      </c>
      <c r="BY54" s="37" t="str">
        <f t="shared" si="30"/>
        <v>2022Q4</v>
      </c>
      <c r="BZ54" s="37" t="str">
        <f t="shared" si="30"/>
        <v>2023Q1</v>
      </c>
      <c r="CA54" s="37" t="str">
        <f t="shared" si="30"/>
        <v>2023Q2</v>
      </c>
      <c r="CB54" s="37" t="str">
        <f t="shared" ref="CB54:CE54" si="31">CB1</f>
        <v>2023Q3</v>
      </c>
      <c r="CC54" s="37" t="str">
        <f t="shared" si="31"/>
        <v>2023Q4</v>
      </c>
      <c r="CD54" s="37" t="str">
        <f t="shared" si="31"/>
        <v>2024Q1</v>
      </c>
      <c r="CE54" s="37" t="str">
        <f t="shared" si="31"/>
        <v>2024Q2</v>
      </c>
      <c r="CF54" s="37" t="str">
        <f t="shared" ref="CF54:CI54" si="32">CF1</f>
        <v>2024Q3</v>
      </c>
      <c r="CG54" s="37" t="str">
        <f t="shared" si="32"/>
        <v>2024Q4</v>
      </c>
      <c r="CH54" s="37" t="str">
        <f t="shared" si="32"/>
        <v>2025Q1</v>
      </c>
      <c r="CI54" s="37" t="str">
        <f t="shared" si="32"/>
        <v>2025Q2</v>
      </c>
    </row>
    <row r="55" spans="1:87">
      <c r="A55" t="str">
        <f t="shared" ref="A55:A78" si="33">A2</f>
        <v>Australia</v>
      </c>
      <c r="B55" s="1">
        <v>25.504999999999999</v>
      </c>
      <c r="C55" s="1">
        <v>27.242000000000001</v>
      </c>
      <c r="D55" s="1">
        <v>25.643000000000001</v>
      </c>
      <c r="E55" s="1">
        <v>27.535</v>
      </c>
      <c r="F55" s="1">
        <v>26.67</v>
      </c>
      <c r="G55" s="1">
        <v>28.888999999999999</v>
      </c>
      <c r="H55" s="1">
        <v>32.713000000000001</v>
      </c>
      <c r="I55" s="1">
        <v>31.699000000000002</v>
      </c>
      <c r="J55" s="1">
        <v>29.649000000000001</v>
      </c>
      <c r="K55" s="1">
        <v>31.736000000000001</v>
      </c>
      <c r="L55" s="1">
        <v>34.015999999999998</v>
      </c>
      <c r="M55" s="1">
        <v>31.193000000000001</v>
      </c>
      <c r="N55" s="1">
        <v>30.084</v>
      </c>
      <c r="O55" s="1">
        <v>32.895000000000003</v>
      </c>
      <c r="P55" s="1">
        <v>34.575000000000003</v>
      </c>
      <c r="Q55" s="1">
        <v>39.621000000000002</v>
      </c>
      <c r="R55" s="1">
        <v>37.673999999999999</v>
      </c>
      <c r="S55" s="1">
        <v>36.366</v>
      </c>
      <c r="T55" s="1">
        <v>36.097000000000001</v>
      </c>
      <c r="U55" s="1">
        <v>38.261000000000003</v>
      </c>
      <c r="V55" s="1">
        <v>35.561999999999998</v>
      </c>
      <c r="W55" s="1">
        <v>51.531999999999996</v>
      </c>
      <c r="X55" s="1">
        <v>63.543999999999997</v>
      </c>
      <c r="Y55" s="1">
        <v>71.158000000000001</v>
      </c>
      <c r="Z55" s="1">
        <v>88.210999999999999</v>
      </c>
      <c r="AA55" s="1">
        <v>100.52</v>
      </c>
      <c r="AB55" s="1">
        <v>113.55500000000001</v>
      </c>
      <c r="AC55" s="1">
        <v>123.52800000000001</v>
      </c>
      <c r="AD55" s="1">
        <v>129.28899999999999</v>
      </c>
      <c r="AE55" s="1">
        <v>134.285</v>
      </c>
      <c r="AF55" s="1">
        <v>151.48500000000001</v>
      </c>
      <c r="AG55" s="1">
        <v>167.797</v>
      </c>
      <c r="AH55" s="1">
        <v>180.57599999999999</v>
      </c>
      <c r="AI55" s="1">
        <v>179.48400000000001</v>
      </c>
      <c r="AJ55" s="1">
        <v>180.107</v>
      </c>
      <c r="AK55" s="1">
        <v>182.97</v>
      </c>
      <c r="AL55" s="1">
        <v>182.49199999999999</v>
      </c>
      <c r="AM55" s="1">
        <v>177.267</v>
      </c>
      <c r="AN55" s="1">
        <v>190.00899999999999</v>
      </c>
      <c r="AO55" s="1">
        <v>199.73</v>
      </c>
      <c r="AP55" s="1">
        <v>208.46</v>
      </c>
      <c r="AQ55" s="1">
        <v>216.61199999999999</v>
      </c>
      <c r="AR55" s="1">
        <v>224.072</v>
      </c>
      <c r="AS55" s="1">
        <v>228.952</v>
      </c>
      <c r="AT55" s="1">
        <v>237.71100000000001</v>
      </c>
      <c r="AU55" s="1">
        <v>238.739</v>
      </c>
      <c r="AV55" s="1">
        <v>247.512</v>
      </c>
      <c r="AW55" s="1">
        <v>249.756</v>
      </c>
      <c r="AX55" s="1">
        <v>251.09200000000001</v>
      </c>
      <c r="AY55" s="1">
        <v>246.59899999999999</v>
      </c>
      <c r="AZ55" s="1">
        <v>250.65899999999999</v>
      </c>
      <c r="BA55" s="1">
        <v>252.178</v>
      </c>
      <c r="BB55" s="1">
        <v>265.49799999999999</v>
      </c>
      <c r="BC55" s="1">
        <v>265.27</v>
      </c>
      <c r="BD55" s="1">
        <v>274.77100000000002</v>
      </c>
      <c r="BE55" s="1">
        <v>284.99099999999999</v>
      </c>
      <c r="BF55" s="1">
        <v>282.93799999999999</v>
      </c>
      <c r="BG55" s="1">
        <v>291.93799999999999</v>
      </c>
      <c r="BH55" s="1">
        <v>291.05099999999999</v>
      </c>
      <c r="BI55" s="1">
        <v>298.80399999999997</v>
      </c>
      <c r="BJ55" s="1">
        <v>296.61</v>
      </c>
      <c r="BK55" s="1">
        <v>295.59699999999998</v>
      </c>
      <c r="BL55" s="1">
        <v>307.02699999999999</v>
      </c>
      <c r="BM55" s="1">
        <v>315.45</v>
      </c>
      <c r="BN55" s="1">
        <v>293.815</v>
      </c>
      <c r="BO55" s="1">
        <v>318.197</v>
      </c>
      <c r="BP55" s="1">
        <v>382.84</v>
      </c>
      <c r="BQ55" s="1">
        <v>412.65100000000001</v>
      </c>
      <c r="BR55" s="1">
        <v>407.94900000000001</v>
      </c>
      <c r="BS55" s="1">
        <v>405.98399999999998</v>
      </c>
      <c r="BT55" s="1">
        <v>395.81400000000002</v>
      </c>
      <c r="BU55" s="1">
        <v>383.50400000000002</v>
      </c>
      <c r="BV55" s="1">
        <v>389.82600000000002</v>
      </c>
      <c r="BW55" s="1">
        <v>395.149</v>
      </c>
      <c r="BX55" s="1">
        <v>400.72</v>
      </c>
      <c r="BY55" s="1">
        <v>411.02199999999999</v>
      </c>
      <c r="BZ55" s="1">
        <v>417.279</v>
      </c>
      <c r="CA55" s="1">
        <v>403.38600000000002</v>
      </c>
      <c r="CB55" s="1">
        <v>408.16</v>
      </c>
      <c r="CC55" s="1">
        <v>427.01600000000002</v>
      </c>
      <c r="CD55" s="1">
        <v>440.947</v>
      </c>
      <c r="CE55" s="1">
        <v>420.90300000000002</v>
      </c>
      <c r="CF55" s="1">
        <v>421.94600000000003</v>
      </c>
      <c r="CG55" s="1">
        <v>423.15699999999998</v>
      </c>
      <c r="CH55" s="1">
        <v>437.21699999999998</v>
      </c>
      <c r="CI55" s="1">
        <v>429.43200000000002</v>
      </c>
    </row>
    <row r="56" spans="1:87">
      <c r="A56" t="str">
        <f t="shared" si="33"/>
        <v>Austria</v>
      </c>
      <c r="B56" s="1">
        <v>108.533</v>
      </c>
      <c r="C56" s="1">
        <v>113.255</v>
      </c>
      <c r="D56" s="1">
        <v>117.093</v>
      </c>
      <c r="E56" s="1">
        <v>109.027</v>
      </c>
      <c r="F56" s="1">
        <v>118.62</v>
      </c>
      <c r="G56" s="1">
        <v>129.06800000000001</v>
      </c>
      <c r="H56" s="1">
        <v>127.386</v>
      </c>
      <c r="I56" s="1">
        <v>116.78700000000001</v>
      </c>
      <c r="J56" s="1">
        <v>125.09699999999999</v>
      </c>
      <c r="K56" s="1">
        <v>134.001</v>
      </c>
      <c r="L56" s="1">
        <v>133.00299999999999</v>
      </c>
      <c r="M56" s="1">
        <v>130.441</v>
      </c>
      <c r="N56" s="1">
        <v>143.089</v>
      </c>
      <c r="O56" s="1">
        <v>151.95699999999999</v>
      </c>
      <c r="P56" s="1">
        <v>158.33600000000001</v>
      </c>
      <c r="Q56" s="1">
        <v>135.571</v>
      </c>
      <c r="R56" s="1">
        <v>141.53</v>
      </c>
      <c r="S56" s="1">
        <v>137.1</v>
      </c>
      <c r="T56" s="1">
        <v>139.86500000000001</v>
      </c>
      <c r="U56" s="1">
        <v>149.27699999999999</v>
      </c>
      <c r="V56" s="1">
        <v>153.381</v>
      </c>
      <c r="W56" s="1">
        <v>159.119</v>
      </c>
      <c r="X56" s="1">
        <v>160.005</v>
      </c>
      <c r="Y56" s="1">
        <v>164.11600000000001</v>
      </c>
      <c r="Z56" s="1">
        <v>167.72300000000001</v>
      </c>
      <c r="AA56" s="1">
        <v>178.208</v>
      </c>
      <c r="AB56" s="1">
        <v>175.292</v>
      </c>
      <c r="AC56" s="1">
        <v>172.952</v>
      </c>
      <c r="AD56" s="1">
        <v>169.721</v>
      </c>
      <c r="AE56" s="1">
        <v>173.08699999999999</v>
      </c>
      <c r="AF56" s="1">
        <v>181.636</v>
      </c>
      <c r="AG56" s="1">
        <v>178.55500000000001</v>
      </c>
      <c r="AH56" s="1">
        <v>177.76599999999999</v>
      </c>
      <c r="AI56" s="1">
        <v>183.94900000000001</v>
      </c>
      <c r="AJ56" s="1">
        <v>179.50700000000001</v>
      </c>
      <c r="AK56" s="1">
        <v>180.77799999999999</v>
      </c>
      <c r="AL56" s="1">
        <v>177.351</v>
      </c>
      <c r="AM56" s="1">
        <v>170.01</v>
      </c>
      <c r="AN56" s="1">
        <v>188.864</v>
      </c>
      <c r="AO56" s="1">
        <v>175.82900000000001</v>
      </c>
      <c r="AP56" s="1">
        <v>176.80600000000001</v>
      </c>
      <c r="AQ56" s="1">
        <v>184.03700000000001</v>
      </c>
      <c r="AR56" s="1">
        <v>177.666</v>
      </c>
      <c r="AS56" s="1">
        <v>184.67</v>
      </c>
      <c r="AT56" s="1">
        <v>192.91</v>
      </c>
      <c r="AU56" s="1">
        <v>187.90799999999999</v>
      </c>
      <c r="AV56" s="1">
        <v>183.63</v>
      </c>
      <c r="AW56" s="1">
        <v>184.601</v>
      </c>
      <c r="AX56" s="1">
        <v>193.78800000000001</v>
      </c>
      <c r="AY56" s="1">
        <v>195.32900000000001</v>
      </c>
      <c r="AZ56" s="1">
        <v>184.88499999999999</v>
      </c>
      <c r="BA56" s="1">
        <v>180.78399999999999</v>
      </c>
      <c r="BB56" s="1">
        <v>168.74100000000001</v>
      </c>
      <c r="BC56" s="1">
        <v>167.68600000000001</v>
      </c>
      <c r="BD56" s="1">
        <v>171.56</v>
      </c>
      <c r="BE56" s="1">
        <v>166.42099999999999</v>
      </c>
      <c r="BF56" s="1">
        <v>164.256</v>
      </c>
      <c r="BG56" s="1">
        <v>165.214</v>
      </c>
      <c r="BH56" s="1">
        <v>162.78</v>
      </c>
      <c r="BI56" s="1">
        <v>161.321</v>
      </c>
      <c r="BJ56" s="1">
        <v>164.08799999999999</v>
      </c>
      <c r="BK56" s="1">
        <v>166.679</v>
      </c>
      <c r="BL56" s="1">
        <v>168.279</v>
      </c>
      <c r="BM56" s="1">
        <v>161.00700000000001</v>
      </c>
      <c r="BN56" s="1">
        <v>164.602</v>
      </c>
      <c r="BO56" s="1">
        <v>180.74600000000001</v>
      </c>
      <c r="BP56" s="1">
        <v>168.67400000000001</v>
      </c>
      <c r="BQ56" s="1">
        <v>175.45400000000001</v>
      </c>
      <c r="BR56" s="1">
        <v>165.31200000000001</v>
      </c>
      <c r="BS56" s="1">
        <v>166.696</v>
      </c>
      <c r="BT56" s="1">
        <v>163.01499999999999</v>
      </c>
      <c r="BU56" s="1">
        <v>160.62299999999999</v>
      </c>
      <c r="BV56" s="1">
        <v>170.977</v>
      </c>
      <c r="BW56" s="1">
        <v>173.19900000000001</v>
      </c>
      <c r="BX56" s="1">
        <v>173.459</v>
      </c>
      <c r="BY56" s="1">
        <v>176.08799999999999</v>
      </c>
      <c r="BZ56" s="1">
        <v>186.91</v>
      </c>
      <c r="CA56" s="1">
        <v>183.404</v>
      </c>
      <c r="CB56" s="1">
        <v>190.928</v>
      </c>
      <c r="CC56" s="1">
        <v>198.36799999999999</v>
      </c>
      <c r="CD56" s="1">
        <v>208.00399999999999</v>
      </c>
      <c r="CE56" s="1">
        <v>213.30600000000001</v>
      </c>
      <c r="CF56" s="1">
        <v>221.36600000000001</v>
      </c>
      <c r="CG56" s="1">
        <v>218.922</v>
      </c>
      <c r="CH56" s="1">
        <v>232.15299999999999</v>
      </c>
      <c r="CI56" s="1">
        <v>230.042</v>
      </c>
    </row>
    <row r="57" spans="1:87">
      <c r="A57" t="str">
        <f t="shared" si="33"/>
        <v>Belgium</v>
      </c>
      <c r="B57" s="1">
        <v>154.18799999999999</v>
      </c>
      <c r="C57" s="1">
        <v>155.62100000000001</v>
      </c>
      <c r="D57" s="1">
        <v>156.81299999999999</v>
      </c>
      <c r="E57" s="1">
        <v>144.60499999999999</v>
      </c>
      <c r="F57" s="1">
        <v>155.47300000000001</v>
      </c>
      <c r="G57" s="1">
        <v>163.36199999999999</v>
      </c>
      <c r="H57" s="1">
        <v>160.40100000000001</v>
      </c>
      <c r="I57" s="1">
        <v>151.066</v>
      </c>
      <c r="J57" s="1">
        <v>160.369</v>
      </c>
      <c r="K57" s="1">
        <v>154.91499999999999</v>
      </c>
      <c r="L57" s="1">
        <v>158.54499999999999</v>
      </c>
      <c r="M57" s="1">
        <v>154.75</v>
      </c>
      <c r="N57" s="1">
        <v>171.02799999999999</v>
      </c>
      <c r="O57" s="1">
        <v>174.75399999999999</v>
      </c>
      <c r="P57" s="1">
        <v>181.03800000000001</v>
      </c>
      <c r="Q57" s="1">
        <v>172.22499999999999</v>
      </c>
      <c r="R57" s="1">
        <v>186.87700000000001</v>
      </c>
      <c r="S57" s="1">
        <v>194.702</v>
      </c>
      <c r="T57" s="1">
        <v>213.56399999999999</v>
      </c>
      <c r="U57" s="1">
        <v>188.68799999999999</v>
      </c>
      <c r="V57" s="1">
        <v>204.46799999999999</v>
      </c>
      <c r="W57" s="1">
        <v>195.53100000000001</v>
      </c>
      <c r="X57" s="1">
        <v>194.703</v>
      </c>
      <c r="Y57" s="1">
        <v>191.203</v>
      </c>
      <c r="Z57" s="1">
        <v>211.63</v>
      </c>
      <c r="AA57" s="1">
        <v>225.93899999999999</v>
      </c>
      <c r="AB57" s="1">
        <v>200.02099999999999</v>
      </c>
      <c r="AC57" s="1">
        <v>193.69499999999999</v>
      </c>
      <c r="AD57" s="1">
        <v>182.74700000000001</v>
      </c>
      <c r="AE57" s="1">
        <v>173.333</v>
      </c>
      <c r="AF57" s="1">
        <v>183.75800000000001</v>
      </c>
      <c r="AG57" s="1">
        <v>177.59700000000001</v>
      </c>
      <c r="AH57" s="1">
        <v>211.01400000000001</v>
      </c>
      <c r="AI57" s="1">
        <v>200.12200000000001</v>
      </c>
      <c r="AJ57" s="1">
        <v>192.136</v>
      </c>
      <c r="AK57" s="1">
        <v>177.559</v>
      </c>
      <c r="AL57" s="1">
        <v>194.78100000000001</v>
      </c>
      <c r="AM57" s="1">
        <v>199.23099999999999</v>
      </c>
      <c r="AN57" s="1">
        <v>199.905</v>
      </c>
      <c r="AO57" s="1">
        <v>193.749</v>
      </c>
      <c r="AP57" s="1">
        <v>211.72300000000001</v>
      </c>
      <c r="AQ57" s="1">
        <v>221.92</v>
      </c>
      <c r="AR57" s="1">
        <v>220.93700000000001</v>
      </c>
      <c r="AS57" s="1">
        <v>214.648</v>
      </c>
      <c r="AT57" s="1">
        <v>238.54499999999999</v>
      </c>
      <c r="AU57" s="1">
        <v>221.083</v>
      </c>
      <c r="AV57" s="1">
        <v>225.965</v>
      </c>
      <c r="AW57" s="1">
        <v>215.39099999999999</v>
      </c>
      <c r="AX57" s="1">
        <v>234.60300000000001</v>
      </c>
      <c r="AY57" s="1">
        <v>243.49600000000001</v>
      </c>
      <c r="AZ57" s="1">
        <v>243.40700000000001</v>
      </c>
      <c r="BA57" s="1">
        <v>222.71799999999999</v>
      </c>
      <c r="BB57" s="1">
        <v>226.77500000000001</v>
      </c>
      <c r="BC57" s="1">
        <v>225.83099999999999</v>
      </c>
      <c r="BD57" s="1">
        <v>230.33199999999999</v>
      </c>
      <c r="BE57" s="1">
        <v>215.315</v>
      </c>
      <c r="BF57" s="1">
        <v>232.589</v>
      </c>
      <c r="BG57" s="1">
        <v>233.13</v>
      </c>
      <c r="BH57" s="1">
        <v>234.70500000000001</v>
      </c>
      <c r="BI57" s="1">
        <v>223.15199999999999</v>
      </c>
      <c r="BJ57" s="1">
        <v>244.72</v>
      </c>
      <c r="BK57" s="1">
        <v>258.75</v>
      </c>
      <c r="BL57" s="1">
        <v>267.41699999999997</v>
      </c>
      <c r="BM57" s="1">
        <v>240.185</v>
      </c>
      <c r="BN57" s="1">
        <v>252.69499999999999</v>
      </c>
      <c r="BO57" s="1">
        <v>273.70400000000001</v>
      </c>
      <c r="BP57" s="1">
        <v>268.14499999999998</v>
      </c>
      <c r="BQ57" s="1">
        <v>260.89</v>
      </c>
      <c r="BR57" s="1">
        <v>257.07400000000001</v>
      </c>
      <c r="BS57" s="1">
        <v>256.25700000000001</v>
      </c>
      <c r="BT57" s="1">
        <v>262.24400000000003</v>
      </c>
      <c r="BU57" s="1">
        <v>255.364</v>
      </c>
      <c r="BV57" s="1">
        <v>263.5</v>
      </c>
      <c r="BW57" s="1">
        <v>269.10599999999999</v>
      </c>
      <c r="BX57" s="1">
        <v>276.83100000000002</v>
      </c>
      <c r="BY57" s="1">
        <v>280.19600000000003</v>
      </c>
      <c r="BZ57" s="1">
        <v>297.71499999999997</v>
      </c>
      <c r="CA57" s="1">
        <v>307.18</v>
      </c>
      <c r="CB57" s="1">
        <v>304.37400000000002</v>
      </c>
      <c r="CC57" s="1">
        <v>297.31200000000001</v>
      </c>
      <c r="CD57" s="1">
        <v>316.79300000000001</v>
      </c>
      <c r="CE57" s="1">
        <v>327.13200000000001</v>
      </c>
      <c r="CF57" s="1">
        <v>347.29300000000001</v>
      </c>
      <c r="CG57" s="1">
        <v>349.4</v>
      </c>
      <c r="CH57" s="1">
        <v>359.149</v>
      </c>
      <c r="CI57" s="1">
        <v>376.41500000000002</v>
      </c>
    </row>
    <row r="58" spans="1:87">
      <c r="A58" t="str">
        <f t="shared" si="33"/>
        <v>Canada</v>
      </c>
      <c r="B58" s="1">
        <v>174.852</v>
      </c>
      <c r="C58" s="1">
        <v>175.12</v>
      </c>
      <c r="D58" s="1">
        <v>168.93</v>
      </c>
      <c r="E58" s="1">
        <v>167.05500000000001</v>
      </c>
      <c r="F58" s="1">
        <v>168.435</v>
      </c>
      <c r="G58" s="1">
        <v>166.31700000000001</v>
      </c>
      <c r="H58" s="1">
        <v>159.18600000000001</v>
      </c>
      <c r="I58" s="1">
        <v>159.72399999999999</v>
      </c>
      <c r="J58" s="1">
        <v>163.488</v>
      </c>
      <c r="K58" s="1">
        <v>161.357</v>
      </c>
      <c r="L58" s="1">
        <v>158.02500000000001</v>
      </c>
      <c r="M58" s="1">
        <v>166.57300000000001</v>
      </c>
      <c r="N58" s="1">
        <v>167.489</v>
      </c>
      <c r="O58" s="1">
        <v>154.739</v>
      </c>
      <c r="P58" s="1">
        <v>147.56399999999999</v>
      </c>
      <c r="Q58" s="1">
        <v>145.88800000000001</v>
      </c>
      <c r="R58" s="1">
        <v>152.47200000000001</v>
      </c>
      <c r="S58" s="1">
        <v>159.28200000000001</v>
      </c>
      <c r="T58" s="1">
        <v>158.46100000000001</v>
      </c>
      <c r="U58" s="1">
        <v>171.79400000000001</v>
      </c>
      <c r="V58" s="1">
        <v>191.44</v>
      </c>
      <c r="W58" s="1">
        <v>204.005</v>
      </c>
      <c r="X58" s="1">
        <v>194.76599999999999</v>
      </c>
      <c r="Y58" s="1">
        <v>207.50700000000001</v>
      </c>
      <c r="Z58" s="1">
        <v>214.185</v>
      </c>
      <c r="AA58" s="1">
        <v>247.38499999999999</v>
      </c>
      <c r="AB58" s="1">
        <v>260.05099999999999</v>
      </c>
      <c r="AC58" s="1">
        <v>262.584</v>
      </c>
      <c r="AD58" s="1">
        <v>269.03699999999998</v>
      </c>
      <c r="AE58" s="1">
        <v>282.65699999999998</v>
      </c>
      <c r="AF58" s="1">
        <v>310.53899999999999</v>
      </c>
      <c r="AG58" s="1">
        <v>321.15699999999998</v>
      </c>
      <c r="AH58" s="1">
        <v>319.60300000000001</v>
      </c>
      <c r="AI58" s="1">
        <v>347.346</v>
      </c>
      <c r="AJ58" s="1">
        <v>357.322</v>
      </c>
      <c r="AK58" s="1">
        <v>370.60599999999999</v>
      </c>
      <c r="AL58" s="1">
        <v>375.51100000000002</v>
      </c>
      <c r="AM58" s="1">
        <v>376.375</v>
      </c>
      <c r="AN58" s="1">
        <v>374.05099999999999</v>
      </c>
      <c r="AO58" s="1">
        <v>364.28800000000001</v>
      </c>
      <c r="AP58" s="1">
        <v>359.00400000000002</v>
      </c>
      <c r="AQ58" s="1">
        <v>356.30900000000003</v>
      </c>
      <c r="AR58" s="1">
        <v>361.88799999999998</v>
      </c>
      <c r="AS58" s="1">
        <v>364.55700000000002</v>
      </c>
      <c r="AT58" s="1">
        <v>382.19900000000001</v>
      </c>
      <c r="AU58" s="1">
        <v>390.13099999999997</v>
      </c>
      <c r="AV58" s="1">
        <v>388.64100000000002</v>
      </c>
      <c r="AW58" s="1">
        <v>400.65</v>
      </c>
      <c r="AX58" s="1">
        <v>401.08600000000001</v>
      </c>
      <c r="AY58" s="1">
        <v>407.952</v>
      </c>
      <c r="AZ58" s="1">
        <v>420.15499999999997</v>
      </c>
      <c r="BA58" s="1">
        <v>422.49599999999998</v>
      </c>
      <c r="BB58" s="1">
        <v>414.98</v>
      </c>
      <c r="BC58" s="1">
        <v>429.49</v>
      </c>
      <c r="BD58" s="1">
        <v>444.411</v>
      </c>
      <c r="BE58" s="1">
        <v>457.38299999999998</v>
      </c>
      <c r="BF58" s="1">
        <v>441.26400000000001</v>
      </c>
      <c r="BG58" s="1">
        <v>435.642</v>
      </c>
      <c r="BH58" s="1">
        <v>431.11599999999999</v>
      </c>
      <c r="BI58" s="1">
        <v>443.92899999999997</v>
      </c>
      <c r="BJ58" s="1">
        <v>446.20299999999997</v>
      </c>
      <c r="BK58" s="1">
        <v>443.09399999999999</v>
      </c>
      <c r="BL58" s="1">
        <v>431.12700000000001</v>
      </c>
      <c r="BM58" s="1">
        <v>438.32100000000003</v>
      </c>
      <c r="BN58" s="1">
        <v>474.59699999999998</v>
      </c>
      <c r="BO58" s="1">
        <v>513.04600000000005</v>
      </c>
      <c r="BP58" s="1">
        <v>530.30600000000004</v>
      </c>
      <c r="BQ58" s="1">
        <v>550.37099999999998</v>
      </c>
      <c r="BR58" s="1">
        <v>546.99400000000003</v>
      </c>
      <c r="BS58" s="1">
        <v>594.80499999999995</v>
      </c>
      <c r="BT58" s="1">
        <v>609.09299999999996</v>
      </c>
      <c r="BU58" s="1">
        <v>651.79600000000005</v>
      </c>
      <c r="BV58" s="1">
        <v>643.904</v>
      </c>
      <c r="BW58" s="1">
        <v>622.20600000000002</v>
      </c>
      <c r="BX58" s="1">
        <v>619.87199999999996</v>
      </c>
      <c r="BY58" s="1">
        <v>639.904</v>
      </c>
      <c r="BZ58" s="1">
        <v>625.40800000000002</v>
      </c>
      <c r="CA58" s="1">
        <v>661.48299999999995</v>
      </c>
      <c r="CB58" s="1">
        <v>652.92999999999995</v>
      </c>
      <c r="CC58" s="1">
        <v>676.74800000000005</v>
      </c>
      <c r="CD58" s="1">
        <v>694.53300000000002</v>
      </c>
      <c r="CE58" s="1">
        <v>755.39599999999996</v>
      </c>
      <c r="CF58" s="1">
        <v>777.60599999999999</v>
      </c>
      <c r="CG58" s="1">
        <v>828.32500000000005</v>
      </c>
      <c r="CH58" s="1">
        <v>833.77200000000005</v>
      </c>
      <c r="CI58" s="1">
        <v>840.00099999999998</v>
      </c>
    </row>
    <row r="59" spans="1:87">
      <c r="A59" t="str">
        <f t="shared" si="33"/>
        <v>Czech Republic</v>
      </c>
      <c r="B59" s="1">
        <v>54.68</v>
      </c>
      <c r="C59" s="1">
        <v>108.377</v>
      </c>
      <c r="D59" s="1">
        <v>129.48599999999999</v>
      </c>
      <c r="E59" s="1">
        <v>146.82</v>
      </c>
      <c r="F59" s="1">
        <v>178.154</v>
      </c>
      <c r="G59" s="1">
        <v>188.26900000000001</v>
      </c>
      <c r="H59" s="1">
        <v>200.45699999999999</v>
      </c>
      <c r="I59" s="1">
        <v>201.697</v>
      </c>
      <c r="J59" s="1">
        <v>206.71899999999999</v>
      </c>
      <c r="K59" s="1">
        <v>206.23</v>
      </c>
      <c r="L59" s="1">
        <v>205.63300000000001</v>
      </c>
      <c r="M59" s="1">
        <v>212.643</v>
      </c>
      <c r="N59" s="1">
        <v>221.46299999999999</v>
      </c>
      <c r="O59" s="1">
        <v>234.887</v>
      </c>
      <c r="P59" s="1">
        <v>224.51400000000001</v>
      </c>
      <c r="Q59" s="1">
        <v>233.3</v>
      </c>
      <c r="R59" s="1">
        <v>230.57599999999999</v>
      </c>
      <c r="S59" s="1">
        <v>273.56200000000001</v>
      </c>
      <c r="T59" s="1">
        <v>279.74900000000002</v>
      </c>
      <c r="U59" s="1">
        <v>253.39400000000001</v>
      </c>
      <c r="V59" s="1">
        <v>242.11600000000001</v>
      </c>
      <c r="W59" s="1">
        <v>267.38</v>
      </c>
      <c r="X59" s="1">
        <v>270.68700000000001</v>
      </c>
      <c r="Y59" s="1">
        <v>310.78500000000003</v>
      </c>
      <c r="Z59" s="1">
        <v>309.89499999999998</v>
      </c>
      <c r="AA59" s="1">
        <v>309.59399999999999</v>
      </c>
      <c r="AB59" s="1">
        <v>362.77300000000002</v>
      </c>
      <c r="AC59" s="1">
        <v>354.01900000000001</v>
      </c>
      <c r="AD59" s="1">
        <v>345.87599999999998</v>
      </c>
      <c r="AE59" s="1">
        <v>363.99700000000001</v>
      </c>
      <c r="AF59" s="1">
        <v>372.19200000000001</v>
      </c>
      <c r="AG59" s="1">
        <v>383.08100000000002</v>
      </c>
      <c r="AH59" s="1">
        <v>417.62799999999999</v>
      </c>
      <c r="AI59" s="1">
        <v>418.44799999999998</v>
      </c>
      <c r="AJ59" s="1">
        <v>418.47300000000001</v>
      </c>
      <c r="AK59" s="1">
        <v>414.54899999999998</v>
      </c>
      <c r="AL59" s="1">
        <v>428.15600000000001</v>
      </c>
      <c r="AM59" s="1">
        <v>429.00200000000001</v>
      </c>
      <c r="AN59" s="1">
        <v>421.608</v>
      </c>
      <c r="AO59" s="1">
        <v>471.83699999999999</v>
      </c>
      <c r="AP59" s="1">
        <v>482.92</v>
      </c>
      <c r="AQ59" s="1">
        <v>441.90300000000002</v>
      </c>
      <c r="AR59" s="1">
        <v>447.50700000000001</v>
      </c>
      <c r="AS59" s="1">
        <v>424.43700000000001</v>
      </c>
      <c r="AT59" s="1">
        <v>459.71899999999999</v>
      </c>
      <c r="AU59" s="1">
        <v>473.67099999999999</v>
      </c>
      <c r="AV59" s="1">
        <v>544.80600000000004</v>
      </c>
      <c r="AW59" s="1">
        <v>560.12400000000002</v>
      </c>
      <c r="AX59" s="1">
        <v>617.05200000000002</v>
      </c>
      <c r="AY59" s="1">
        <v>650.43899999999996</v>
      </c>
      <c r="AZ59" s="1">
        <v>650.46900000000005</v>
      </c>
      <c r="BA59" s="1">
        <v>682.91700000000003</v>
      </c>
      <c r="BB59" s="1">
        <v>788.62199999999996</v>
      </c>
      <c r="BC59" s="1">
        <v>861.85799999999995</v>
      </c>
      <c r="BD59" s="1">
        <v>717.79700000000003</v>
      </c>
      <c r="BE59" s="1">
        <v>702.76400000000001</v>
      </c>
      <c r="BF59" s="1">
        <v>776.89700000000005</v>
      </c>
      <c r="BG59" s="1">
        <v>628.73400000000004</v>
      </c>
      <c r="BH59" s="1">
        <v>588.32399999999996</v>
      </c>
      <c r="BI59" s="1">
        <v>566.76199999999994</v>
      </c>
      <c r="BJ59" s="1">
        <v>644.90700000000004</v>
      </c>
      <c r="BK59" s="1">
        <v>666.46</v>
      </c>
      <c r="BL59" s="1">
        <v>648.76300000000003</v>
      </c>
      <c r="BM59" s="1">
        <v>584.81799999999998</v>
      </c>
      <c r="BN59" s="1">
        <v>639.06899999999996</v>
      </c>
      <c r="BO59" s="1">
        <v>754.64499999999998</v>
      </c>
      <c r="BP59" s="1">
        <v>714.30200000000002</v>
      </c>
      <c r="BQ59" s="1">
        <v>623.37699999999995</v>
      </c>
      <c r="BR59" s="1">
        <v>669.75300000000004</v>
      </c>
      <c r="BS59" s="1">
        <v>671.80799999999999</v>
      </c>
      <c r="BT59" s="1">
        <v>634.78899999999999</v>
      </c>
      <c r="BU59" s="1">
        <v>665.75400000000002</v>
      </c>
      <c r="BV59" s="1">
        <v>615.97699999999998</v>
      </c>
      <c r="BW59" s="1">
        <v>540.80999999999995</v>
      </c>
      <c r="BX59" s="1">
        <v>588.12599999999998</v>
      </c>
      <c r="BY59" s="1">
        <v>584.09400000000005</v>
      </c>
      <c r="BZ59" s="1">
        <v>634.97</v>
      </c>
      <c r="CA59" s="1">
        <v>655.53200000000004</v>
      </c>
      <c r="CB59" s="1">
        <v>674.899</v>
      </c>
      <c r="CC59" s="1">
        <v>678.35799999999995</v>
      </c>
      <c r="CD59" s="1">
        <v>693.04600000000005</v>
      </c>
      <c r="CE59" s="1">
        <v>663.32</v>
      </c>
      <c r="CF59" s="1">
        <v>729.16300000000001</v>
      </c>
      <c r="CG59" s="1">
        <v>670.98599999999999</v>
      </c>
      <c r="CH59" s="1">
        <v>633.19899999999996</v>
      </c>
      <c r="CI59" s="1">
        <v>558.66099999999994</v>
      </c>
    </row>
    <row r="60" spans="1:87">
      <c r="A60" t="str">
        <f t="shared" si="33"/>
        <v>Denmark</v>
      </c>
      <c r="B60" s="1">
        <v>213.86699999999999</v>
      </c>
      <c r="C60" s="1">
        <v>223.05699999999999</v>
      </c>
      <c r="D60" s="1">
        <v>233.51</v>
      </c>
      <c r="E60" s="1">
        <v>201.25700000000001</v>
      </c>
      <c r="F60" s="1">
        <v>205.00399999999999</v>
      </c>
      <c r="G60" s="1">
        <v>203.911</v>
      </c>
      <c r="H60" s="1">
        <v>202.94399999999999</v>
      </c>
      <c r="I60" s="1">
        <v>194.726</v>
      </c>
      <c r="J60" s="1">
        <v>174.398</v>
      </c>
      <c r="K60" s="1">
        <v>182.57300000000001</v>
      </c>
      <c r="L60" s="1">
        <v>196.96899999999999</v>
      </c>
      <c r="M60" s="1">
        <v>190.786</v>
      </c>
      <c r="N60" s="1">
        <v>202.77500000000001</v>
      </c>
      <c r="O60" s="1">
        <v>201.786</v>
      </c>
      <c r="P60" s="1">
        <v>202.053</v>
      </c>
      <c r="Q60" s="1">
        <v>197.35</v>
      </c>
      <c r="R60" s="1">
        <v>206.13800000000001</v>
      </c>
      <c r="S60" s="1">
        <v>202.048</v>
      </c>
      <c r="T60" s="1">
        <v>192.51</v>
      </c>
      <c r="U60" s="1">
        <v>255.43</v>
      </c>
      <c r="V60" s="1">
        <v>267.58600000000001</v>
      </c>
      <c r="W60" s="1">
        <v>286.84899999999999</v>
      </c>
      <c r="X60" s="1">
        <v>293.44600000000003</v>
      </c>
      <c r="Y60" s="1">
        <v>277.81599999999997</v>
      </c>
      <c r="Z60" s="1">
        <v>290.173</v>
      </c>
      <c r="AA60" s="1">
        <v>302.70299999999997</v>
      </c>
      <c r="AB60" s="1">
        <v>308.005</v>
      </c>
      <c r="AC60" s="1">
        <v>279.22899999999998</v>
      </c>
      <c r="AD60" s="1">
        <v>311.06</v>
      </c>
      <c r="AE60" s="1">
        <v>316.702</v>
      </c>
      <c r="AF60" s="1">
        <v>382.01600000000002</v>
      </c>
      <c r="AG60" s="1">
        <v>344.16199999999998</v>
      </c>
      <c r="AH60" s="1">
        <v>305.51600000000002</v>
      </c>
      <c r="AI60" s="1">
        <v>349.43099999999998</v>
      </c>
      <c r="AJ60" s="1">
        <v>379.947</v>
      </c>
      <c r="AK60" s="1">
        <v>343.495</v>
      </c>
      <c r="AL60" s="1">
        <v>316.38900000000001</v>
      </c>
      <c r="AM60" s="1">
        <v>316.39499999999998</v>
      </c>
      <c r="AN60" s="1">
        <v>338.267</v>
      </c>
      <c r="AO60" s="1">
        <v>317.54899999999998</v>
      </c>
      <c r="AP60" s="1">
        <v>312.58</v>
      </c>
      <c r="AQ60" s="1">
        <v>320.21499999999997</v>
      </c>
      <c r="AR60" s="1">
        <v>339.77499999999998</v>
      </c>
      <c r="AS60" s="1">
        <v>316.28100000000001</v>
      </c>
      <c r="AT60" s="1">
        <v>352.93200000000002</v>
      </c>
      <c r="AU60" s="1">
        <v>339.95299999999997</v>
      </c>
      <c r="AV60" s="1">
        <v>331.18900000000002</v>
      </c>
      <c r="AW60" s="1">
        <v>273.52699999999999</v>
      </c>
      <c r="AX60" s="1">
        <v>268.17</v>
      </c>
      <c r="AY60" s="1">
        <v>273.97000000000003</v>
      </c>
      <c r="AZ60" s="1">
        <v>265.09399999999999</v>
      </c>
      <c r="BA60" s="1">
        <v>233.864</v>
      </c>
      <c r="BB60" s="1">
        <v>238.94</v>
      </c>
      <c r="BC60" s="1">
        <v>227.029</v>
      </c>
      <c r="BD60" s="1">
        <v>227.15799999999999</v>
      </c>
      <c r="BE60" s="1">
        <v>236.429</v>
      </c>
      <c r="BF60" s="1">
        <v>227.13300000000001</v>
      </c>
      <c r="BG60" s="1">
        <v>212.05799999999999</v>
      </c>
      <c r="BH60" s="1">
        <v>219.30600000000001</v>
      </c>
      <c r="BI60" s="1">
        <v>205.85</v>
      </c>
      <c r="BJ60" s="1">
        <v>196.66300000000001</v>
      </c>
      <c r="BK60" s="1">
        <v>219.42</v>
      </c>
      <c r="BL60" s="1">
        <v>216.64</v>
      </c>
      <c r="BM60" s="1">
        <v>198.352</v>
      </c>
      <c r="BN60" s="1">
        <v>242.041</v>
      </c>
      <c r="BO60" s="1">
        <v>392.43</v>
      </c>
      <c r="BP60" s="1">
        <v>433.75099999999998</v>
      </c>
      <c r="BQ60" s="1">
        <v>456.97300000000001</v>
      </c>
      <c r="BR60" s="1">
        <v>431.57799999999997</v>
      </c>
      <c r="BS60" s="1">
        <v>439.80399999999997</v>
      </c>
      <c r="BT60" s="1">
        <v>449.87700000000001</v>
      </c>
      <c r="BU60" s="1">
        <v>400.91800000000001</v>
      </c>
      <c r="BV60" s="1">
        <v>373.42899999999997</v>
      </c>
      <c r="BW60" s="1">
        <v>375.70100000000002</v>
      </c>
      <c r="BX60" s="1">
        <v>386.71600000000001</v>
      </c>
      <c r="BY60" s="1">
        <v>376.19</v>
      </c>
      <c r="BZ60" s="1">
        <v>401.702</v>
      </c>
      <c r="CA60" s="1">
        <v>406.529</v>
      </c>
      <c r="CB60" s="1">
        <v>391.35899999999998</v>
      </c>
      <c r="CC60" s="1">
        <v>383.40699999999998</v>
      </c>
      <c r="CD60" s="1">
        <v>385.04500000000002</v>
      </c>
      <c r="CE60" s="1">
        <v>385.98500000000001</v>
      </c>
      <c r="CF60" s="1">
        <v>374.29</v>
      </c>
      <c r="CG60" s="1">
        <v>372.90699999999998</v>
      </c>
      <c r="CH60" s="1">
        <v>358.077</v>
      </c>
      <c r="CI60" s="1">
        <v>330.14699999999999</v>
      </c>
    </row>
    <row r="61" spans="1:87">
      <c r="A61" t="str">
        <f t="shared" si="33"/>
        <v>Finland</v>
      </c>
      <c r="B61" s="1">
        <v>46.045000000000002</v>
      </c>
      <c r="C61" s="1">
        <v>47.545000000000002</v>
      </c>
      <c r="D61" s="1">
        <v>49.207999999999998</v>
      </c>
      <c r="E61" s="1">
        <v>49.997</v>
      </c>
      <c r="F61" s="1">
        <v>44.39</v>
      </c>
      <c r="G61" s="1">
        <v>47.033000000000001</v>
      </c>
      <c r="H61" s="1">
        <v>44.536999999999999</v>
      </c>
      <c r="I61" s="1">
        <v>46.991</v>
      </c>
      <c r="J61" s="1">
        <v>43.366999999999997</v>
      </c>
      <c r="K61" s="1">
        <v>48.247999999999998</v>
      </c>
      <c r="L61" s="1">
        <v>43.506999999999998</v>
      </c>
      <c r="M61" s="1">
        <v>48.786999999999999</v>
      </c>
      <c r="N61" s="1">
        <v>44.26</v>
      </c>
      <c r="O61" s="1">
        <v>44.725999999999999</v>
      </c>
      <c r="P61" s="1">
        <v>40.893999999999998</v>
      </c>
      <c r="Q61" s="1">
        <v>46.88</v>
      </c>
      <c r="R61" s="1">
        <v>44.156999999999996</v>
      </c>
      <c r="S61" s="1">
        <v>44.207000000000001</v>
      </c>
      <c r="T61" s="1">
        <v>38.450000000000003</v>
      </c>
      <c r="U61" s="1">
        <v>45.670999999999999</v>
      </c>
      <c r="V61" s="1">
        <v>52.100999999999999</v>
      </c>
      <c r="W61" s="1">
        <v>44.72</v>
      </c>
      <c r="X61" s="1">
        <v>50.921999999999997</v>
      </c>
      <c r="Y61" s="1">
        <v>56.412999999999997</v>
      </c>
      <c r="Z61" s="1">
        <v>59.968000000000004</v>
      </c>
      <c r="AA61" s="1">
        <v>65.847999999999999</v>
      </c>
      <c r="AB61" s="1">
        <v>64.733999999999995</v>
      </c>
      <c r="AC61" s="1">
        <v>66.25</v>
      </c>
      <c r="AD61" s="1">
        <v>63.378</v>
      </c>
      <c r="AE61" s="1">
        <v>61.444000000000003</v>
      </c>
      <c r="AF61" s="1">
        <v>67.492000000000004</v>
      </c>
      <c r="AG61" s="1">
        <v>70.727999999999994</v>
      </c>
      <c r="AH61" s="1">
        <v>70.072999999999993</v>
      </c>
      <c r="AI61" s="1">
        <v>76.447999999999993</v>
      </c>
      <c r="AJ61" s="1">
        <v>75.091999999999999</v>
      </c>
      <c r="AK61" s="1">
        <v>78.531999999999996</v>
      </c>
      <c r="AL61" s="1">
        <v>81.123999999999995</v>
      </c>
      <c r="AM61" s="1">
        <v>83.518000000000001</v>
      </c>
      <c r="AN61" s="1">
        <v>80.796000000000006</v>
      </c>
      <c r="AO61" s="1">
        <v>83.712999999999994</v>
      </c>
      <c r="AP61" s="1">
        <v>85.736999999999995</v>
      </c>
      <c r="AQ61" s="1">
        <v>86.394999999999996</v>
      </c>
      <c r="AR61" s="1">
        <v>84.182000000000002</v>
      </c>
      <c r="AS61" s="1">
        <v>89.933999999999997</v>
      </c>
      <c r="AT61" s="1">
        <v>91.302000000000007</v>
      </c>
      <c r="AU61" s="1">
        <v>93.427000000000007</v>
      </c>
      <c r="AV61" s="1">
        <v>90.721999999999994</v>
      </c>
      <c r="AW61" s="1">
        <v>93.316000000000003</v>
      </c>
      <c r="AX61" s="1">
        <v>97.040999999999997</v>
      </c>
      <c r="AY61" s="1">
        <v>88.501999999999995</v>
      </c>
      <c r="AZ61" s="1">
        <v>85.307000000000002</v>
      </c>
      <c r="BA61" s="1">
        <v>84.393000000000001</v>
      </c>
      <c r="BB61" s="1">
        <v>83.661000000000001</v>
      </c>
      <c r="BC61" s="1">
        <v>80.412000000000006</v>
      </c>
      <c r="BD61" s="1">
        <v>77.878</v>
      </c>
      <c r="BE61" s="1">
        <v>79.438999999999993</v>
      </c>
      <c r="BF61" s="1">
        <v>78.602999999999994</v>
      </c>
      <c r="BG61" s="1">
        <v>78.468000000000004</v>
      </c>
      <c r="BH61" s="1">
        <v>76.644999999999996</v>
      </c>
      <c r="BI61" s="1">
        <v>76.807000000000002</v>
      </c>
      <c r="BJ61" s="1">
        <v>77.605999999999995</v>
      </c>
      <c r="BK61" s="1">
        <v>81.938999999999993</v>
      </c>
      <c r="BL61" s="1">
        <v>79.405000000000001</v>
      </c>
      <c r="BM61" s="1">
        <v>78.149000000000001</v>
      </c>
      <c r="BN61" s="1">
        <v>87.873000000000005</v>
      </c>
      <c r="BO61" s="1">
        <v>93.156000000000006</v>
      </c>
      <c r="BP61" s="1">
        <v>86.570999999999998</v>
      </c>
      <c r="BQ61" s="1">
        <v>87.674999999999997</v>
      </c>
      <c r="BR61" s="1">
        <v>86.637</v>
      </c>
      <c r="BS61" s="1">
        <v>85.119</v>
      </c>
      <c r="BT61" s="1">
        <v>79.983000000000004</v>
      </c>
      <c r="BU61" s="1">
        <v>74.587999999999994</v>
      </c>
      <c r="BV61" s="1">
        <v>74.486000000000004</v>
      </c>
      <c r="BW61" s="1">
        <v>78.468000000000004</v>
      </c>
      <c r="BX61" s="1">
        <v>79.933999999999997</v>
      </c>
      <c r="BY61" s="1">
        <v>83.408000000000001</v>
      </c>
      <c r="BZ61" s="1">
        <v>86.361999999999995</v>
      </c>
      <c r="CA61" s="1">
        <v>91.897999999999996</v>
      </c>
      <c r="CB61" s="1">
        <v>93.215000000000003</v>
      </c>
      <c r="CC61" s="1">
        <v>96.954999999999998</v>
      </c>
      <c r="CD61" s="1">
        <v>103.545</v>
      </c>
      <c r="CE61" s="1">
        <v>109.768</v>
      </c>
      <c r="CF61" s="1">
        <v>114.395</v>
      </c>
      <c r="CG61" s="1">
        <v>115.29300000000001</v>
      </c>
      <c r="CH61" s="1">
        <v>121.483</v>
      </c>
      <c r="CI61" s="1">
        <v>132.214</v>
      </c>
    </row>
    <row r="62" spans="1:87">
      <c r="A62" t="str">
        <f t="shared" si="33"/>
        <v>France</v>
      </c>
      <c r="B62" s="1">
        <v>453.15</v>
      </c>
      <c r="C62" s="1">
        <v>453.774</v>
      </c>
      <c r="D62" s="1">
        <v>459.36599999999999</v>
      </c>
      <c r="E62" s="1">
        <v>483.03399999999999</v>
      </c>
      <c r="F62" s="1">
        <v>493.48599999999999</v>
      </c>
      <c r="G62" s="1">
        <v>509.678</v>
      </c>
      <c r="H62" s="1">
        <v>522.27499999999998</v>
      </c>
      <c r="I62" s="1">
        <v>527.83100000000002</v>
      </c>
      <c r="J62" s="1">
        <v>530.82899999999995</v>
      </c>
      <c r="K62" s="1">
        <v>528.702</v>
      </c>
      <c r="L62" s="1">
        <v>551.14200000000005</v>
      </c>
      <c r="M62" s="1">
        <v>547.12699999999995</v>
      </c>
      <c r="N62" s="1">
        <v>568.87400000000002</v>
      </c>
      <c r="O62" s="1">
        <v>616.32500000000005</v>
      </c>
      <c r="P62" s="1">
        <v>592.44000000000005</v>
      </c>
      <c r="Q62" s="1">
        <v>569.57000000000005</v>
      </c>
      <c r="R62" s="1">
        <v>574.11</v>
      </c>
      <c r="S62" s="1">
        <v>553.74599999999998</v>
      </c>
      <c r="T62" s="1">
        <v>563.42999999999995</v>
      </c>
      <c r="U62" s="1">
        <v>601.68200000000002</v>
      </c>
      <c r="V62" s="1">
        <v>611.81100000000004</v>
      </c>
      <c r="W62" s="1">
        <v>640.44899999999996</v>
      </c>
      <c r="X62" s="1">
        <v>651.19500000000005</v>
      </c>
      <c r="Y62" s="1">
        <v>652.75099999999998</v>
      </c>
      <c r="Z62" s="1">
        <v>700.36800000000005</v>
      </c>
      <c r="AA62" s="1">
        <v>749.19200000000001</v>
      </c>
      <c r="AB62" s="1">
        <v>757.17</v>
      </c>
      <c r="AC62" s="1">
        <v>725.87300000000005</v>
      </c>
      <c r="AD62" s="1">
        <v>748.70399999999995</v>
      </c>
      <c r="AE62" s="1">
        <v>824.05499999999995</v>
      </c>
      <c r="AF62" s="1">
        <v>868.57500000000005</v>
      </c>
      <c r="AG62" s="1">
        <v>828.42399999999998</v>
      </c>
      <c r="AH62" s="1">
        <v>887.42700000000002</v>
      </c>
      <c r="AI62" s="1">
        <v>893.55499999999995</v>
      </c>
      <c r="AJ62" s="1">
        <v>891.10500000000002</v>
      </c>
      <c r="AK62" s="1">
        <v>881.25800000000004</v>
      </c>
      <c r="AL62" s="1">
        <v>889.97199999999998</v>
      </c>
      <c r="AM62" s="1">
        <v>915.03700000000003</v>
      </c>
      <c r="AN62" s="1">
        <v>937.49</v>
      </c>
      <c r="AO62" s="1">
        <v>933.68200000000002</v>
      </c>
      <c r="AP62" s="1">
        <v>975.48199999999997</v>
      </c>
      <c r="AQ62" s="1">
        <v>1000.107</v>
      </c>
      <c r="AR62" s="1">
        <v>987.23699999999997</v>
      </c>
      <c r="AS62" s="1">
        <v>977.65300000000002</v>
      </c>
      <c r="AT62" s="1">
        <v>1053.665</v>
      </c>
      <c r="AU62" s="1">
        <v>1005.561</v>
      </c>
      <c r="AV62" s="1">
        <v>1031.6679999999999</v>
      </c>
      <c r="AW62" s="1">
        <v>1006.324</v>
      </c>
      <c r="AX62" s="1">
        <v>1077.453</v>
      </c>
      <c r="AY62" s="1">
        <v>1083.287</v>
      </c>
      <c r="AZ62" s="1">
        <v>1087.693</v>
      </c>
      <c r="BA62" s="1">
        <v>980.45899999999995</v>
      </c>
      <c r="BB62" s="1">
        <v>982.45799999999997</v>
      </c>
      <c r="BC62" s="1">
        <v>985.71600000000001</v>
      </c>
      <c r="BD62" s="1">
        <v>976.39400000000001</v>
      </c>
      <c r="BE62" s="1">
        <v>960.13</v>
      </c>
      <c r="BF62" s="1">
        <v>1018.341</v>
      </c>
      <c r="BG62" s="1">
        <v>1046.0160000000001</v>
      </c>
      <c r="BH62" s="1">
        <v>1080.4290000000001</v>
      </c>
      <c r="BI62" s="1">
        <v>1085.393</v>
      </c>
      <c r="BJ62" s="1">
        <v>1134.1320000000001</v>
      </c>
      <c r="BK62" s="1">
        <v>1173.1030000000001</v>
      </c>
      <c r="BL62" s="1">
        <v>1219.6279999999999</v>
      </c>
      <c r="BM62" s="1">
        <v>1150.3810000000001</v>
      </c>
      <c r="BN62" s="1">
        <v>1178.671</v>
      </c>
      <c r="BO62" s="1">
        <v>1265.4100000000001</v>
      </c>
      <c r="BP62" s="1">
        <v>1303.3219999999999</v>
      </c>
      <c r="BQ62" s="1">
        <v>1278.816</v>
      </c>
      <c r="BR62" s="1">
        <v>1244.329</v>
      </c>
      <c r="BS62" s="1">
        <v>1258.6189999999999</v>
      </c>
      <c r="BT62" s="1">
        <v>1281.6179999999999</v>
      </c>
      <c r="BU62" s="1">
        <v>1234.78</v>
      </c>
      <c r="BV62" s="1">
        <v>1291.7550000000001</v>
      </c>
      <c r="BW62" s="1">
        <v>1291.04</v>
      </c>
      <c r="BX62" s="1">
        <v>1325.3</v>
      </c>
      <c r="BY62" s="1">
        <v>1327.8109999999999</v>
      </c>
      <c r="BZ62" s="1">
        <v>1388.6780000000001</v>
      </c>
      <c r="CA62" s="1">
        <v>1435.31</v>
      </c>
      <c r="CB62" s="1">
        <v>1469.3789999999999</v>
      </c>
      <c r="CC62" s="1">
        <v>1491.884</v>
      </c>
      <c r="CD62" s="1">
        <v>1545.963</v>
      </c>
      <c r="CE62" s="1">
        <v>1607.6510000000001</v>
      </c>
      <c r="CF62" s="1">
        <v>1668.8979999999999</v>
      </c>
      <c r="CG62" s="1">
        <v>1661.347</v>
      </c>
      <c r="CH62" s="1">
        <v>1687.866</v>
      </c>
      <c r="CI62" s="1">
        <v>1750.867</v>
      </c>
    </row>
    <row r="63" spans="1:87">
      <c r="A63" t="str">
        <f t="shared" si="33"/>
        <v>Germany</v>
      </c>
      <c r="B63" s="1">
        <v>661.18700000000001</v>
      </c>
      <c r="C63" s="1">
        <v>663.75599999999997</v>
      </c>
      <c r="D63" s="1">
        <v>674.50800000000004</v>
      </c>
      <c r="E63" s="1">
        <v>684.70799999999997</v>
      </c>
      <c r="F63" s="1">
        <v>693.78099999999995</v>
      </c>
      <c r="G63" s="1">
        <v>727.84799999999996</v>
      </c>
      <c r="H63" s="1">
        <v>742.36599999999999</v>
      </c>
      <c r="I63" s="1">
        <v>759.16499999999996</v>
      </c>
      <c r="J63" s="1">
        <v>778.06500000000005</v>
      </c>
      <c r="K63" s="1">
        <v>783.47400000000005</v>
      </c>
      <c r="L63" s="1">
        <v>812.81500000000005</v>
      </c>
      <c r="M63" s="1">
        <v>819.447</v>
      </c>
      <c r="N63" s="1">
        <v>810.25800000000004</v>
      </c>
      <c r="O63" s="1">
        <v>843.14</v>
      </c>
      <c r="P63" s="1">
        <v>835.08799999999997</v>
      </c>
      <c r="Q63" s="1">
        <v>866.78399999999999</v>
      </c>
      <c r="R63" s="1">
        <v>869.92399999999998</v>
      </c>
      <c r="S63" s="1">
        <v>885.26300000000003</v>
      </c>
      <c r="T63" s="1">
        <v>900.91800000000001</v>
      </c>
      <c r="U63" s="1">
        <v>898.327</v>
      </c>
      <c r="V63" s="1">
        <v>925.64</v>
      </c>
      <c r="W63" s="1">
        <v>976.80100000000004</v>
      </c>
      <c r="X63" s="1">
        <v>972.34400000000005</v>
      </c>
      <c r="Y63" s="1">
        <v>978.61</v>
      </c>
      <c r="Z63" s="1">
        <v>985.84799999999996</v>
      </c>
      <c r="AA63" s="1">
        <v>998.74400000000003</v>
      </c>
      <c r="AB63" s="1">
        <v>1021.258</v>
      </c>
      <c r="AC63" s="1">
        <v>1026.26</v>
      </c>
      <c r="AD63" s="1">
        <v>1052.3879999999999</v>
      </c>
      <c r="AE63" s="1">
        <v>1084.0999999999999</v>
      </c>
      <c r="AF63" s="1">
        <v>1099.866</v>
      </c>
      <c r="AG63" s="1">
        <v>1107.5250000000001</v>
      </c>
      <c r="AH63" s="1">
        <v>1141.1959999999999</v>
      </c>
      <c r="AI63" s="1">
        <v>1169.8610000000001</v>
      </c>
      <c r="AJ63" s="1">
        <v>1173.845</v>
      </c>
      <c r="AK63" s="1">
        <v>1194.0239999999999</v>
      </c>
      <c r="AL63" s="1">
        <v>1199.3130000000001</v>
      </c>
      <c r="AM63" s="1">
        <v>1197.25</v>
      </c>
      <c r="AN63" s="1">
        <v>1191.5119999999999</v>
      </c>
      <c r="AO63" s="1">
        <v>1198.9190000000001</v>
      </c>
      <c r="AP63" s="1">
        <v>1207.463</v>
      </c>
      <c r="AQ63" s="1">
        <v>1212.992</v>
      </c>
      <c r="AR63" s="1">
        <v>1214.048</v>
      </c>
      <c r="AS63" s="1">
        <v>1221.511</v>
      </c>
      <c r="AT63" s="1">
        <v>1207.732</v>
      </c>
      <c r="AU63" s="1">
        <v>1189.586</v>
      </c>
      <c r="AV63" s="1">
        <v>1164.44</v>
      </c>
      <c r="AW63" s="1">
        <v>1146.2360000000001</v>
      </c>
      <c r="AX63" s="1">
        <v>1123.357</v>
      </c>
      <c r="AY63" s="1">
        <v>1101.154</v>
      </c>
      <c r="AZ63" s="1">
        <v>1085.923</v>
      </c>
      <c r="BA63" s="1">
        <v>1046.521</v>
      </c>
      <c r="BB63" s="1">
        <v>1008.841</v>
      </c>
      <c r="BC63" s="1">
        <v>996.12199999999996</v>
      </c>
      <c r="BD63" s="1">
        <v>973.06399999999996</v>
      </c>
      <c r="BE63" s="1">
        <v>947.40200000000004</v>
      </c>
      <c r="BF63" s="1">
        <v>938.77200000000005</v>
      </c>
      <c r="BG63" s="1">
        <v>922.66499999999996</v>
      </c>
      <c r="BH63" s="1">
        <v>919.74699999999996</v>
      </c>
      <c r="BI63" s="1">
        <v>897.64400000000001</v>
      </c>
      <c r="BJ63" s="1">
        <v>922.32500000000005</v>
      </c>
      <c r="BK63" s="1">
        <v>918.53300000000002</v>
      </c>
      <c r="BL63" s="1">
        <v>937.64300000000003</v>
      </c>
      <c r="BM63" s="1">
        <v>914.327</v>
      </c>
      <c r="BN63" s="1">
        <v>938.91800000000001</v>
      </c>
      <c r="BO63" s="1">
        <v>988.90300000000002</v>
      </c>
      <c r="BP63" s="1">
        <v>1049.57</v>
      </c>
      <c r="BQ63" s="1">
        <v>1002.3579999999999</v>
      </c>
      <c r="BR63" s="1">
        <v>1014.9640000000001</v>
      </c>
      <c r="BS63" s="1">
        <v>1013.399</v>
      </c>
      <c r="BT63" s="1">
        <v>993.16700000000003</v>
      </c>
      <c r="BU63" s="1">
        <v>978.87599999999998</v>
      </c>
      <c r="BV63" s="1">
        <v>975.45</v>
      </c>
      <c r="BW63" s="1">
        <v>980.20600000000002</v>
      </c>
      <c r="BX63" s="1">
        <v>982.78899999999999</v>
      </c>
      <c r="BY63" s="1">
        <v>984.71799999999996</v>
      </c>
      <c r="BZ63" s="1">
        <v>1036.9580000000001</v>
      </c>
      <c r="CA63" s="1">
        <v>1075.2929999999999</v>
      </c>
      <c r="CB63" s="1">
        <v>1132.9649999999999</v>
      </c>
      <c r="CC63" s="1">
        <v>1128.633</v>
      </c>
      <c r="CD63" s="1">
        <v>1155.9480000000001</v>
      </c>
      <c r="CE63" s="1">
        <v>1175.653</v>
      </c>
      <c r="CF63" s="1">
        <v>1211.1489999999999</v>
      </c>
      <c r="CG63" s="1">
        <v>1237.645</v>
      </c>
      <c r="CH63" s="1">
        <v>1265.9739999999999</v>
      </c>
      <c r="CI63" s="1">
        <v>1298.461</v>
      </c>
    </row>
    <row r="64" spans="1:87">
      <c r="A64" t="str">
        <f t="shared" si="33"/>
        <v>Greece</v>
      </c>
      <c r="B64" s="1">
        <v>98.381</v>
      </c>
      <c r="C64" s="1">
        <v>105.11</v>
      </c>
      <c r="D64" s="1">
        <v>107.355</v>
      </c>
      <c r="E64" s="1">
        <v>106.223</v>
      </c>
      <c r="F64" s="1">
        <v>114.26300000000001</v>
      </c>
      <c r="G64" s="1">
        <v>121.343</v>
      </c>
      <c r="H64" s="1">
        <v>126.6</v>
      </c>
      <c r="I64" s="1">
        <v>129.613</v>
      </c>
      <c r="J64" s="1">
        <v>126.877</v>
      </c>
      <c r="K64" s="1">
        <v>133.268</v>
      </c>
      <c r="L64" s="1">
        <v>135.227</v>
      </c>
      <c r="M64" s="1">
        <v>134.952</v>
      </c>
      <c r="N64" s="1">
        <v>144.315</v>
      </c>
      <c r="O64" s="1">
        <v>154.51300000000001</v>
      </c>
      <c r="P64" s="1">
        <v>161.655</v>
      </c>
      <c r="Q64" s="1">
        <v>162.06700000000001</v>
      </c>
      <c r="R64" s="1">
        <v>164.88800000000001</v>
      </c>
      <c r="S64" s="1">
        <v>170.125</v>
      </c>
      <c r="T64" s="1">
        <v>181.018</v>
      </c>
      <c r="U64" s="1">
        <v>184.84800000000001</v>
      </c>
      <c r="V64" s="1">
        <v>188.602</v>
      </c>
      <c r="W64" s="1">
        <v>196.833</v>
      </c>
      <c r="X64" s="1">
        <v>205.78299999999999</v>
      </c>
      <c r="Y64" s="1">
        <v>216.05</v>
      </c>
      <c r="Z64" s="1">
        <v>215.34399999999999</v>
      </c>
      <c r="AA64" s="1">
        <v>198.99799999999999</v>
      </c>
      <c r="AB64" s="1">
        <v>197.73599999999999</v>
      </c>
      <c r="AC64" s="1">
        <v>187.387</v>
      </c>
      <c r="AD64" s="1">
        <v>182.202</v>
      </c>
      <c r="AE64" s="1">
        <v>170.209</v>
      </c>
      <c r="AF64" s="1">
        <v>178.40899999999999</v>
      </c>
      <c r="AG64" s="1">
        <v>179.57499999999999</v>
      </c>
      <c r="AH64" s="1">
        <v>100.819</v>
      </c>
      <c r="AI64" s="1">
        <v>85.685000000000002</v>
      </c>
      <c r="AJ64" s="1">
        <v>83.501000000000005</v>
      </c>
      <c r="AK64" s="1">
        <v>60.942999999999998</v>
      </c>
      <c r="AL64" s="1">
        <v>65.772000000000006</v>
      </c>
      <c r="AM64" s="1">
        <v>58.145000000000003</v>
      </c>
      <c r="AN64" s="1">
        <v>55.984999999999999</v>
      </c>
      <c r="AO64" s="1">
        <v>55.935000000000002</v>
      </c>
      <c r="AP64" s="1">
        <v>52.04</v>
      </c>
      <c r="AQ64" s="1">
        <v>52.844000000000001</v>
      </c>
      <c r="AR64" s="1">
        <v>50.274000000000001</v>
      </c>
      <c r="AS64" s="1">
        <v>47.238999999999997</v>
      </c>
      <c r="AT64" s="1">
        <v>45.545000000000002</v>
      </c>
      <c r="AU64" s="1">
        <v>44.648000000000003</v>
      </c>
      <c r="AV64" s="1">
        <v>38.454000000000001</v>
      </c>
      <c r="AW64" s="1">
        <v>38.055</v>
      </c>
      <c r="AX64" s="1">
        <v>38.520000000000003</v>
      </c>
      <c r="AY64" s="1">
        <v>37.953000000000003</v>
      </c>
      <c r="AZ64" s="1">
        <v>35.97</v>
      </c>
      <c r="BA64" s="1">
        <v>35.201999999999998</v>
      </c>
      <c r="BB64" s="1">
        <v>34.856000000000002</v>
      </c>
      <c r="BC64" s="1">
        <v>33.915999999999997</v>
      </c>
      <c r="BD64" s="1">
        <v>30.734999999999999</v>
      </c>
      <c r="BE64" s="1">
        <v>33.106000000000002</v>
      </c>
      <c r="BF64" s="1">
        <v>36.052999999999997</v>
      </c>
      <c r="BG64" s="1">
        <v>36.225999999999999</v>
      </c>
      <c r="BH64" s="1">
        <v>35.856000000000002</v>
      </c>
      <c r="BI64" s="1">
        <v>34.08</v>
      </c>
      <c r="BJ64" s="1">
        <v>39.945</v>
      </c>
      <c r="BK64" s="1">
        <v>39.31</v>
      </c>
      <c r="BL64" s="1">
        <v>38.118000000000002</v>
      </c>
      <c r="BM64" s="1">
        <v>33.817</v>
      </c>
      <c r="BN64" s="1">
        <v>32.915999999999997</v>
      </c>
      <c r="BO64" s="1">
        <v>26.265999999999998</v>
      </c>
      <c r="BP64" s="1">
        <v>28.119</v>
      </c>
      <c r="BQ64" s="1">
        <v>24.417000000000002</v>
      </c>
      <c r="BR64" s="1">
        <v>23.439</v>
      </c>
      <c r="BS64" s="1">
        <v>23.225000000000001</v>
      </c>
      <c r="BT64" s="1">
        <v>22.38</v>
      </c>
      <c r="BU64" s="1">
        <v>20.097000000000001</v>
      </c>
      <c r="BV64" s="1">
        <v>21.234999999999999</v>
      </c>
      <c r="BW64" s="1">
        <v>21.512</v>
      </c>
      <c r="BX64" s="1">
        <v>18.277999999999999</v>
      </c>
      <c r="BY64" s="1">
        <v>16.978000000000002</v>
      </c>
      <c r="BZ64" s="1">
        <v>16.681000000000001</v>
      </c>
      <c r="CA64" s="1">
        <v>18.77</v>
      </c>
      <c r="CB64" s="1">
        <v>19.64</v>
      </c>
      <c r="CC64" s="1">
        <v>18.009</v>
      </c>
      <c r="CD64" s="1">
        <v>19.053999999999998</v>
      </c>
      <c r="CE64" s="1">
        <v>18.614999999999998</v>
      </c>
      <c r="CF64" s="1">
        <v>19.390999999999998</v>
      </c>
      <c r="CG64" s="1">
        <v>19.806999999999999</v>
      </c>
      <c r="CH64" s="1">
        <v>22.103000000000002</v>
      </c>
      <c r="CI64" s="1">
        <v>23.623000000000001</v>
      </c>
    </row>
    <row r="65" spans="1:87">
      <c r="A65" t="str">
        <f t="shared" si="33"/>
        <v>Ireland</v>
      </c>
      <c r="B65" s="1">
        <v>24.06</v>
      </c>
      <c r="C65" s="1">
        <v>25.6</v>
      </c>
      <c r="D65" s="1">
        <v>25.518999999999998</v>
      </c>
      <c r="E65" s="1">
        <v>24.97</v>
      </c>
      <c r="F65" s="1">
        <v>25.091000000000001</v>
      </c>
      <c r="G65" s="1">
        <v>25.248999999999999</v>
      </c>
      <c r="H65" s="1">
        <v>26.175999999999998</v>
      </c>
      <c r="I65" s="1">
        <v>26.39</v>
      </c>
      <c r="J65" s="1">
        <v>26.454000000000001</v>
      </c>
      <c r="K65" s="1">
        <v>26.402000000000001</v>
      </c>
      <c r="L65" s="1">
        <v>26.78</v>
      </c>
      <c r="M65" s="1">
        <v>26.62</v>
      </c>
      <c r="N65" s="1">
        <v>27.134</v>
      </c>
      <c r="O65" s="1">
        <v>28.445</v>
      </c>
      <c r="P65" s="1">
        <v>36.374000000000002</v>
      </c>
      <c r="Q65" s="1">
        <v>29.408999999999999</v>
      </c>
      <c r="R65" s="1">
        <v>33.555</v>
      </c>
      <c r="S65" s="1">
        <v>40.770000000000003</v>
      </c>
      <c r="T65" s="1">
        <v>47.749000000000002</v>
      </c>
      <c r="U65" s="1">
        <v>57.110999999999997</v>
      </c>
      <c r="V65" s="1">
        <v>61.381</v>
      </c>
      <c r="W65" s="1">
        <v>71.569000000000003</v>
      </c>
      <c r="X65" s="1">
        <v>72.813999999999993</v>
      </c>
      <c r="Y65" s="1">
        <v>74.281000000000006</v>
      </c>
      <c r="Z65" s="1">
        <v>82.149000000000001</v>
      </c>
      <c r="AA65" s="1">
        <v>78.938000000000002</v>
      </c>
      <c r="AB65" s="1">
        <v>84.28</v>
      </c>
      <c r="AC65" s="1">
        <v>79.605000000000004</v>
      </c>
      <c r="AD65" s="1">
        <v>75.819000000000003</v>
      </c>
      <c r="AE65" s="1">
        <v>74.218000000000004</v>
      </c>
      <c r="AF65" s="1">
        <v>71.727000000000004</v>
      </c>
      <c r="AG65" s="1">
        <v>66.793999999999997</v>
      </c>
      <c r="AH65" s="1">
        <v>61.738999999999997</v>
      </c>
      <c r="AI65" s="1">
        <v>61.801000000000002</v>
      </c>
      <c r="AJ65" s="1">
        <v>66.478999999999999</v>
      </c>
      <c r="AK65" s="1">
        <v>65.730999999999995</v>
      </c>
      <c r="AL65" s="1">
        <v>71.415999999999997</v>
      </c>
      <c r="AM65" s="1">
        <v>66.465999999999994</v>
      </c>
      <c r="AN65" s="1">
        <v>63.920999999999999</v>
      </c>
      <c r="AO65" s="1">
        <v>57.348999999999997</v>
      </c>
      <c r="AP65" s="1">
        <v>60.204999999999998</v>
      </c>
      <c r="AQ65" s="1">
        <v>60.551000000000002</v>
      </c>
      <c r="AR65" s="1">
        <v>62.5</v>
      </c>
      <c r="AS65" s="1">
        <v>68.290000000000006</v>
      </c>
      <c r="AT65" s="1">
        <v>79.013999999999996</v>
      </c>
      <c r="AU65" s="1">
        <v>79.8</v>
      </c>
      <c r="AV65" s="1">
        <v>77.965999999999994</v>
      </c>
      <c r="AW65" s="1">
        <v>75.290999999999997</v>
      </c>
      <c r="AX65" s="1">
        <v>78.438000000000002</v>
      </c>
      <c r="AY65" s="1">
        <v>70.853999999999999</v>
      </c>
      <c r="AZ65" s="1">
        <v>69.759</v>
      </c>
      <c r="BA65" s="1">
        <v>66.828000000000003</v>
      </c>
      <c r="BB65" s="1">
        <v>73.581999999999994</v>
      </c>
      <c r="BC65" s="1">
        <v>75.921000000000006</v>
      </c>
      <c r="BD65" s="1">
        <v>75.266999999999996</v>
      </c>
      <c r="BE65" s="1">
        <v>73.304000000000002</v>
      </c>
      <c r="BF65" s="1">
        <v>80.489000000000004</v>
      </c>
      <c r="BG65" s="1">
        <v>83.587999999999994</v>
      </c>
      <c r="BH65" s="1">
        <v>83.292000000000002</v>
      </c>
      <c r="BI65" s="1">
        <v>77.111999999999995</v>
      </c>
      <c r="BJ65" s="1">
        <v>96.816999999999993</v>
      </c>
      <c r="BK65" s="1">
        <v>96.766999999999996</v>
      </c>
      <c r="BL65" s="1">
        <v>96.414000000000001</v>
      </c>
      <c r="BM65" s="1">
        <v>92.206000000000003</v>
      </c>
      <c r="BN65" s="1">
        <v>83.893000000000001</v>
      </c>
      <c r="BO65" s="1">
        <v>93.581999999999994</v>
      </c>
      <c r="BP65" s="1">
        <v>89.063000000000002</v>
      </c>
      <c r="BQ65" s="1">
        <v>78.951999999999998</v>
      </c>
      <c r="BR65" s="1">
        <v>84.045000000000002</v>
      </c>
      <c r="BS65" s="1">
        <v>84.646000000000001</v>
      </c>
      <c r="BT65" s="1">
        <v>83.34</v>
      </c>
      <c r="BU65" s="1">
        <v>82.087000000000003</v>
      </c>
      <c r="BV65" s="1">
        <v>82.028999999999996</v>
      </c>
      <c r="BW65" s="1">
        <v>81.882999999999996</v>
      </c>
      <c r="BX65" s="1">
        <v>79.837000000000003</v>
      </c>
      <c r="BY65" s="1">
        <v>73.010000000000005</v>
      </c>
      <c r="BZ65" s="1">
        <v>76.506</v>
      </c>
      <c r="CA65" s="1">
        <v>76.14</v>
      </c>
      <c r="CB65" s="1">
        <v>75.694999999999993</v>
      </c>
      <c r="CC65" s="1">
        <v>74.763000000000005</v>
      </c>
      <c r="CD65" s="1">
        <v>74.061999999999998</v>
      </c>
      <c r="CE65" s="1">
        <v>74.55</v>
      </c>
      <c r="CF65" s="1">
        <v>75.203000000000003</v>
      </c>
      <c r="CG65" s="1">
        <v>74.841999999999999</v>
      </c>
      <c r="CH65" s="1">
        <v>71.542000000000002</v>
      </c>
      <c r="CI65" s="1">
        <v>71.096999999999994</v>
      </c>
    </row>
    <row r="66" spans="1:87">
      <c r="A66" t="str">
        <f t="shared" si="33"/>
        <v>Italy</v>
      </c>
      <c r="B66" s="1">
        <v>507.55799999999999</v>
      </c>
      <c r="C66" s="1">
        <v>519.875</v>
      </c>
      <c r="D66" s="1">
        <v>530.56200000000001</v>
      </c>
      <c r="E66" s="1">
        <v>523.53499999999997</v>
      </c>
      <c r="F66" s="1">
        <v>587.14800000000002</v>
      </c>
      <c r="G66" s="1">
        <v>616.255</v>
      </c>
      <c r="H66" s="1">
        <v>612.02599999999995</v>
      </c>
      <c r="I66" s="1">
        <v>601.096</v>
      </c>
      <c r="J66" s="1">
        <v>654.03399999999999</v>
      </c>
      <c r="K66" s="1">
        <v>676.18399999999997</v>
      </c>
      <c r="L66" s="1">
        <v>649.98800000000006</v>
      </c>
      <c r="M66" s="1">
        <v>650.18899999999996</v>
      </c>
      <c r="N66" s="1">
        <v>640.09400000000005</v>
      </c>
      <c r="O66" s="1">
        <v>664.16</v>
      </c>
      <c r="P66" s="1">
        <v>678.18100000000004</v>
      </c>
      <c r="Q66" s="1">
        <v>647.05100000000004</v>
      </c>
      <c r="R66" s="1">
        <v>666.58600000000001</v>
      </c>
      <c r="S66" s="1">
        <v>702.94299999999998</v>
      </c>
      <c r="T66" s="1">
        <v>690.86599999999999</v>
      </c>
      <c r="U66" s="1">
        <v>659.23199999999997</v>
      </c>
      <c r="V66" s="1">
        <v>704.67899999999997</v>
      </c>
      <c r="W66" s="1">
        <v>728.27</v>
      </c>
      <c r="X66" s="1">
        <v>752.82399999999996</v>
      </c>
      <c r="Y66" s="1">
        <v>739.23599999999999</v>
      </c>
      <c r="Z66" s="1">
        <v>752.61500000000001</v>
      </c>
      <c r="AA66" s="1">
        <v>730.08799999999997</v>
      </c>
      <c r="AB66" s="1">
        <v>742.82500000000005</v>
      </c>
      <c r="AC66" s="1">
        <v>718.755</v>
      </c>
      <c r="AD66" s="1">
        <v>742.91099999999994</v>
      </c>
      <c r="AE66" s="1">
        <v>746.5</v>
      </c>
      <c r="AF66" s="1">
        <v>701.91200000000003</v>
      </c>
      <c r="AG66" s="1">
        <v>674.74300000000005</v>
      </c>
      <c r="AH66" s="1">
        <v>617.69799999999998</v>
      </c>
      <c r="AI66" s="1">
        <v>595.42499999999995</v>
      </c>
      <c r="AJ66" s="1">
        <v>607.37800000000004</v>
      </c>
      <c r="AK66" s="1">
        <v>614.33000000000004</v>
      </c>
      <c r="AL66" s="1">
        <v>624.96799999999996</v>
      </c>
      <c r="AM66" s="1">
        <v>617.95799999999997</v>
      </c>
      <c r="AN66" s="1">
        <v>623.84199999999998</v>
      </c>
      <c r="AO66" s="1">
        <v>624.447</v>
      </c>
      <c r="AP66" s="1">
        <v>660.81799999999998</v>
      </c>
      <c r="AQ66" s="1">
        <v>694.029</v>
      </c>
      <c r="AR66" s="1">
        <v>685.79899999999998</v>
      </c>
      <c r="AS66" s="1">
        <v>675.29200000000003</v>
      </c>
      <c r="AT66" s="1">
        <v>726.65499999999997</v>
      </c>
      <c r="AU66" s="1">
        <v>729.19399999999996</v>
      </c>
      <c r="AV66" s="1">
        <v>721.65300000000002</v>
      </c>
      <c r="AW66" s="1">
        <v>695.96699999999998</v>
      </c>
      <c r="AX66" s="1">
        <v>730.13800000000003</v>
      </c>
      <c r="AY66" s="1">
        <v>710.19500000000005</v>
      </c>
      <c r="AZ66" s="1">
        <v>686.697</v>
      </c>
      <c r="BA66" s="1">
        <v>676.39</v>
      </c>
      <c r="BB66" s="1">
        <v>665.69799999999998</v>
      </c>
      <c r="BC66" s="1">
        <v>682.59100000000001</v>
      </c>
      <c r="BD66" s="1">
        <v>669.71699999999998</v>
      </c>
      <c r="BE66" s="1">
        <v>684.88099999999997</v>
      </c>
      <c r="BF66" s="1">
        <v>716.37199999999996</v>
      </c>
      <c r="BG66" s="1">
        <v>667.36400000000003</v>
      </c>
      <c r="BH66" s="1">
        <v>659.72699999999998</v>
      </c>
      <c r="BI66" s="1">
        <v>634.68299999999999</v>
      </c>
      <c r="BJ66" s="1">
        <v>650.29300000000001</v>
      </c>
      <c r="BK66" s="1">
        <v>683.88499999999999</v>
      </c>
      <c r="BL66" s="1">
        <v>702.43299999999999</v>
      </c>
      <c r="BM66" s="1">
        <v>711.36</v>
      </c>
      <c r="BN66" s="1">
        <v>689.76700000000005</v>
      </c>
      <c r="BO66" s="1">
        <v>687.55399999999997</v>
      </c>
      <c r="BP66" s="1">
        <v>708.09100000000001</v>
      </c>
      <c r="BQ66" s="1">
        <v>692.34100000000001</v>
      </c>
      <c r="BR66" s="1">
        <v>718.81299999999999</v>
      </c>
      <c r="BS66" s="1">
        <v>726.73500000000001</v>
      </c>
      <c r="BT66" s="1">
        <v>707.82</v>
      </c>
      <c r="BU66" s="1">
        <v>675.28800000000001</v>
      </c>
      <c r="BV66" s="1">
        <v>678.7</v>
      </c>
      <c r="BW66" s="1">
        <v>646.31899999999996</v>
      </c>
      <c r="BX66" s="1">
        <v>626.57500000000005</v>
      </c>
      <c r="BY66" s="1">
        <v>609.25800000000004</v>
      </c>
      <c r="BZ66" s="1">
        <v>602.5</v>
      </c>
      <c r="CA66" s="1">
        <v>633.779</v>
      </c>
      <c r="CB66" s="1">
        <v>632.197</v>
      </c>
      <c r="CC66" s="1">
        <v>639.48699999999997</v>
      </c>
      <c r="CD66" s="1">
        <v>681.68100000000004</v>
      </c>
      <c r="CE66" s="1">
        <v>711.94399999999996</v>
      </c>
      <c r="CF66" s="1">
        <v>734.10199999999998</v>
      </c>
      <c r="CG66" s="1">
        <v>763.43399999999997</v>
      </c>
      <c r="CH66" s="1">
        <v>790.66499999999996</v>
      </c>
      <c r="CI66" s="1">
        <v>846.90899999999999</v>
      </c>
    </row>
    <row r="67" spans="1:87">
      <c r="A67" t="str">
        <f t="shared" si="33"/>
        <v>Japan</v>
      </c>
      <c r="B67" s="1">
        <v>26934.859</v>
      </c>
      <c r="C67" s="1">
        <v>26935.383000000002</v>
      </c>
      <c r="D67" s="1">
        <v>31397.419000000002</v>
      </c>
      <c r="E67" s="1">
        <v>32433.989000000001</v>
      </c>
      <c r="F67" s="1">
        <v>33173.07</v>
      </c>
      <c r="G67" s="1">
        <v>38570.451999999997</v>
      </c>
      <c r="H67" s="1">
        <v>36625.525999999998</v>
      </c>
      <c r="I67" s="1">
        <v>38128.402999999998</v>
      </c>
      <c r="J67" s="1">
        <v>38716.595999999998</v>
      </c>
      <c r="K67" s="1">
        <v>45496.271999999997</v>
      </c>
      <c r="L67" s="1">
        <v>44755.292999999998</v>
      </c>
      <c r="M67" s="1">
        <v>47651.563000000002</v>
      </c>
      <c r="N67" s="1">
        <v>51228.743999999999</v>
      </c>
      <c r="O67" s="1">
        <v>49753.042000000001</v>
      </c>
      <c r="P67" s="1">
        <v>57874.705000000002</v>
      </c>
      <c r="Q67" s="1">
        <v>66255.362999999998</v>
      </c>
      <c r="R67" s="1">
        <v>64792.586000000003</v>
      </c>
      <c r="S67" s="1">
        <v>70144.130999999994</v>
      </c>
      <c r="T67" s="1">
        <v>74315.684999999998</v>
      </c>
      <c r="U67" s="1">
        <v>61186.728000000003</v>
      </c>
      <c r="V67" s="1">
        <v>61569.860999999997</v>
      </c>
      <c r="W67" s="1">
        <v>61304.362000000001</v>
      </c>
      <c r="X67" s="1">
        <v>58514.129000000001</v>
      </c>
      <c r="Y67" s="1">
        <v>55900.887000000002</v>
      </c>
      <c r="Z67" s="1">
        <v>53032.464999999997</v>
      </c>
      <c r="AA67" s="1">
        <v>58153.915000000001</v>
      </c>
      <c r="AB67" s="1">
        <v>63698.671999999999</v>
      </c>
      <c r="AC67" s="1">
        <v>62678.697</v>
      </c>
      <c r="AD67" s="1">
        <v>68157.441000000006</v>
      </c>
      <c r="AE67" s="1">
        <v>73567.361999999994</v>
      </c>
      <c r="AF67" s="1">
        <v>82211.525999999998</v>
      </c>
      <c r="AG67" s="1">
        <v>83076.983999999997</v>
      </c>
      <c r="AH67" s="1">
        <v>81284.058000000005</v>
      </c>
      <c r="AI67" s="1">
        <v>86122.06</v>
      </c>
      <c r="AJ67" s="1">
        <v>90253.403999999995</v>
      </c>
      <c r="AK67" s="1">
        <v>87086.183000000005</v>
      </c>
      <c r="AL67" s="1">
        <v>85327.876999999993</v>
      </c>
      <c r="AM67" s="1">
        <v>86511.588000000003</v>
      </c>
      <c r="AN67" s="1">
        <v>83845.024000000005</v>
      </c>
      <c r="AO67" s="1">
        <v>87330.267999999996</v>
      </c>
      <c r="AP67" s="1">
        <v>86972.900999999998</v>
      </c>
      <c r="AQ67" s="1">
        <v>89505.038</v>
      </c>
      <c r="AR67" s="1">
        <v>93100.323000000004</v>
      </c>
      <c r="AS67" s="1">
        <v>97672.278999999995</v>
      </c>
      <c r="AT67" s="1">
        <v>102677.92200000001</v>
      </c>
      <c r="AU67" s="1">
        <v>101112.461</v>
      </c>
      <c r="AV67" s="1">
        <v>105988.088</v>
      </c>
      <c r="AW67" s="1">
        <v>113040.77499999999</v>
      </c>
      <c r="AX67" s="1">
        <v>111059.60799999999</v>
      </c>
      <c r="AY67" s="1">
        <v>110543.70600000001</v>
      </c>
      <c r="AZ67" s="1">
        <v>114224.542</v>
      </c>
      <c r="BA67" s="1">
        <v>118108.308</v>
      </c>
      <c r="BB67" s="1">
        <v>119577.219</v>
      </c>
      <c r="BC67" s="1">
        <v>120895.23299999999</v>
      </c>
      <c r="BD67" s="1">
        <v>123668.38099999999</v>
      </c>
      <c r="BE67" s="1">
        <v>126594.64200000001</v>
      </c>
      <c r="BF67" s="1">
        <v>124110.89599999999</v>
      </c>
      <c r="BG67" s="1">
        <v>132017.573</v>
      </c>
      <c r="BH67" s="1">
        <v>134982.685</v>
      </c>
      <c r="BI67" s="1">
        <v>142281.51199999999</v>
      </c>
      <c r="BJ67" s="1">
        <v>145992.81200000001</v>
      </c>
      <c r="BK67" s="1">
        <v>147984.92499999999</v>
      </c>
      <c r="BL67" s="1">
        <v>147162.913</v>
      </c>
      <c r="BM67" s="1">
        <v>149406.60800000001</v>
      </c>
      <c r="BN67" s="1">
        <v>149445.005</v>
      </c>
      <c r="BO67" s="1">
        <v>155150.25899999999</v>
      </c>
      <c r="BP67" s="1">
        <v>157600.89499999999</v>
      </c>
      <c r="BQ67" s="1">
        <v>168701.19</v>
      </c>
      <c r="BR67" s="1">
        <v>168044.05799999999</v>
      </c>
      <c r="BS67" s="1">
        <v>170316.53400000001</v>
      </c>
      <c r="BT67" s="1">
        <v>172086.174</v>
      </c>
      <c r="BU67" s="1">
        <v>183416.73800000001</v>
      </c>
      <c r="BV67" s="1">
        <v>180836.601</v>
      </c>
      <c r="BW67" s="1">
        <v>188018.3</v>
      </c>
      <c r="BX67" s="1">
        <v>196535.02799999999</v>
      </c>
      <c r="BY67" s="1">
        <v>196317.13200000001</v>
      </c>
      <c r="BZ67" s="1">
        <v>193452.96599999999</v>
      </c>
      <c r="CA67" s="1">
        <v>197538.79</v>
      </c>
      <c r="CB67" s="1">
        <v>186465.10200000001</v>
      </c>
      <c r="CC67" s="1">
        <v>184704.84</v>
      </c>
      <c r="CD67" s="1">
        <v>192607.12</v>
      </c>
      <c r="CE67" s="1">
        <v>183479.951</v>
      </c>
      <c r="CF67" s="1">
        <v>172633.359</v>
      </c>
      <c r="CG67" s="1">
        <v>174153.88200000001</v>
      </c>
      <c r="CH67" s="1">
        <v>178235.43</v>
      </c>
      <c r="CI67" s="1">
        <v>187174.11</v>
      </c>
    </row>
    <row r="68" spans="1:87">
      <c r="A68" t="str">
        <f t="shared" si="33"/>
        <v>Korea</v>
      </c>
      <c r="B68" s="1">
        <v>4995.549</v>
      </c>
      <c r="C68" s="1">
        <v>4493.3670000000002</v>
      </c>
      <c r="D68" s="1">
        <v>5378.2560000000003</v>
      </c>
      <c r="E68" s="1">
        <v>5370.3509999999997</v>
      </c>
      <c r="F68" s="1">
        <v>5393.4520000000002</v>
      </c>
      <c r="G68" s="1">
        <v>5612.4830000000002</v>
      </c>
      <c r="H68" s="1">
        <v>6173.6090000000004</v>
      </c>
      <c r="I68" s="1">
        <v>6941.5829999999996</v>
      </c>
      <c r="J68" s="1">
        <v>7524.8720000000003</v>
      </c>
      <c r="K68" s="1">
        <v>8242.2549999999992</v>
      </c>
      <c r="L68" s="1">
        <v>8280.33</v>
      </c>
      <c r="M68" s="1">
        <v>9799.6569999999992</v>
      </c>
      <c r="N68" s="1">
        <v>11270.718000000001</v>
      </c>
      <c r="O68" s="1">
        <v>12780.757</v>
      </c>
      <c r="P68" s="1">
        <v>22110.886999999999</v>
      </c>
      <c r="Q68" s="1">
        <v>30899.710999999999</v>
      </c>
      <c r="R68" s="1">
        <v>33697.569000000003</v>
      </c>
      <c r="S68" s="1">
        <v>34624.080999999998</v>
      </c>
      <c r="T68" s="1">
        <v>29180.839</v>
      </c>
      <c r="U68" s="1">
        <v>27448.962</v>
      </c>
      <c r="V68" s="1">
        <v>27261.347000000002</v>
      </c>
      <c r="W68" s="1">
        <v>30875.708999999999</v>
      </c>
      <c r="X68" s="1">
        <v>34756.517999999996</v>
      </c>
      <c r="Y68" s="1">
        <v>37262.786</v>
      </c>
      <c r="Z68" s="1">
        <v>42894.862999999998</v>
      </c>
      <c r="AA68" s="1">
        <v>48341.076000000001</v>
      </c>
      <c r="AB68" s="1">
        <v>53806.129000000001</v>
      </c>
      <c r="AC68" s="1">
        <v>55600.756000000001</v>
      </c>
      <c r="AD68" s="1">
        <v>58332.5</v>
      </c>
      <c r="AE68" s="1">
        <v>63996.555</v>
      </c>
      <c r="AF68" s="1">
        <v>67379.409</v>
      </c>
      <c r="AG68" s="1">
        <v>67837.683000000005</v>
      </c>
      <c r="AH68" s="1">
        <v>69629.718999999997</v>
      </c>
      <c r="AI68" s="1">
        <v>65698.525999999998</v>
      </c>
      <c r="AJ68" s="1">
        <v>68706.985000000001</v>
      </c>
      <c r="AK68" s="1">
        <v>64577.046999999999</v>
      </c>
      <c r="AL68" s="1">
        <v>67533.161999999997</v>
      </c>
      <c r="AM68" s="1">
        <v>68208.827000000005</v>
      </c>
      <c r="AN68" s="1">
        <v>67364.183000000005</v>
      </c>
      <c r="AO68" s="1">
        <v>66314.735000000001</v>
      </c>
      <c r="AP68" s="1">
        <v>66867.334000000003</v>
      </c>
      <c r="AQ68" s="1">
        <v>69807.762000000002</v>
      </c>
      <c r="AR68" s="1">
        <v>69068.86</v>
      </c>
      <c r="AS68" s="1">
        <v>71628.379000000001</v>
      </c>
      <c r="AT68" s="1">
        <v>74629.490000000005</v>
      </c>
      <c r="AU68" s="1">
        <v>75394.847999999998</v>
      </c>
      <c r="AV68" s="1">
        <v>73099.100000000006</v>
      </c>
      <c r="AW68" s="1">
        <v>73604.061000000002</v>
      </c>
      <c r="AX68" s="1">
        <v>74109.837</v>
      </c>
      <c r="AY68" s="1">
        <v>76355.751999999993</v>
      </c>
      <c r="AZ68" s="1">
        <v>79190.792000000001</v>
      </c>
      <c r="BA68" s="1">
        <v>77942.812000000005</v>
      </c>
      <c r="BB68" s="1">
        <v>82141.054000000004</v>
      </c>
      <c r="BC68" s="1">
        <v>84325.728000000003</v>
      </c>
      <c r="BD68" s="1">
        <v>86777.096000000005</v>
      </c>
      <c r="BE68" s="1">
        <v>83716.839000000007</v>
      </c>
      <c r="BF68" s="1">
        <v>87996.808000000005</v>
      </c>
      <c r="BG68" s="1">
        <v>94054.096000000005</v>
      </c>
      <c r="BH68" s="1">
        <v>96339.569000000003</v>
      </c>
      <c r="BI68" s="1">
        <v>93356.206999999995</v>
      </c>
      <c r="BJ68" s="1">
        <v>92445.794999999998</v>
      </c>
      <c r="BK68" s="1">
        <v>102028.83500000001</v>
      </c>
      <c r="BL68" s="1">
        <v>105685.329</v>
      </c>
      <c r="BM68" s="1">
        <v>105585.68700000001</v>
      </c>
      <c r="BN68" s="1">
        <v>115089.20600000001</v>
      </c>
      <c r="BO68" s="1">
        <v>122653.78599999999</v>
      </c>
      <c r="BP68" s="1">
        <v>129507.577</v>
      </c>
      <c r="BQ68" s="1">
        <v>129916.448</v>
      </c>
      <c r="BR68" s="1">
        <v>141160.989</v>
      </c>
      <c r="BS68" s="1">
        <v>153428.91399999999</v>
      </c>
      <c r="BT68" s="1">
        <v>161673.56200000001</v>
      </c>
      <c r="BU68" s="1">
        <v>171373.4</v>
      </c>
      <c r="BV68" s="1">
        <v>181180.96400000001</v>
      </c>
      <c r="BW68" s="1">
        <v>187490.152</v>
      </c>
      <c r="BX68" s="1">
        <v>192792.785</v>
      </c>
      <c r="BY68" s="1">
        <v>197551.79300000001</v>
      </c>
      <c r="BZ68" s="1">
        <v>197789.32800000001</v>
      </c>
      <c r="CA68" s="1">
        <v>216769.799</v>
      </c>
      <c r="CB68" s="1">
        <v>218854.90400000001</v>
      </c>
      <c r="CC68" s="1">
        <v>220247.829</v>
      </c>
      <c r="CD68" s="1">
        <v>219570.82399999999</v>
      </c>
      <c r="CE68" s="1">
        <v>223948.90299999999</v>
      </c>
      <c r="CF68" s="1">
        <v>235593.99400000001</v>
      </c>
      <c r="CG68" s="1">
        <v>236125.51199999999</v>
      </c>
      <c r="CH68" s="1">
        <v>248964.772</v>
      </c>
      <c r="CI68" s="1">
        <v>270569.11099999998</v>
      </c>
    </row>
    <row r="69" spans="1:87">
      <c r="A69" t="str">
        <f t="shared" si="33"/>
        <v>Netherlands</v>
      </c>
      <c r="B69" s="1">
        <v>148.90600000000001</v>
      </c>
      <c r="C69" s="1">
        <v>149.30600000000001</v>
      </c>
      <c r="D69" s="1">
        <v>157.90100000000001</v>
      </c>
      <c r="E69" s="1">
        <v>153.90799999999999</v>
      </c>
      <c r="F69" s="1">
        <v>154.489</v>
      </c>
      <c r="G69" s="1">
        <v>177.43100000000001</v>
      </c>
      <c r="H69" s="1">
        <v>169.86799999999999</v>
      </c>
      <c r="I69" s="1">
        <v>170.40600000000001</v>
      </c>
      <c r="J69" s="1">
        <v>170.42</v>
      </c>
      <c r="K69" s="1">
        <v>173.38800000000001</v>
      </c>
      <c r="L69" s="1">
        <v>174.82300000000001</v>
      </c>
      <c r="M69" s="1">
        <v>165.91200000000001</v>
      </c>
      <c r="N69" s="1">
        <v>170.92099999999999</v>
      </c>
      <c r="O69" s="1">
        <v>174.59299999999999</v>
      </c>
      <c r="P69" s="1">
        <v>175.10900000000001</v>
      </c>
      <c r="Q69" s="1">
        <v>166.31399999999999</v>
      </c>
      <c r="R69" s="1">
        <v>171.88900000000001</v>
      </c>
      <c r="S69" s="1">
        <v>178.18100000000001</v>
      </c>
      <c r="T69" s="1">
        <v>183.965</v>
      </c>
      <c r="U69" s="1">
        <v>236.14400000000001</v>
      </c>
      <c r="V69" s="1">
        <v>230.482</v>
      </c>
      <c r="W69" s="1">
        <v>214.39599999999999</v>
      </c>
      <c r="X69" s="1">
        <v>221.44800000000001</v>
      </c>
      <c r="Y69" s="1">
        <v>218.94499999999999</v>
      </c>
      <c r="Z69" s="1">
        <v>213.35499999999999</v>
      </c>
      <c r="AA69" s="1">
        <v>212.316</v>
      </c>
      <c r="AB69" s="1">
        <v>213.56800000000001</v>
      </c>
      <c r="AC69" s="1">
        <v>216.76300000000001</v>
      </c>
      <c r="AD69" s="1">
        <v>212.04900000000001</v>
      </c>
      <c r="AE69" s="1">
        <v>218.227</v>
      </c>
      <c r="AF69" s="1">
        <v>212.155</v>
      </c>
      <c r="AG69" s="1">
        <v>207.72900000000001</v>
      </c>
      <c r="AH69" s="1">
        <v>208.91800000000001</v>
      </c>
      <c r="AI69" s="1">
        <v>210.67400000000001</v>
      </c>
      <c r="AJ69" s="1">
        <v>212.24700000000001</v>
      </c>
      <c r="AK69" s="1">
        <v>216.08500000000001</v>
      </c>
      <c r="AL69" s="1">
        <v>220.26400000000001</v>
      </c>
      <c r="AM69" s="1">
        <v>230.42400000000001</v>
      </c>
      <c r="AN69" s="1">
        <v>231.75299999999999</v>
      </c>
      <c r="AO69" s="1">
        <v>219.70500000000001</v>
      </c>
      <c r="AP69" s="1">
        <v>220.93100000000001</v>
      </c>
      <c r="AQ69" s="1">
        <v>230.03800000000001</v>
      </c>
      <c r="AR69" s="1">
        <v>222.608</v>
      </c>
      <c r="AS69" s="1">
        <v>219.20099999999999</v>
      </c>
      <c r="AT69" s="1">
        <v>219.239</v>
      </c>
      <c r="AU69" s="1">
        <v>210.624</v>
      </c>
      <c r="AV69" s="1">
        <v>206.113</v>
      </c>
      <c r="AW69" s="1">
        <v>197.54</v>
      </c>
      <c r="AX69" s="1">
        <v>190.13900000000001</v>
      </c>
      <c r="AY69" s="1">
        <v>182.26</v>
      </c>
      <c r="AZ69" s="1">
        <v>170.37299999999999</v>
      </c>
      <c r="BA69" s="1">
        <v>169.256</v>
      </c>
      <c r="BB69" s="1">
        <v>154.57</v>
      </c>
      <c r="BC69" s="1">
        <v>150.125</v>
      </c>
      <c r="BD69" s="1">
        <v>141.52000000000001</v>
      </c>
      <c r="BE69" s="1">
        <v>140.99700000000001</v>
      </c>
      <c r="BF69" s="1">
        <v>132.286</v>
      </c>
      <c r="BG69" s="1">
        <v>133.47300000000001</v>
      </c>
      <c r="BH69" s="1">
        <v>138.31</v>
      </c>
      <c r="BI69" s="1">
        <v>138.89699999999999</v>
      </c>
      <c r="BJ69" s="1">
        <v>136.80500000000001</v>
      </c>
      <c r="BK69" s="1">
        <v>139.90600000000001</v>
      </c>
      <c r="BL69" s="1">
        <v>136.578</v>
      </c>
      <c r="BM69" s="1">
        <v>136.47399999999999</v>
      </c>
      <c r="BN69" s="1">
        <v>141.54</v>
      </c>
      <c r="BO69" s="1">
        <v>164.97300000000001</v>
      </c>
      <c r="BP69" s="1">
        <v>161.423</v>
      </c>
      <c r="BQ69" s="1">
        <v>148.64599999999999</v>
      </c>
      <c r="BR69" s="1">
        <v>150.387</v>
      </c>
      <c r="BS69" s="1">
        <v>151.852</v>
      </c>
      <c r="BT69" s="1">
        <v>140.91499999999999</v>
      </c>
      <c r="BU69" s="1">
        <v>141.61500000000001</v>
      </c>
      <c r="BV69" s="1">
        <v>148.55199999999999</v>
      </c>
      <c r="BW69" s="1">
        <v>158.39500000000001</v>
      </c>
      <c r="BX69" s="1">
        <v>155.994</v>
      </c>
      <c r="BY69" s="1">
        <v>178.36199999999999</v>
      </c>
      <c r="BZ69" s="1">
        <v>174.86500000000001</v>
      </c>
      <c r="CA69" s="1">
        <v>172.803</v>
      </c>
      <c r="CB69" s="1">
        <v>178.98400000000001</v>
      </c>
      <c r="CC69" s="1">
        <v>177.76</v>
      </c>
      <c r="CD69" s="1">
        <v>179.63800000000001</v>
      </c>
      <c r="CE69" s="1">
        <v>180.93100000000001</v>
      </c>
      <c r="CF69" s="1">
        <v>184.61699999999999</v>
      </c>
      <c r="CG69" s="1">
        <v>202.36</v>
      </c>
      <c r="CH69" s="1">
        <v>202.76300000000001</v>
      </c>
      <c r="CI69" s="1">
        <v>204.71100000000001</v>
      </c>
    </row>
    <row r="70" spans="1:87">
      <c r="A70" t="str">
        <f t="shared" si="33"/>
        <v>New Zealand</v>
      </c>
      <c r="B70" s="1">
        <v>12.964</v>
      </c>
      <c r="C70" s="1">
        <v>11.587999999999999</v>
      </c>
      <c r="D70" s="1">
        <v>13.071999999999999</v>
      </c>
      <c r="E70" s="1">
        <v>14.06</v>
      </c>
      <c r="F70" s="1">
        <v>12.423999999999999</v>
      </c>
      <c r="G70" s="1">
        <v>12.340999999999999</v>
      </c>
      <c r="H70" s="1">
        <v>12.922000000000001</v>
      </c>
      <c r="I70" s="1">
        <v>14.199</v>
      </c>
      <c r="J70" s="1">
        <v>12.845000000000001</v>
      </c>
      <c r="K70" s="1">
        <v>14.087</v>
      </c>
      <c r="L70" s="1">
        <v>14.429</v>
      </c>
      <c r="M70" s="1">
        <v>12.022</v>
      </c>
      <c r="N70" s="1">
        <v>12.76</v>
      </c>
      <c r="O70" s="1">
        <v>12.848000000000001</v>
      </c>
      <c r="P70" s="1">
        <v>14.445</v>
      </c>
      <c r="Q70" s="1">
        <v>15.026999999999999</v>
      </c>
      <c r="R70" s="1">
        <v>15.342000000000001</v>
      </c>
      <c r="S70" s="1">
        <v>15.813000000000001</v>
      </c>
      <c r="T70" s="1">
        <v>14.077</v>
      </c>
      <c r="U70" s="1">
        <v>14.816000000000001</v>
      </c>
      <c r="V70" s="1">
        <v>15.81</v>
      </c>
      <c r="W70" s="1">
        <v>17.673999999999999</v>
      </c>
      <c r="X70" s="1">
        <v>18.151</v>
      </c>
      <c r="Y70" s="1">
        <v>17.545000000000002</v>
      </c>
      <c r="Z70" s="1">
        <v>19.364000000000001</v>
      </c>
      <c r="AA70" s="1">
        <v>20.623999999999999</v>
      </c>
      <c r="AB70" s="1">
        <v>23.277999999999999</v>
      </c>
      <c r="AC70" s="1">
        <v>26.486999999999998</v>
      </c>
      <c r="AD70" s="1">
        <v>29.872</v>
      </c>
      <c r="AE70" s="1">
        <v>33.575000000000003</v>
      </c>
      <c r="AF70" s="1">
        <v>35.838999999999999</v>
      </c>
      <c r="AG70" s="1">
        <v>33.909999999999997</v>
      </c>
      <c r="AH70" s="1">
        <v>35.665999999999997</v>
      </c>
      <c r="AI70" s="1">
        <v>38.292999999999999</v>
      </c>
      <c r="AJ70" s="1">
        <v>38.582000000000001</v>
      </c>
      <c r="AK70" s="1">
        <v>41.585000000000001</v>
      </c>
      <c r="AL70" s="1">
        <v>43.984000000000002</v>
      </c>
      <c r="AM70" s="1">
        <v>42.651000000000003</v>
      </c>
      <c r="AN70" s="1">
        <v>43.283000000000001</v>
      </c>
      <c r="AO70" s="1">
        <v>44.875999999999998</v>
      </c>
      <c r="AP70" s="1">
        <v>43.137</v>
      </c>
      <c r="AQ70" s="1">
        <v>43.404000000000003</v>
      </c>
      <c r="AR70" s="1">
        <v>45.527999999999999</v>
      </c>
      <c r="AS70" s="1">
        <v>45.744</v>
      </c>
      <c r="AT70" s="1">
        <v>46.837000000000003</v>
      </c>
      <c r="AU70" s="1">
        <v>46.555999999999997</v>
      </c>
      <c r="AV70" s="1">
        <v>46.518999999999998</v>
      </c>
      <c r="AW70" s="1">
        <v>47.732999999999997</v>
      </c>
      <c r="AX70" s="1">
        <v>47.107999999999997</v>
      </c>
      <c r="AY70" s="1">
        <v>49.076000000000001</v>
      </c>
      <c r="AZ70" s="1">
        <v>48.058999999999997</v>
      </c>
      <c r="BA70" s="1">
        <v>46.664999999999999</v>
      </c>
      <c r="BB70" s="1">
        <v>46.194000000000003</v>
      </c>
      <c r="BC70" s="1">
        <v>45.88</v>
      </c>
      <c r="BD70" s="1">
        <v>45.256999999999998</v>
      </c>
      <c r="BE70" s="1">
        <v>43.374000000000002</v>
      </c>
      <c r="BF70" s="1">
        <v>44.112000000000002</v>
      </c>
      <c r="BG70" s="1">
        <v>43.985999999999997</v>
      </c>
      <c r="BH70" s="1">
        <v>43.741999999999997</v>
      </c>
      <c r="BI70" s="1">
        <v>41.588000000000001</v>
      </c>
      <c r="BJ70" s="1">
        <v>39.619999999999997</v>
      </c>
      <c r="BK70" s="1">
        <v>37.158999999999999</v>
      </c>
      <c r="BL70" s="1">
        <v>39.484999999999999</v>
      </c>
      <c r="BM70" s="1">
        <v>39.805</v>
      </c>
      <c r="BN70" s="1">
        <v>37.94</v>
      </c>
      <c r="BO70" s="1">
        <v>37.186</v>
      </c>
      <c r="BP70" s="1">
        <v>38.723999999999997</v>
      </c>
      <c r="BQ70" s="1">
        <v>39.378999999999998</v>
      </c>
      <c r="BR70" s="1">
        <v>43.470999999999997</v>
      </c>
      <c r="BS70" s="1">
        <v>39.807000000000002</v>
      </c>
      <c r="BT70" s="1">
        <v>47.218000000000004</v>
      </c>
      <c r="BU70" s="1">
        <v>53.05</v>
      </c>
      <c r="BV70" s="1">
        <v>54.920999999999999</v>
      </c>
      <c r="BW70" s="1">
        <v>56.027999999999999</v>
      </c>
      <c r="BX70" s="1">
        <v>58.573999999999998</v>
      </c>
      <c r="BY70" s="1">
        <v>66.331000000000003</v>
      </c>
      <c r="BZ70" s="1">
        <v>69.453000000000003</v>
      </c>
      <c r="CA70" s="1">
        <v>71.94</v>
      </c>
      <c r="CB70" s="1">
        <v>78.174000000000007</v>
      </c>
      <c r="CC70" s="1">
        <v>80.293999999999997</v>
      </c>
      <c r="CD70" s="1">
        <v>87.381</v>
      </c>
      <c r="CE70" s="1">
        <v>88.457999999999998</v>
      </c>
      <c r="CF70" s="1">
        <v>96.542000000000002</v>
      </c>
      <c r="CG70" s="1">
        <v>103.101</v>
      </c>
      <c r="CH70" s="1">
        <v>108.75</v>
      </c>
      <c r="CI70" s="1">
        <v>112.986</v>
      </c>
    </row>
    <row r="71" spans="1:87">
      <c r="A71" t="str">
        <f t="shared" si="33"/>
        <v>Norway</v>
      </c>
      <c r="B71" s="1">
        <v>69.600999999999999</v>
      </c>
      <c r="C71" s="1">
        <v>66.378</v>
      </c>
      <c r="D71" s="1">
        <v>63.551000000000002</v>
      </c>
      <c r="E71" s="1">
        <v>54.581000000000003</v>
      </c>
      <c r="F71" s="1">
        <v>59.987000000000002</v>
      </c>
      <c r="G71" s="1">
        <v>64.186999999999998</v>
      </c>
      <c r="H71" s="1">
        <v>66.781999999999996</v>
      </c>
      <c r="I71" s="1">
        <v>66.216999999999999</v>
      </c>
      <c r="J71" s="1">
        <v>71.257000000000005</v>
      </c>
      <c r="K71" s="1">
        <v>71.784999999999997</v>
      </c>
      <c r="L71" s="1">
        <v>75.849999999999994</v>
      </c>
      <c r="M71" s="1">
        <v>94.593000000000004</v>
      </c>
      <c r="N71" s="1">
        <v>89.578000000000003</v>
      </c>
      <c r="O71" s="1">
        <v>102.559</v>
      </c>
      <c r="P71" s="1">
        <v>110.58199999999999</v>
      </c>
      <c r="Q71" s="1">
        <v>118.1</v>
      </c>
      <c r="R71" s="1">
        <v>123.248</v>
      </c>
      <c r="S71" s="1">
        <v>123.488</v>
      </c>
      <c r="T71" s="1">
        <v>123.727</v>
      </c>
      <c r="U71" s="1">
        <v>140.233</v>
      </c>
      <c r="V71" s="1">
        <v>136.76</v>
      </c>
      <c r="W71" s="1">
        <v>130.77099999999999</v>
      </c>
      <c r="X71" s="1">
        <v>146.72399999999999</v>
      </c>
      <c r="Y71" s="1">
        <v>165.977</v>
      </c>
      <c r="Z71" s="1">
        <v>189.34299999999999</v>
      </c>
      <c r="AA71" s="1">
        <v>216.44200000000001</v>
      </c>
      <c r="AB71" s="1">
        <v>223.482</v>
      </c>
      <c r="AC71" s="1">
        <v>229.06100000000001</v>
      </c>
      <c r="AD71" s="1">
        <v>231.946</v>
      </c>
      <c r="AE71" s="1">
        <v>199.10300000000001</v>
      </c>
      <c r="AF71" s="1">
        <v>217.762</v>
      </c>
      <c r="AG71" s="1">
        <v>209.024</v>
      </c>
      <c r="AH71" s="1">
        <v>232.64099999999999</v>
      </c>
      <c r="AI71" s="1">
        <v>232.13800000000001</v>
      </c>
      <c r="AJ71" s="1">
        <v>235.5</v>
      </c>
      <c r="AK71" s="1">
        <v>230.267</v>
      </c>
      <c r="AL71" s="1">
        <v>240.58</v>
      </c>
      <c r="AM71" s="1">
        <v>218.41300000000001</v>
      </c>
      <c r="AN71" s="1">
        <v>221.738</v>
      </c>
      <c r="AO71" s="1">
        <v>228.47200000000001</v>
      </c>
      <c r="AP71" s="1">
        <v>222.85</v>
      </c>
      <c r="AQ71" s="1">
        <v>214.31</v>
      </c>
      <c r="AR71" s="1">
        <v>216.381</v>
      </c>
      <c r="AS71" s="1">
        <v>229.46299999999999</v>
      </c>
      <c r="AT71" s="1">
        <v>257.30599999999998</v>
      </c>
      <c r="AU71" s="1">
        <v>235.45500000000001</v>
      </c>
      <c r="AV71" s="1">
        <v>241.37200000000001</v>
      </c>
      <c r="AW71" s="1">
        <v>240.011</v>
      </c>
      <c r="AX71" s="1">
        <v>252.32499999999999</v>
      </c>
      <c r="AY71" s="1">
        <v>256.47500000000002</v>
      </c>
      <c r="AZ71" s="1">
        <v>252.53</v>
      </c>
      <c r="BA71" s="1">
        <v>259.05099999999999</v>
      </c>
      <c r="BB71" s="1">
        <v>264.50599999999997</v>
      </c>
      <c r="BC71" s="1">
        <v>255.91</v>
      </c>
      <c r="BD71" s="1">
        <v>260.00799999999998</v>
      </c>
      <c r="BE71" s="1">
        <v>271.63299999999998</v>
      </c>
      <c r="BF71" s="1">
        <v>275.51</v>
      </c>
      <c r="BG71" s="1">
        <v>281.81700000000001</v>
      </c>
      <c r="BH71" s="1">
        <v>288.47300000000001</v>
      </c>
      <c r="BI71" s="1">
        <v>293.64299999999997</v>
      </c>
      <c r="BJ71" s="1">
        <v>314.55599999999998</v>
      </c>
      <c r="BK71" s="1">
        <v>309.09800000000001</v>
      </c>
      <c r="BL71" s="1">
        <v>322.24599999999998</v>
      </c>
      <c r="BM71" s="1">
        <v>347.678</v>
      </c>
      <c r="BN71" s="1">
        <v>375.31700000000001</v>
      </c>
      <c r="BO71" s="1">
        <v>378.88200000000001</v>
      </c>
      <c r="BP71" s="1">
        <v>375.173</v>
      </c>
      <c r="BQ71" s="1">
        <v>369.96199999999999</v>
      </c>
      <c r="BR71" s="1">
        <v>386.48599999999999</v>
      </c>
      <c r="BS71" s="1">
        <v>373.11500000000001</v>
      </c>
      <c r="BT71" s="1">
        <v>382.13200000000001</v>
      </c>
      <c r="BU71" s="1">
        <v>380.74200000000002</v>
      </c>
      <c r="BV71" s="1">
        <v>395.29300000000001</v>
      </c>
      <c r="BW71" s="1">
        <v>391.10300000000001</v>
      </c>
      <c r="BX71" s="1">
        <v>405.54500000000002</v>
      </c>
      <c r="BY71" s="1">
        <v>407.33499999999998</v>
      </c>
      <c r="BZ71" s="1">
        <v>431.72699999999998</v>
      </c>
      <c r="CA71" s="1">
        <v>421.93799999999999</v>
      </c>
      <c r="CB71" s="1">
        <v>427.66199999999998</v>
      </c>
      <c r="CC71" s="1">
        <v>421.887</v>
      </c>
      <c r="CD71" s="1">
        <v>431.42599999999999</v>
      </c>
      <c r="CE71" s="1">
        <v>459.72199999999998</v>
      </c>
      <c r="CF71" s="1">
        <v>480.49299999999999</v>
      </c>
      <c r="CG71" s="1">
        <v>496.98</v>
      </c>
      <c r="CH71" s="1">
        <v>473.64400000000001</v>
      </c>
      <c r="CI71" s="1">
        <v>477.548</v>
      </c>
    </row>
    <row r="72" spans="1:87">
      <c r="A72" t="str">
        <f t="shared" si="33"/>
        <v>Portugal</v>
      </c>
      <c r="B72" s="1">
        <v>52.183</v>
      </c>
      <c r="C72" s="1">
        <v>52.469000000000001</v>
      </c>
      <c r="D72" s="1">
        <v>52.588999999999999</v>
      </c>
      <c r="E72" s="1">
        <v>55.024999999999999</v>
      </c>
      <c r="F72" s="1">
        <v>56.972999999999999</v>
      </c>
      <c r="G72" s="1">
        <v>62.024999999999999</v>
      </c>
      <c r="H72" s="1">
        <v>66.768000000000001</v>
      </c>
      <c r="I72" s="1">
        <v>68.941999999999993</v>
      </c>
      <c r="J72" s="1">
        <v>68.382000000000005</v>
      </c>
      <c r="K72" s="1">
        <v>70.73</v>
      </c>
      <c r="L72" s="1">
        <v>72.971000000000004</v>
      </c>
      <c r="M72" s="1">
        <v>74.924000000000007</v>
      </c>
      <c r="N72" s="1">
        <v>74.381</v>
      </c>
      <c r="O72" s="1">
        <v>76.197000000000003</v>
      </c>
      <c r="P72" s="1">
        <v>77.093999999999994</v>
      </c>
      <c r="Q72" s="1">
        <v>80.858000000000004</v>
      </c>
      <c r="R72" s="1">
        <v>81.248999999999995</v>
      </c>
      <c r="S72" s="1">
        <v>84.02</v>
      </c>
      <c r="T72" s="1">
        <v>85.899000000000001</v>
      </c>
      <c r="U72" s="1">
        <v>90.358999999999995</v>
      </c>
      <c r="V72" s="1">
        <v>93.225999999999999</v>
      </c>
      <c r="W72" s="1">
        <v>98.938000000000002</v>
      </c>
      <c r="X72" s="1">
        <v>95.206999999999994</v>
      </c>
      <c r="Y72" s="1">
        <v>100.584</v>
      </c>
      <c r="Z72" s="1">
        <v>101.02500000000001</v>
      </c>
      <c r="AA72" s="1">
        <v>95.445999999999998</v>
      </c>
      <c r="AB72" s="1">
        <v>101.035</v>
      </c>
      <c r="AC72" s="1">
        <v>99.698999999999998</v>
      </c>
      <c r="AD72" s="1">
        <v>100.004</v>
      </c>
      <c r="AE72" s="1">
        <v>92.311999999999998</v>
      </c>
      <c r="AF72" s="1">
        <v>87.472999999999999</v>
      </c>
      <c r="AG72" s="1">
        <v>83.533000000000001</v>
      </c>
      <c r="AH72" s="1">
        <v>76.25</v>
      </c>
      <c r="AI72" s="1">
        <v>67.650999999999996</v>
      </c>
      <c r="AJ72" s="1">
        <v>66.772000000000006</v>
      </c>
      <c r="AK72" s="1">
        <v>68.03</v>
      </c>
      <c r="AL72" s="1">
        <v>70.680999999999997</v>
      </c>
      <c r="AM72" s="1">
        <v>72.498999999999995</v>
      </c>
      <c r="AN72" s="1">
        <v>65.513999999999996</v>
      </c>
      <c r="AO72" s="1">
        <v>66.266000000000005</v>
      </c>
      <c r="AP72" s="1">
        <v>71.725999999999999</v>
      </c>
      <c r="AQ72" s="1">
        <v>68.885999999999996</v>
      </c>
      <c r="AR72" s="1">
        <v>75.198999999999998</v>
      </c>
      <c r="AS72" s="1">
        <v>69.968999999999994</v>
      </c>
      <c r="AT72" s="1">
        <v>73.522000000000006</v>
      </c>
      <c r="AU72" s="1">
        <v>71.596000000000004</v>
      </c>
      <c r="AV72" s="1">
        <v>73.182000000000002</v>
      </c>
      <c r="AW72" s="1">
        <v>71.218999999999994</v>
      </c>
      <c r="AX72" s="1">
        <v>67.466999999999999</v>
      </c>
      <c r="AY72" s="1">
        <v>67.070999999999998</v>
      </c>
      <c r="AZ72" s="1">
        <v>68.72</v>
      </c>
      <c r="BA72" s="1">
        <v>62.14</v>
      </c>
      <c r="BB72" s="1">
        <v>62.774000000000001</v>
      </c>
      <c r="BC72" s="1">
        <v>66.257999999999996</v>
      </c>
      <c r="BD72" s="1">
        <v>67.566000000000003</v>
      </c>
      <c r="BE72" s="1">
        <v>66.400000000000006</v>
      </c>
      <c r="BF72" s="1">
        <v>69.129000000000005</v>
      </c>
      <c r="BG72" s="1">
        <v>68.064999999999998</v>
      </c>
      <c r="BH72" s="1">
        <v>66.914000000000001</v>
      </c>
      <c r="BI72" s="1">
        <v>68.266999999999996</v>
      </c>
      <c r="BJ72" s="1">
        <v>72.179000000000002</v>
      </c>
      <c r="BK72" s="1">
        <v>70.793000000000006</v>
      </c>
      <c r="BL72" s="1">
        <v>71.902000000000001</v>
      </c>
      <c r="BM72" s="1">
        <v>72.036000000000001</v>
      </c>
      <c r="BN72" s="1">
        <v>76.063999999999993</v>
      </c>
      <c r="BO72" s="1">
        <v>73.552999999999997</v>
      </c>
      <c r="BP72" s="1">
        <v>76.405000000000001</v>
      </c>
      <c r="BQ72" s="1">
        <v>73.072999999999993</v>
      </c>
      <c r="BR72" s="1">
        <v>76.977999999999994</v>
      </c>
      <c r="BS72" s="1">
        <v>74.007000000000005</v>
      </c>
      <c r="BT72" s="1">
        <v>65.430999999999997</v>
      </c>
      <c r="BU72" s="1">
        <v>60.359000000000002</v>
      </c>
      <c r="BV72" s="1">
        <v>63.341000000000001</v>
      </c>
      <c r="BW72" s="1">
        <v>66.644999999999996</v>
      </c>
      <c r="BX72" s="1">
        <v>64.688999999999993</v>
      </c>
      <c r="BY72" s="1">
        <v>59.686999999999998</v>
      </c>
      <c r="BZ72" s="1">
        <v>58.656999999999996</v>
      </c>
      <c r="CA72" s="1">
        <v>55.832000000000001</v>
      </c>
      <c r="CB72" s="1">
        <v>55.523000000000003</v>
      </c>
      <c r="CC72" s="1">
        <v>50.468000000000004</v>
      </c>
      <c r="CD72" s="1">
        <v>58.097999999999999</v>
      </c>
      <c r="CE72" s="1">
        <v>63.719000000000001</v>
      </c>
      <c r="CF72" s="1">
        <v>61.252000000000002</v>
      </c>
      <c r="CG72" s="1">
        <v>59.881</v>
      </c>
      <c r="CH72" s="1">
        <v>67.376999999999995</v>
      </c>
      <c r="CI72" s="1">
        <v>74.492999999999995</v>
      </c>
    </row>
    <row r="73" spans="1:87">
      <c r="A73" t="str">
        <f t="shared" si="33"/>
        <v>Slovenia</v>
      </c>
      <c r="B73" s="1">
        <v>1.948</v>
      </c>
      <c r="C73" s="1">
        <v>1.6919999999999999</v>
      </c>
      <c r="D73" s="1">
        <v>1.718</v>
      </c>
      <c r="E73" s="1">
        <v>1.7589999999999999</v>
      </c>
      <c r="F73" s="1">
        <v>1.792</v>
      </c>
      <c r="G73" s="1">
        <v>1.5649999999999999</v>
      </c>
      <c r="H73" s="1">
        <v>1.647</v>
      </c>
      <c r="I73" s="1">
        <v>1.6279999999999999</v>
      </c>
      <c r="J73" s="1">
        <v>1.829</v>
      </c>
      <c r="K73" s="1">
        <v>1.93</v>
      </c>
      <c r="L73" s="1">
        <v>1.956</v>
      </c>
      <c r="M73" s="1">
        <v>2.0640000000000001</v>
      </c>
      <c r="N73" s="1">
        <v>3.1640000000000001</v>
      </c>
      <c r="O73" s="1">
        <v>2.81</v>
      </c>
      <c r="P73" s="1">
        <v>2.8290000000000002</v>
      </c>
      <c r="Q73" s="1">
        <v>2.8260000000000001</v>
      </c>
      <c r="R73" s="1">
        <v>3.7679999999999998</v>
      </c>
      <c r="S73" s="1">
        <v>3.512</v>
      </c>
      <c r="T73" s="1">
        <v>3.5659999999999998</v>
      </c>
      <c r="U73" s="1">
        <v>3.512</v>
      </c>
      <c r="V73" s="1">
        <v>3.774</v>
      </c>
      <c r="W73" s="1">
        <v>4.9119999999999999</v>
      </c>
      <c r="X73" s="1">
        <v>6.3289999999999997</v>
      </c>
      <c r="Y73" s="1">
        <v>6.2779999999999996</v>
      </c>
      <c r="Z73" s="1">
        <v>8.0220000000000002</v>
      </c>
      <c r="AA73" s="1">
        <v>7.915</v>
      </c>
      <c r="AB73" s="1">
        <v>7.93</v>
      </c>
      <c r="AC73" s="1">
        <v>7.7889999999999997</v>
      </c>
      <c r="AD73" s="1">
        <v>10.829000000000001</v>
      </c>
      <c r="AE73" s="1">
        <v>10.8</v>
      </c>
      <c r="AF73" s="1">
        <v>10.750999999999999</v>
      </c>
      <c r="AG73" s="1">
        <v>9.3420000000000005</v>
      </c>
      <c r="AH73" s="1">
        <v>9.375</v>
      </c>
      <c r="AI73" s="1">
        <v>9.0500000000000007</v>
      </c>
      <c r="AJ73" s="1">
        <v>8.5310000000000006</v>
      </c>
      <c r="AK73" s="1">
        <v>10.531000000000001</v>
      </c>
      <c r="AL73" s="1">
        <v>10.061</v>
      </c>
      <c r="AM73" s="1">
        <v>12.196</v>
      </c>
      <c r="AN73" s="1">
        <v>11.939</v>
      </c>
      <c r="AO73" s="1">
        <v>14.343999999999999</v>
      </c>
      <c r="AP73" s="1">
        <v>17.681000000000001</v>
      </c>
      <c r="AQ73" s="1">
        <v>18.609000000000002</v>
      </c>
      <c r="AR73" s="1">
        <v>18.960999999999999</v>
      </c>
      <c r="AS73" s="1">
        <v>19.065000000000001</v>
      </c>
      <c r="AT73" s="1">
        <v>20.120999999999999</v>
      </c>
      <c r="AU73" s="1">
        <v>18.427</v>
      </c>
      <c r="AV73" s="1">
        <v>19.209</v>
      </c>
      <c r="AW73" s="1">
        <v>18.882999999999999</v>
      </c>
      <c r="AX73" s="1">
        <v>19.190999999999999</v>
      </c>
      <c r="AY73" s="1">
        <v>18.847999999999999</v>
      </c>
      <c r="AZ73" s="1">
        <v>19.158999999999999</v>
      </c>
      <c r="BA73" s="1">
        <v>17.225999999999999</v>
      </c>
      <c r="BB73" s="1">
        <v>18.382000000000001</v>
      </c>
      <c r="BC73" s="1">
        <v>18.800999999999998</v>
      </c>
      <c r="BD73" s="1">
        <v>19.053000000000001</v>
      </c>
      <c r="BE73" s="1">
        <v>17.716000000000001</v>
      </c>
      <c r="BF73" s="1">
        <v>18.87</v>
      </c>
      <c r="BG73" s="1">
        <v>17.937000000000001</v>
      </c>
      <c r="BH73" s="1">
        <v>17.495000000000001</v>
      </c>
      <c r="BI73" s="1">
        <v>17.271000000000001</v>
      </c>
      <c r="BJ73" s="1">
        <v>17.184000000000001</v>
      </c>
      <c r="BK73" s="1">
        <v>17.536999999999999</v>
      </c>
      <c r="BL73" s="1">
        <v>17.885999999999999</v>
      </c>
      <c r="BM73" s="1">
        <v>16.864000000000001</v>
      </c>
      <c r="BN73" s="1">
        <v>18.001999999999999</v>
      </c>
      <c r="BO73" s="1">
        <v>20.125</v>
      </c>
      <c r="BP73" s="1">
        <v>19.338000000000001</v>
      </c>
      <c r="BQ73" s="1">
        <v>19.053000000000001</v>
      </c>
      <c r="BR73" s="1">
        <v>19.198</v>
      </c>
      <c r="BS73" s="1">
        <v>17.701000000000001</v>
      </c>
      <c r="BT73" s="1">
        <v>17.581</v>
      </c>
      <c r="BU73" s="1">
        <v>16.544</v>
      </c>
      <c r="BV73" s="1">
        <v>18.382000000000001</v>
      </c>
      <c r="BW73" s="1">
        <v>17.899000000000001</v>
      </c>
      <c r="BX73" s="1">
        <v>18.116</v>
      </c>
      <c r="BY73" s="1">
        <v>17.131</v>
      </c>
      <c r="BZ73" s="1">
        <v>18.18</v>
      </c>
      <c r="CA73" s="1">
        <v>17.902999999999999</v>
      </c>
      <c r="CB73" s="1">
        <v>18.712</v>
      </c>
      <c r="CC73" s="1">
        <v>18.646000000000001</v>
      </c>
      <c r="CD73" s="1">
        <v>19.585999999999999</v>
      </c>
      <c r="CE73" s="1">
        <v>19.262</v>
      </c>
      <c r="CF73" s="1">
        <v>18.91</v>
      </c>
      <c r="CG73" s="1">
        <v>19.245999999999999</v>
      </c>
      <c r="CH73" s="1">
        <v>20.202999999999999</v>
      </c>
      <c r="CI73" s="1">
        <v>20.225999999999999</v>
      </c>
    </row>
    <row r="74" spans="1:87">
      <c r="A74" t="str">
        <f t="shared" si="33"/>
        <v>Spain</v>
      </c>
      <c r="B74" s="1">
        <v>151.179</v>
      </c>
      <c r="C74" s="1">
        <v>146.97499999999999</v>
      </c>
      <c r="D74" s="1">
        <v>150.15299999999999</v>
      </c>
      <c r="E74" s="1">
        <v>158.58500000000001</v>
      </c>
      <c r="F74" s="1">
        <v>159.01300000000001</v>
      </c>
      <c r="G74" s="1">
        <v>168.63200000000001</v>
      </c>
      <c r="H74" s="1">
        <v>168.07499999999999</v>
      </c>
      <c r="I74" s="1">
        <v>168.91300000000001</v>
      </c>
      <c r="J74" s="1">
        <v>171.49799999999999</v>
      </c>
      <c r="K74" s="1">
        <v>172.93100000000001</v>
      </c>
      <c r="L74" s="1">
        <v>173.673</v>
      </c>
      <c r="M74" s="1">
        <v>177.702</v>
      </c>
      <c r="N74" s="1">
        <v>182.67500000000001</v>
      </c>
      <c r="O74" s="1">
        <v>178.96799999999999</v>
      </c>
      <c r="P74" s="1">
        <v>171.84100000000001</v>
      </c>
      <c r="Q74" s="1">
        <v>163.76499999999999</v>
      </c>
      <c r="R74" s="1">
        <v>164.297</v>
      </c>
      <c r="S74" s="1">
        <v>164.32400000000001</v>
      </c>
      <c r="T74" s="1">
        <v>174.411</v>
      </c>
      <c r="U74" s="1">
        <v>184.40799999999999</v>
      </c>
      <c r="V74" s="1">
        <v>185.18700000000001</v>
      </c>
      <c r="W74" s="1">
        <v>191.92400000000001</v>
      </c>
      <c r="X74" s="1">
        <v>204.29900000000001</v>
      </c>
      <c r="Y74" s="1">
        <v>219.78</v>
      </c>
      <c r="Z74" s="1">
        <v>243.18600000000001</v>
      </c>
      <c r="AA74" s="1">
        <v>225.02500000000001</v>
      </c>
      <c r="AB74" s="1">
        <v>249.63300000000001</v>
      </c>
      <c r="AC74" s="1">
        <v>245.50800000000001</v>
      </c>
      <c r="AD74" s="1">
        <v>249.79499999999999</v>
      </c>
      <c r="AE74" s="1">
        <v>243.96600000000001</v>
      </c>
      <c r="AF74" s="1">
        <v>250.583</v>
      </c>
      <c r="AG74" s="1">
        <v>231.82599999999999</v>
      </c>
      <c r="AH74" s="1">
        <v>175.755</v>
      </c>
      <c r="AI74" s="1">
        <v>191.345</v>
      </c>
      <c r="AJ74" s="1">
        <v>221.679</v>
      </c>
      <c r="AK74" s="1">
        <v>263.62200000000001</v>
      </c>
      <c r="AL74" s="1">
        <v>245.68700000000001</v>
      </c>
      <c r="AM74" s="1">
        <v>207.88300000000001</v>
      </c>
      <c r="AN74" s="1">
        <v>258.89100000000002</v>
      </c>
      <c r="AO74" s="1">
        <v>278.33</v>
      </c>
      <c r="AP74" s="1">
        <v>294.97399999999999</v>
      </c>
      <c r="AQ74" s="1">
        <v>323.25</v>
      </c>
      <c r="AR74" s="1">
        <v>309.36099999999999</v>
      </c>
      <c r="AS74" s="1">
        <v>329.71199999999999</v>
      </c>
      <c r="AT74" s="1">
        <v>369.59199999999998</v>
      </c>
      <c r="AU74" s="1">
        <v>366.798</v>
      </c>
      <c r="AV74" s="1">
        <v>378.46699999999998</v>
      </c>
      <c r="AW74" s="1">
        <v>384.57600000000002</v>
      </c>
      <c r="AX74" s="1">
        <v>396.447</v>
      </c>
      <c r="AY74" s="1">
        <v>402.41500000000002</v>
      </c>
      <c r="AZ74" s="1">
        <v>410.334</v>
      </c>
      <c r="BA74" s="1">
        <v>402.79399999999998</v>
      </c>
      <c r="BB74" s="1">
        <v>397.56900000000002</v>
      </c>
      <c r="BC74" s="1">
        <v>414.96300000000002</v>
      </c>
      <c r="BD74" s="1">
        <v>409.00799999999998</v>
      </c>
      <c r="BE74" s="1">
        <v>425.13299999999998</v>
      </c>
      <c r="BF74" s="1">
        <v>448.87</v>
      </c>
      <c r="BG74" s="1">
        <v>450.589</v>
      </c>
      <c r="BH74" s="1">
        <v>456.33199999999999</v>
      </c>
      <c r="BI74" s="1">
        <v>453.62</v>
      </c>
      <c r="BJ74" s="1">
        <v>467.37200000000001</v>
      </c>
      <c r="BK74" s="1">
        <v>503.322</v>
      </c>
      <c r="BL74" s="1">
        <v>520.1</v>
      </c>
      <c r="BM74" s="1">
        <v>504.887</v>
      </c>
      <c r="BN74" s="1">
        <v>511.99400000000003</v>
      </c>
      <c r="BO74" s="1">
        <v>519.88499999999999</v>
      </c>
      <c r="BP74" s="1">
        <v>518.11400000000003</v>
      </c>
      <c r="BQ74" s="1">
        <v>503.76</v>
      </c>
      <c r="BR74" s="1">
        <v>493.22199999999998</v>
      </c>
      <c r="BS74" s="1">
        <v>501.82900000000001</v>
      </c>
      <c r="BT74" s="1">
        <v>505.56299999999999</v>
      </c>
      <c r="BU74" s="1">
        <v>492.27199999999999</v>
      </c>
      <c r="BV74" s="1">
        <v>500.39600000000002</v>
      </c>
      <c r="BW74" s="1">
        <v>494.78699999999998</v>
      </c>
      <c r="BX74" s="1">
        <v>504.44499999999999</v>
      </c>
      <c r="BY74" s="1">
        <v>495.56</v>
      </c>
      <c r="BZ74" s="1">
        <v>496.767</v>
      </c>
      <c r="CA74" s="1">
        <v>519.346</v>
      </c>
      <c r="CB74" s="1">
        <v>530.798</v>
      </c>
      <c r="CC74" s="1">
        <v>542.23900000000003</v>
      </c>
      <c r="CD74" s="1">
        <v>568.22299999999996</v>
      </c>
      <c r="CE74" s="1">
        <v>578.12199999999996</v>
      </c>
      <c r="CF74" s="1">
        <v>596.375</v>
      </c>
      <c r="CG74" s="1">
        <v>597.94500000000005</v>
      </c>
      <c r="CH74" s="1">
        <v>636.09500000000003</v>
      </c>
      <c r="CI74" s="1">
        <v>666.95500000000004</v>
      </c>
    </row>
    <row r="75" spans="1:87">
      <c r="A75" t="str">
        <f t="shared" si="33"/>
        <v>Sweden</v>
      </c>
      <c r="B75" s="1">
        <v>506.73200000000003</v>
      </c>
      <c r="C75" s="1">
        <v>480.24200000000002</v>
      </c>
      <c r="D75" s="1">
        <v>501.31200000000001</v>
      </c>
      <c r="E75" s="1">
        <v>476.55200000000002</v>
      </c>
      <c r="F75" s="1">
        <v>461.851</v>
      </c>
      <c r="G75" s="1">
        <v>446.85199999999998</v>
      </c>
      <c r="H75" s="1">
        <v>452.29300000000001</v>
      </c>
      <c r="I75" s="1">
        <v>417.76</v>
      </c>
      <c r="J75" s="1">
        <v>383.78500000000003</v>
      </c>
      <c r="K75" s="1">
        <v>338.11</v>
      </c>
      <c r="L75" s="1">
        <v>267.78500000000003</v>
      </c>
      <c r="M75" s="1">
        <v>307.834</v>
      </c>
      <c r="N75" s="1">
        <v>328.12799999999999</v>
      </c>
      <c r="O75" s="1">
        <v>281.71499999999997</v>
      </c>
      <c r="P75" s="1">
        <v>312.16399999999999</v>
      </c>
      <c r="Q75" s="1">
        <v>326.24400000000003</v>
      </c>
      <c r="R75" s="1">
        <v>275.851</v>
      </c>
      <c r="S75" s="1">
        <v>289.50700000000001</v>
      </c>
      <c r="T75" s="1">
        <v>289.40899999999999</v>
      </c>
      <c r="U75" s="1">
        <v>330.18599999999998</v>
      </c>
      <c r="V75" s="1">
        <v>281.73</v>
      </c>
      <c r="W75" s="1">
        <v>356.17700000000002</v>
      </c>
      <c r="X75" s="1">
        <v>417.85199999999998</v>
      </c>
      <c r="Y75" s="1">
        <v>353.505</v>
      </c>
      <c r="Z75" s="1">
        <v>416.72399999999999</v>
      </c>
      <c r="AA75" s="1">
        <v>351.95600000000002</v>
      </c>
      <c r="AB75" s="1">
        <v>392.79700000000003</v>
      </c>
      <c r="AC75" s="1">
        <v>387.09100000000001</v>
      </c>
      <c r="AD75" s="1">
        <v>296.88600000000002</v>
      </c>
      <c r="AE75" s="1">
        <v>315.779</v>
      </c>
      <c r="AF75" s="1">
        <v>351.19499999999999</v>
      </c>
      <c r="AG75" s="1">
        <v>413.57900000000001</v>
      </c>
      <c r="AH75" s="1">
        <v>381.67700000000002</v>
      </c>
      <c r="AI75" s="1">
        <v>417.58699999999999</v>
      </c>
      <c r="AJ75" s="1">
        <v>417.95</v>
      </c>
      <c r="AK75" s="1">
        <v>457.82799999999997</v>
      </c>
      <c r="AL75" s="1">
        <v>566.75199999999995</v>
      </c>
      <c r="AM75" s="1">
        <v>539.73</v>
      </c>
      <c r="AN75" s="1">
        <v>535.78700000000003</v>
      </c>
      <c r="AO75" s="1">
        <v>564.65</v>
      </c>
      <c r="AP75" s="1">
        <v>548.89499999999998</v>
      </c>
      <c r="AQ75" s="1">
        <v>594.70399999999995</v>
      </c>
      <c r="AR75" s="1">
        <v>632.49199999999996</v>
      </c>
      <c r="AS75" s="1">
        <v>740.85599999999999</v>
      </c>
      <c r="AT75" s="1">
        <v>711.93499999999995</v>
      </c>
      <c r="AU75" s="1">
        <v>688.53</v>
      </c>
      <c r="AV75" s="1">
        <v>643.75400000000002</v>
      </c>
      <c r="AW75" s="1">
        <v>681.33699999999999</v>
      </c>
      <c r="AX75" s="1">
        <v>587.94600000000003</v>
      </c>
      <c r="AY75" s="1">
        <v>567.71500000000003</v>
      </c>
      <c r="AZ75" s="1">
        <v>535.08799999999997</v>
      </c>
      <c r="BA75" s="1">
        <v>526.31399999999996</v>
      </c>
      <c r="BB75" s="1">
        <v>485.13400000000001</v>
      </c>
      <c r="BC75" s="1">
        <v>444.37099999999998</v>
      </c>
      <c r="BD75" s="1">
        <v>387.66</v>
      </c>
      <c r="BE75" s="1">
        <v>412.57600000000002</v>
      </c>
      <c r="BF75" s="1">
        <v>399.32900000000001</v>
      </c>
      <c r="BG75" s="1">
        <v>356.15499999999997</v>
      </c>
      <c r="BH75" s="1">
        <v>410.40100000000001</v>
      </c>
      <c r="BI75" s="1">
        <v>469.59300000000002</v>
      </c>
      <c r="BJ75" s="1">
        <v>521.20600000000002</v>
      </c>
      <c r="BK75" s="1">
        <v>528.41399999999999</v>
      </c>
      <c r="BL75" s="1">
        <v>525.74300000000005</v>
      </c>
      <c r="BM75" s="1">
        <v>519.798</v>
      </c>
      <c r="BN75" s="1">
        <v>480.41899999999998</v>
      </c>
      <c r="BO75" s="1">
        <v>487.56</v>
      </c>
      <c r="BP75" s="1">
        <v>508.24299999999999</v>
      </c>
      <c r="BQ75" s="1">
        <v>548.24800000000005</v>
      </c>
      <c r="BR75" s="1">
        <v>465.11799999999999</v>
      </c>
      <c r="BS75" s="1">
        <v>425.51400000000001</v>
      </c>
      <c r="BT75" s="1">
        <v>387.44600000000003</v>
      </c>
      <c r="BU75" s="1">
        <v>380.23099999999999</v>
      </c>
      <c r="BV75" s="1">
        <v>303.29199999999997</v>
      </c>
      <c r="BW75" s="1">
        <v>316.46800000000002</v>
      </c>
      <c r="BX75" s="1">
        <v>320.61099999999999</v>
      </c>
      <c r="BY75" s="1">
        <v>291.084</v>
      </c>
      <c r="BZ75" s="1">
        <v>266.10700000000003</v>
      </c>
      <c r="CA75" s="1">
        <v>265.88</v>
      </c>
      <c r="CB75" s="1">
        <v>290.82100000000003</v>
      </c>
      <c r="CC75" s="1">
        <v>317.35399999999998</v>
      </c>
      <c r="CD75" s="1">
        <v>340.47500000000002</v>
      </c>
      <c r="CE75" s="1">
        <v>332.81900000000002</v>
      </c>
      <c r="CF75" s="1">
        <v>314.57</v>
      </c>
      <c r="CG75" s="1">
        <v>347.34500000000003</v>
      </c>
      <c r="CH75" s="1">
        <v>305.161</v>
      </c>
      <c r="CI75" s="1">
        <v>291.37</v>
      </c>
    </row>
    <row r="76" spans="1:87">
      <c r="A76" t="str">
        <f t="shared" si="33"/>
        <v>Switzerland</v>
      </c>
      <c r="B76" s="1">
        <v>25.545999999999999</v>
      </c>
      <c r="C76" s="1">
        <v>22.626000000000001</v>
      </c>
      <c r="D76" s="1">
        <v>24.297000000000001</v>
      </c>
      <c r="E76" s="1">
        <v>26.779</v>
      </c>
      <c r="F76" s="1">
        <v>30.645</v>
      </c>
      <c r="G76" s="1">
        <v>36.933</v>
      </c>
      <c r="H76" s="1">
        <v>45.533999999999999</v>
      </c>
      <c r="I76" s="1">
        <v>45.487000000000002</v>
      </c>
      <c r="J76" s="1">
        <v>53.192999999999998</v>
      </c>
      <c r="K76" s="1">
        <v>53.228999999999999</v>
      </c>
      <c r="L76" s="1">
        <v>56.906999999999996</v>
      </c>
      <c r="M76" s="1">
        <v>56.726999999999997</v>
      </c>
      <c r="N76" s="1">
        <v>51.771999999999998</v>
      </c>
      <c r="O76" s="1">
        <v>53.399000000000001</v>
      </c>
      <c r="P76" s="1">
        <v>53.835999999999999</v>
      </c>
      <c r="Q76" s="1">
        <v>46.576999999999998</v>
      </c>
      <c r="R76" s="1">
        <v>43.848999999999997</v>
      </c>
      <c r="S76" s="1">
        <v>39.396000000000001</v>
      </c>
      <c r="T76" s="1">
        <v>41.639000000000003</v>
      </c>
      <c r="U76" s="1">
        <v>20.797000000000001</v>
      </c>
      <c r="V76" s="1">
        <v>16.856999999999999</v>
      </c>
      <c r="W76" s="1">
        <v>16.673999999999999</v>
      </c>
      <c r="X76" s="1">
        <v>16.206</v>
      </c>
      <c r="Y76" s="1">
        <v>16.934000000000001</v>
      </c>
      <c r="Z76" s="1">
        <v>17.405000000000001</v>
      </c>
      <c r="AA76" s="1">
        <v>18.065999999999999</v>
      </c>
      <c r="AB76" s="1">
        <v>17.602</v>
      </c>
      <c r="AC76" s="1">
        <v>16.553999999999998</v>
      </c>
      <c r="AD76" s="1">
        <v>18.704999999999998</v>
      </c>
      <c r="AE76" s="1">
        <v>20.234000000000002</v>
      </c>
      <c r="AF76" s="1">
        <v>25.419</v>
      </c>
      <c r="AG76" s="1">
        <v>21.271999999999998</v>
      </c>
      <c r="AH76" s="1">
        <v>23.451000000000001</v>
      </c>
      <c r="AI76" s="1">
        <v>25.632999999999999</v>
      </c>
      <c r="AJ76" s="1">
        <v>25.613</v>
      </c>
      <c r="AK76" s="1">
        <v>29.468</v>
      </c>
      <c r="AL76" s="1">
        <v>27.661000000000001</v>
      </c>
      <c r="AM76" s="1">
        <v>28.013999999999999</v>
      </c>
      <c r="AN76" s="1">
        <v>28.106999999999999</v>
      </c>
      <c r="AO76" s="1">
        <v>28.117999999999999</v>
      </c>
      <c r="AP76" s="1">
        <v>27.622</v>
      </c>
      <c r="AQ76" s="1">
        <v>27.411000000000001</v>
      </c>
      <c r="AR76" s="1">
        <v>29.876000000000001</v>
      </c>
      <c r="AS76" s="1">
        <v>33.368000000000002</v>
      </c>
      <c r="AT76" s="1">
        <v>36.021000000000001</v>
      </c>
      <c r="AU76" s="1">
        <v>30.87</v>
      </c>
      <c r="AV76" s="1">
        <v>32.401000000000003</v>
      </c>
      <c r="AW76" s="1">
        <v>31.555</v>
      </c>
      <c r="AX76" s="1">
        <v>26.898</v>
      </c>
      <c r="AY76" s="1">
        <v>27.565000000000001</v>
      </c>
      <c r="AZ76" s="1">
        <v>27.571999999999999</v>
      </c>
      <c r="BA76" s="1">
        <v>29.280999999999999</v>
      </c>
      <c r="BB76" s="1">
        <v>29.971</v>
      </c>
      <c r="BC76" s="1">
        <v>27.16</v>
      </c>
      <c r="BD76" s="1">
        <v>27.568000000000001</v>
      </c>
      <c r="BE76" s="1">
        <v>27.754999999999999</v>
      </c>
      <c r="BF76" s="1">
        <v>25.728999999999999</v>
      </c>
      <c r="BG76" s="1">
        <v>25.902999999999999</v>
      </c>
      <c r="BH76" s="1">
        <v>26.233000000000001</v>
      </c>
      <c r="BI76" s="1">
        <v>26.114999999999998</v>
      </c>
      <c r="BJ76" s="1">
        <v>24.442</v>
      </c>
      <c r="BK76" s="1">
        <v>23.184000000000001</v>
      </c>
      <c r="BL76" s="1">
        <v>23.901</v>
      </c>
      <c r="BM76" s="1">
        <v>25.297999999999998</v>
      </c>
      <c r="BN76" s="1">
        <v>24.34</v>
      </c>
      <c r="BO76" s="1">
        <v>23.66</v>
      </c>
      <c r="BP76" s="1">
        <v>19.707000000000001</v>
      </c>
      <c r="BQ76" s="1">
        <v>19.167000000000002</v>
      </c>
      <c r="BR76" s="1">
        <v>22.193000000000001</v>
      </c>
      <c r="BS76" s="1">
        <v>21.146999999999998</v>
      </c>
      <c r="BT76" s="1">
        <v>20.696999999999999</v>
      </c>
      <c r="BU76" s="1">
        <v>21.832999999999998</v>
      </c>
      <c r="BV76" s="1">
        <v>24.111000000000001</v>
      </c>
      <c r="BW76" s="1">
        <v>23.587</v>
      </c>
      <c r="BX76" s="1">
        <v>25.701000000000001</v>
      </c>
      <c r="BY76" s="1">
        <v>24.882000000000001</v>
      </c>
      <c r="BZ76" s="1">
        <v>22.783000000000001</v>
      </c>
      <c r="CA76" s="1">
        <v>26.161999999999999</v>
      </c>
      <c r="CB76" s="1">
        <v>23.663</v>
      </c>
      <c r="CC76" s="1">
        <v>25.966999999999999</v>
      </c>
      <c r="CD76" s="1">
        <v>25.48</v>
      </c>
      <c r="CE76" s="1">
        <v>25.457000000000001</v>
      </c>
      <c r="CF76" s="1">
        <v>26.92</v>
      </c>
      <c r="CG76" s="1">
        <v>27.132999999999999</v>
      </c>
      <c r="CH76" s="1">
        <v>28.225000000000001</v>
      </c>
      <c r="CI76" s="1">
        <v>27.148</v>
      </c>
    </row>
    <row r="77" spans="1:87">
      <c r="A77" t="str">
        <f t="shared" si="33"/>
        <v>United Kingdom</v>
      </c>
      <c r="B77" s="1">
        <v>66.576999999999998</v>
      </c>
      <c r="C77" s="1">
        <v>78.003</v>
      </c>
      <c r="D77" s="1">
        <v>82.724999999999994</v>
      </c>
      <c r="E77" s="1">
        <v>88.709000000000003</v>
      </c>
      <c r="F77" s="1">
        <v>93.816000000000003</v>
      </c>
      <c r="G77" s="1">
        <v>97.960999999999999</v>
      </c>
      <c r="H77" s="1">
        <v>108.188</v>
      </c>
      <c r="I77" s="1">
        <v>112.789</v>
      </c>
      <c r="J77" s="1">
        <v>118.57599999999999</v>
      </c>
      <c r="K77" s="1">
        <v>122.45699999999999</v>
      </c>
      <c r="L77" s="1">
        <v>129.86799999999999</v>
      </c>
      <c r="M77" s="1">
        <v>141.27500000000001</v>
      </c>
      <c r="N77" s="1">
        <v>141.679</v>
      </c>
      <c r="O77" s="1">
        <v>160.358</v>
      </c>
      <c r="P77" s="1">
        <v>160.86000000000001</v>
      </c>
      <c r="Q77" s="1">
        <v>167.76900000000001</v>
      </c>
      <c r="R77" s="1">
        <v>168.34700000000001</v>
      </c>
      <c r="S77" s="1">
        <v>185.01599999999999</v>
      </c>
      <c r="T77" s="1">
        <v>210.14</v>
      </c>
      <c r="U77" s="1">
        <v>216.67699999999999</v>
      </c>
      <c r="V77" s="1">
        <v>234.52199999999999</v>
      </c>
      <c r="W77" s="1">
        <v>235.251</v>
      </c>
      <c r="X77" s="1">
        <v>230.851</v>
      </c>
      <c r="Y77" s="1">
        <v>241.23599999999999</v>
      </c>
      <c r="Z77" s="1">
        <v>272.06400000000002</v>
      </c>
      <c r="AA77" s="1">
        <v>297.947</v>
      </c>
      <c r="AB77" s="1">
        <v>319.53300000000002</v>
      </c>
      <c r="AC77" s="1">
        <v>329.25700000000001</v>
      </c>
      <c r="AD77" s="1">
        <v>326.68599999999998</v>
      </c>
      <c r="AE77" s="1">
        <v>342.839</v>
      </c>
      <c r="AF77" s="1">
        <v>355.85599999999999</v>
      </c>
      <c r="AG77" s="1">
        <v>374.339</v>
      </c>
      <c r="AH77" s="1">
        <v>375.75900000000001</v>
      </c>
      <c r="AI77" s="1">
        <v>379.798</v>
      </c>
      <c r="AJ77" s="1">
        <v>386.36599999999999</v>
      </c>
      <c r="AK77" s="1">
        <v>403.65800000000002</v>
      </c>
      <c r="AL77" s="1">
        <v>410.05900000000003</v>
      </c>
      <c r="AM77" s="1">
        <v>412.82400000000001</v>
      </c>
      <c r="AN77" s="1">
        <v>393.64499999999998</v>
      </c>
      <c r="AO77" s="1">
        <v>417.38099999999997</v>
      </c>
      <c r="AP77" s="1">
        <v>413.96100000000001</v>
      </c>
      <c r="AQ77" s="1">
        <v>418.08699999999999</v>
      </c>
      <c r="AR77" s="1">
        <v>413.02699999999999</v>
      </c>
      <c r="AS77" s="1">
        <v>379.108</v>
      </c>
      <c r="AT77" s="1">
        <v>387.87400000000002</v>
      </c>
      <c r="AU77" s="1">
        <v>401.75299999999999</v>
      </c>
      <c r="AV77" s="1">
        <v>405.851</v>
      </c>
      <c r="AW77" s="1">
        <v>439.72800000000001</v>
      </c>
      <c r="AX77" s="1">
        <v>428.28100000000001</v>
      </c>
      <c r="AY77" s="1">
        <v>440.51499999999999</v>
      </c>
      <c r="AZ77" s="1">
        <v>444.43700000000001</v>
      </c>
      <c r="BA77" s="1">
        <v>461.05799999999999</v>
      </c>
      <c r="BB77" s="1">
        <v>441.39400000000001</v>
      </c>
      <c r="BC77" s="1">
        <v>450.39800000000002</v>
      </c>
      <c r="BD77" s="1">
        <v>458.90100000000001</v>
      </c>
      <c r="BE77" s="1">
        <v>475.49400000000003</v>
      </c>
      <c r="BF77" s="1">
        <v>465.459</v>
      </c>
      <c r="BG77" s="1">
        <v>468.416</v>
      </c>
      <c r="BH77" s="1">
        <v>475.03399999999999</v>
      </c>
      <c r="BI77" s="1">
        <v>491.24200000000002</v>
      </c>
      <c r="BJ77" s="1">
        <v>477.97199999999998</v>
      </c>
      <c r="BK77" s="1">
        <v>492.19900000000001</v>
      </c>
      <c r="BL77" s="1">
        <v>499.50700000000001</v>
      </c>
      <c r="BM77" s="1">
        <v>539.01300000000003</v>
      </c>
      <c r="BN77" s="1">
        <v>527.47</v>
      </c>
      <c r="BO77" s="1">
        <v>534.74599999999998</v>
      </c>
      <c r="BP77" s="1">
        <v>542.14499999999998</v>
      </c>
      <c r="BQ77" s="1">
        <v>574.95600000000002</v>
      </c>
      <c r="BR77" s="1">
        <v>582.78399999999999</v>
      </c>
      <c r="BS77" s="1">
        <v>612.56100000000004</v>
      </c>
      <c r="BT77" s="1">
        <v>622.25800000000004</v>
      </c>
      <c r="BU77" s="1">
        <v>630.45500000000004</v>
      </c>
      <c r="BV77" s="1">
        <v>648.49699999999996</v>
      </c>
      <c r="BW77" s="1">
        <v>694.904</v>
      </c>
      <c r="BX77" s="1">
        <v>669.53499999999997</v>
      </c>
      <c r="BY77" s="1">
        <v>709.55399999999997</v>
      </c>
      <c r="BZ77" s="1">
        <v>666.947</v>
      </c>
      <c r="CA77" s="1">
        <v>719.83799999999997</v>
      </c>
      <c r="CB77" s="1">
        <v>751.98900000000003</v>
      </c>
      <c r="CC77" s="1">
        <v>774.52200000000005</v>
      </c>
      <c r="CD77" s="1">
        <v>782.74099999999999</v>
      </c>
      <c r="CE77" s="1">
        <v>800.78700000000003</v>
      </c>
      <c r="CF77" s="1">
        <v>830.91</v>
      </c>
      <c r="CG77" s="1">
        <v>900.09799999999996</v>
      </c>
      <c r="CH77" s="1">
        <v>897.43799999999999</v>
      </c>
      <c r="CI77" s="1">
        <v>911.60799999999995</v>
      </c>
    </row>
    <row r="78" spans="1:87">
      <c r="A78" t="str">
        <f t="shared" si="33"/>
        <v>United States</v>
      </c>
      <c r="B78" s="1">
        <v>1652.1189999999999</v>
      </c>
      <c r="C78" s="1">
        <v>1803.7090000000001</v>
      </c>
      <c r="D78" s="1">
        <v>1851.7619999999999</v>
      </c>
      <c r="E78" s="1">
        <v>1911.0830000000001</v>
      </c>
      <c r="F78" s="1">
        <v>2002.903</v>
      </c>
      <c r="G78" s="1">
        <v>1887.682</v>
      </c>
      <c r="H78" s="1">
        <v>1943.348</v>
      </c>
      <c r="I78" s="1">
        <v>2052.9009999999998</v>
      </c>
      <c r="J78" s="1">
        <v>2103.1289999999999</v>
      </c>
      <c r="K78" s="1">
        <v>2060.85</v>
      </c>
      <c r="L78" s="1">
        <v>2109.6669999999999</v>
      </c>
      <c r="M78" s="1">
        <v>2188.7849999999999</v>
      </c>
      <c r="N78" s="1">
        <v>2282.712</v>
      </c>
      <c r="O78" s="1">
        <v>2265.5250000000001</v>
      </c>
      <c r="P78" s="1">
        <v>2315.1170000000002</v>
      </c>
      <c r="Q78" s="1">
        <v>2426.886</v>
      </c>
      <c r="R78" s="1">
        <v>2579.2649999999999</v>
      </c>
      <c r="S78" s="1">
        <v>2577.3020000000001</v>
      </c>
      <c r="T78" s="1">
        <v>2789.4380000000001</v>
      </c>
      <c r="U78" s="1">
        <v>3067.404</v>
      </c>
      <c r="V78" s="1">
        <v>3310.6979999999999</v>
      </c>
      <c r="W78" s="1">
        <v>3428.8110000000001</v>
      </c>
      <c r="X78" s="1">
        <v>3543.4180000000001</v>
      </c>
      <c r="Y78" s="1">
        <v>3659.2620000000002</v>
      </c>
      <c r="Z78" s="1">
        <v>3862.509</v>
      </c>
      <c r="AA78" s="1">
        <v>3986.9319999999998</v>
      </c>
      <c r="AB78" s="1">
        <v>4241.0600000000004</v>
      </c>
      <c r="AC78" s="1">
        <v>4355.57</v>
      </c>
      <c r="AD78" s="1">
        <v>4580.5259999999998</v>
      </c>
      <c r="AE78" s="1">
        <v>4633.1850000000004</v>
      </c>
      <c r="AF78" s="1">
        <v>4802.9340000000002</v>
      </c>
      <c r="AG78" s="1">
        <v>4883.9840000000004</v>
      </c>
      <c r="AH78" s="1">
        <v>4870.201</v>
      </c>
      <c r="AI78" s="1">
        <v>5087.7299999999996</v>
      </c>
      <c r="AJ78" s="1">
        <v>5273.4070000000002</v>
      </c>
      <c r="AK78" s="1">
        <v>5383.3689999999997</v>
      </c>
      <c r="AL78" s="1">
        <v>5786.3440000000001</v>
      </c>
      <c r="AM78" s="1">
        <v>5651.7269999999999</v>
      </c>
      <c r="AN78" s="1">
        <v>5066.134</v>
      </c>
      <c r="AO78" s="1">
        <v>5163.7910000000002</v>
      </c>
      <c r="AP78" s="1">
        <v>5319.8379999999997</v>
      </c>
      <c r="AQ78" s="1">
        <v>5453.6639999999998</v>
      </c>
      <c r="AR78" s="1">
        <v>5516.5690000000004</v>
      </c>
      <c r="AS78" s="1">
        <v>5544.8119999999999</v>
      </c>
      <c r="AT78" s="1">
        <v>5533.2569999999996</v>
      </c>
      <c r="AU78" s="1">
        <v>5521.1289999999999</v>
      </c>
      <c r="AV78" s="1">
        <v>5498.7</v>
      </c>
      <c r="AW78" s="1">
        <v>5481.482</v>
      </c>
      <c r="AX78" s="1">
        <v>5619.6909999999998</v>
      </c>
      <c r="AY78" s="1">
        <v>5668.1959999999999</v>
      </c>
      <c r="AZ78" s="1">
        <v>5528.6360000000004</v>
      </c>
      <c r="BA78" s="1">
        <v>5418.2460000000001</v>
      </c>
      <c r="BB78" s="1">
        <v>5485.7669999999998</v>
      </c>
      <c r="BC78" s="1">
        <v>5559.3860000000004</v>
      </c>
      <c r="BD78" s="1">
        <v>5706.8379999999997</v>
      </c>
      <c r="BE78" s="1">
        <v>5598.7139999999999</v>
      </c>
      <c r="BF78" s="1">
        <v>5596.81</v>
      </c>
      <c r="BG78" s="1">
        <v>5567.5349999999999</v>
      </c>
      <c r="BH78" s="1">
        <v>5607.1030000000001</v>
      </c>
      <c r="BI78" s="1">
        <v>5613.951</v>
      </c>
      <c r="BJ78" s="1">
        <v>5802.9780000000001</v>
      </c>
      <c r="BK78" s="1">
        <v>6012.5450000000001</v>
      </c>
      <c r="BL78" s="1">
        <v>6130.9740000000002</v>
      </c>
      <c r="BM78" s="1">
        <v>6093.7190000000001</v>
      </c>
      <c r="BN78" s="1">
        <v>6331.4049999999997</v>
      </c>
      <c r="BO78" s="1">
        <v>6111.674</v>
      </c>
      <c r="BP78" s="1">
        <v>6152.8339999999998</v>
      </c>
      <c r="BQ78" s="1">
        <v>6152.4269999999997</v>
      </c>
      <c r="BR78" s="1">
        <v>6173.7389999999996</v>
      </c>
      <c r="BS78" s="1">
        <v>6698.8609999999999</v>
      </c>
      <c r="BT78" s="1">
        <v>6755.4170000000004</v>
      </c>
      <c r="BU78" s="1">
        <v>6872.62</v>
      </c>
      <c r="BV78" s="1">
        <v>6700.91</v>
      </c>
      <c r="BW78" s="1">
        <v>6616.9089999999997</v>
      </c>
      <c r="BX78" s="1">
        <v>6421.2139999999999</v>
      </c>
      <c r="BY78" s="1">
        <v>6436.2479999999996</v>
      </c>
      <c r="BZ78" s="1">
        <v>6593.152</v>
      </c>
      <c r="CA78" s="1">
        <v>6680.9380000000001</v>
      </c>
      <c r="CB78" s="1">
        <v>6533.1610000000001</v>
      </c>
      <c r="CC78" s="1">
        <v>6933.4690000000001</v>
      </c>
      <c r="CD78" s="1">
        <v>7100.8670000000002</v>
      </c>
      <c r="CE78" s="1">
        <v>7232.6019999999999</v>
      </c>
      <c r="CF78" s="1">
        <v>7604.6279999999997</v>
      </c>
      <c r="CG78" s="1">
        <v>7397.7280000000001</v>
      </c>
      <c r="CH78" s="1">
        <v>7713.3119999999999</v>
      </c>
      <c r="CI78" s="1">
        <v>7713.3119999999999</v>
      </c>
    </row>
    <row r="80" spans="1:87">
      <c r="A80" s="38" t="s">
        <v>82</v>
      </c>
      <c r="B80" s="38"/>
      <c r="C80" s="38"/>
      <c r="D80" s="38"/>
      <c r="E80" s="38"/>
      <c r="F80" s="38"/>
      <c r="G80" s="38"/>
      <c r="H80" s="38"/>
      <c r="I80" s="38"/>
      <c r="J80" s="38"/>
      <c r="K80" s="38"/>
      <c r="L80" s="38"/>
      <c r="M80" s="38"/>
      <c r="N80" s="38"/>
      <c r="O80" s="38"/>
      <c r="P80" s="38"/>
      <c r="Q80" s="38"/>
      <c r="R80" s="38"/>
      <c r="S80" s="38"/>
      <c r="T80" s="38"/>
      <c r="U80" s="38"/>
      <c r="V80" s="38"/>
      <c r="W80" s="38"/>
      <c r="X80" s="38"/>
      <c r="Y80" s="38"/>
      <c r="Z80" s="38"/>
      <c r="AA80" s="38"/>
      <c r="AB80" s="38"/>
      <c r="AC80" s="38"/>
      <c r="AD80" s="38"/>
      <c r="AE80" s="38"/>
      <c r="AF80" s="38"/>
      <c r="AG80" s="38"/>
      <c r="AH80" s="38"/>
      <c r="AI80" s="38"/>
      <c r="AJ80" s="38"/>
      <c r="AK80" s="38"/>
      <c r="AL80" s="38"/>
      <c r="AM80" s="38"/>
      <c r="AN80" s="38"/>
      <c r="AO80" s="38"/>
      <c r="AP80" s="38"/>
      <c r="AQ80" s="38"/>
      <c r="AR80" s="38"/>
      <c r="AS80" s="38"/>
      <c r="AT80" s="38"/>
      <c r="AU80" s="38"/>
      <c r="AV80" s="38"/>
      <c r="AW80" s="38"/>
      <c r="AX80" s="38"/>
      <c r="AY80" s="38"/>
      <c r="AZ80" s="38"/>
      <c r="BA80" s="38"/>
      <c r="BB80" s="38"/>
      <c r="BC80" s="38"/>
      <c r="BD80" s="38"/>
      <c r="BE80" s="38"/>
      <c r="BF80" s="38"/>
      <c r="BG80" s="38"/>
      <c r="BH80" s="38"/>
      <c r="BI80" s="38"/>
      <c r="BJ80" s="38"/>
      <c r="BK80" s="38"/>
      <c r="BL80" s="38"/>
      <c r="BM80" s="38"/>
      <c r="BN80" s="38"/>
      <c r="BO80" s="38"/>
      <c r="BP80" s="38"/>
      <c r="BQ80" s="38"/>
      <c r="BR80" s="38"/>
      <c r="BS80" s="38"/>
      <c r="BT80" s="38"/>
      <c r="BU80" s="38"/>
      <c r="BV80" s="38"/>
      <c r="BW80" s="38"/>
      <c r="BX80" s="38"/>
      <c r="BY80" s="38"/>
      <c r="BZ80" s="38"/>
      <c r="CA80" s="38"/>
      <c r="CB80" s="38"/>
      <c r="CC80" s="38"/>
      <c r="CD80" s="38"/>
      <c r="CE80" s="38"/>
      <c r="CF80" s="38"/>
      <c r="CG80" s="38"/>
      <c r="CH80" s="38"/>
      <c r="CI80" s="38"/>
    </row>
    <row r="81" spans="1:87">
      <c r="A81" s="36" t="s">
        <v>92</v>
      </c>
      <c r="B81" s="36" t="str">
        <f>B54</f>
        <v>2004Q1</v>
      </c>
      <c r="C81" s="36" t="str">
        <f t="shared" ref="C81:AG81" si="34">C54</f>
        <v>2004Q2</v>
      </c>
      <c r="D81" s="36" t="str">
        <f t="shared" si="34"/>
        <v>2004Q3</v>
      </c>
      <c r="E81" s="36" t="str">
        <f t="shared" si="34"/>
        <v>2004Q4</v>
      </c>
      <c r="F81" s="36" t="str">
        <f t="shared" si="34"/>
        <v>2005Q1</v>
      </c>
      <c r="G81" s="36" t="str">
        <f t="shared" si="34"/>
        <v>2005Q2</v>
      </c>
      <c r="H81" s="36" t="str">
        <f t="shared" si="34"/>
        <v>2005Q3</v>
      </c>
      <c r="I81" s="36" t="str">
        <f t="shared" si="34"/>
        <v>2005Q4</v>
      </c>
      <c r="J81" s="36" t="str">
        <f t="shared" si="34"/>
        <v>2006Q1</v>
      </c>
      <c r="K81" s="36" t="str">
        <f t="shared" si="34"/>
        <v>2006Q2</v>
      </c>
      <c r="L81" s="36" t="str">
        <f t="shared" si="34"/>
        <v>2006Q3</v>
      </c>
      <c r="M81" s="36" t="str">
        <f t="shared" si="34"/>
        <v>2006Q4</v>
      </c>
      <c r="N81" s="36" t="str">
        <f t="shared" si="34"/>
        <v>2007Q1</v>
      </c>
      <c r="O81" s="36" t="str">
        <f t="shared" si="34"/>
        <v>2007Q2</v>
      </c>
      <c r="P81" s="36" t="str">
        <f t="shared" si="34"/>
        <v>2007Q3</v>
      </c>
      <c r="Q81" s="36" t="str">
        <f t="shared" si="34"/>
        <v>2007Q4</v>
      </c>
      <c r="R81" s="36" t="str">
        <f t="shared" si="34"/>
        <v>2008Q1</v>
      </c>
      <c r="S81" s="36" t="str">
        <f t="shared" si="34"/>
        <v>2008Q2</v>
      </c>
      <c r="T81" s="36" t="str">
        <f t="shared" si="34"/>
        <v>2008Q3</v>
      </c>
      <c r="U81" s="36" t="str">
        <f t="shared" si="34"/>
        <v>2008Q4</v>
      </c>
      <c r="V81" s="36" t="str">
        <f t="shared" si="34"/>
        <v>2009Q1</v>
      </c>
      <c r="W81" s="36" t="str">
        <f t="shared" si="34"/>
        <v>2009Q2</v>
      </c>
      <c r="X81" s="36" t="str">
        <f t="shared" si="34"/>
        <v>2009Q3</v>
      </c>
      <c r="Y81" s="36" t="str">
        <f t="shared" si="34"/>
        <v>2009Q4</v>
      </c>
      <c r="Z81" s="36" t="str">
        <f t="shared" si="34"/>
        <v>2010Q1</v>
      </c>
      <c r="AA81" s="36" t="str">
        <f t="shared" si="34"/>
        <v>2010Q2</v>
      </c>
      <c r="AB81" s="36" t="str">
        <f t="shared" si="34"/>
        <v>2010Q3</v>
      </c>
      <c r="AC81" s="36" t="str">
        <f t="shared" si="34"/>
        <v>2010Q4</v>
      </c>
      <c r="AD81" s="36" t="str">
        <f t="shared" si="34"/>
        <v>2011Q1</v>
      </c>
      <c r="AE81" s="36" t="str">
        <f t="shared" si="34"/>
        <v>2011Q2</v>
      </c>
      <c r="AF81" s="36" t="str">
        <f t="shared" si="34"/>
        <v>2011Q3</v>
      </c>
      <c r="AG81" s="36" t="str">
        <f t="shared" si="34"/>
        <v>2011Q4</v>
      </c>
      <c r="AH81" s="36" t="str">
        <f t="shared" ref="AH81:AK81" si="35">AH54</f>
        <v>2012Q1</v>
      </c>
      <c r="AI81" s="36" t="str">
        <f t="shared" si="35"/>
        <v>2012Q2</v>
      </c>
      <c r="AJ81" s="36" t="str">
        <f t="shared" si="35"/>
        <v>2012Q3</v>
      </c>
      <c r="AK81" s="36" t="str">
        <f t="shared" si="35"/>
        <v>2012Q4</v>
      </c>
      <c r="AL81" s="36" t="str">
        <f t="shared" ref="AL81:AM81" si="36">AL54</f>
        <v>2013Q1</v>
      </c>
      <c r="AM81" s="36" t="str">
        <f t="shared" si="36"/>
        <v>2013Q2</v>
      </c>
      <c r="AN81" s="36" t="str">
        <f t="shared" ref="AN81:AQ81" si="37">AN54</f>
        <v>2013Q3</v>
      </c>
      <c r="AO81" s="36" t="str">
        <f t="shared" si="37"/>
        <v>2013Q4</v>
      </c>
      <c r="AP81" s="36" t="str">
        <f t="shared" si="37"/>
        <v>2014Q1</v>
      </c>
      <c r="AQ81" s="36" t="str">
        <f t="shared" si="37"/>
        <v>2014Q2</v>
      </c>
      <c r="AR81" s="36" t="str">
        <f t="shared" ref="AR81:AU81" si="38">AR54</f>
        <v>2014Q3</v>
      </c>
      <c r="AS81" s="36" t="str">
        <f t="shared" si="38"/>
        <v>2014Q4</v>
      </c>
      <c r="AT81" s="36" t="str">
        <f t="shared" si="38"/>
        <v>2015Q1</v>
      </c>
      <c r="AU81" s="36" t="str">
        <f t="shared" si="38"/>
        <v>2015Q2</v>
      </c>
      <c r="AV81" s="36" t="str">
        <f t="shared" ref="AV81:AY81" si="39">AV54</f>
        <v>2015Q3</v>
      </c>
      <c r="AW81" s="36" t="str">
        <f t="shared" si="39"/>
        <v>2015Q4</v>
      </c>
      <c r="AX81" s="36" t="str">
        <f t="shared" si="39"/>
        <v>2016Q1</v>
      </c>
      <c r="AY81" s="36" t="str">
        <f t="shared" si="39"/>
        <v>2016Q2</v>
      </c>
      <c r="AZ81" s="36" t="str">
        <f t="shared" ref="AZ81:BC81" si="40">AZ54</f>
        <v>2016Q3</v>
      </c>
      <c r="BA81" s="36" t="str">
        <f t="shared" si="40"/>
        <v>2016Q4</v>
      </c>
      <c r="BB81" s="36" t="str">
        <f t="shared" si="40"/>
        <v>2017Q1</v>
      </c>
      <c r="BC81" s="36" t="str">
        <f t="shared" si="40"/>
        <v>2017Q2</v>
      </c>
      <c r="BD81" s="36" t="str">
        <f t="shared" ref="BD81:BG81" si="41">BD54</f>
        <v>2017Q3</v>
      </c>
      <c r="BE81" s="36" t="str">
        <f t="shared" si="41"/>
        <v>2017Q4</v>
      </c>
      <c r="BF81" s="36" t="str">
        <f t="shared" si="41"/>
        <v>2018Q1</v>
      </c>
      <c r="BG81" s="36" t="str">
        <f t="shared" si="41"/>
        <v>2018Q2</v>
      </c>
      <c r="BH81" s="36" t="str">
        <f t="shared" ref="BH81:BK81" si="42">BH54</f>
        <v>2018Q3</v>
      </c>
      <c r="BI81" s="36" t="str">
        <f t="shared" si="42"/>
        <v>2018Q4</v>
      </c>
      <c r="BJ81" s="36" t="str">
        <f t="shared" si="42"/>
        <v>2019Q1</v>
      </c>
      <c r="BK81" s="36" t="str">
        <f t="shared" si="42"/>
        <v>2019Q2</v>
      </c>
      <c r="BL81" s="36" t="str">
        <f t="shared" ref="BL81:BN81" si="43">BL54</f>
        <v>2019Q3</v>
      </c>
      <c r="BM81" s="36" t="str">
        <f t="shared" si="43"/>
        <v>2019Q4</v>
      </c>
      <c r="BN81" s="36" t="str">
        <f t="shared" si="43"/>
        <v>2020Q1</v>
      </c>
      <c r="BO81" s="36" t="str">
        <f t="shared" ref="BO81:BP81" si="44">BO54</f>
        <v>2020Q2</v>
      </c>
      <c r="BP81" s="36" t="str">
        <f t="shared" si="44"/>
        <v>2020Q3</v>
      </c>
      <c r="BQ81" s="36" t="str">
        <f t="shared" ref="BQ81:BT81" si="45">BQ54</f>
        <v>2020Q4</v>
      </c>
      <c r="BR81" s="36" t="str">
        <f t="shared" si="45"/>
        <v>2021Q1</v>
      </c>
      <c r="BS81" s="36" t="str">
        <f t="shared" si="45"/>
        <v>2021Q2</v>
      </c>
      <c r="BT81" s="36" t="str">
        <f t="shared" si="45"/>
        <v>2021Q3</v>
      </c>
      <c r="BU81" s="36" t="str">
        <f t="shared" ref="BU81:BW81" si="46">BU54</f>
        <v>2021Q4</v>
      </c>
      <c r="BV81" s="36" t="str">
        <f t="shared" si="46"/>
        <v>2022Q1</v>
      </c>
      <c r="BW81" s="36" t="str">
        <f t="shared" si="46"/>
        <v>2022Q2</v>
      </c>
      <c r="BX81" s="36" t="str">
        <f t="shared" ref="BX81:CA81" si="47">BX54</f>
        <v>2022Q3</v>
      </c>
      <c r="BY81" s="36" t="str">
        <f t="shared" si="47"/>
        <v>2022Q4</v>
      </c>
      <c r="BZ81" s="36" t="str">
        <f t="shared" si="47"/>
        <v>2023Q1</v>
      </c>
      <c r="CA81" s="36" t="str">
        <f t="shared" si="47"/>
        <v>2023Q2</v>
      </c>
      <c r="CB81" s="36" t="str">
        <f t="shared" ref="CB81:CE81" si="48">CB54</f>
        <v>2023Q3</v>
      </c>
      <c r="CC81" s="36" t="str">
        <f t="shared" si="48"/>
        <v>2023Q4</v>
      </c>
      <c r="CD81" s="36" t="str">
        <f t="shared" si="48"/>
        <v>2024Q1</v>
      </c>
      <c r="CE81" s="36" t="str">
        <f t="shared" si="48"/>
        <v>2024Q2</v>
      </c>
      <c r="CF81" s="36" t="str">
        <f t="shared" ref="CF81:CI81" si="49">CF54</f>
        <v>2024Q3</v>
      </c>
      <c r="CG81" s="36" t="str">
        <f t="shared" si="49"/>
        <v>2024Q4</v>
      </c>
      <c r="CH81" s="36" t="str">
        <f t="shared" si="49"/>
        <v>2025Q1</v>
      </c>
      <c r="CI81" s="36" t="str">
        <f t="shared" si="49"/>
        <v>2025Q2</v>
      </c>
    </row>
    <row r="82" spans="1:87">
      <c r="A82" t="str">
        <f>A55</f>
        <v>Australia</v>
      </c>
      <c r="B82" s="35">
        <f>B55/'Table 1. Total'!B29</f>
        <v>0.2559766354202212</v>
      </c>
      <c r="C82" s="35">
        <f>C55/'Table 1. Total'!C29</f>
        <v>0.27684115321687347</v>
      </c>
      <c r="D82" s="35">
        <f>D55/'Table 1. Total'!D29</f>
        <v>0.2578144636699074</v>
      </c>
      <c r="E82" s="35">
        <f>E55/'Table 1. Total'!E29</f>
        <v>0.27990972949344828</v>
      </c>
      <c r="F82" s="35">
        <f>F55/'Table 1. Total'!F29</f>
        <v>0.26868287965183052</v>
      </c>
      <c r="G82" s="35">
        <f>G55/'Table 1. Total'!G29</f>
        <v>0.29729145656245493</v>
      </c>
      <c r="H82" s="35">
        <f>H55/'Table 1. Total'!H29</f>
        <v>0.33811886304909561</v>
      </c>
      <c r="I82" s="35">
        <f>I55/'Table 1. Total'!I29</f>
        <v>0.33133688721647331</v>
      </c>
      <c r="J82" s="35">
        <f>J55/'Table 1. Total'!J29</f>
        <v>0.3139752835403628</v>
      </c>
      <c r="K82" s="35">
        <f>K55/'Table 1. Total'!K29</f>
        <v>0.33478205831469682</v>
      </c>
      <c r="L82" s="35">
        <f>L55/'Table 1. Total'!L29</f>
        <v>0.35842535614937199</v>
      </c>
      <c r="M82" s="35">
        <f>M55/'Table 1. Total'!M29</f>
        <v>0.33319803027227962</v>
      </c>
      <c r="N82" s="35">
        <f>N55/'Table 1. Total'!N29</f>
        <v>0.32674783590924394</v>
      </c>
      <c r="O82" s="35">
        <f>O55/'Table 1. Total'!O29</f>
        <v>0.34683269368647468</v>
      </c>
      <c r="P82" s="35">
        <f>P55/'Table 1. Total'!P29</f>
        <v>0.34456813130960806</v>
      </c>
      <c r="Q82" s="35">
        <f>Q55/'Table 1. Total'!Q29</f>
        <v>0.39374515532764892</v>
      </c>
      <c r="R82" s="35">
        <f>R55/'Table 1. Total'!R29</f>
        <v>0.37562814070351758</v>
      </c>
      <c r="S82" s="35">
        <f>S55/'Table 1. Total'!S29</f>
        <v>0.32152140470001594</v>
      </c>
      <c r="T82" s="35">
        <f>T55/'Table 1. Total'!T29</f>
        <v>0.29210364472065775</v>
      </c>
      <c r="U82" s="35">
        <f>U55/'Table 1. Total'!U29</f>
        <v>0.27954058931402559</v>
      </c>
      <c r="V82" s="35">
        <f>V55/'Table 1. Total'!V29</f>
        <v>0.24211436468978287</v>
      </c>
      <c r="W82" s="35">
        <f>W55/'Table 1. Total'!W29</f>
        <v>0.32158056987381894</v>
      </c>
      <c r="X82" s="35">
        <f>X55/'Table 1. Total'!X29</f>
        <v>0.34635866632509005</v>
      </c>
      <c r="Y82" s="35">
        <f>Y55/'Table 1. Total'!Y29</f>
        <v>0.36452399491824106</v>
      </c>
      <c r="Z82" s="35">
        <f>Z55/'Table 1. Total'!Z29</f>
        <v>0.41582482852900277</v>
      </c>
      <c r="AA82" s="35">
        <f>AA55/'Table 1. Total'!AA29</f>
        <v>0.44346015387873228</v>
      </c>
      <c r="AB82" s="35">
        <f>AB55/'Table 1. Total'!AB29</f>
        <v>0.4691986992756767</v>
      </c>
      <c r="AC82" s="35">
        <f>AC55/'Table 1. Total'!AC29</f>
        <v>0.4893128198627858</v>
      </c>
      <c r="AD82" s="35">
        <f>AD55/'Table 1. Total'!AD29</f>
        <v>0.47720620531578384</v>
      </c>
      <c r="AE82" s="35">
        <f>AE55/'Table 1. Total'!AE29</f>
        <v>0.46061996837386071</v>
      </c>
      <c r="AF82" s="35">
        <f>AF55/'Table 1. Total'!AF29</f>
        <v>0.48998583267025064</v>
      </c>
      <c r="AG82" s="35">
        <f>AG55/'Table 1. Total'!AG29</f>
        <v>0.51837355073695002</v>
      </c>
      <c r="AH82" s="35">
        <f>AH55/'Table 1. Total'!AH29</f>
        <v>0.53649768407792431</v>
      </c>
      <c r="AI82" s="35">
        <f>AI55/'Table 1. Total'!AI29</f>
        <v>0.500941966491112</v>
      </c>
      <c r="AJ82" s="35">
        <f>AJ55/'Table 1. Total'!AJ29</f>
        <v>0.48185682907187977</v>
      </c>
      <c r="AK82" s="35">
        <f>AK55/'Table 1. Total'!AK29</f>
        <v>0.48515783472761742</v>
      </c>
      <c r="AL82" s="35">
        <f>AL55/'Table 1. Total'!AL29</f>
        <v>0.47377384549882134</v>
      </c>
      <c r="AM82" s="35">
        <f>AM55/'Table 1. Total'!AM29</f>
        <v>0.45166098481953126</v>
      </c>
      <c r="AN82" s="35">
        <f>AN55/'Table 1. Total'!AN29</f>
        <v>0.45785190879058124</v>
      </c>
      <c r="AO82" s="35">
        <f>AO55/'Table 1. Total'!AO29</f>
        <v>0.45987677061651527</v>
      </c>
      <c r="AP82" s="35">
        <f>AP55/'Table 1. Total'!AP29</f>
        <v>0.45943724117259427</v>
      </c>
      <c r="AQ82" s="35">
        <f>AQ55/'Table 1. Total'!AQ29</f>
        <v>0.46159747350116986</v>
      </c>
      <c r="AR82" s="35">
        <f>AR55/'Table 1. Total'!AR29</f>
        <v>0.46079655171704664</v>
      </c>
      <c r="AS82" s="35">
        <f>AS55/'Table 1. Total'!AS29</f>
        <v>0.46000992543865815</v>
      </c>
      <c r="AT82" s="35">
        <f>AT55/'Table 1. Total'!AT29</f>
        <v>0.46460506487947606</v>
      </c>
      <c r="AU82" s="35">
        <f>AU55/'Table 1. Total'!AU29</f>
        <v>0.45640836427175857</v>
      </c>
      <c r="AV82" s="35">
        <f>AV55/'Table 1. Total'!AV29</f>
        <v>0.456105435407545</v>
      </c>
      <c r="AW82" s="35">
        <f>AW55/'Table 1. Total'!AW29</f>
        <v>0.45146036463021816</v>
      </c>
      <c r="AX82" s="35">
        <f>AX55/'Table 1. Total'!AX29</f>
        <v>0.44334267366573621</v>
      </c>
      <c r="AY82" s="35">
        <f>AY55/'Table 1. Total'!AY29</f>
        <v>0.42714809073036381</v>
      </c>
      <c r="AZ82" s="35">
        <f>AZ55/'Table 1. Total'!AZ29</f>
        <v>0.41790987542348013</v>
      </c>
      <c r="BA82" s="35">
        <f>BA55/'Table 1. Total'!BA29</f>
        <v>0.40967315886860561</v>
      </c>
      <c r="BB82" s="35">
        <f>BB55/'Table 1. Total'!BB29</f>
        <v>0.41886566222292337</v>
      </c>
      <c r="BC82" s="35">
        <f>BC55/'Table 1. Total'!BC29</f>
        <v>0.40450017307184993</v>
      </c>
      <c r="BD82" s="35">
        <f>BD55/'Table 1. Total'!BD29</f>
        <v>0.41172953647067995</v>
      </c>
      <c r="BE82" s="35">
        <f>BE55/'Table 1. Total'!BE29</f>
        <v>0.4209734098889038</v>
      </c>
      <c r="BF82" s="35">
        <f>BF55/'Table 1. Total'!BF29</f>
        <v>0.41246590579430203</v>
      </c>
      <c r="BG82" s="35">
        <f>BG55/'Table 1. Total'!BG29</f>
        <v>0.42068237067394082</v>
      </c>
      <c r="BH82" s="35">
        <f>BH55/'Table 1. Total'!BH29</f>
        <v>0.41660607136313665</v>
      </c>
      <c r="BI82" s="35">
        <f>BI55/'Table 1. Total'!BI29</f>
        <v>0.42355789539337341</v>
      </c>
      <c r="BJ82" s="35">
        <f>BJ55/'Table 1. Total'!BJ29</f>
        <v>0.41740253782319109</v>
      </c>
      <c r="BK82" s="35">
        <f>BK55/'Table 1. Total'!BK29</f>
        <v>0.41198302991785335</v>
      </c>
      <c r="BL82" s="35">
        <f>BL55/'Table 1. Total'!BL29</f>
        <v>0.40354165379696672</v>
      </c>
      <c r="BM82" s="35">
        <f>BM55/'Table 1. Total'!BM29</f>
        <v>0.39176650740996949</v>
      </c>
      <c r="BN82" s="35">
        <f>BN55/'Table 1. Total'!BN29</f>
        <v>0.34346330811457859</v>
      </c>
      <c r="BO82" s="35">
        <f>BO55/'Table 1. Total'!BO29</f>
        <v>0.34530368454008087</v>
      </c>
      <c r="BP82" s="35">
        <f>BP55/'Table 1. Total'!BP29</f>
        <v>0.39028706753564768</v>
      </c>
      <c r="BQ82" s="35">
        <f>BQ55/'Table 1. Total'!BQ29</f>
        <v>0.3992864821557644</v>
      </c>
      <c r="BR82" s="35">
        <f>BR55/'Table 1. Total'!BR29</f>
        <v>0.380826178725025</v>
      </c>
      <c r="BS82" s="35">
        <f>BS55/'Table 1. Total'!BS29</f>
        <v>0.3656986380341572</v>
      </c>
      <c r="BT82" s="35">
        <f>BT55/'Table 1. Total'!BT29</f>
        <v>0.3474615922799188</v>
      </c>
      <c r="BU82" s="35">
        <f>BU55/'Table 1. Total'!BU29</f>
        <v>0.32873368135023706</v>
      </c>
      <c r="BV82" s="35">
        <f>BV55/'Table 1. Total'!BV29</f>
        <v>0.32866920613722245</v>
      </c>
      <c r="BW82" s="35">
        <f>BW55/'Table 1. Total'!BW29</f>
        <v>0.32426712490080761</v>
      </c>
      <c r="BX82" s="35">
        <f>BX55/'Table 1. Total'!BX29</f>
        <v>0.32304093152390001</v>
      </c>
      <c r="BY82" s="35">
        <f>BY55/'Table 1. Total'!BY29</f>
        <v>0.3310942037449503</v>
      </c>
      <c r="BZ82" s="35">
        <f>BZ55/'Table 1. Total'!BZ29</f>
        <v>0.33550259177338088</v>
      </c>
      <c r="CA82" s="35">
        <f>CA55/'Table 1. Total'!CA29</f>
        <v>0.32228853574938282</v>
      </c>
      <c r="CB82" s="35">
        <f>CB55/'Table 1. Total'!CB29</f>
        <v>0.32256585904023699</v>
      </c>
      <c r="CC82" s="35">
        <f>CC55/'Table 1. Total'!CC29</f>
        <v>0.33327974000471416</v>
      </c>
      <c r="CD82" s="35">
        <f>CD55/'Table 1. Total'!CD29</f>
        <v>0.33925967871862917</v>
      </c>
      <c r="CE82" s="35">
        <f>CE55/'Table 1. Total'!CE29</f>
        <v>0.31996226463860639</v>
      </c>
      <c r="CF82" s="35">
        <f>CF55/'Table 1. Total'!CF29</f>
        <v>0.31508800070493165</v>
      </c>
      <c r="CG82" s="35">
        <f>CG55/'Table 1. Total'!CG29</f>
        <v>0.31040945642015755</v>
      </c>
      <c r="CH82" s="35">
        <f>CH55/'Table 1. Total'!CH29</f>
        <v>0.31809606680630725</v>
      </c>
      <c r="CI82" s="35">
        <f>CI55/'Table 1. Total'!CI29</f>
        <v>0.30890832709903893</v>
      </c>
    </row>
    <row r="83" spans="1:87">
      <c r="A83" t="str">
        <f t="shared" ref="A83:A105" si="50">A56</f>
        <v>Austria</v>
      </c>
      <c r="B83" s="35">
        <f>B56/'Table 1. Total'!B30</f>
        <v>0.79805436884637149</v>
      </c>
      <c r="C83" s="35">
        <f>C56/'Table 1. Total'!C30</f>
        <v>0.79671199341554522</v>
      </c>
      <c r="D83" s="35">
        <f>D56/'Table 1. Total'!D30</f>
        <v>0.81739172926032444</v>
      </c>
      <c r="E83" s="35">
        <f>E56/'Table 1. Total'!E30</f>
        <v>0.83158793962183564</v>
      </c>
      <c r="F83" s="35">
        <f>F56/'Table 1. Total'!F30</f>
        <v>0.80321230752562944</v>
      </c>
      <c r="G83" s="35">
        <f>G56/'Table 1. Total'!G30</f>
        <v>0.84357618577656357</v>
      </c>
      <c r="H83" s="35">
        <f>H56/'Table 1. Total'!H30</f>
        <v>0.83583323491201122</v>
      </c>
      <c r="I83" s="35">
        <f>I56/'Table 1. Total'!I30</f>
        <v>0.83678689652207561</v>
      </c>
      <c r="J83" s="35">
        <f>J56/'Table 1. Total'!J30</f>
        <v>0.83898594949867544</v>
      </c>
      <c r="K83" s="35">
        <f>K56/'Table 1. Total'!K30</f>
        <v>0.85108639732735458</v>
      </c>
      <c r="L83" s="35">
        <f>L56/'Table 1. Total'!L30</f>
        <v>0.87252271459966535</v>
      </c>
      <c r="M83" s="35">
        <f>M56/'Table 1. Total'!M30</f>
        <v>0.89222761068968581</v>
      </c>
      <c r="N83" s="35">
        <f>N56/'Table 1. Total'!N30</f>
        <v>0.89211499254955018</v>
      </c>
      <c r="O83" s="35">
        <f>O56/'Table 1. Total'!O30</f>
        <v>0.9000645623678396</v>
      </c>
      <c r="P83" s="35">
        <f>P56/'Table 1. Total'!P30</f>
        <v>0.89994827752800699</v>
      </c>
      <c r="Q83" s="35">
        <f>Q56/'Table 1. Total'!Q30</f>
        <v>0.89403191769981538</v>
      </c>
      <c r="R83" s="35">
        <f>R56/'Table 1. Total'!R30</f>
        <v>0.88686280038850762</v>
      </c>
      <c r="S83" s="35">
        <f>S56/'Table 1. Total'!S30</f>
        <v>0.85396085857012949</v>
      </c>
      <c r="T83" s="35">
        <f>T56/'Table 1. Total'!T30</f>
        <v>0.86536200858772727</v>
      </c>
      <c r="U83" s="35">
        <f>U56/'Table 1. Total'!U30</f>
        <v>0.87552492668621695</v>
      </c>
      <c r="V83" s="35">
        <f>V56/'Table 1. Total'!V30</f>
        <v>0.85717878359422583</v>
      </c>
      <c r="W83" s="35">
        <f>W56/'Table 1. Total'!W30</f>
        <v>0.8732630123153251</v>
      </c>
      <c r="X83" s="35">
        <f>X56/'Table 1. Total'!X30</f>
        <v>0.89644681995428266</v>
      </c>
      <c r="Y83" s="35">
        <f>Y56/'Table 1. Total'!Y30</f>
        <v>0.87685666046889377</v>
      </c>
      <c r="Z83" s="35">
        <f>Z56/'Table 1. Total'!Z30</f>
        <v>0.88865046439792528</v>
      </c>
      <c r="AA83" s="35">
        <f>AA56/'Table 1. Total'!AA30</f>
        <v>0.90761301362886293</v>
      </c>
      <c r="AB83" s="35">
        <f>AB56/'Table 1. Total'!AB30</f>
        <v>0.88565307895960066</v>
      </c>
      <c r="AC83" s="35">
        <f>AC56/'Table 1. Total'!AC30</f>
        <v>0.86357689964748297</v>
      </c>
      <c r="AD83" s="35">
        <f>AD56/'Table 1. Total'!AD30</f>
        <v>0.83315415617375765</v>
      </c>
      <c r="AE83" s="35">
        <f>AE56/'Table 1. Total'!AE30</f>
        <v>0.84421975749417133</v>
      </c>
      <c r="AF83" s="35">
        <f>AF56/'Table 1. Total'!AF30</f>
        <v>0.87498313968052099</v>
      </c>
      <c r="AG83" s="35">
        <f>AG56/'Table 1. Total'!AG30</f>
        <v>0.85924304035032839</v>
      </c>
      <c r="AH83" s="35">
        <f>AH56/'Table 1. Total'!AH30</f>
        <v>0.84114148358797947</v>
      </c>
      <c r="AI83" s="35">
        <f>AI56/'Table 1. Total'!AI30</f>
        <v>0.8514265348441088</v>
      </c>
      <c r="AJ83" s="35">
        <f>AJ56/'Table 1. Total'!AJ30</f>
        <v>0.84046333709459187</v>
      </c>
      <c r="AK83" s="35">
        <f>AK56/'Table 1. Total'!AK30</f>
        <v>0.84314164451284923</v>
      </c>
      <c r="AL83" s="35">
        <f>AL56/'Table 1. Total'!AL30</f>
        <v>0.81144109478731541</v>
      </c>
      <c r="AM83" s="35">
        <f>AM56/'Table 1. Total'!AM30</f>
        <v>0.77630136986301368</v>
      </c>
      <c r="AN83" s="35">
        <f>AN56/'Table 1. Total'!AN30</f>
        <v>0.83559268042331791</v>
      </c>
      <c r="AO83" s="35">
        <f>AO56/'Table 1. Total'!AO30</f>
        <v>0.80821225172716538</v>
      </c>
      <c r="AP83" s="35">
        <f>AP56/'Table 1. Total'!AP30</f>
        <v>0.80579165888095383</v>
      </c>
      <c r="AQ83" s="35">
        <f>AQ56/'Table 1. Total'!AQ30</f>
        <v>0.8181131169622099</v>
      </c>
      <c r="AR83" s="35">
        <f>AR56/'Table 1. Total'!AR30</f>
        <v>0.80537624660018137</v>
      </c>
      <c r="AS83" s="35">
        <f>AS56/'Table 1. Total'!AS30</f>
        <v>0.8123718777768979</v>
      </c>
      <c r="AT83" s="35">
        <f>AT56/'Table 1. Total'!AT30</f>
        <v>0.83471435556382478</v>
      </c>
      <c r="AU83" s="35">
        <f>AU56/'Table 1. Total'!AU30</f>
        <v>0.7917483030172795</v>
      </c>
      <c r="AV83" s="35">
        <f>AV56/'Table 1. Total'!AV30</f>
        <v>0.78220310103935931</v>
      </c>
      <c r="AW83" s="35">
        <f>AW56/'Table 1. Total'!AW30</f>
        <v>0.77902879352472754</v>
      </c>
      <c r="AX83" s="35">
        <f>AX56/'Table 1. Total'!AX30</f>
        <v>0.79828962653550517</v>
      </c>
      <c r="AY83" s="35">
        <f>AY56/'Table 1. Total'!AY30</f>
        <v>0.79928063147298689</v>
      </c>
      <c r="AZ83" s="35">
        <f>AZ56/'Table 1. Total'!AZ30</f>
        <v>0.78036231333519046</v>
      </c>
      <c r="BA83" s="35">
        <f>BA56/'Table 1. Total'!BA30</f>
        <v>0.73684725369678983</v>
      </c>
      <c r="BB83" s="35">
        <f>BB56/'Table 1. Total'!BB30</f>
        <v>0.70409670527756452</v>
      </c>
      <c r="BC83" s="35">
        <f>BC56/'Table 1. Total'!BC30</f>
        <v>0.69689715648870831</v>
      </c>
      <c r="BD83" s="35">
        <f>BD56/'Table 1. Total'!BD30</f>
        <v>0.70238070868559499</v>
      </c>
      <c r="BE83" s="35">
        <f>BE56/'Table 1. Total'!BE30</f>
        <v>0.68622122893970749</v>
      </c>
      <c r="BF83" s="35">
        <f>BF56/'Table 1. Total'!BF30</f>
        <v>0.68396682101335826</v>
      </c>
      <c r="BG83" s="35">
        <f>BG56/'Table 1. Total'!BG30</f>
        <v>0.68282662963514029</v>
      </c>
      <c r="BH83" s="35">
        <f>BH56/'Table 1. Total'!BH30</f>
        <v>0.67095891314383693</v>
      </c>
      <c r="BI83" s="35">
        <f>BI56/'Table 1. Total'!BI30</f>
        <v>0.67388362086971054</v>
      </c>
      <c r="BJ83" s="35">
        <f>BJ56/'Table 1. Total'!BJ30</f>
        <v>0.69042299390313167</v>
      </c>
      <c r="BK83" s="35">
        <f>BK56/'Table 1. Total'!BK30</f>
        <v>0.70722589952477932</v>
      </c>
      <c r="BL83" s="35">
        <f>BL56/'Table 1. Total'!BL30</f>
        <v>0.71370285389531907</v>
      </c>
      <c r="BM83" s="35">
        <f>BM56/'Table 1. Total'!BM30</f>
        <v>0.68455939251184106</v>
      </c>
      <c r="BN83" s="35">
        <f>BN56/'Table 1. Total'!BN30</f>
        <v>0.67622518107085483</v>
      </c>
      <c r="BO83" s="35">
        <f>BO56/'Table 1. Total'!BO30</f>
        <v>0.67684737549664664</v>
      </c>
      <c r="BP83" s="35">
        <f>BP56/'Table 1. Total'!BP30</f>
        <v>0.66453394688424616</v>
      </c>
      <c r="BQ83" s="35">
        <f>BQ56/'Table 1. Total'!BQ30</f>
        <v>0.65829728320207714</v>
      </c>
      <c r="BR83" s="35">
        <f>BR56/'Table 1. Total'!BR30</f>
        <v>0.5896397858475324</v>
      </c>
      <c r="BS83" s="35">
        <f>BS56/'Table 1. Total'!BS30</f>
        <v>0.57810099496793843</v>
      </c>
      <c r="BT83" s="35">
        <f>BT56/'Table 1. Total'!BT30</f>
        <v>0.56733232174179349</v>
      </c>
      <c r="BU83" s="35">
        <f>BU56/'Table 1. Total'!BU30</f>
        <v>0.55853327769664096</v>
      </c>
      <c r="BV83" s="35">
        <f>BV56/'Table 1. Total'!BV30</f>
        <v>0.56216175339150798</v>
      </c>
      <c r="BW83" s="35">
        <f>BW56/'Table 1. Total'!BW30</f>
        <v>0.55925307639402388</v>
      </c>
      <c r="BX83" s="35">
        <f>BX56/'Table 1. Total'!BX30</f>
        <v>0.5609166930753261</v>
      </c>
      <c r="BY83" s="35">
        <f>BY56/'Table 1. Total'!BY30</f>
        <v>0.57436794019120807</v>
      </c>
      <c r="BZ83" s="35">
        <f>BZ56/'Table 1. Total'!BZ30</f>
        <v>0.5777957760411514</v>
      </c>
      <c r="CA83" s="35">
        <f>CA56/'Table 1. Total'!CA30</f>
        <v>0.56969087023507781</v>
      </c>
      <c r="CB83" s="35">
        <f>CB56/'Table 1. Total'!CB30</f>
        <v>0.58637199831699982</v>
      </c>
      <c r="CC83" s="35">
        <f>CC56/'Table 1. Total'!CC30</f>
        <v>0.60710154064625121</v>
      </c>
      <c r="CD83" s="35">
        <f>CD56/'Table 1. Total'!CD30</f>
        <v>0.61280923438618606</v>
      </c>
      <c r="CE83" s="35">
        <f>CE56/'Table 1. Total'!CE30</f>
        <v>0.60825527182514227</v>
      </c>
      <c r="CF83" s="35">
        <f>CF56/'Table 1. Total'!CF30</f>
        <v>0.62536301485959656</v>
      </c>
      <c r="CG83" s="35">
        <f>CG56/'Table 1. Total'!CG30</f>
        <v>0.62691901272325845</v>
      </c>
      <c r="CH83" s="35">
        <f>CH56/'Table 1. Total'!CH30</f>
        <v>0.63264533077535179</v>
      </c>
      <c r="CI83" s="35">
        <f>CI56/'Table 1. Total'!CI30</f>
        <v>0.62828629329604357</v>
      </c>
    </row>
    <row r="84" spans="1:87">
      <c r="A84" t="str">
        <f t="shared" si="50"/>
        <v>Belgium</v>
      </c>
      <c r="B84" s="35">
        <f>B57/'Table 1. Total'!B31</f>
        <v>0.59482439355595329</v>
      </c>
      <c r="C84" s="35">
        <f>C57/'Table 1. Total'!C31</f>
        <v>0.60176173296366342</v>
      </c>
      <c r="D84" s="35">
        <f>D57/'Table 1. Total'!D31</f>
        <v>0.60285332041611883</v>
      </c>
      <c r="E84" s="35">
        <f>E57/'Table 1. Total'!E31</f>
        <v>0.5859530119212597</v>
      </c>
      <c r="F84" s="35">
        <f>F57/'Table 1. Total'!F31</f>
        <v>0.61002577855553775</v>
      </c>
      <c r="G84" s="35">
        <f>G57/'Table 1. Total'!G31</f>
        <v>0.63403142174061533</v>
      </c>
      <c r="H84" s="35">
        <f>H57/'Table 1. Total'!H31</f>
        <v>0.62646118034861331</v>
      </c>
      <c r="I84" s="35">
        <f>I57/'Table 1. Total'!I31</f>
        <v>0.60447193834679136</v>
      </c>
      <c r="J84" s="35">
        <f>J57/'Table 1. Total'!J31</f>
        <v>0.61118796900784711</v>
      </c>
      <c r="K84" s="35">
        <f>K57/'Table 1. Total'!K31</f>
        <v>0.60248437542537336</v>
      </c>
      <c r="L84" s="35">
        <f>L57/'Table 1. Total'!L31</f>
        <v>0.61885709824739443</v>
      </c>
      <c r="M84" s="35">
        <f>M57/'Table 1. Total'!M31</f>
        <v>0.61663213261077465</v>
      </c>
      <c r="N84" s="35">
        <f>N57/'Table 1. Total'!N31</f>
        <v>0.67509009595762226</v>
      </c>
      <c r="O84" s="35">
        <f>O57/'Table 1. Total'!O31</f>
        <v>0.67105965478179053</v>
      </c>
      <c r="P84" s="35">
        <f>P57/'Table 1. Total'!P31</f>
        <v>0.6785405071119357</v>
      </c>
      <c r="Q84" s="35">
        <f>Q57/'Table 1. Total'!Q31</f>
        <v>0.67960839403672979</v>
      </c>
      <c r="R84" s="35">
        <f>R57/'Table 1. Total'!R31</f>
        <v>0.7138676985724709</v>
      </c>
      <c r="S84" s="35">
        <f>S57/'Table 1. Total'!S31</f>
        <v>0.73291022977083142</v>
      </c>
      <c r="T84" s="35">
        <f>T57/'Table 1. Total'!T31</f>
        <v>0.80928868358526806</v>
      </c>
      <c r="U84" s="35">
        <f>U57/'Table 1. Total'!U31</f>
        <v>0.67594008934296734</v>
      </c>
      <c r="V84" s="35">
        <f>V57/'Table 1. Total'!V31</f>
        <v>0.69656161532198446</v>
      </c>
      <c r="W84" s="35">
        <f>W57/'Table 1. Total'!W31</f>
        <v>0.65834023555079701</v>
      </c>
      <c r="X84" s="35">
        <f>X57/'Table 1. Total'!X31</f>
        <v>0.64796246068855345</v>
      </c>
      <c r="Y84" s="35">
        <f>Y57/'Table 1. Total'!Y31</f>
        <v>0.64724839121353783</v>
      </c>
      <c r="Z84" s="35">
        <f>Z57/'Table 1. Total'!Z31</f>
        <v>0.6869096692524912</v>
      </c>
      <c r="AA84" s="35">
        <f>AA57/'Table 1. Total'!AA31</f>
        <v>0.73285673972345033</v>
      </c>
      <c r="AB84" s="35">
        <f>AB57/'Table 1. Total'!AB31</f>
        <v>0.64807848702521076</v>
      </c>
      <c r="AC84" s="35">
        <f>AC57/'Table 1. Total'!AC31</f>
        <v>0.62973041510611727</v>
      </c>
      <c r="AD84" s="35">
        <f>AD57/'Table 1. Total'!AD31</f>
        <v>0.56812303368690698</v>
      </c>
      <c r="AE84" s="35">
        <f>AE57/'Table 1. Total'!AE31</f>
        <v>0.53864416787084946</v>
      </c>
      <c r="AF84" s="35">
        <f>AF57/'Table 1. Total'!AF31</f>
        <v>0.56488953239942341</v>
      </c>
      <c r="AG84" s="35">
        <f>AG57/'Table 1. Total'!AG31</f>
        <v>0.54628422023992618</v>
      </c>
      <c r="AH84" s="35">
        <f>AH57/'Table 1. Total'!AH31</f>
        <v>0.63066251034845533</v>
      </c>
      <c r="AI84" s="35">
        <f>AI57/'Table 1. Total'!AI31</f>
        <v>0.58696098502402139</v>
      </c>
      <c r="AJ84" s="35">
        <f>AJ57/'Table 1. Total'!AJ31</f>
        <v>0.56418824676335255</v>
      </c>
      <c r="AK84" s="35">
        <f>AK57/'Table 1. Total'!AK31</f>
        <v>0.5288460392913733</v>
      </c>
      <c r="AL84" s="35">
        <f>AL57/'Table 1. Total'!AL31</f>
        <v>0.55850862504014309</v>
      </c>
      <c r="AM84" s="35">
        <f>AM57/'Table 1. Total'!AM31</f>
        <v>0.56453770083023991</v>
      </c>
      <c r="AN84" s="35">
        <f>AN57/'Table 1. Total'!AN31</f>
        <v>0.57478981448468602</v>
      </c>
      <c r="AO84" s="35">
        <f>AO57/'Table 1. Total'!AO31</f>
        <v>0.56810891327167923</v>
      </c>
      <c r="AP84" s="35">
        <f>AP57/'Table 1. Total'!AP31</f>
        <v>0.60550587279752222</v>
      </c>
      <c r="AQ84" s="35">
        <f>AQ57/'Table 1. Total'!AQ31</f>
        <v>0.62812406242747076</v>
      </c>
      <c r="AR84" s="35">
        <f>AR57/'Table 1. Total'!AR31</f>
        <v>0.62780461468515569</v>
      </c>
      <c r="AS84" s="35">
        <f>AS57/'Table 1. Total'!AS31</f>
        <v>0.62063182730285038</v>
      </c>
      <c r="AT84" s="35">
        <f>AT57/'Table 1. Total'!AT31</f>
        <v>0.66399726100607925</v>
      </c>
      <c r="AU84" s="35">
        <f>AU57/'Table 1. Total'!AU31</f>
        <v>0.61341572029865732</v>
      </c>
      <c r="AV84" s="35">
        <f>AV57/'Table 1. Total'!AV31</f>
        <v>0.62697694809158611</v>
      </c>
      <c r="AW84" s="35">
        <f>AW57/'Table 1. Total'!AW31</f>
        <v>0.60757726200819162</v>
      </c>
      <c r="AX84" s="35">
        <f>AX57/'Table 1. Total'!AX31</f>
        <v>0.64142643102430064</v>
      </c>
      <c r="AY84" s="35">
        <f>AY57/'Table 1. Total'!AY31</f>
        <v>0.64969862560468328</v>
      </c>
      <c r="AZ84" s="35">
        <f>AZ57/'Table 1. Total'!AZ31</f>
        <v>0.64963275720340341</v>
      </c>
      <c r="BA84" s="35">
        <f>BA57/'Table 1. Total'!BA31</f>
        <v>0.60646278601790105</v>
      </c>
      <c r="BB84" s="35">
        <f>BB57/'Table 1. Total'!BB31</f>
        <v>0.60021491544982708</v>
      </c>
      <c r="BC84" s="35">
        <f>BC57/'Table 1. Total'!BC31</f>
        <v>0.59740331886323772</v>
      </c>
      <c r="BD84" s="35">
        <f>BD57/'Table 1. Total'!BD31</f>
        <v>0.5996355305633656</v>
      </c>
      <c r="BE84" s="35">
        <f>BE57/'Table 1. Total'!BE31</f>
        <v>0.5772427253180914</v>
      </c>
      <c r="BF84" s="35">
        <f>BF57/'Table 1. Total'!BF31</f>
        <v>0.60237958960625926</v>
      </c>
      <c r="BG84" s="35">
        <f>BG57/'Table 1. Total'!BG31</f>
        <v>0.60439432237993385</v>
      </c>
      <c r="BH84" s="35">
        <f>BH57/'Table 1. Total'!BH31</f>
        <v>0.6024967013559096</v>
      </c>
      <c r="BI84" s="35">
        <f>BI57/'Table 1. Total'!BI31</f>
        <v>0.58864090193275076</v>
      </c>
      <c r="BJ84" s="35">
        <f>BJ57/'Table 1. Total'!BJ31</f>
        <v>0.62936235655980122</v>
      </c>
      <c r="BK84" s="35">
        <f>BK57/'Table 1. Total'!BK31</f>
        <v>0.65214925711693317</v>
      </c>
      <c r="BL84" s="35">
        <f>BL57/'Table 1. Total'!BL31</f>
        <v>0.67082329921733885</v>
      </c>
      <c r="BM84" s="35">
        <f>BM57/'Table 1. Total'!BM31</f>
        <v>0.61722478201764419</v>
      </c>
      <c r="BN84" s="35">
        <f>BN57/'Table 1. Total'!BN31</f>
        <v>0.61582459252904931</v>
      </c>
      <c r="BO84" s="35">
        <f>BO57/'Table 1. Total'!BO31</f>
        <v>0.62137526930787024</v>
      </c>
      <c r="BP84" s="35">
        <f>BP57/'Table 1. Total'!BP31</f>
        <v>0.62116614158636019</v>
      </c>
      <c r="BQ84" s="35">
        <f>BQ57/'Table 1. Total'!BQ31</f>
        <v>0.59754376964022315</v>
      </c>
      <c r="BR84" s="35">
        <f>BR57/'Table 1. Total'!BR31</f>
        <v>0.56562309542197198</v>
      </c>
      <c r="BS84" s="35">
        <f>BS57/'Table 1. Total'!BS31</f>
        <v>0.55477930670176745</v>
      </c>
      <c r="BT84" s="35">
        <f>BT57/'Table 1. Total'!BT31</f>
        <v>0.56651552039610553</v>
      </c>
      <c r="BU84" s="35">
        <f>BU57/'Table 1. Total'!BU31</f>
        <v>0.55097567080064558</v>
      </c>
      <c r="BV84" s="35">
        <f>BV57/'Table 1. Total'!BV31</f>
        <v>0.55733932340909764</v>
      </c>
      <c r="BW84" s="35">
        <f>BW57/'Table 1. Total'!BW31</f>
        <v>0.55590994914084801</v>
      </c>
      <c r="BX84" s="35">
        <f>BX57/'Table 1. Total'!BX31</f>
        <v>0.57184554462808379</v>
      </c>
      <c r="BY84" s="35">
        <f>BY57/'Table 1. Total'!BY31</f>
        <v>0.57124566768603469</v>
      </c>
      <c r="BZ84" s="35">
        <f>BZ57/'Table 1. Total'!BZ31</f>
        <v>0.58490866297048683</v>
      </c>
      <c r="CA84" s="35">
        <f>CA57/'Table 1. Total'!CA31</f>
        <v>0.59623331476452879</v>
      </c>
      <c r="CB84" s="35">
        <f>CB57/'Table 1. Total'!CB31</f>
        <v>0.56803256201956187</v>
      </c>
      <c r="CC84" s="35">
        <f>CC57/'Table 1. Total'!CC31</f>
        <v>0.56450645178439873</v>
      </c>
      <c r="CD84" s="35">
        <f>CD57/'Table 1. Total'!CD31</f>
        <v>0.57571930156145512</v>
      </c>
      <c r="CE84" s="35">
        <f>CE57/'Table 1. Total'!CE31</f>
        <v>0.59095072159026252</v>
      </c>
      <c r="CF84" s="35">
        <f>CF57/'Table 1. Total'!CF31</f>
        <v>0.62979861633737433</v>
      </c>
      <c r="CG84" s="35">
        <f>CG57/'Table 1. Total'!CG31</f>
        <v>0.63225857819630782</v>
      </c>
      <c r="CH84" s="35">
        <f>CH57/'Table 1. Total'!CH31</f>
        <v>0.63038788753209873</v>
      </c>
      <c r="CI84" s="35">
        <f>CI57/'Table 1. Total'!CI31</f>
        <v>0.65461315191324121</v>
      </c>
    </row>
    <row r="85" spans="1:87">
      <c r="A85" t="str">
        <f t="shared" si="50"/>
        <v>Canada</v>
      </c>
      <c r="B85" s="35">
        <f>B58/'Table 1. Total'!B32</f>
        <v>0.24316983588136062</v>
      </c>
      <c r="C85" s="35">
        <f>C58/'Table 1. Total'!C32</f>
        <v>0.24206468235921835</v>
      </c>
      <c r="D85" s="35">
        <f>D58/'Table 1. Total'!D32</f>
        <v>0.23730356397840627</v>
      </c>
      <c r="E85" s="35">
        <f>E58/'Table 1. Total'!E32</f>
        <v>0.23622698605729803</v>
      </c>
      <c r="F85" s="35">
        <f>F58/'Table 1. Total'!F32</f>
        <v>0.23263474542561655</v>
      </c>
      <c r="G85" s="35">
        <f>G58/'Table 1. Total'!G32</f>
        <v>0.23220620819354221</v>
      </c>
      <c r="H85" s="35">
        <f>H58/'Table 1. Total'!H32</f>
        <v>0.22495368401119781</v>
      </c>
      <c r="I85" s="35">
        <f>I58/'Table 1. Total'!I32</f>
        <v>0.22562563920013107</v>
      </c>
      <c r="J85" s="35">
        <f>J58/'Table 1. Total'!J32</f>
        <v>0.22815929618506403</v>
      </c>
      <c r="K85" s="35">
        <f>K58/'Table 1. Total'!K32</f>
        <v>0.22768668510470172</v>
      </c>
      <c r="L85" s="35">
        <f>L58/'Table 1. Total'!L32</f>
        <v>0.22339162272579483</v>
      </c>
      <c r="M85" s="35">
        <f>M58/'Table 1. Total'!M32</f>
        <v>0.23222545971643271</v>
      </c>
      <c r="N85" s="35">
        <f>N58/'Table 1. Total'!N32</f>
        <v>0.23160423082294734</v>
      </c>
      <c r="O85" s="35">
        <f>O58/'Table 1. Total'!O32</f>
        <v>0.21964683671876109</v>
      </c>
      <c r="P85" s="35">
        <f>P58/'Table 1. Total'!P32</f>
        <v>0.21116832045884504</v>
      </c>
      <c r="Q85" s="35">
        <f>Q58/'Table 1. Total'!Q32</f>
        <v>0.20731443902549937</v>
      </c>
      <c r="R85" s="35">
        <f>R58/'Table 1. Total'!R32</f>
        <v>0.21499002404100365</v>
      </c>
      <c r="S85" s="35">
        <f>S58/'Table 1. Total'!S32</f>
        <v>0.21297260726381506</v>
      </c>
      <c r="T85" s="35">
        <f>T58/'Table 1. Total'!T32</f>
        <v>0.20911738661662452</v>
      </c>
      <c r="U85" s="35">
        <f>U58/'Table 1. Total'!U32</f>
        <v>0.20647423909542378</v>
      </c>
      <c r="V85" s="35">
        <f>V58/'Table 1. Total'!V32</f>
        <v>0.2179191363371964</v>
      </c>
      <c r="W85" s="35">
        <f>W58/'Table 1. Total'!W32</f>
        <v>0.22586513082142035</v>
      </c>
      <c r="X85" s="35">
        <f>X58/'Table 1. Total'!X32</f>
        <v>0.20826311602323372</v>
      </c>
      <c r="Y85" s="35">
        <f>Y58/'Table 1. Total'!Y32</f>
        <v>0.21824027496295301</v>
      </c>
      <c r="Z85" s="35">
        <f>Z58/'Table 1. Total'!Z32</f>
        <v>0.22181269495408096</v>
      </c>
      <c r="AA85" s="35">
        <f>AA58/'Table 1. Total'!AA32</f>
        <v>0.24834784459348894</v>
      </c>
      <c r="AB85" s="35">
        <f>AB58/'Table 1. Total'!AB32</f>
        <v>0.25620485275050936</v>
      </c>
      <c r="AC85" s="35">
        <f>AC58/'Table 1. Total'!AC32</f>
        <v>0.25454249354395919</v>
      </c>
      <c r="AD85" s="35">
        <f>AD58/'Table 1. Total'!AD32</f>
        <v>0.25755617590295005</v>
      </c>
      <c r="AE85" s="35">
        <f>AE58/'Table 1. Total'!AE32</f>
        <v>0.26304930481880617</v>
      </c>
      <c r="AF85" s="35">
        <f>AF58/'Table 1. Total'!AF32</f>
        <v>0.28223582681530734</v>
      </c>
      <c r="AG85" s="35">
        <f>AG58/'Table 1. Total'!AG32</f>
        <v>0.28743048209225858</v>
      </c>
      <c r="AH85" s="35">
        <f>AH58/'Table 1. Total'!AH32</f>
        <v>0.28523554022890024</v>
      </c>
      <c r="AI85" s="35">
        <f>AI58/'Table 1. Total'!AI32</f>
        <v>0.30097037744988031</v>
      </c>
      <c r="AJ85" s="35">
        <f>AJ58/'Table 1. Total'!AJ32</f>
        <v>0.30271443493819433</v>
      </c>
      <c r="AK85" s="35">
        <f>AK58/'Table 1. Total'!AK32</f>
        <v>0.3112332733719303</v>
      </c>
      <c r="AL85" s="35">
        <f>AL58/'Table 1. Total'!AL32</f>
        <v>0.31326886273803151</v>
      </c>
      <c r="AM85" s="35">
        <f>AM58/'Table 1. Total'!AM32</f>
        <v>0.30786238193666809</v>
      </c>
      <c r="AN85" s="35">
        <f>AN58/'Table 1. Total'!AN32</f>
        <v>0.3009075873076143</v>
      </c>
      <c r="AO85" s="35">
        <f>AO58/'Table 1. Total'!AO32</f>
        <v>0.2935718303593734</v>
      </c>
      <c r="AP85" s="35">
        <f>AP58/'Table 1. Total'!AP32</f>
        <v>0.29382676036280247</v>
      </c>
      <c r="AQ85" s="35">
        <f>AQ58/'Table 1. Total'!AQ32</f>
        <v>0.28548090258721048</v>
      </c>
      <c r="AR85" s="35">
        <f>AR58/'Table 1. Total'!AR32</f>
        <v>0.28691212380680559</v>
      </c>
      <c r="AS85" s="35">
        <f>AS58/'Table 1. Total'!AS32</f>
        <v>0.29010918177332851</v>
      </c>
      <c r="AT85" s="35">
        <f>AT58/'Table 1. Total'!AT32</f>
        <v>0.30443381693459354</v>
      </c>
      <c r="AU85" s="35">
        <f>AU58/'Table 1. Total'!AU32</f>
        <v>0.30206465419790823</v>
      </c>
      <c r="AV85" s="35">
        <f>AV58/'Table 1. Total'!AV32</f>
        <v>0.2950692344953148</v>
      </c>
      <c r="AW85" s="35">
        <f>AW58/'Table 1. Total'!AW32</f>
        <v>0.29934393134627441</v>
      </c>
      <c r="AX85" s="35">
        <f>AX58/'Table 1. Total'!AX32</f>
        <v>0.29964931364389569</v>
      </c>
      <c r="AY85" s="35">
        <f>AY58/'Table 1. Total'!AY32</f>
        <v>0.29856343353217946</v>
      </c>
      <c r="AZ85" s="35">
        <f>AZ58/'Table 1. Total'!AZ32</f>
        <v>0.30270315055367036</v>
      </c>
      <c r="BA85" s="35">
        <f>BA58/'Table 1. Total'!BA32</f>
        <v>0.30295507689395323</v>
      </c>
      <c r="BB85" s="35">
        <f>BB58/'Table 1. Total'!BB32</f>
        <v>0.29850209465058464</v>
      </c>
      <c r="BC85" s="35">
        <f>BC58/'Table 1. Total'!BC32</f>
        <v>0.30250397419887409</v>
      </c>
      <c r="BD85" s="35">
        <f>BD58/'Table 1. Total'!BD32</f>
        <v>0.31036975268808192</v>
      </c>
      <c r="BE85" s="35">
        <f>BE58/'Table 1. Total'!BE32</f>
        <v>0.31927155355047487</v>
      </c>
      <c r="BF85" s="35">
        <f>BF58/'Table 1. Total'!BF32</f>
        <v>0.3071647694405637</v>
      </c>
      <c r="BG85" s="35">
        <f>BG58/'Table 1. Total'!BG32</f>
        <v>0.29871208261650944</v>
      </c>
      <c r="BH85" s="35">
        <f>BH58/'Table 1. Total'!BH32</f>
        <v>0.29200171225454075</v>
      </c>
      <c r="BI85" s="35">
        <f>BI58/'Table 1. Total'!BI32</f>
        <v>0.29682573008074414</v>
      </c>
      <c r="BJ85" s="35">
        <f>BJ58/'Table 1. Total'!BJ32</f>
        <v>0.2976510275295331</v>
      </c>
      <c r="BK85" s="35">
        <f>BK58/'Table 1. Total'!BK32</f>
        <v>0.29272150121721208</v>
      </c>
      <c r="BL85" s="35">
        <f>BL58/'Table 1. Total'!BL32</f>
        <v>0.28300110738336537</v>
      </c>
      <c r="BM85" s="35">
        <f>BM58/'Table 1. Total'!BM32</f>
        <v>0.2863991427385974</v>
      </c>
      <c r="BN85" s="35">
        <f>BN58/'Table 1. Total'!BN32</f>
        <v>0.29622784596803636</v>
      </c>
      <c r="BO85" s="35">
        <f>BO58/'Table 1. Total'!BO32</f>
        <v>0.26213237059843597</v>
      </c>
      <c r="BP85" s="35">
        <f>BP58/'Table 1. Total'!BP32</f>
        <v>0.27039418569848667</v>
      </c>
      <c r="BQ85" s="35">
        <f>BQ58/'Table 1. Total'!BQ32</f>
        <v>0.27521508562170433</v>
      </c>
      <c r="BR85" s="35">
        <f>BR58/'Table 1. Total'!BR32</f>
        <v>0.26903756779501375</v>
      </c>
      <c r="BS85" s="35">
        <f>BS58/'Table 1. Total'!BS32</f>
        <v>0.28135180173851998</v>
      </c>
      <c r="BT85" s="35">
        <f>BT58/'Table 1. Total'!BT32</f>
        <v>0.28371923816479849</v>
      </c>
      <c r="BU85" s="35">
        <f>BU58/'Table 1. Total'!BU32</f>
        <v>0.29922988460893979</v>
      </c>
      <c r="BV85" s="35">
        <f>BV58/'Table 1. Total'!BV32</f>
        <v>0.29260370235222105</v>
      </c>
      <c r="BW85" s="35">
        <f>BW58/'Table 1. Total'!BW32</f>
        <v>0.28063489085248228</v>
      </c>
      <c r="BX85" s="35">
        <f>BX58/'Table 1. Total'!BX32</f>
        <v>0.27858013439323503</v>
      </c>
      <c r="BY85" s="35">
        <f>BY58/'Table 1. Total'!BY32</f>
        <v>0.28650664660819264</v>
      </c>
      <c r="BZ85" s="35">
        <f>BZ58/'Table 1. Total'!BZ32</f>
        <v>0.28089414279875502</v>
      </c>
      <c r="CA85" s="35">
        <f>CA58/'Table 1. Total'!CA32</f>
        <v>0.29006954393230394</v>
      </c>
      <c r="CB85" s="35">
        <f>CB58/'Table 1. Total'!CB32</f>
        <v>0.28330270038547178</v>
      </c>
      <c r="CC85" s="35">
        <f>CC58/'Table 1. Total'!CC32</f>
        <v>0.28864248702011314</v>
      </c>
      <c r="CD85" s="35">
        <f>CD58/'Table 1. Total'!CD32</f>
        <v>0.28683306736973568</v>
      </c>
      <c r="CE85" s="35">
        <f>CE58/'Table 1. Total'!CE32</f>
        <v>0.30600959191618354</v>
      </c>
      <c r="CF85" s="35">
        <f>CF58/'Table 1. Total'!CF32</f>
        <v>0.30919317744434088</v>
      </c>
      <c r="CG85" s="35">
        <f>CG58/'Table 1. Total'!CG32</f>
        <v>0.32489882274309412</v>
      </c>
      <c r="CH85" s="35">
        <f>CH58/'Table 1. Total'!CH32</f>
        <v>0.32011161666402399</v>
      </c>
      <c r="CI85" s="35">
        <f>CI58/'Table 1. Total'!CI32</f>
        <v>0.3142748322653614</v>
      </c>
    </row>
    <row r="86" spans="1:87">
      <c r="A86" t="str">
        <f t="shared" si="50"/>
        <v>Czech Republic</v>
      </c>
      <c r="B86" s="35">
        <f>B59/'Table 1. Total'!B33</f>
        <v>9.2342403199221809E-2</v>
      </c>
      <c r="C86" s="35">
        <f>C59/'Table 1. Total'!C33</f>
        <v>0.16594954308253912</v>
      </c>
      <c r="D86" s="35">
        <f>D59/'Table 1. Total'!D33</f>
        <v>0.19965646124241376</v>
      </c>
      <c r="E86" s="35">
        <f>E59/'Table 1. Total'!E33</f>
        <v>0.22837854654056744</v>
      </c>
      <c r="F86" s="35">
        <f>F59/'Table 1. Total'!F33</f>
        <v>0.26965451999848639</v>
      </c>
      <c r="G86" s="35">
        <f>G59/'Table 1. Total'!G33</f>
        <v>0.27917056526890349</v>
      </c>
      <c r="H86" s="35">
        <f>H59/'Table 1. Total'!H33</f>
        <v>0.28874932478663257</v>
      </c>
      <c r="I86" s="35">
        <f>I59/'Table 1. Total'!I33</f>
        <v>0.28393911196264393</v>
      </c>
      <c r="J86" s="35">
        <f>J59/'Table 1. Total'!J33</f>
        <v>0.28825272434444915</v>
      </c>
      <c r="K86" s="35">
        <f>K59/'Table 1. Total'!K33</f>
        <v>0.27965892540891796</v>
      </c>
      <c r="L86" s="35">
        <f>L59/'Table 1. Total'!L33</f>
        <v>0.27376449647265261</v>
      </c>
      <c r="M86" s="35">
        <f>M59/'Table 1. Total'!M33</f>
        <v>0.26603919468729825</v>
      </c>
      <c r="N86" s="35">
        <f>N59/'Table 1. Total'!N33</f>
        <v>0.27232785143540139</v>
      </c>
      <c r="O86" s="35">
        <f>O59/'Table 1. Total'!O33</f>
        <v>0.27476245009492639</v>
      </c>
      <c r="P86" s="35">
        <f>P59/'Table 1. Total'!P33</f>
        <v>0.26876799406233354</v>
      </c>
      <c r="Q86" s="35">
        <f>Q59/'Table 1. Total'!Q33</f>
        <v>0.26245921925975929</v>
      </c>
      <c r="R86" s="35">
        <f>R59/'Table 1. Total'!R33</f>
        <v>0.26858133293573877</v>
      </c>
      <c r="S86" s="35">
        <f>S59/'Table 1. Total'!S33</f>
        <v>0.29709456326136985</v>
      </c>
      <c r="T86" s="35">
        <f>T59/'Table 1. Total'!T33</f>
        <v>0.30625439951480815</v>
      </c>
      <c r="U86" s="35">
        <f>U59/'Table 1. Total'!U33</f>
        <v>0.26201914625647049</v>
      </c>
      <c r="V86" s="35">
        <f>V59/'Table 1. Total'!V33</f>
        <v>0.24854639226056535</v>
      </c>
      <c r="W86" s="35">
        <f>W59/'Table 1. Total'!W33</f>
        <v>0.24565907063364381</v>
      </c>
      <c r="X86" s="35">
        <f>X59/'Table 1. Total'!X33</f>
        <v>0.24341874531259275</v>
      </c>
      <c r="Y86" s="35">
        <f>Y59/'Table 1. Total'!Y33</f>
        <v>0.27624007380979049</v>
      </c>
      <c r="Z86" s="35">
        <f>Z59/'Table 1. Total'!Z33</f>
        <v>0.26896521795734152</v>
      </c>
      <c r="AA86" s="35">
        <f>AA59/'Table 1. Total'!AA33</f>
        <v>0.26154061899146092</v>
      </c>
      <c r="AB86" s="35">
        <f>AB59/'Table 1. Total'!AB33</f>
        <v>0.27594498032566672</v>
      </c>
      <c r="AC86" s="35">
        <f>AC59/'Table 1. Total'!AC33</f>
        <v>0.27652139137471404</v>
      </c>
      <c r="AD86" s="35">
        <f>AD59/'Table 1. Total'!AD33</f>
        <v>0.26189453981277666</v>
      </c>
      <c r="AE86" s="35">
        <f>AE59/'Table 1. Total'!AE33</f>
        <v>0.27387531497801837</v>
      </c>
      <c r="AF86" s="35">
        <f>AF59/'Table 1. Total'!AF33</f>
        <v>0.27166942332144539</v>
      </c>
      <c r="AG86" s="35">
        <f>AG59/'Table 1. Total'!AG33</f>
        <v>0.27204501215421906</v>
      </c>
      <c r="AH86" s="35">
        <f>AH59/'Table 1. Total'!AH33</f>
        <v>0.27535161679110282</v>
      </c>
      <c r="AI86" s="35">
        <f>AI59/'Table 1. Total'!AI33</f>
        <v>0.26980961389540659</v>
      </c>
      <c r="AJ86" s="35">
        <f>AJ59/'Table 1. Total'!AJ33</f>
        <v>0.26144251860672446</v>
      </c>
      <c r="AK86" s="35">
        <f>AK59/'Table 1. Total'!AK33</f>
        <v>0.25853146539143707</v>
      </c>
      <c r="AL86" s="35">
        <f>AL59/'Table 1. Total'!AL33</f>
        <v>0.25970978906874587</v>
      </c>
      <c r="AM86" s="35">
        <f>AM59/'Table 1. Total'!AM33</f>
        <v>0.26485479665852352</v>
      </c>
      <c r="AN86" s="35">
        <f>AN59/'Table 1. Total'!AN33</f>
        <v>0.26358984298070942</v>
      </c>
      <c r="AO86" s="35">
        <f>AO59/'Table 1. Total'!AO33</f>
        <v>0.28786293478811276</v>
      </c>
      <c r="AP86" s="35">
        <f>AP59/'Table 1. Total'!AP33</f>
        <v>0.29504901496567887</v>
      </c>
      <c r="AQ86" s="35">
        <f>AQ59/'Table 1. Total'!AQ33</f>
        <v>0.27234052256485225</v>
      </c>
      <c r="AR86" s="35">
        <f>AR59/'Table 1. Total'!AR33</f>
        <v>0.27447563706485562</v>
      </c>
      <c r="AS86" s="35">
        <f>AS59/'Table 1. Total'!AS33</f>
        <v>0.26152095312503854</v>
      </c>
      <c r="AT86" s="35">
        <f>AT59/'Table 1. Total'!AT33</f>
        <v>0.28058370228229568</v>
      </c>
      <c r="AU86" s="35">
        <f>AU59/'Table 1. Total'!AU33</f>
        <v>0.29064260061592756</v>
      </c>
      <c r="AV86" s="35">
        <f>AV59/'Table 1. Total'!AV33</f>
        <v>0.33279293763499718</v>
      </c>
      <c r="AW86" s="35">
        <f>AW59/'Table 1. Total'!AW33</f>
        <v>0.33981302287770049</v>
      </c>
      <c r="AX86" s="35">
        <f>AX59/'Table 1. Total'!AX33</f>
        <v>0.36852104125594765</v>
      </c>
      <c r="AY86" s="35">
        <f>AY59/'Table 1. Total'!AY33</f>
        <v>0.38955931050219827</v>
      </c>
      <c r="AZ86" s="35">
        <f>AZ59/'Table 1. Total'!AZ33</f>
        <v>0.39808530508679962</v>
      </c>
      <c r="BA86" s="35">
        <f>BA59/'Table 1. Total'!BA33</f>
        <v>0.42872828632234489</v>
      </c>
      <c r="BB86" s="35">
        <f>BB59/'Table 1. Total'!BB33</f>
        <v>0.44629120622594515</v>
      </c>
      <c r="BC86" s="35">
        <f>BC59/'Table 1. Total'!BC33</f>
        <v>0.48708228073447379</v>
      </c>
      <c r="BD86" s="35">
        <f>BD59/'Table 1. Total'!BD33</f>
        <v>0.45246283775691465</v>
      </c>
      <c r="BE86" s="35">
        <f>BE59/'Table 1. Total'!BE33</f>
        <v>0.43858387815880195</v>
      </c>
      <c r="BF86" s="35">
        <f>BF59/'Table 1. Total'!BF33</f>
        <v>0.45983759721054068</v>
      </c>
      <c r="BG86" s="35">
        <f>BG59/'Table 1. Total'!BG33</f>
        <v>0.38479131386856846</v>
      </c>
      <c r="BH86" s="35">
        <f>BH59/'Table 1. Total'!BH33</f>
        <v>0.36975951842091537</v>
      </c>
      <c r="BI86" s="35">
        <f>BI59/'Table 1. Total'!BI33</f>
        <v>0.36478283732284994</v>
      </c>
      <c r="BJ86" s="35">
        <f>BJ59/'Table 1. Total'!BJ33</f>
        <v>0.38606574600154808</v>
      </c>
      <c r="BK86" s="35">
        <f>BK59/'Table 1. Total'!BK33</f>
        <v>0.40099155851579094</v>
      </c>
      <c r="BL86" s="35">
        <f>BL59/'Table 1. Total'!BL33</f>
        <v>0.39632523003202308</v>
      </c>
      <c r="BM86" s="35">
        <f>BM59/'Table 1. Total'!BM33</f>
        <v>0.36649850534878325</v>
      </c>
      <c r="BN86" s="35">
        <f>BN59/'Table 1. Total'!BN33</f>
        <v>0.37341032896878001</v>
      </c>
      <c r="BO86" s="35">
        <f>BO59/'Table 1. Total'!BO33</f>
        <v>0.36011099499424981</v>
      </c>
      <c r="BP86" s="35">
        <f>BP59/'Table 1. Total'!BP33</f>
        <v>0.35245819535790718</v>
      </c>
      <c r="BQ86" s="35">
        <f>BQ59/'Table 1. Total'!BQ33</f>
        <v>0.30986710117926825</v>
      </c>
      <c r="BR86" s="35">
        <f>BR59/'Table 1. Total'!BR33</f>
        <v>0.30321096597895397</v>
      </c>
      <c r="BS86" s="35">
        <f>BS59/'Table 1. Total'!BS33</f>
        <v>0.29271799671382431</v>
      </c>
      <c r="BT86" s="35">
        <f>BT59/'Table 1. Total'!BT33</f>
        <v>0.28346615271534736</v>
      </c>
      <c r="BU86" s="35">
        <f>BU59/'Table 1. Total'!BU33</f>
        <v>0.28236273097302272</v>
      </c>
      <c r="BV86" s="35">
        <f>BV59/'Table 1. Total'!BV33</f>
        <v>0.24749929986423191</v>
      </c>
      <c r="BW86" s="35">
        <f>BW59/'Table 1. Total'!BW33</f>
        <v>0.2158584365241048</v>
      </c>
      <c r="BX86" s="35">
        <f>BX59/'Table 1. Total'!BX33</f>
        <v>0.22423524710920509</v>
      </c>
      <c r="BY86" s="35">
        <f>BY59/'Table 1. Total'!BY33</f>
        <v>0.22489944685179897</v>
      </c>
      <c r="BZ86" s="35">
        <f>BZ59/'Table 1. Total'!BZ33</f>
        <v>0.22701003646275197</v>
      </c>
      <c r="CA86" s="35">
        <f>CA59/'Table 1. Total'!CA33</f>
        <v>0.22954111176513226</v>
      </c>
      <c r="CB86" s="35">
        <f>CB59/'Table 1. Total'!CB33</f>
        <v>0.2308529291240437</v>
      </c>
      <c r="CC86" s="35">
        <f>CC59/'Table 1. Total'!CC33</f>
        <v>0.23047476868705846</v>
      </c>
      <c r="CD86" s="35">
        <f>CD59/'Table 1. Total'!CD33</f>
        <v>0.22728401171304036</v>
      </c>
      <c r="CE86" s="35">
        <f>CE59/'Table 1. Total'!CE33</f>
        <v>0.21857620988482998</v>
      </c>
      <c r="CF86" s="35">
        <f>CF59/'Table 1. Total'!CF33</f>
        <v>0.23127584024917652</v>
      </c>
      <c r="CG86" s="35">
        <f>CG59/'Table 1. Total'!CG33</f>
        <v>0.21263994995409605</v>
      </c>
      <c r="CH86" s="35">
        <f>CH59/'Table 1. Total'!CH33</f>
        <v>0.19847606999207598</v>
      </c>
      <c r="CI86" s="35">
        <f>CI59/'Table 1. Total'!CI33</f>
        <v>0.17070527252415765</v>
      </c>
    </row>
    <row r="87" spans="1:87">
      <c r="A87" t="str">
        <f t="shared" si="50"/>
        <v>Denmark</v>
      </c>
      <c r="B87" s="35">
        <f>B60/'Table 1. Total'!B34</f>
        <v>0.31338992513528835</v>
      </c>
      <c r="C87" s="35">
        <f>C60/'Table 1. Total'!C34</f>
        <v>0.32101368348943371</v>
      </c>
      <c r="D87" s="35">
        <f>D60/'Table 1. Total'!D34</f>
        <v>0.32937303319119887</v>
      </c>
      <c r="E87" s="35">
        <f>E60/'Table 1. Total'!E34</f>
        <v>0.31417541383853587</v>
      </c>
      <c r="F87" s="35">
        <f>F60/'Table 1. Total'!F34</f>
        <v>0.31452027388811582</v>
      </c>
      <c r="G87" s="35">
        <f>G60/'Table 1. Total'!G34</f>
        <v>0.31067039633858357</v>
      </c>
      <c r="H87" s="35">
        <f>H60/'Table 1. Total'!H34</f>
        <v>0.3348049017084711</v>
      </c>
      <c r="I87" s="35">
        <f>I60/'Table 1. Total'!I34</f>
        <v>0.34377344700293233</v>
      </c>
      <c r="J87" s="35">
        <f>J60/'Table 1. Total'!J34</f>
        <v>0.33067062060230523</v>
      </c>
      <c r="K87" s="35">
        <f>K60/'Table 1. Total'!K34</f>
        <v>0.34316684961580685</v>
      </c>
      <c r="L87" s="35">
        <f>L60/'Table 1. Total'!L34</f>
        <v>0.36477294403280142</v>
      </c>
      <c r="M87" s="35">
        <f>M60/'Table 1. Total'!M34</f>
        <v>0.38280002247209044</v>
      </c>
      <c r="N87" s="35">
        <f>N60/'Table 1. Total'!N34</f>
        <v>0.41946187246207728</v>
      </c>
      <c r="O87" s="35">
        <f>O60/'Table 1. Total'!O34</f>
        <v>0.43043639637026071</v>
      </c>
      <c r="P87" s="35">
        <f>P60/'Table 1. Total'!P34</f>
        <v>0.42917587984528233</v>
      </c>
      <c r="Q87" s="35">
        <f>Q60/'Table 1. Total'!Q34</f>
        <v>0.44075639917543824</v>
      </c>
      <c r="R87" s="35">
        <f>R60/'Table 1. Total'!R34</f>
        <v>0.45020289247354101</v>
      </c>
      <c r="S87" s="35">
        <f>S60/'Table 1. Total'!S34</f>
        <v>0.45209087105269635</v>
      </c>
      <c r="T87" s="35">
        <f>T60/'Table 1. Total'!T34</f>
        <v>0.46773409786675735</v>
      </c>
      <c r="U87" s="35">
        <f>U60/'Table 1. Total'!U34</f>
        <v>0.44287973256951041</v>
      </c>
      <c r="V87" s="35">
        <f>V60/'Table 1. Total'!V34</f>
        <v>0.44554597222684739</v>
      </c>
      <c r="W87" s="35">
        <f>W60/'Table 1. Total'!W34</f>
        <v>0.44731880679222091</v>
      </c>
      <c r="X87" s="35">
        <f>X60/'Table 1. Total'!X34</f>
        <v>0.43737330980373457</v>
      </c>
      <c r="Y87" s="35">
        <f>Y60/'Table 1. Total'!Y34</f>
        <v>0.40986269357815486</v>
      </c>
      <c r="Z87" s="35">
        <f>Z60/'Table 1. Total'!Z34</f>
        <v>0.40092323167007943</v>
      </c>
      <c r="AA87" s="35">
        <f>AA60/'Table 1. Total'!AA34</f>
        <v>0.39363557275553868</v>
      </c>
      <c r="AB87" s="35">
        <f>AB60/'Table 1. Total'!AB34</f>
        <v>0.39418787098491614</v>
      </c>
      <c r="AC87" s="35">
        <f>AC60/'Table 1. Total'!AC34</f>
        <v>0.36363150972144448</v>
      </c>
      <c r="AD87" s="35">
        <f>AD60/'Table 1. Total'!AD34</f>
        <v>0.38297458450347871</v>
      </c>
      <c r="AE87" s="35">
        <f>AE60/'Table 1. Total'!AE34</f>
        <v>0.37663341562846364</v>
      </c>
      <c r="AF87" s="35">
        <f>AF60/'Table 1. Total'!AF34</f>
        <v>0.42565500212818591</v>
      </c>
      <c r="AG87" s="35">
        <f>AG60/'Table 1. Total'!AG34</f>
        <v>0.40560460851651586</v>
      </c>
      <c r="AH87" s="35">
        <f>AH60/'Table 1. Total'!AH34</f>
        <v>0.37035115451380474</v>
      </c>
      <c r="AI87" s="35">
        <f>AI60/'Table 1. Total'!AI34</f>
        <v>0.41012209850272935</v>
      </c>
      <c r="AJ87" s="35">
        <f>AJ60/'Table 1. Total'!AJ34</f>
        <v>0.43366311545950731</v>
      </c>
      <c r="AK87" s="35">
        <f>AK60/'Table 1. Total'!AK34</f>
        <v>0.40660497071454615</v>
      </c>
      <c r="AL87" s="35">
        <f>AL60/'Table 1. Total'!AL34</f>
        <v>0.37988302942034607</v>
      </c>
      <c r="AM87" s="35">
        <f>AM60/'Table 1. Total'!AM34</f>
        <v>0.3697131873075597</v>
      </c>
      <c r="AN87" s="35">
        <f>AN60/'Table 1. Total'!AN34</f>
        <v>0.38719621076151056</v>
      </c>
      <c r="AO87" s="35">
        <f>AO60/'Table 1. Total'!AO34</f>
        <v>0.37857128380835209</v>
      </c>
      <c r="AP87" s="35">
        <f>AP60/'Table 1. Total'!AP34</f>
        <v>0.36692100011738465</v>
      </c>
      <c r="AQ87" s="35">
        <f>AQ60/'Table 1. Total'!AQ34</f>
        <v>0.37422415233785644</v>
      </c>
      <c r="AR87" s="35">
        <f>AR60/'Table 1. Total'!AR34</f>
        <v>0.37901055127894795</v>
      </c>
      <c r="AS87" s="35">
        <f>AS60/'Table 1. Total'!AS34</f>
        <v>0.36390947164948456</v>
      </c>
      <c r="AT87" s="35">
        <f>AT60/'Table 1. Total'!AT34</f>
        <v>0.40826166170218919</v>
      </c>
      <c r="AU87" s="35">
        <f>AU60/'Table 1. Total'!AU34</f>
        <v>0.40558762261773806</v>
      </c>
      <c r="AV87" s="35">
        <f>AV60/'Table 1. Total'!AV34</f>
        <v>0.39468045551832137</v>
      </c>
      <c r="AW87" s="35">
        <f>AW60/'Table 1. Total'!AW34</f>
        <v>0.3382041463321146</v>
      </c>
      <c r="AX87" s="35">
        <f>AX60/'Table 1. Total'!AX34</f>
        <v>0.333306818266561</v>
      </c>
      <c r="AY87" s="35">
        <f>AY60/'Table 1. Total'!AY34</f>
        <v>0.33846229870715483</v>
      </c>
      <c r="AZ87" s="35">
        <f>AZ60/'Table 1. Total'!AZ34</f>
        <v>0.32976402244088121</v>
      </c>
      <c r="BA87" s="35">
        <f>BA60/'Table 1. Total'!BA34</f>
        <v>0.2983396799275404</v>
      </c>
      <c r="BB87" s="35">
        <f>BB60/'Table 1. Total'!BB34</f>
        <v>0.30588705196777011</v>
      </c>
      <c r="BC87" s="35">
        <f>BC60/'Table 1. Total'!BC34</f>
        <v>0.28892624795104915</v>
      </c>
      <c r="BD87" s="35">
        <f>BD60/'Table 1. Total'!BD34</f>
        <v>0.28460672031593176</v>
      </c>
      <c r="BE87" s="35">
        <f>BE60/'Table 1. Total'!BE34</f>
        <v>0.29955933182642897</v>
      </c>
      <c r="BF87" s="35">
        <f>BF60/'Table 1. Total'!BF34</f>
        <v>0.28607144071649793</v>
      </c>
      <c r="BG87" s="35">
        <f>BG60/'Table 1. Total'!BG34</f>
        <v>0.27126340915545027</v>
      </c>
      <c r="BH87" s="35">
        <f>BH60/'Table 1. Total'!BH34</f>
        <v>0.27603159739004351</v>
      </c>
      <c r="BI87" s="35">
        <f>BI60/'Table 1. Total'!BI34</f>
        <v>0.26671832161163428</v>
      </c>
      <c r="BJ87" s="35">
        <f>BJ60/'Table 1. Total'!BJ34</f>
        <v>0.25358561704333432</v>
      </c>
      <c r="BK87" s="35">
        <f>BK60/'Table 1. Total'!BK34</f>
        <v>0.27235625021721971</v>
      </c>
      <c r="BL87" s="35">
        <f>BL60/'Table 1. Total'!BL34</f>
        <v>0.26875744342993246</v>
      </c>
      <c r="BM87" s="35">
        <f>BM60/'Table 1. Total'!BM34</f>
        <v>0.25153187517753522</v>
      </c>
      <c r="BN87" s="35">
        <f>BN60/'Table 1. Total'!BN34</f>
        <v>0.31432916376632414</v>
      </c>
      <c r="BO87" s="35">
        <f>BO60/'Table 1. Total'!BO34</f>
        <v>0.41617264966329071</v>
      </c>
      <c r="BP87" s="35">
        <f>BP60/'Table 1. Total'!BP34</f>
        <v>0.44867714249953194</v>
      </c>
      <c r="BQ87" s="35">
        <f>BQ60/'Table 1. Total'!BQ34</f>
        <v>0.48068115597499889</v>
      </c>
      <c r="BR87" s="35">
        <f>BR60/'Table 1. Total'!BR34</f>
        <v>0.46165184798514419</v>
      </c>
      <c r="BS87" s="35">
        <f>BS60/'Table 1. Total'!BS34</f>
        <v>0.46386661688425379</v>
      </c>
      <c r="BT87" s="35">
        <f>BT60/'Table 1. Total'!BT34</f>
        <v>0.46664737330171713</v>
      </c>
      <c r="BU87" s="35">
        <f>BU60/'Table 1. Total'!BU34</f>
        <v>0.43923752052841986</v>
      </c>
      <c r="BV87" s="35">
        <f>BV60/'Table 1. Total'!BV34</f>
        <v>0.43639667644412239</v>
      </c>
      <c r="BW87" s="35">
        <f>BW60/'Table 1. Total'!BW34</f>
        <v>0.4440227860966991</v>
      </c>
      <c r="BX87" s="35">
        <f>BX60/'Table 1. Total'!BX34</f>
        <v>0.45727813113773236</v>
      </c>
      <c r="BY87" s="35">
        <f>BY60/'Table 1. Total'!BY34</f>
        <v>0.4490132069728997</v>
      </c>
      <c r="BZ87" s="35">
        <f>BZ60/'Table 1. Total'!BZ34</f>
        <v>0.47287264285874042</v>
      </c>
      <c r="CA87" s="35">
        <f>CA60/'Table 1. Total'!CA34</f>
        <v>0.47343590961920534</v>
      </c>
      <c r="CB87" s="35">
        <f>CB60/'Table 1. Total'!CB34</f>
        <v>0.46091743248925021</v>
      </c>
      <c r="CC87" s="35">
        <f>CC60/'Table 1. Total'!CC34</f>
        <v>0.46608486139273436</v>
      </c>
      <c r="CD87" s="35">
        <f>CD60/'Table 1. Total'!CD34</f>
        <v>0.46323877950245551</v>
      </c>
      <c r="CE87" s="35">
        <f>CE60/'Table 1. Total'!CE34</f>
        <v>0.45891919141478638</v>
      </c>
      <c r="CF87" s="35">
        <f>CF60/'Table 1. Total'!CF34</f>
        <v>0.44222244276829431</v>
      </c>
      <c r="CG87" s="35">
        <f>CG60/'Table 1. Total'!CG34</f>
        <v>0.46388968365531735</v>
      </c>
      <c r="CH87" s="35">
        <f>CH60/'Table 1. Total'!CH34</f>
        <v>0.4432792640670668</v>
      </c>
      <c r="CI87" s="35">
        <f>CI60/'Table 1. Total'!CI34</f>
        <v>0.41010419461586617</v>
      </c>
    </row>
    <row r="88" spans="1:87">
      <c r="A88" t="str">
        <f t="shared" si="50"/>
        <v>Finland</v>
      </c>
      <c r="B88" s="35">
        <f>B61/'Table 1. Total'!B35</f>
        <v>0.88840224584691974</v>
      </c>
      <c r="C88" s="35">
        <f>C61/'Table 1. Total'!C35</f>
        <v>0.8788679803319901</v>
      </c>
      <c r="D88" s="35">
        <f>D61/'Table 1. Total'!D35</f>
        <v>0.88474954151533669</v>
      </c>
      <c r="E88" s="35">
        <f>E61/'Table 1. Total'!E35</f>
        <v>0.8882828462290131</v>
      </c>
      <c r="F88" s="35">
        <f>F61/'Table 1. Total'!F35</f>
        <v>0.86867184595213398</v>
      </c>
      <c r="G88" s="35">
        <f>G61/'Table 1. Total'!G35</f>
        <v>0.90870976467406006</v>
      </c>
      <c r="H88" s="35">
        <f>H61/'Table 1. Total'!H35</f>
        <v>0.85778394098726907</v>
      </c>
      <c r="I88" s="35">
        <f>I61/'Table 1. Total'!I35</f>
        <v>0.8685149246834859</v>
      </c>
      <c r="J88" s="35">
        <f>J61/'Table 1. Total'!J35</f>
        <v>0.86662936392158429</v>
      </c>
      <c r="K88" s="35">
        <f>K61/'Table 1. Total'!K35</f>
        <v>0.88590209687488519</v>
      </c>
      <c r="L88" s="35">
        <f>L61/'Table 1. Total'!L35</f>
        <v>0.86436603488695507</v>
      </c>
      <c r="M88" s="35">
        <f>M61/'Table 1. Total'!M35</f>
        <v>0.88892735455423344</v>
      </c>
      <c r="N88" s="35">
        <f>N61/'Table 1. Total'!N35</f>
        <v>0.86660270593072652</v>
      </c>
      <c r="O88" s="35">
        <f>O61/'Table 1. Total'!O35</f>
        <v>0.84957735777376764</v>
      </c>
      <c r="P88" s="35">
        <f>P61/'Table 1. Total'!P35</f>
        <v>0.8391783464324557</v>
      </c>
      <c r="Q88" s="35">
        <f>Q61/'Table 1. Total'!Q35</f>
        <v>0.90559622925802152</v>
      </c>
      <c r="R88" s="35">
        <f>R61/'Table 1. Total'!R35</f>
        <v>0.89328774882667084</v>
      </c>
      <c r="S88" s="35">
        <f>S61/'Table 1. Total'!S35</f>
        <v>0.87569826868983003</v>
      </c>
      <c r="T88" s="35">
        <f>T61/'Table 1. Total'!T35</f>
        <v>0.86861247910360107</v>
      </c>
      <c r="U88" s="35">
        <f>U61/'Table 1. Total'!U35</f>
        <v>0.90484209692118722</v>
      </c>
      <c r="V88" s="35">
        <f>V61/'Table 1. Total'!V35</f>
        <v>0.91398849203564669</v>
      </c>
      <c r="W88" s="35">
        <f>W61/'Table 1. Total'!W35</f>
        <v>0.90844455278607272</v>
      </c>
      <c r="X88" s="35">
        <f>X61/'Table 1. Total'!X35</f>
        <v>0.90847784200385351</v>
      </c>
      <c r="Y88" s="35">
        <f>Y61/'Table 1. Total'!Y35</f>
        <v>0.92014223034138543</v>
      </c>
      <c r="Z88" s="35">
        <f>Z61/'Table 1. Total'!Z35</f>
        <v>0.93466334164588538</v>
      </c>
      <c r="AA88" s="35">
        <f>AA61/'Table 1. Total'!AA35</f>
        <v>0.96694518274864527</v>
      </c>
      <c r="AB88" s="35">
        <f>AB61/'Table 1. Total'!AB35</f>
        <v>0.93600347021399655</v>
      </c>
      <c r="AC88" s="35">
        <f>AC61/'Table 1. Total'!AC35</f>
        <v>0.9096526156803515</v>
      </c>
      <c r="AD88" s="35">
        <f>AD61/'Table 1. Total'!AD35</f>
        <v>0.88641799186002612</v>
      </c>
      <c r="AE88" s="35">
        <f>AE61/'Table 1. Total'!AE35</f>
        <v>0.86360825321864287</v>
      </c>
      <c r="AF88" s="35">
        <f>AF61/'Table 1. Total'!AF35</f>
        <v>0.90688237349170953</v>
      </c>
      <c r="AG88" s="35">
        <f>AG61/'Table 1. Total'!AG35</f>
        <v>0.92497220950761772</v>
      </c>
      <c r="AH88" s="35">
        <f>AH61/'Table 1. Total'!AH35</f>
        <v>0.92611976791826911</v>
      </c>
      <c r="AI88" s="35">
        <f>AI61/'Table 1. Total'!AI35</f>
        <v>0.93795472670388313</v>
      </c>
      <c r="AJ88" s="35">
        <f>AJ61/'Table 1. Total'!AJ35</f>
        <v>0.93395686674460832</v>
      </c>
      <c r="AK88" s="35">
        <f>AK61/'Table 1. Total'!AK35</f>
        <v>0.94662487945998075</v>
      </c>
      <c r="AL88" s="35">
        <f>AL61/'Table 1. Total'!AL35</f>
        <v>0.96104819220016102</v>
      </c>
      <c r="AM88" s="47">
        <f>AM61/'Table 1. Total'!AM35</f>
        <v>0.93332886326047126</v>
      </c>
      <c r="AN88" s="47">
        <f>AN61/'Table 1. Total'!AN35</f>
        <v>0.94822082433574317</v>
      </c>
      <c r="AO88" s="47">
        <f>AO61/'Table 1. Total'!AO35</f>
        <v>0.94441561371841143</v>
      </c>
      <c r="AP88" s="47">
        <f>AP61/'Table 1. Total'!AP35</f>
        <v>0.94082080544277402</v>
      </c>
      <c r="AQ88" s="47">
        <f>AQ61/'Table 1. Total'!AQ35</f>
        <v>0.91378799737693805</v>
      </c>
      <c r="AR88" s="47">
        <f>AR61/'Table 1. Total'!AR35</f>
        <v>0.90114219039361143</v>
      </c>
      <c r="AS88" s="47">
        <f>AS61/'Table 1. Total'!AS35</f>
        <v>0.94252656731434314</v>
      </c>
      <c r="AT88" s="47">
        <f>AT61/'Table 1. Total'!AT35</f>
        <v>0.95905462184873957</v>
      </c>
      <c r="AU88" s="47">
        <f>AU61/'Table 1. Total'!AU35</f>
        <v>0.92711269003294572</v>
      </c>
      <c r="AV88" s="47">
        <f>AV61/'Table 1. Total'!AV35</f>
        <v>0.92339793176451423</v>
      </c>
      <c r="AW88" s="47">
        <f>AW61/'Table 1. Total'!AW35</f>
        <v>0.91422637183920996</v>
      </c>
      <c r="AX88" s="47">
        <f>AX61/'Table 1. Total'!AX35</f>
        <v>0.92896870602425785</v>
      </c>
      <c r="AY88" s="47">
        <f>AY61/'Table 1. Total'!AY35</f>
        <v>0.8784056057884132</v>
      </c>
      <c r="AZ88" s="47">
        <f>AZ61/'Table 1. Total'!AZ35</f>
        <v>0.84137488904231184</v>
      </c>
      <c r="BA88" s="47">
        <f>BA61/'Table 1. Total'!BA35</f>
        <v>0.80638472710594711</v>
      </c>
      <c r="BB88" s="47">
        <f>BB61/'Table 1. Total'!BB35</f>
        <v>0.79493928279584192</v>
      </c>
      <c r="BC88" s="47">
        <f>BC61/'Table 1. Total'!BC35</f>
        <v>0.76891889307502537</v>
      </c>
      <c r="BD88" s="47">
        <f>BD61/'Table 1. Total'!BD35</f>
        <v>0.74855341317595492</v>
      </c>
      <c r="BE88" s="47">
        <f>BE61/'Table 1. Total'!BE35</f>
        <v>0.74512948945230784</v>
      </c>
      <c r="BF88" s="47">
        <f>BF61/'Table 1. Total'!BF35</f>
        <v>0.74255349298568785</v>
      </c>
      <c r="BG88" s="47">
        <f>BG61/'Table 1. Total'!BG35</f>
        <v>0.73201175427958398</v>
      </c>
      <c r="BH88" s="47">
        <f>BH61/'Table 1. Total'!BH35</f>
        <v>0.71875351663603282</v>
      </c>
      <c r="BI88" s="47">
        <f>BI61/'Table 1. Total'!BI35</f>
        <v>0.71925421633719455</v>
      </c>
      <c r="BJ88" s="47">
        <f>BJ61/'Table 1. Total'!BJ35</f>
        <v>0.73048503845103951</v>
      </c>
      <c r="BK88" s="47">
        <f>BK61/'Table 1. Total'!BK35</f>
        <v>0.73418753640069878</v>
      </c>
      <c r="BL88" s="47">
        <f>BL61/'Table 1. Total'!BL35</f>
        <v>0.72920206073852312</v>
      </c>
      <c r="BM88" s="47">
        <f>BM61/'Table 1. Total'!BM35</f>
        <v>0.72263165194877255</v>
      </c>
      <c r="BN88" s="47">
        <f>BN61/'Table 1. Total'!BN35</f>
        <v>0.73317313709293896</v>
      </c>
      <c r="BO88" s="47">
        <f>BO61/'Table 1. Total'!BO35</f>
        <v>0.73226638158722179</v>
      </c>
      <c r="BP88" s="47">
        <f>BP61/'Table 1. Total'!BP35</f>
        <v>0.70381210214385015</v>
      </c>
      <c r="BQ88" s="47">
        <f>BQ61/'Table 1. Total'!BQ35</f>
        <v>0.68937726057556215</v>
      </c>
      <c r="BR88" s="47">
        <f>BR61/'Table 1. Total'!BR35</f>
        <v>0.66332085352688519</v>
      </c>
      <c r="BS88" s="47">
        <f>BS61/'Table 1. Total'!BS35</f>
        <v>0.64546192169739069</v>
      </c>
      <c r="BT88" s="47">
        <f>BT61/'Table 1. Total'!BT35</f>
        <v>0.60291268722533375</v>
      </c>
      <c r="BU88" s="47">
        <f>BU61/'Table 1. Total'!BU35</f>
        <v>0.57082944300736227</v>
      </c>
      <c r="BV88" s="47">
        <f>BV61/'Table 1. Total'!BV35</f>
        <v>0.5569130005682329</v>
      </c>
      <c r="BW88" s="47">
        <f>BW61/'Table 1. Total'!BW35</f>
        <v>0.56911595117387237</v>
      </c>
      <c r="BX88" s="47">
        <f>BX61/'Table 1. Total'!BX35</f>
        <v>0.57757032305613565</v>
      </c>
      <c r="BY88" s="47">
        <f>BY61/'Table 1. Total'!BY35</f>
        <v>0.58336655545996907</v>
      </c>
      <c r="BZ88" s="47">
        <f>BZ61/'Table 1. Total'!BZ35</f>
        <v>0.58981976629035449</v>
      </c>
      <c r="CA88" s="47">
        <f>CA61/'Table 1. Total'!CA35</f>
        <v>0.60830999993380597</v>
      </c>
      <c r="CB88" s="47">
        <f>CB61/'Table 1. Total'!CB35</f>
        <v>0.61504912343210816</v>
      </c>
      <c r="CC88" s="47">
        <f>CC61/'Table 1. Total'!CC35</f>
        <v>0.62658739134649555</v>
      </c>
      <c r="CD88" s="47">
        <f>CD61/'Table 1. Total'!CD35</f>
        <v>0.64357635651687495</v>
      </c>
      <c r="CE88" s="47">
        <f>CE61/'Table 1. Total'!CE35</f>
        <v>0.66053279255751252</v>
      </c>
      <c r="CF88" s="47">
        <f>CF61/'Table 1. Total'!CF35</f>
        <v>0.67567807021688797</v>
      </c>
      <c r="CG88" s="47">
        <f>CG61/'Table 1. Total'!CG35</f>
        <v>0.67712267059770126</v>
      </c>
      <c r="CH88" s="47">
        <f>CH61/'Table 1. Total'!CH35</f>
        <v>0.69472847470033861</v>
      </c>
      <c r="CI88" s="47">
        <f>CI61/'Table 1. Total'!CI35</f>
        <v>0.71205299439896597</v>
      </c>
    </row>
    <row r="89" spans="1:87">
      <c r="A89" t="str">
        <f t="shared" si="50"/>
        <v>France</v>
      </c>
      <c r="B89" s="35">
        <f>B62/'Table 1. Total'!B36</f>
        <v>0.50234405052373921</v>
      </c>
      <c r="C89" s="35">
        <f>C62/'Table 1. Total'!C36</f>
        <v>0.48723119145481958</v>
      </c>
      <c r="D89" s="35">
        <f>D62/'Table 1. Total'!D36</f>
        <v>0.49235528088514757</v>
      </c>
      <c r="E89" s="35">
        <f>E62/'Table 1. Total'!E36</f>
        <v>0.50882480277843034</v>
      </c>
      <c r="F89" s="35">
        <f>F62/'Table 1. Total'!F36</f>
        <v>0.49974075529325029</v>
      </c>
      <c r="G89" s="35">
        <f>G62/'Table 1. Total'!G36</f>
        <v>0.50706307571851961</v>
      </c>
      <c r="H89" s="35">
        <f>H62/'Table 1. Total'!H36</f>
        <v>0.51910843852499744</v>
      </c>
      <c r="I89" s="35">
        <f>I62/'Table 1. Total'!I36</f>
        <v>0.52219804963854899</v>
      </c>
      <c r="J89" s="35">
        <f>J62/'Table 1. Total'!J36</f>
        <v>0.51843326073580687</v>
      </c>
      <c r="K89" s="35">
        <f>K62/'Table 1. Total'!K36</f>
        <v>0.5193485329220735</v>
      </c>
      <c r="L89" s="35">
        <f>L62/'Table 1. Total'!L36</f>
        <v>0.53756997094358727</v>
      </c>
      <c r="M89" s="35">
        <f>M62/'Table 1. Total'!M36</f>
        <v>0.54355637815192004</v>
      </c>
      <c r="N89" s="35">
        <f>N62/'Table 1. Total'!N36</f>
        <v>0.54626779964719996</v>
      </c>
      <c r="O89" s="35">
        <f>O62/'Table 1. Total'!O36</f>
        <v>0.57652893706145869</v>
      </c>
      <c r="P89" s="35">
        <f>P62/'Table 1. Total'!P36</f>
        <v>0.5565126559567446</v>
      </c>
      <c r="Q89" s="35">
        <f>Q62/'Table 1. Total'!Q36</f>
        <v>0.54265848062866329</v>
      </c>
      <c r="R89" s="35">
        <f>R62/'Table 1. Total'!R36</f>
        <v>0.52754807899943124</v>
      </c>
      <c r="S89" s="35">
        <f>S62/'Table 1. Total'!S36</f>
        <v>0.50221839288953385</v>
      </c>
      <c r="T89" s="35">
        <f>T62/'Table 1. Total'!T36</f>
        <v>0.5041423549191526</v>
      </c>
      <c r="U89" s="35">
        <f>U62/'Table 1. Total'!U36</f>
        <v>0.51659959628985053</v>
      </c>
      <c r="V89" s="35">
        <f>V62/'Table 1. Total'!V36</f>
        <v>0.48621218274192363</v>
      </c>
      <c r="W89" s="35">
        <f>W62/'Table 1. Total'!W36</f>
        <v>0.47703175474518666</v>
      </c>
      <c r="X89" s="35">
        <f>X62/'Table 1. Total'!X36</f>
        <v>0.47274198993092492</v>
      </c>
      <c r="Y89" s="35">
        <f>Y62/'Table 1. Total'!Y36</f>
        <v>0.4712033985786318</v>
      </c>
      <c r="Z89" s="35">
        <f>Z62/'Table 1. Total'!Z36</f>
        <v>0.49173269975271822</v>
      </c>
      <c r="AA89" s="35">
        <f>AA62/'Table 1. Total'!AA36</f>
        <v>0.50808971283672666</v>
      </c>
      <c r="AB89" s="35">
        <f>AB62/'Table 1. Total'!AB36</f>
        <v>0.51747327443982594</v>
      </c>
      <c r="AC89" s="35">
        <f>AC62/'Table 1. Total'!AC36</f>
        <v>0.49666335727906763</v>
      </c>
      <c r="AD89" s="35">
        <f>AD62/'Table 1. Total'!AD36</f>
        <v>0.49585640573248529</v>
      </c>
      <c r="AE89" s="35">
        <f>AE62/'Table 1. Total'!AE36</f>
        <v>0.52497711341743025</v>
      </c>
      <c r="AF89" s="35">
        <f>AF62/'Table 1. Total'!AF36</f>
        <v>0.55676635460101853</v>
      </c>
      <c r="AG89" s="35">
        <f>AG62/'Table 1. Total'!AG36</f>
        <v>0.52752352582332418</v>
      </c>
      <c r="AH89" s="35">
        <f>AH62/'Table 1. Total'!AH36</f>
        <v>0.54591306626607194</v>
      </c>
      <c r="AI89" s="35">
        <f>AI62/'Table 1. Total'!AI36</f>
        <v>0.54212839795296186</v>
      </c>
      <c r="AJ89" s="35">
        <f>AJ62/'Table 1. Total'!AJ36</f>
        <v>0.54768508929411031</v>
      </c>
      <c r="AK89" s="35">
        <f>AK62/'Table 1. Total'!AK36</f>
        <v>0.54484808691275954</v>
      </c>
      <c r="AL89" s="35">
        <f>AL62/'Table 1. Total'!AL36</f>
        <v>0.53616033264674545</v>
      </c>
      <c r="AM89" s="35">
        <f>AM62/'Table 1. Total'!AM36</f>
        <v>0.53798996263031762</v>
      </c>
      <c r="AN89" s="35">
        <f>AN62/'Table 1. Total'!AN36</f>
        <v>0.55505756082311619</v>
      </c>
      <c r="AO89" s="35">
        <f>AO62/'Table 1. Total'!AO36</f>
        <v>0.55174129529631033</v>
      </c>
      <c r="AP89" s="35">
        <f>AP62/'Table 1. Total'!AP36</f>
        <v>0.56016694488900676</v>
      </c>
      <c r="AQ89" s="35">
        <f>AQ62/'Table 1. Total'!AQ36</f>
        <v>0.56932206120354334</v>
      </c>
      <c r="AR89" s="35">
        <f>AR62/'Table 1. Total'!AR36</f>
        <v>0.5619899116572673</v>
      </c>
      <c r="AS89" s="35">
        <f>AS62/'Table 1. Total'!AS36</f>
        <v>0.55942222873269354</v>
      </c>
      <c r="AT89" s="35">
        <f>AT62/'Table 1. Total'!AT36</f>
        <v>0.58360501195829051</v>
      </c>
      <c r="AU89" s="35">
        <f>AU62/'Table 1. Total'!AU36</f>
        <v>0.55196590589099348</v>
      </c>
      <c r="AV89" s="35">
        <f>AV62/'Table 1. Total'!AV36</f>
        <v>0.56711852853546174</v>
      </c>
      <c r="AW89" s="35">
        <f>AW62/'Table 1. Total'!AW36</f>
        <v>0.55706654414410417</v>
      </c>
      <c r="AX89" s="35">
        <f>AX62/'Table 1. Total'!AX36</f>
        <v>0.5745922616777972</v>
      </c>
      <c r="AY89" s="35">
        <f>AY62/'Table 1. Total'!AY36</f>
        <v>0.56945332245543356</v>
      </c>
      <c r="AZ89" s="35">
        <f>AZ62/'Table 1. Total'!AZ36</f>
        <v>0.5752280672064477</v>
      </c>
      <c r="BA89" s="35">
        <f>BA62/'Table 1. Total'!BA36</f>
        <v>0.52522610308790141</v>
      </c>
      <c r="BB89" s="35">
        <f>BB62/'Table 1. Total'!BB36</f>
        <v>0.50677770000263067</v>
      </c>
      <c r="BC89" s="35">
        <f>BC62/'Table 1. Total'!BC36</f>
        <v>0.50288784665766373</v>
      </c>
      <c r="BD89" s="35">
        <f>BD62/'Table 1. Total'!BD36</f>
        <v>0.4992016507908591</v>
      </c>
      <c r="BE89" s="35">
        <f>BE62/'Table 1. Total'!BE36</f>
        <v>0.49540496710388837</v>
      </c>
      <c r="BF89" s="35">
        <f>BF62/'Table 1. Total'!BF36</f>
        <v>0.51775329639432877</v>
      </c>
      <c r="BG89" s="35">
        <f>BG62/'Table 1. Total'!BG36</f>
        <v>0.52800663884999288</v>
      </c>
      <c r="BH89" s="35">
        <f>BH62/'Table 1. Total'!BH36</f>
        <v>0.5398727605425766</v>
      </c>
      <c r="BI89" s="35">
        <f>BI62/'Table 1. Total'!BI36</f>
        <v>0.5449534246080141</v>
      </c>
      <c r="BJ89" s="35">
        <f>BJ62/'Table 1. Total'!BJ36</f>
        <v>0.557179682306986</v>
      </c>
      <c r="BK89" s="35">
        <f>BK62/'Table 1. Total'!BK36</f>
        <v>0.57265236804890107</v>
      </c>
      <c r="BL89" s="35">
        <f>BL62/'Table 1. Total'!BL36</f>
        <v>0.58433271129232012</v>
      </c>
      <c r="BM89" s="35">
        <f>BM62/'Table 1. Total'!BM36</f>
        <v>0.56057436431210828</v>
      </c>
      <c r="BN89" s="35">
        <f>BN62/'Table 1. Total'!BN36</f>
        <v>0.55791168240047562</v>
      </c>
      <c r="BO89" s="35">
        <f>BO62/'Table 1. Total'!BO36</f>
        <v>0.54840191553446449</v>
      </c>
      <c r="BP89" s="35">
        <f>BP62/'Table 1. Total'!BP36</f>
        <v>0.55623475586985704</v>
      </c>
      <c r="BQ89" s="35">
        <f>BQ62/'Table 1. Total'!BQ36</f>
        <v>0.55077507227001943</v>
      </c>
      <c r="BR89" s="35">
        <f>BR62/'Table 1. Total'!BR36</f>
        <v>0.51535936397281745</v>
      </c>
      <c r="BS89" s="35">
        <f>BS62/'Table 1. Total'!BS36</f>
        <v>0.51523936818017135</v>
      </c>
      <c r="BT89" s="35">
        <f>BT62/'Table 1. Total'!BT36</f>
        <v>0.51079912875217459</v>
      </c>
      <c r="BU89" s="35">
        <f>BU62/'Table 1. Total'!BU36</f>
        <v>0.49778356142735741</v>
      </c>
      <c r="BV89" s="35">
        <f>BV62/'Table 1. Total'!BV36</f>
        <v>0.50275223430518101</v>
      </c>
      <c r="BW89" s="35">
        <f>BW62/'Table 1. Total'!BW36</f>
        <v>0.5022313787244107</v>
      </c>
      <c r="BX89" s="35">
        <f>BX62/'Table 1. Total'!BX36</f>
        <v>0.50768499396853528</v>
      </c>
      <c r="BY89" s="35">
        <f>BY62/'Table 1. Total'!BY36</f>
        <v>0.50896566369293339</v>
      </c>
      <c r="BZ89" s="35">
        <f>BZ62/'Table 1. Total'!BZ36</f>
        <v>0.5184456762095484</v>
      </c>
      <c r="CA89" s="35">
        <f>CA62/'Table 1. Total'!CA36</f>
        <v>0.52881161351077921</v>
      </c>
      <c r="CB89" s="35">
        <f>CB62/'Table 1. Total'!CB36</f>
        <v>0.53335707230913798</v>
      </c>
      <c r="CC89" s="35">
        <f>CC62/'Table 1. Total'!CC36</f>
        <v>0.5404955773372726</v>
      </c>
      <c r="CD89" s="35">
        <f>CD62/'Table 1. Total'!CD36</f>
        <v>0.54825310181793163</v>
      </c>
      <c r="CE89" s="35">
        <f>CE62/'Table 1. Total'!CE36</f>
        <v>0.55624501545748806</v>
      </c>
      <c r="CF89" s="35">
        <f>CF62/'Table 1. Total'!CF36</f>
        <v>0.5640554721118527</v>
      </c>
      <c r="CG89" s="35">
        <f>CG62/'Table 1. Total'!CG36</f>
        <v>0.56238989818840635</v>
      </c>
      <c r="CH89" s="35">
        <f>CH62/'Table 1. Total'!CH36</f>
        <v>0.56267901814050492</v>
      </c>
      <c r="CI89" s="35">
        <f>CI62/'Table 1. Total'!CI36</f>
        <v>0.57108902326573574</v>
      </c>
    </row>
    <row r="90" spans="1:87">
      <c r="A90" t="str">
        <f t="shared" si="50"/>
        <v>Germany</v>
      </c>
      <c r="B90" s="35">
        <f>B63/'Table 1. Total'!B37</f>
        <v>0.69200691183227403</v>
      </c>
      <c r="C90" s="35">
        <f>C63/'Table 1. Total'!C37</f>
        <v>0.68401375125723418</v>
      </c>
      <c r="D90" s="35">
        <f>D63/'Table 1. Total'!D37</f>
        <v>0.68397420296909228</v>
      </c>
      <c r="E90" s="35">
        <f>E63/'Table 1. Total'!E37</f>
        <v>0.69097444726222101</v>
      </c>
      <c r="F90" s="35">
        <f>F63/'Table 1. Total'!F37</f>
        <v>0.68825295228722894</v>
      </c>
      <c r="G90" s="35">
        <f>G63/'Table 1. Total'!G37</f>
        <v>0.70713804798855906</v>
      </c>
      <c r="H90" s="35">
        <f>H63/'Table 1. Total'!H37</f>
        <v>0.71152495099895041</v>
      </c>
      <c r="I90" s="35">
        <f>I63/'Table 1. Total'!I37</f>
        <v>0.71564788350012443</v>
      </c>
      <c r="J90" s="35">
        <f>J63/'Table 1. Total'!J37</f>
        <v>0.72533868062780371</v>
      </c>
      <c r="K90" s="35">
        <f>K63/'Table 1. Total'!K37</f>
        <v>0.71699625795150979</v>
      </c>
      <c r="L90" s="35">
        <f>L63/'Table 1. Total'!L37</f>
        <v>0.73640622635919617</v>
      </c>
      <c r="M90" s="35">
        <f>M63/'Table 1. Total'!M37</f>
        <v>0.73559636980583309</v>
      </c>
      <c r="N90" s="35">
        <f>N63/'Table 1. Total'!N37</f>
        <v>0.72790697256574688</v>
      </c>
      <c r="O90" s="35">
        <f>O63/'Table 1. Total'!O37</f>
        <v>0.74489438921734574</v>
      </c>
      <c r="P90" s="35">
        <f>P63/'Table 1. Total'!P37</f>
        <v>0.74546851999475094</v>
      </c>
      <c r="Q90" s="35">
        <f>Q63/'Table 1. Total'!Q37</f>
        <v>0.75716141340570819</v>
      </c>
      <c r="R90" s="35">
        <f>R63/'Table 1. Total'!R37</f>
        <v>0.76215858664178482</v>
      </c>
      <c r="S90" s="35">
        <f>S63/'Table 1. Total'!S37</f>
        <v>0.75614645579437556</v>
      </c>
      <c r="T90" s="35">
        <f>T63/'Table 1. Total'!T37</f>
        <v>0.76317098025994234</v>
      </c>
      <c r="U90" s="35">
        <f>U63/'Table 1. Total'!U37</f>
        <v>0.75754677919477975</v>
      </c>
      <c r="V90" s="35">
        <f>V63/'Table 1. Total'!V37</f>
        <v>0.75750743685323929</v>
      </c>
      <c r="W90" s="35">
        <f>W63/'Table 1. Total'!W37</f>
        <v>0.75815218445867238</v>
      </c>
      <c r="X90" s="35">
        <f>X63/'Table 1. Total'!X37</f>
        <v>0.755434563044039</v>
      </c>
      <c r="Y90" s="35">
        <f>Y63/'Table 1. Total'!Y37</f>
        <v>0.75100858670469006</v>
      </c>
      <c r="Z90" s="35">
        <f>Z63/'Table 1. Total'!Z37</f>
        <v>0.74309123868891258</v>
      </c>
      <c r="AA90" s="35">
        <f>AA63/'Table 1. Total'!AA37</f>
        <v>0.74305117430690293</v>
      </c>
      <c r="AB90" s="35">
        <f>AB63/'Table 1. Total'!AB37</f>
        <v>0.74791300036544006</v>
      </c>
      <c r="AC90" s="35">
        <f>AC63/'Table 1. Total'!AC37</f>
        <v>0.73504059246738462</v>
      </c>
      <c r="AD90" s="35">
        <f>AD63/'Table 1. Total'!AD37</f>
        <v>0.7416087116762422</v>
      </c>
      <c r="AE90" s="35">
        <f>AE63/'Table 1. Total'!AE37</f>
        <v>0.74682799602646999</v>
      </c>
      <c r="AF90" s="35">
        <f>AF63/'Table 1. Total'!AF37</f>
        <v>0.75013606397939736</v>
      </c>
      <c r="AG90" s="35">
        <f>AG63/'Table 1. Total'!AG37</f>
        <v>0.75740841548949023</v>
      </c>
      <c r="AH90" s="35">
        <f>AH63/'Table 1. Total'!AH37</f>
        <v>0.76250840218784277</v>
      </c>
      <c r="AI90" s="35">
        <f>AI63/'Table 1. Total'!AI37</f>
        <v>0.76736349801904868</v>
      </c>
      <c r="AJ90" s="35">
        <f>AJ63/'Table 1. Total'!AJ37</f>
        <v>0.76612534786944653</v>
      </c>
      <c r="AK90" s="35">
        <f>AK63/'Table 1. Total'!AK37</f>
        <v>0.77115847763200962</v>
      </c>
      <c r="AL90" s="35">
        <f>AL63/'Table 1. Total'!AL37</f>
        <v>0.77104519755850121</v>
      </c>
      <c r="AM90" s="35">
        <f>AM63/'Table 1. Total'!AM37</f>
        <v>0.77238247980418995</v>
      </c>
      <c r="AN90" s="35">
        <f>AN63/'Table 1. Total'!AN37</f>
        <v>0.77023453292194244</v>
      </c>
      <c r="AO90" s="35">
        <f>AO63/'Table 1. Total'!AO37</f>
        <v>0.77024866128933822</v>
      </c>
      <c r="AP90" s="35">
        <f>AP63/'Table 1. Total'!AP37</f>
        <v>0.77251378891397549</v>
      </c>
      <c r="AQ90" s="35">
        <f>AQ63/'Table 1. Total'!AQ37</f>
        <v>0.77143742062187304</v>
      </c>
      <c r="AR90" s="35">
        <f>AR63/'Table 1. Total'!AR37</f>
        <v>0.76954789897642761</v>
      </c>
      <c r="AS90" s="35">
        <f>AS63/'Table 1. Total'!AS37</f>
        <v>0.77600005590453536</v>
      </c>
      <c r="AT90" s="35">
        <f>AT63/'Table 1. Total'!AT37</f>
        <v>0.76949179971698334</v>
      </c>
      <c r="AU90" s="35">
        <f>AU63/'Table 1. Total'!AU37</f>
        <v>0.75932604552180027</v>
      </c>
      <c r="AV90" s="35">
        <f>AV63/'Table 1. Total'!AV37</f>
        <v>0.74222850852507227</v>
      </c>
      <c r="AW90" s="35">
        <f>AW63/'Table 1. Total'!AW37</f>
        <v>0.73256568246556675</v>
      </c>
      <c r="AX90" s="35">
        <f>AX63/'Table 1. Total'!AX37</f>
        <v>0.71989851567316354</v>
      </c>
      <c r="AY90" s="35">
        <f>AY63/'Table 1. Total'!AY37</f>
        <v>0.70509325010853463</v>
      </c>
      <c r="AZ90" s="35">
        <f>AZ63/'Table 1. Total'!AZ37</f>
        <v>0.69201979597351015</v>
      </c>
      <c r="BA90" s="35">
        <f>BA63/'Table 1. Total'!BA37</f>
        <v>0.67361639458645994</v>
      </c>
      <c r="BB90" s="35">
        <f>BB63/'Table 1. Total'!BB37</f>
        <v>0.6552783553233682</v>
      </c>
      <c r="BC90" s="35">
        <f>BC63/'Table 1. Total'!BC37</f>
        <v>0.64646515778372671</v>
      </c>
      <c r="BD90" s="35">
        <f>BD63/'Table 1. Total'!BD37</f>
        <v>0.63291720517461969</v>
      </c>
      <c r="BE90" s="35">
        <f>BE63/'Table 1. Total'!BE37</f>
        <v>0.61790364532379549</v>
      </c>
      <c r="BF90" s="35">
        <f>BF63/'Table 1. Total'!BF37</f>
        <v>0.61440209850622807</v>
      </c>
      <c r="BG90" s="35">
        <f>BG63/'Table 1. Total'!BG37</f>
        <v>0.60675338784040334</v>
      </c>
      <c r="BH90" s="35">
        <f>BH63/'Table 1. Total'!BH37</f>
        <v>0.60277997328688027</v>
      </c>
      <c r="BI90" s="35">
        <f>BI63/'Table 1. Total'!BI37</f>
        <v>0.59496583886336341</v>
      </c>
      <c r="BJ90" s="35">
        <f>BJ63/'Table 1. Total'!BJ37</f>
        <v>0.60486198004789971</v>
      </c>
      <c r="BK90" s="35">
        <f>BK63/'Table 1. Total'!BK37</f>
        <v>0.6045832145821417</v>
      </c>
      <c r="BL90" s="35">
        <f>BL63/'Table 1. Total'!BL37</f>
        <v>0.61094980876115013</v>
      </c>
      <c r="BM90" s="35">
        <f>BM63/'Table 1. Total'!BM37</f>
        <v>0.60356039287366936</v>
      </c>
      <c r="BN90" s="35">
        <f>BN63/'Table 1. Total'!BN37</f>
        <v>0.60327002192907775</v>
      </c>
      <c r="BO90" s="35">
        <f>BO63/'Table 1. Total'!BO37</f>
        <v>0.59282236904024699</v>
      </c>
      <c r="BP90" s="35">
        <f>BP63/'Table 1. Total'!BP37</f>
        <v>0.59180382405512233</v>
      </c>
      <c r="BQ90" s="35">
        <f>BQ63/'Table 1. Total'!BQ37</f>
        <v>0.56630811412739179</v>
      </c>
      <c r="BR90" s="35">
        <f>BR63/'Table 1. Total'!BR37</f>
        <v>0.55522283551145224</v>
      </c>
      <c r="BS90" s="35">
        <f>BS63/'Table 1. Total'!BS37</f>
        <v>0.54104243935956831</v>
      </c>
      <c r="BT90" s="35">
        <f>BT63/'Table 1. Total'!BT37</f>
        <v>0.52144577377049006</v>
      </c>
      <c r="BU90" s="35">
        <f>BU63/'Table 1. Total'!BU37</f>
        <v>0.5083216406276776</v>
      </c>
      <c r="BV90" s="35">
        <f>BV63/'Table 1. Total'!BV37</f>
        <v>0.5008320244971014</v>
      </c>
      <c r="BW90" s="35">
        <f>BW63/'Table 1. Total'!BW37</f>
        <v>0.49683259753359249</v>
      </c>
      <c r="BX90" s="35">
        <f>BX63/'Table 1. Total'!BX37</f>
        <v>0.50478881891551364</v>
      </c>
      <c r="BY90" s="35">
        <f>BY63/'Table 1. Total'!BY37</f>
        <v>0.50009928671005488</v>
      </c>
      <c r="BZ90" s="35">
        <f>BZ63/'Table 1. Total'!BZ37</f>
        <v>0.51163839466335104</v>
      </c>
      <c r="CA90" s="35">
        <f>CA63/'Table 1. Total'!CA37</f>
        <v>0.52587530712530706</v>
      </c>
      <c r="CB90" s="35">
        <f>CB63/'Table 1. Total'!CB37</f>
        <v>0.54256904081078505</v>
      </c>
      <c r="CC90" s="35">
        <f>CC63/'Table 1. Total'!CC37</f>
        <v>0.54384193869211916</v>
      </c>
      <c r="CD90" s="35">
        <f>CD63/'Table 1. Total'!CD37</f>
        <v>0.55185260862341912</v>
      </c>
      <c r="CE90" s="35">
        <f>CE63/'Table 1. Total'!CE37</f>
        <v>0.56150403318054576</v>
      </c>
      <c r="CF90" s="35">
        <f>CF63/'Table 1. Total'!CF37</f>
        <v>0.57138213591371911</v>
      </c>
      <c r="CG90" s="35">
        <f>CG63/'Table 1. Total'!CG37</f>
        <v>0.58022968308872003</v>
      </c>
      <c r="CH90" s="35">
        <f>CH63/'Table 1. Total'!CH37</f>
        <v>0.58889386621414874</v>
      </c>
      <c r="CI90" s="35">
        <f>CI63/'Table 1. Total'!CI37</f>
        <v>0.59882389944068126</v>
      </c>
    </row>
    <row r="91" spans="1:87">
      <c r="A91" t="str">
        <f t="shared" si="50"/>
        <v>Greece</v>
      </c>
      <c r="B91" s="35">
        <f>B64/'Table 1. Total'!B38</f>
        <v>0.67237337597987967</v>
      </c>
      <c r="C91" s="35">
        <f>C64/'Table 1. Total'!C38</f>
        <v>0.67123480126698676</v>
      </c>
      <c r="D91" s="35">
        <f>D64/'Table 1. Total'!D38</f>
        <v>0.67590284073738294</v>
      </c>
      <c r="E91" s="35">
        <f>E64/'Table 1. Total'!E38</f>
        <v>0.68220235572168064</v>
      </c>
      <c r="F91" s="35">
        <f>F64/'Table 1. Total'!F38</f>
        <v>0.7249776345259471</v>
      </c>
      <c r="G91" s="35">
        <f>G64/'Table 1. Total'!G38</f>
        <v>0.73228327449382935</v>
      </c>
      <c r="H91" s="35">
        <f>H64/'Table 1. Total'!H38</f>
        <v>0.73858432171006194</v>
      </c>
      <c r="I91" s="35">
        <f>I64/'Table 1. Total'!I38</f>
        <v>0.75159320618610503</v>
      </c>
      <c r="J91" s="35">
        <f>J64/'Table 1. Total'!J38</f>
        <v>0.72230382110488678</v>
      </c>
      <c r="K91" s="35">
        <f>K64/'Table 1. Total'!K38</f>
        <v>0.73660879610437713</v>
      </c>
      <c r="L91" s="35">
        <f>L64/'Table 1. Total'!L38</f>
        <v>0.73945044429254958</v>
      </c>
      <c r="M91" s="35">
        <f>M64/'Table 1. Total'!M38</f>
        <v>0.73281348421990045</v>
      </c>
      <c r="N91" s="35">
        <f>N64/'Table 1. Total'!N38</f>
        <v>0.74472476945862132</v>
      </c>
      <c r="O91" s="35">
        <f>O64/'Table 1. Total'!O38</f>
        <v>0.78858108177076425</v>
      </c>
      <c r="P91" s="35">
        <f>P64/'Table 1. Total'!P38</f>
        <v>0.81688496755806195</v>
      </c>
      <c r="Q91" s="35">
        <f>Q64/'Table 1. Total'!Q38</f>
        <v>0.80587047755434893</v>
      </c>
      <c r="R91" s="35">
        <f>R64/'Table 1. Total'!R38</f>
        <v>0.79040894296082187</v>
      </c>
      <c r="S91" s="35">
        <f>S64/'Table 1. Total'!S38</f>
        <v>0.79668168322859201</v>
      </c>
      <c r="T91" s="35">
        <f>T64/'Table 1. Total'!T38</f>
        <v>0.8218975318283358</v>
      </c>
      <c r="U91" s="35">
        <f>U64/'Table 1. Total'!U38</f>
        <v>0.81991048973382008</v>
      </c>
      <c r="V91" s="35">
        <f>V64/'Table 1. Total'!V38</f>
        <v>0.77184553431115765</v>
      </c>
      <c r="W91" s="35">
        <f>W64/'Table 1. Total'!W38</f>
        <v>0.77012132854957416</v>
      </c>
      <c r="X91" s="35">
        <f>X64/'Table 1. Total'!X38</f>
        <v>0.78994180511623613</v>
      </c>
      <c r="Y91" s="35">
        <f>Y64/'Table 1. Total'!Y38</f>
        <v>0.82219253880725951</v>
      </c>
      <c r="Z91" s="35">
        <f>Z64/'Table 1. Total'!Z38</f>
        <v>0.78634600918737718</v>
      </c>
      <c r="AA91" s="35">
        <f>AA64/'Table 1. Total'!AA38</f>
        <v>0.76294430450601725</v>
      </c>
      <c r="AB91" s="35">
        <f>AB64/'Table 1. Total'!AB38</f>
        <v>0.75427708246710878</v>
      </c>
      <c r="AC91" s="35">
        <f>AC64/'Table 1. Total'!AC38</f>
        <v>0.71370569975814591</v>
      </c>
      <c r="AD91" s="35">
        <f>AD64/'Table 1. Total'!AD38</f>
        <v>0.70809481060031954</v>
      </c>
      <c r="AE91" s="35">
        <f>AE64/'Table 1. Total'!AE38</f>
        <v>0.65936701014953136</v>
      </c>
      <c r="AF91" s="35">
        <f>AF64/'Table 1. Total'!AF38</f>
        <v>0.70967036201704869</v>
      </c>
      <c r="AG91" s="35">
        <f>AG64/'Table 1. Total'!AG38</f>
        <v>0.71366971091557962</v>
      </c>
      <c r="AH91" s="35">
        <f>AH64/'Table 1. Total'!AH38</f>
        <v>0.71153628998108576</v>
      </c>
      <c r="AI91" s="35">
        <f>AI64/'Table 1. Total'!AI38</f>
        <v>0.68109917013767451</v>
      </c>
      <c r="AJ91" s="35">
        <f>AJ64/'Table 1. Total'!AJ38</f>
        <v>0.66381270371253676</v>
      </c>
      <c r="AK91" s="35">
        <f>AK64/'Table 1. Total'!AK38</f>
        <v>0.6522711704769244</v>
      </c>
      <c r="AL91" s="35">
        <f>AL64/'Table 1. Total'!AL38</f>
        <v>0.73634714851884198</v>
      </c>
      <c r="AM91" s="35">
        <f>AM64/'Table 1. Total'!AM38</f>
        <v>0.70938815348014395</v>
      </c>
      <c r="AN91" s="35">
        <f>AN64/'Table 1. Total'!AN38</f>
        <v>0.70805246050917547</v>
      </c>
      <c r="AO91" s="35">
        <f>AO64/'Table 1. Total'!AO38</f>
        <v>0.7063035078415032</v>
      </c>
      <c r="AP91" s="35">
        <f>AP64/'Table 1. Total'!AP38</f>
        <v>0.67269906928645296</v>
      </c>
      <c r="AQ91" s="35">
        <f>AQ64/'Table 1. Total'!AQ38</f>
        <v>0.73091925087830922</v>
      </c>
      <c r="AR91" s="35">
        <f>AR64/'Table 1. Total'!AR38</f>
        <v>0.72864037566850737</v>
      </c>
      <c r="AS91" s="35">
        <f>AS64/'Table 1. Total'!AS38</f>
        <v>0.68003051852704921</v>
      </c>
      <c r="AT91" s="35">
        <f>AT64/'Table 1. Total'!AT38</f>
        <v>0.66356338418054406</v>
      </c>
      <c r="AU91" s="35">
        <f>AU64/'Table 1. Total'!AU38</f>
        <v>0.65458597231996252</v>
      </c>
      <c r="AV91" s="35">
        <f>AV64/'Table 1. Total'!AV38</f>
        <v>0.62986683264811383</v>
      </c>
      <c r="AW91" s="35">
        <f>AW64/'Table 1. Total'!AW38</f>
        <v>0.62299456486150218</v>
      </c>
      <c r="AX91" s="35">
        <f>AX64/'Table 1. Total'!AX38</f>
        <v>0.63180684949481691</v>
      </c>
      <c r="AY91" s="35">
        <f>AY64/'Table 1. Total'!AY38</f>
        <v>0.62588433186563108</v>
      </c>
      <c r="AZ91" s="35">
        <f>AZ64/'Table 1. Total'!AZ38</f>
        <v>0.62163002903359599</v>
      </c>
      <c r="BA91" s="35">
        <f>BA64/'Table 1. Total'!BA38</f>
        <v>0.61582869738637558</v>
      </c>
      <c r="BB91" s="35">
        <f>BB64/'Table 1. Total'!BB38</f>
        <v>0.61439751815553834</v>
      </c>
      <c r="BC91" s="35">
        <f>BC64/'Table 1. Total'!BC38</f>
        <v>0.60356272133539757</v>
      </c>
      <c r="BD91" s="35">
        <f>BD64/'Table 1. Total'!BD38</f>
        <v>0.57165442202176131</v>
      </c>
      <c r="BE91" s="35">
        <f>BE64/'Table 1. Total'!BE38</f>
        <v>0.60260657468418943</v>
      </c>
      <c r="BF91" s="35">
        <f>BF64/'Table 1. Total'!BF38</f>
        <v>0.63777883917988987</v>
      </c>
      <c r="BG91" s="35">
        <f>BG64/'Table 1. Total'!BG38</f>
        <v>0.63663843098660855</v>
      </c>
      <c r="BH91" s="35">
        <f>BH64/'Table 1. Total'!BH38</f>
        <v>0.65906918608925813</v>
      </c>
      <c r="BI91" s="35">
        <f>BI64/'Table 1. Total'!BI38</f>
        <v>0.64445368934609126</v>
      </c>
      <c r="BJ91" s="35">
        <f>BJ64/'Table 1. Total'!BJ38</f>
        <v>0.64958613175483382</v>
      </c>
      <c r="BK91" s="35">
        <f>BK64/'Table 1. Total'!BK38</f>
        <v>0.64590864278672366</v>
      </c>
      <c r="BL91" s="35">
        <f>BL64/'Table 1. Total'!BL38</f>
        <v>0.6340530290428823</v>
      </c>
      <c r="BM91" s="35">
        <f>BM64/'Table 1. Total'!BM38</f>
        <v>0.58452310989732781</v>
      </c>
      <c r="BN91" s="35">
        <f>BN64/'Table 1. Total'!BN38</f>
        <v>0.56955980066445178</v>
      </c>
      <c r="BO91" s="35">
        <f>BO64/'Table 1. Total'!BO38</f>
        <v>0.41753036179818143</v>
      </c>
      <c r="BP91" s="35">
        <f>BP64/'Table 1. Total'!BP38</f>
        <v>0.42158685417853614</v>
      </c>
      <c r="BQ91" s="35">
        <f>BQ64/'Table 1. Total'!BQ38</f>
        <v>0.36341851846339324</v>
      </c>
      <c r="BR91" s="35">
        <f>BR64/'Table 1. Total'!BR38</f>
        <v>0.31329697650172433</v>
      </c>
      <c r="BS91" s="35">
        <f>BS64/'Table 1. Total'!BS38</f>
        <v>0.28940088720530333</v>
      </c>
      <c r="BT91" s="35">
        <f>BT64/'Table 1. Total'!BT38</f>
        <v>0.27045970899598781</v>
      </c>
      <c r="BU91" s="35">
        <f>BU64/'Table 1. Total'!BU38</f>
        <v>0.24811723746265341</v>
      </c>
      <c r="BV91" s="35">
        <f>BV64/'Table 1. Total'!BV38</f>
        <v>0.25266827695346428</v>
      </c>
      <c r="BW91" s="35">
        <f>BW64/'Table 1. Total'!BW38</f>
        <v>0.24818292992454835</v>
      </c>
      <c r="BX91" s="35">
        <f>BX64/'Table 1. Total'!BX38</f>
        <v>0.21450282240555796</v>
      </c>
      <c r="BY91" s="35">
        <f>BY64/'Table 1. Total'!BY38</f>
        <v>0.19916477019449597</v>
      </c>
      <c r="BZ91" s="35">
        <f>BZ64/'Table 1. Total'!BZ38</f>
        <v>0.19509485158241915</v>
      </c>
      <c r="CA91" s="35">
        <f>CA64/'Table 1. Total'!CA38</f>
        <v>0.21103877851609493</v>
      </c>
      <c r="CB91" s="35">
        <f>CB64/'Table 1. Total'!CB38</f>
        <v>0.21506553804710857</v>
      </c>
      <c r="CC91" s="35">
        <f>CC64/'Table 1. Total'!CC38</f>
        <v>0.1956628024467357</v>
      </c>
      <c r="CD91" s="35">
        <f>CD64/'Table 1. Total'!CD38</f>
        <v>0.2007120886529305</v>
      </c>
      <c r="CE91" s="35">
        <f>CE64/'Table 1. Total'!CE38</f>
        <v>0.19547001008064516</v>
      </c>
      <c r="CF91" s="35">
        <f>CF64/'Table 1. Total'!CF38</f>
        <v>0.2049571926857626</v>
      </c>
      <c r="CG91" s="35">
        <f>CG64/'Table 1. Total'!CG38</f>
        <v>0.20883326655842099</v>
      </c>
      <c r="CH91" s="35">
        <f>CH64/'Table 1. Total'!CH38</f>
        <v>0.22505396489227386</v>
      </c>
      <c r="CI91" s="35">
        <f>CI64/'Table 1. Total'!CI38</f>
        <v>0.24049885467039961</v>
      </c>
    </row>
    <row r="92" spans="1:87">
      <c r="A92" t="str">
        <f t="shared" si="50"/>
        <v>Ireland</v>
      </c>
      <c r="B92" s="35">
        <f>B65/'Table 1. Total'!B39</f>
        <v>0.67939233071666572</v>
      </c>
      <c r="C92" s="35">
        <f>C65/'Table 1. Total'!C39</f>
        <v>0.68531655735510655</v>
      </c>
      <c r="D92" s="35">
        <f>D65/'Table 1. Total'!D39</f>
        <v>0.70168829740431138</v>
      </c>
      <c r="E92" s="35">
        <f>E65/'Table 1. Total'!E39</f>
        <v>0.72949837856788102</v>
      </c>
      <c r="F92" s="35">
        <f>F65/'Table 1. Total'!F39</f>
        <v>0.70998868138087146</v>
      </c>
      <c r="G92" s="35">
        <f>G65/'Table 1. Total'!G39</f>
        <v>0.68954310839227684</v>
      </c>
      <c r="H92" s="35">
        <f>H65/'Table 1. Total'!H39</f>
        <v>0.72281438117854968</v>
      </c>
      <c r="I92" s="35">
        <f>I65/'Table 1. Total'!I39</f>
        <v>0.77439990609777565</v>
      </c>
      <c r="J92" s="35">
        <f>J65/'Table 1. Total'!J39</f>
        <v>0.73407886339040429</v>
      </c>
      <c r="K92" s="35">
        <f>K65/'Table 1. Total'!K39</f>
        <v>0.73034578146611351</v>
      </c>
      <c r="L92" s="35">
        <f>L65/'Table 1. Total'!L39</f>
        <v>0.76687380086480916</v>
      </c>
      <c r="M92" s="35">
        <f>M65/'Table 1. Total'!M39</f>
        <v>0.79235623288486734</v>
      </c>
      <c r="N92" s="35">
        <f>N65/'Table 1. Total'!N39</f>
        <v>0.7775899125949276</v>
      </c>
      <c r="O92" s="35">
        <f>O65/'Table 1. Total'!O39</f>
        <v>0.79501942480225829</v>
      </c>
      <c r="P92" s="35">
        <f>P65/'Table 1. Total'!P39</f>
        <v>0.82773529947205537</v>
      </c>
      <c r="Q92" s="35">
        <f>Q65/'Table 1. Total'!Q39</f>
        <v>0.78663135933237027</v>
      </c>
      <c r="R92" s="35">
        <f>R65/'Table 1. Total'!R39</f>
        <v>0.80513964871868693</v>
      </c>
      <c r="S92" s="35">
        <f>S65/'Table 1. Total'!S39</f>
        <v>0.81654316042459452</v>
      </c>
      <c r="T92" s="35">
        <f>T65/'Table 1. Total'!T39</f>
        <v>0.78844470864087457</v>
      </c>
      <c r="U92" s="35">
        <f>U65/'Table 1. Total'!U39</f>
        <v>0.84007766647544224</v>
      </c>
      <c r="V92" s="35">
        <f>V65/'Table 1. Total'!V39</f>
        <v>0.7971972570003637</v>
      </c>
      <c r="W92" s="35">
        <f>W65/'Table 1. Total'!W39</f>
        <v>0.81094341332970743</v>
      </c>
      <c r="X92" s="35">
        <f>X65/'Table 1. Total'!X39</f>
        <v>0.81021475464559911</v>
      </c>
      <c r="Y92" s="35">
        <f>Y65/'Table 1. Total'!Y39</f>
        <v>0.81150379636204739</v>
      </c>
      <c r="Z92" s="35">
        <f>Z65/'Table 1. Total'!Z39</f>
        <v>0.82310328243356978</v>
      </c>
      <c r="AA92" s="35">
        <f>AA65/'Table 1. Total'!AA39</f>
        <v>0.82180001041070216</v>
      </c>
      <c r="AB92" s="35">
        <f>AB65/'Table 1. Total'!AB39</f>
        <v>0.82688251165072357</v>
      </c>
      <c r="AC92" s="35">
        <f>AC65/'Table 1. Total'!AC39</f>
        <v>0.82594079746008031</v>
      </c>
      <c r="AD92" s="35">
        <f>AD65/'Table 1. Total'!AD39</f>
        <v>0.82859578374479526</v>
      </c>
      <c r="AE92" s="35">
        <f>AE65/'Table 1. Total'!AE39</f>
        <v>0.82701522141249362</v>
      </c>
      <c r="AF92" s="35">
        <f>AF65/'Table 1. Total'!AF39</f>
        <v>0.74520784199644674</v>
      </c>
      <c r="AG92" s="35">
        <f>AG65/'Table 1. Total'!AG39</f>
        <v>0.71034020695302602</v>
      </c>
      <c r="AH92" s="35">
        <f>AH65/'Table 1. Total'!AH39</f>
        <v>0.70426053727257165</v>
      </c>
      <c r="AI92" s="35">
        <f>AI65/'Table 1. Total'!AI39</f>
        <v>0.72765271040361701</v>
      </c>
      <c r="AJ92" s="35">
        <f>AJ65/'Table 1. Total'!AJ39</f>
        <v>0.73486690838344537</v>
      </c>
      <c r="AK92" s="35">
        <f>AK65/'Table 1. Total'!AK39</f>
        <v>0.75279444775298909</v>
      </c>
      <c r="AL92" s="35">
        <f>AL65/'Table 1. Total'!AL39</f>
        <v>0.57319892127905481</v>
      </c>
      <c r="AM92" s="35">
        <f>AM65/'Table 1. Total'!AM39</f>
        <v>0.55207987241677181</v>
      </c>
      <c r="AN92" s="35">
        <f>AN65/'Table 1. Total'!AN39</f>
        <v>0.54071818297170404</v>
      </c>
      <c r="AO92" s="35">
        <f>AO65/'Table 1. Total'!AO39</f>
        <v>0.50956506286374337</v>
      </c>
      <c r="AP92" s="35">
        <f>AP65/'Table 1. Total'!AP39</f>
        <v>0.52626288231746221</v>
      </c>
      <c r="AQ92" s="35">
        <f>AQ65/'Table 1. Total'!AQ39</f>
        <v>0.52183842666804559</v>
      </c>
      <c r="AR92" s="35">
        <f>AR65/'Table 1. Total'!AR39</f>
        <v>0.54144431353524147</v>
      </c>
      <c r="AS92" s="35">
        <f>AS65/'Table 1. Total'!AS39</f>
        <v>0.57351854340231123</v>
      </c>
      <c r="AT92" s="35">
        <f>AT65/'Table 1. Total'!AT39</f>
        <v>0.61475141990196835</v>
      </c>
      <c r="AU92" s="35">
        <f>AU65/'Table 1. Total'!AU39</f>
        <v>0.61938728781328345</v>
      </c>
      <c r="AV92" s="35">
        <f>AV65/'Table 1. Total'!AV39</f>
        <v>0.60816387023299701</v>
      </c>
      <c r="AW92" s="35">
        <f>AW65/'Table 1. Total'!AW39</f>
        <v>0.59868321657747636</v>
      </c>
      <c r="AX92" s="35">
        <f>AX65/'Table 1. Total'!AX39</f>
        <v>0.59677713868346571</v>
      </c>
      <c r="AY92" s="35">
        <f>AY65/'Table 1. Total'!AY39</f>
        <v>0.56992784807072017</v>
      </c>
      <c r="AZ92" s="35">
        <f>AZ65/'Table 1. Total'!AZ39</f>
        <v>0.5529670085768188</v>
      </c>
      <c r="BA92" s="35">
        <f>BA65/'Table 1. Total'!BA39</f>
        <v>0.53947060390548696</v>
      </c>
      <c r="BB92" s="35">
        <f>BB65/'Table 1. Total'!BB39</f>
        <v>0.55885770705958304</v>
      </c>
      <c r="BC92" s="35">
        <f>BC65/'Table 1. Total'!BC39</f>
        <v>0.56391915680638194</v>
      </c>
      <c r="BD92" s="35">
        <f>BD65/'Table 1. Total'!BD39</f>
        <v>0.56069398609941967</v>
      </c>
      <c r="BE92" s="35">
        <f>BE65/'Table 1. Total'!BE39</f>
        <v>0.56340886033141702</v>
      </c>
      <c r="BF92" s="35">
        <f>BF65/'Table 1. Total'!BF39</f>
        <v>0.58209365395046109</v>
      </c>
      <c r="BG92" s="35">
        <f>BG65/'Table 1. Total'!BG39</f>
        <v>0.58604781602748368</v>
      </c>
      <c r="BH92" s="35">
        <f>BH65/'Table 1. Total'!BH39</f>
        <v>0.57918086363952437</v>
      </c>
      <c r="BI92" s="35">
        <f>BI65/'Table 1. Total'!BI39</f>
        <v>0.57448520427928595</v>
      </c>
      <c r="BJ92" s="35">
        <f>BJ65/'Table 1. Total'!BJ39</f>
        <v>0.67910777540069434</v>
      </c>
      <c r="BK92" s="35">
        <f>BK65/'Table 1. Total'!BK39</f>
        <v>0.6836821207025674</v>
      </c>
      <c r="BL92" s="35">
        <f>BL65/'Table 1. Total'!BL39</f>
        <v>0.67983838554777576</v>
      </c>
      <c r="BM92" s="35">
        <f>BM65/'Table 1. Total'!BM39</f>
        <v>0.69314790452922381</v>
      </c>
      <c r="BN92" s="35">
        <f>BN65/'Table 1. Total'!BN39</f>
        <v>0.5859349900124321</v>
      </c>
      <c r="BO92" s="35">
        <f>BO65/'Table 1. Total'!BO39</f>
        <v>0.60367305074796318</v>
      </c>
      <c r="BP92" s="35">
        <f>BP65/'Table 1. Total'!BP39</f>
        <v>0.56811614541140143</v>
      </c>
      <c r="BQ92" s="35">
        <f>BQ65/'Table 1. Total'!BQ39</f>
        <v>0.53553283998182155</v>
      </c>
      <c r="BR92" s="35">
        <f>BR65/'Table 1. Total'!BR39</f>
        <v>0.53544124767462609</v>
      </c>
      <c r="BS92" s="35">
        <f>BS65/'Table 1. Total'!BS39</f>
        <v>0.52613389854739157</v>
      </c>
      <c r="BT92" s="35">
        <f>BT65/'Table 1. Total'!BT39</f>
        <v>0.51242006886374825</v>
      </c>
      <c r="BU92" s="35">
        <f>BU65/'Table 1. Total'!BU39</f>
        <v>0.5066723452583759</v>
      </c>
      <c r="BV92" s="35">
        <f>BV65/'Table 1. Total'!BV39</f>
        <v>0.51211152592740572</v>
      </c>
      <c r="BW92" s="35">
        <f>BW65/'Table 1. Total'!BW39</f>
        <v>0.50655753931430414</v>
      </c>
      <c r="BX92" s="35">
        <f>BX65/'Table 1. Total'!BX39</f>
        <v>0.49574958240966699</v>
      </c>
      <c r="BY92" s="35">
        <f>BY65/'Table 1. Total'!BY39</f>
        <v>0.48810001337077147</v>
      </c>
      <c r="BZ92" s="35">
        <f>BZ65/'Table 1. Total'!BZ39</f>
        <v>0.51598761726838027</v>
      </c>
      <c r="CA92" s="35">
        <f>CA65/'Table 1. Total'!CA39</f>
        <v>0.51551138133217778</v>
      </c>
      <c r="CB92" s="35">
        <f>CB65/'Table 1. Total'!CB39</f>
        <v>0.51371234280517686</v>
      </c>
      <c r="CC92" s="35">
        <f>CC65/'Table 1. Total'!CC39</f>
        <v>0.50750432746156204</v>
      </c>
      <c r="CD92" s="35">
        <f>CD65/'Table 1. Total'!CD39</f>
        <v>0.51696169309805673</v>
      </c>
      <c r="CE92" s="35">
        <f>CE65/'Table 1. Total'!CE39</f>
        <v>0.51714091482956204</v>
      </c>
      <c r="CF92" s="35">
        <f>CF65/'Table 1. Total'!CF39</f>
        <v>0.5185841562310366</v>
      </c>
      <c r="CG92" s="35">
        <f>CG65/'Table 1. Total'!CG39</f>
        <v>0.51657923799006078</v>
      </c>
      <c r="CH92" s="35">
        <f>CH65/'Table 1. Total'!CH39</f>
        <v>0.51892040879978529</v>
      </c>
      <c r="CI92" s="35">
        <f>CI65/'Table 1. Total'!CI39</f>
        <v>0.51274709899826187</v>
      </c>
    </row>
    <row r="93" spans="1:87">
      <c r="A93" t="str">
        <f t="shared" si="50"/>
        <v>Italy</v>
      </c>
      <c r="B93" s="35">
        <f>B66/'Table 1. Total'!B40</f>
        <v>0.41768786193763624</v>
      </c>
      <c r="C93" s="35">
        <f>C66/'Table 1. Total'!C40</f>
        <v>0.41773401943894478</v>
      </c>
      <c r="D93" s="35">
        <f>D66/'Table 1. Total'!D40</f>
        <v>0.4244421298185152</v>
      </c>
      <c r="E93" s="35">
        <f>E66/'Table 1. Total'!E40</f>
        <v>0.4330335799846815</v>
      </c>
      <c r="F93" s="35">
        <f>F66/'Table 1. Total'!F40</f>
        <v>0.46392637203047399</v>
      </c>
      <c r="G93" s="35">
        <f>G66/'Table 1. Total'!G40</f>
        <v>0.47557622392840909</v>
      </c>
      <c r="H93" s="35">
        <f>H66/'Table 1. Total'!H40</f>
        <v>0.47896329199711374</v>
      </c>
      <c r="I93" s="35">
        <f>I66/'Table 1. Total'!I40</f>
        <v>0.48218603151276346</v>
      </c>
      <c r="J93" s="35">
        <f>J66/'Table 1. Total'!J40</f>
        <v>0.51175168032049323</v>
      </c>
      <c r="K93" s="35">
        <f>K66/'Table 1. Total'!K40</f>
        <v>0.51417082859350194</v>
      </c>
      <c r="L93" s="35">
        <f>L66/'Table 1. Total'!L40</f>
        <v>0.49485154560217315</v>
      </c>
      <c r="M93" s="35">
        <f>M66/'Table 1. Total'!M40</f>
        <v>0.50555875217715851</v>
      </c>
      <c r="N93" s="35">
        <f>N66/'Table 1. Total'!N40</f>
        <v>0.48657182949986244</v>
      </c>
      <c r="O93" s="35">
        <f>O66/'Table 1. Total'!O40</f>
        <v>0.49312574572869616</v>
      </c>
      <c r="P93" s="35">
        <f>P66/'Table 1. Total'!P40</f>
        <v>0.50355475661704485</v>
      </c>
      <c r="Q93" s="35">
        <f>Q66/'Table 1. Total'!Q40</f>
        <v>0.49090829084061616</v>
      </c>
      <c r="R93" s="35">
        <f>R66/'Table 1. Total'!R40</f>
        <v>0.48729219650876243</v>
      </c>
      <c r="S93" s="35">
        <f>S66/'Table 1. Total'!S40</f>
        <v>0.51441653994259728</v>
      </c>
      <c r="T93" s="35">
        <f>T66/'Table 1. Total'!T40</f>
        <v>0.50354261008111456</v>
      </c>
      <c r="U93" s="35">
        <f>U66/'Table 1. Total'!U40</f>
        <v>0.47633161533753809</v>
      </c>
      <c r="V93" s="35">
        <f>V66/'Table 1. Total'!V40</f>
        <v>0.48350231603619209</v>
      </c>
      <c r="W93" s="35">
        <f>W66/'Table 1. Total'!W40</f>
        <v>0.49828981641954129</v>
      </c>
      <c r="X93" s="35">
        <f>X66/'Table 1. Total'!X40</f>
        <v>0.5011196285123185</v>
      </c>
      <c r="Y93" s="35">
        <f>Y66/'Table 1. Total'!Y40</f>
        <v>0.50282348299856472</v>
      </c>
      <c r="Z93" s="35">
        <f>Z66/'Table 1. Total'!Z40</f>
        <v>0.49883016516874784</v>
      </c>
      <c r="AA93" s="35">
        <f>AA66/'Table 1. Total'!AA40</f>
        <v>0.47660447836704956</v>
      </c>
      <c r="AB93" s="35">
        <f>AB66/'Table 1. Total'!AB40</f>
        <v>0.4787974261314818</v>
      </c>
      <c r="AC93" s="35">
        <f>AC66/'Table 1. Total'!AC40</f>
        <v>0.46416808741475513</v>
      </c>
      <c r="AD93" s="35">
        <f>AD66/'Table 1. Total'!AD40</f>
        <v>0.47223461748227474</v>
      </c>
      <c r="AE93" s="35">
        <f>AE66/'Table 1. Total'!AE40</f>
        <v>0.46553454154046098</v>
      </c>
      <c r="AF93" s="35">
        <f>AF66/'Table 1. Total'!AF40</f>
        <v>0.44122237692783978</v>
      </c>
      <c r="AG93" s="35">
        <f>AG66/'Table 1. Total'!AG40</f>
        <v>0.42062416973008088</v>
      </c>
      <c r="AH93" s="35">
        <f>AH66/'Table 1. Total'!AH40</f>
        <v>0.37740245822562224</v>
      </c>
      <c r="AI93" s="35">
        <f>AI66/'Table 1. Total'!AI40</f>
        <v>0.35917486146952687</v>
      </c>
      <c r="AJ93" s="35">
        <f>AJ66/'Table 1. Total'!AJ40</f>
        <v>0.36445012480798777</v>
      </c>
      <c r="AK93" s="35">
        <f>AK66/'Table 1. Total'!AK40</f>
        <v>0.37138666821428745</v>
      </c>
      <c r="AL93" s="35">
        <f>AL66/'Table 1. Total'!AL40</f>
        <v>0.36731256255653227</v>
      </c>
      <c r="AM93" s="35">
        <f>AM66/'Table 1. Total'!AM40</f>
        <v>0.35457402895769952</v>
      </c>
      <c r="AN93" s="35">
        <f>AN66/'Table 1. Total'!AN40</f>
        <v>0.35896394260646208</v>
      </c>
      <c r="AO93" s="35">
        <f>AO66/'Table 1. Total'!AO40</f>
        <v>0.35981724687920641</v>
      </c>
      <c r="AP93" s="35">
        <f>AP66/'Table 1. Total'!AP40</f>
        <v>0.37088601627184392</v>
      </c>
      <c r="AQ93" s="35">
        <f>AQ66/'Table 1. Total'!AQ40</f>
        <v>0.37939407721713497</v>
      </c>
      <c r="AR93" s="35">
        <f>AR66/'Table 1. Total'!AR40</f>
        <v>0.38074857343994456</v>
      </c>
      <c r="AS93" s="35">
        <f>AS66/'Table 1. Total'!AS40</f>
        <v>0.37653385136856876</v>
      </c>
      <c r="AT93" s="35">
        <f>AT66/'Table 1. Total'!AT40</f>
        <v>0.39426979338484242</v>
      </c>
      <c r="AU93" s="35">
        <f>AU66/'Table 1. Total'!AU40</f>
        <v>0.39253678716870016</v>
      </c>
      <c r="AV93" s="35">
        <f>AV66/'Table 1. Total'!AV40</f>
        <v>0.38985026765123282</v>
      </c>
      <c r="AW93" s="35">
        <f>AW66/'Table 1. Total'!AW40</f>
        <v>0.38166359475056061</v>
      </c>
      <c r="AX93" s="35">
        <f>AX66/'Table 1. Total'!AX40</f>
        <v>0.38797277902324795</v>
      </c>
      <c r="AY93" s="35">
        <f>AY66/'Table 1. Total'!AY40</f>
        <v>0.3717817643477519</v>
      </c>
      <c r="AZ93" s="35">
        <f>AZ66/'Table 1. Total'!AZ40</f>
        <v>0.36665100459717331</v>
      </c>
      <c r="BA93" s="35">
        <f>BA66/'Table 1. Total'!BA40</f>
        <v>0.36086932165274616</v>
      </c>
      <c r="BB93" s="35">
        <f>BB66/'Table 1. Total'!BB40</f>
        <v>0.34803207320981477</v>
      </c>
      <c r="BC93" s="35">
        <f>BC66/'Table 1. Total'!BC40</f>
        <v>0.35388422348192244</v>
      </c>
      <c r="BD93" s="35">
        <f>BD66/'Table 1. Total'!BD40</f>
        <v>0.34730882682398623</v>
      </c>
      <c r="BE93" s="35">
        <f>BE66/'Table 1. Total'!BE40</f>
        <v>0.35793889626957637</v>
      </c>
      <c r="BF93" s="35">
        <f>BF66/'Table 1. Total'!BF40</f>
        <v>0.36776121487098851</v>
      </c>
      <c r="BG93" s="35">
        <f>BG66/'Table 1. Total'!BG40</f>
        <v>0.33857835082038906</v>
      </c>
      <c r="BH93" s="35">
        <f>BH66/'Table 1. Total'!BH40</f>
        <v>0.33289551232626763</v>
      </c>
      <c r="BI93" s="35">
        <f>BI66/'Table 1. Total'!BI40</f>
        <v>0.32326599590698735</v>
      </c>
      <c r="BJ93" s="35">
        <f>BJ66/'Table 1. Total'!BJ40</f>
        <v>0.32521300605973924</v>
      </c>
      <c r="BK93" s="35">
        <f>BK66/'Table 1. Total'!BK40</f>
        <v>0.3371150130136446</v>
      </c>
      <c r="BL93" s="35">
        <f>BL66/'Table 1. Total'!BL40</f>
        <v>0.3477311902798253</v>
      </c>
      <c r="BM93" s="35">
        <f>BM66/'Table 1. Total'!BM40</f>
        <v>0.35403761948321738</v>
      </c>
      <c r="BN93" s="35">
        <f>BN66/'Table 1. Total'!BN40</f>
        <v>0.34216465961470161</v>
      </c>
      <c r="BO93" s="35">
        <f>BO66/'Table 1. Total'!BO40</f>
        <v>0.32429452025396283</v>
      </c>
      <c r="BP93" s="35">
        <f>BP66/'Table 1. Total'!BP40</f>
        <v>0.32534158773858762</v>
      </c>
      <c r="BQ93" s="35">
        <f>BQ66/'Table 1. Total'!BQ40</f>
        <v>0.32204932742518139</v>
      </c>
      <c r="BR93" s="35">
        <f>BR66/'Table 1. Total'!BR40</f>
        <v>0.32435126408068748</v>
      </c>
      <c r="BS93" s="35">
        <f>BS66/'Table 1. Total'!BS40</f>
        <v>0.32257098039633442</v>
      </c>
      <c r="BT93" s="35">
        <f>BT66/'Table 1. Total'!BT40</f>
        <v>0.3141545296580926</v>
      </c>
      <c r="BU93" s="35">
        <f>BU66/'Table 1. Total'!BU40</f>
        <v>0.30226305185919922</v>
      </c>
      <c r="BV93" s="35">
        <f>BV66/'Table 1. Total'!BV40</f>
        <v>0.29619847348899281</v>
      </c>
      <c r="BW93" s="35">
        <f>BW66/'Table 1. Total'!BW40</f>
        <v>0.28249455067728074</v>
      </c>
      <c r="BX93" s="35">
        <f>BX66/'Table 1. Total'!BX40</f>
        <v>0.27669316832942376</v>
      </c>
      <c r="BY93" s="35">
        <f>BY66/'Table 1. Total'!BY40</f>
        <v>0.26719240495004432</v>
      </c>
      <c r="BZ93" s="35">
        <f>BZ66/'Table 1. Total'!BZ40</f>
        <v>0.25936735888693735</v>
      </c>
      <c r="CA93" s="35">
        <f>CA66/'Table 1. Total'!CA40</f>
        <v>0.26629481636477464</v>
      </c>
      <c r="CB93" s="35">
        <f>CB66/'Table 1. Total'!CB40</f>
        <v>0.26631794941788484</v>
      </c>
      <c r="CC93" s="35">
        <f>CC66/'Table 1. Total'!CC40</f>
        <v>0.26890691636761815</v>
      </c>
      <c r="CD93" s="35">
        <f>CD66/'Table 1. Total'!CD40</f>
        <v>0.28181154851845341</v>
      </c>
      <c r="CE93" s="35">
        <f>CE66/'Table 1. Total'!CE40</f>
        <v>0.28773645147783689</v>
      </c>
      <c r="CF93" s="35">
        <f>CF66/'Table 1. Total'!CF40</f>
        <v>0.29606283080625989</v>
      </c>
      <c r="CG93" s="35">
        <f>CG66/'Table 1. Total'!CG40</f>
        <v>0.30697873038543938</v>
      </c>
      <c r="CH93" s="35">
        <f>CH66/'Table 1. Total'!CH40</f>
        <v>0.31255175990598127</v>
      </c>
      <c r="CI93" s="35">
        <f>CI66/'Table 1. Total'!CI40</f>
        <v>0.32856035530230027</v>
      </c>
    </row>
    <row r="94" spans="1:87">
      <c r="A94" t="str">
        <f t="shared" si="50"/>
        <v>Japan</v>
      </c>
      <c r="B94" s="35">
        <f>B67/'Table 1. Total'!B41</f>
        <v>4.4559500520704516E-2</v>
      </c>
      <c r="C94" s="35">
        <f>C67/'Table 1. Total'!C41</f>
        <v>4.2753090011632931E-2</v>
      </c>
      <c r="D94" s="35">
        <f>D67/'Table 1. Total'!D41</f>
        <v>5.0176677976524656E-2</v>
      </c>
      <c r="E94" s="35">
        <f>E67/'Table 1. Total'!E41</f>
        <v>5.0953167340381696E-2</v>
      </c>
      <c r="F94" s="35">
        <f>F67/'Table 1. Total'!F41</f>
        <v>5.0557351984836331E-2</v>
      </c>
      <c r="G94" s="35">
        <f>G67/'Table 1. Total'!G41</f>
        <v>5.7653854915482854E-2</v>
      </c>
      <c r="H94" s="35">
        <f>H67/'Table 1. Total'!H41</f>
        <v>5.4626749913903511E-2</v>
      </c>
      <c r="I94" s="35">
        <f>I67/'Table 1. Total'!I41</f>
        <v>5.6334986023521619E-2</v>
      </c>
      <c r="J94" s="35">
        <f>J67/'Table 1. Total'!J41</f>
        <v>5.6600215017860167E-2</v>
      </c>
      <c r="K94" s="35">
        <f>K67/'Table 1. Total'!K41</f>
        <v>6.6233418997388438E-2</v>
      </c>
      <c r="L94" s="35">
        <f>L67/'Table 1. Total'!L41</f>
        <v>6.5016332786146977E-2</v>
      </c>
      <c r="M94" s="35">
        <f>M67/'Table 1. Total'!M41</f>
        <v>6.8920886190833586E-2</v>
      </c>
      <c r="N94" s="35">
        <f>N67/'Table 1. Total'!N41</f>
        <v>7.393966790850251E-2</v>
      </c>
      <c r="O94" s="35">
        <f>O67/'Table 1. Total'!O41</f>
        <v>7.165305221899175E-2</v>
      </c>
      <c r="P94" s="35">
        <f>P67/'Table 1. Total'!P41</f>
        <v>8.3347837971265118E-2</v>
      </c>
      <c r="Q94" s="35">
        <f>Q67/'Table 1. Total'!Q41</f>
        <v>9.4883593341071382E-2</v>
      </c>
      <c r="R94" s="35">
        <f>R67/'Table 1. Total'!R41</f>
        <v>9.1194701431962871E-2</v>
      </c>
      <c r="S94" s="35">
        <f>S67/'Table 1. Total'!S41</f>
        <v>9.8347788559940308E-2</v>
      </c>
      <c r="T94" s="35">
        <f>T67/'Table 1. Total'!T41</f>
        <v>0.10464253599971388</v>
      </c>
      <c r="U94" s="35">
        <f>U67/'Table 1. Total'!U41</f>
        <v>8.5458329189846916E-2</v>
      </c>
      <c r="V94" s="35">
        <f>V67/'Table 1. Total'!V41</f>
        <v>8.5910782629880528E-2</v>
      </c>
      <c r="W94" s="35">
        <f>W67/'Table 1. Total'!W41</f>
        <v>8.3247731423089999E-2</v>
      </c>
      <c r="X94" s="35">
        <f>X67/'Table 1. Total'!X41</f>
        <v>7.9006941615546222E-2</v>
      </c>
      <c r="Y94" s="35">
        <f>Y67/'Table 1. Total'!Y41</f>
        <v>7.4417303785384428E-2</v>
      </c>
      <c r="Z94" s="35">
        <f>Z67/'Table 1. Total'!Z41</f>
        <v>6.9379585897825349E-2</v>
      </c>
      <c r="AA94" s="35">
        <f>AA67/'Table 1. Total'!AA41</f>
        <v>7.3978368985368789E-2</v>
      </c>
      <c r="AB94" s="35">
        <f>AB67/'Table 1. Total'!AB41</f>
        <v>8.0359249920963702E-2</v>
      </c>
      <c r="AC94" s="35">
        <f>AC67/'Table 1. Total'!AC41</f>
        <v>7.7852267407479261E-2</v>
      </c>
      <c r="AD94" s="35">
        <f>AD67/'Table 1. Total'!AD41</f>
        <v>8.3760291313893898E-2</v>
      </c>
      <c r="AE94" s="35">
        <f>AE67/'Table 1. Total'!AE41</f>
        <v>8.8000573692925702E-2</v>
      </c>
      <c r="AF94" s="35">
        <f>AF67/'Table 1. Total'!AF41</f>
        <v>9.6391767046024132E-2</v>
      </c>
      <c r="AG94" s="35">
        <f>AG67/'Table 1. Total'!AG41</f>
        <v>9.7377526143615015E-2</v>
      </c>
      <c r="AH94" s="35">
        <f>AH67/'Table 1. Total'!AH41</f>
        <v>9.5126550147141539E-2</v>
      </c>
      <c r="AI94" s="35">
        <f>AI67/'Table 1. Total'!AI41</f>
        <v>9.8752879124528278E-2</v>
      </c>
      <c r="AJ94" s="35">
        <f>AJ67/'Table 1. Total'!AJ41</f>
        <v>0.10226729543856342</v>
      </c>
      <c r="AK94" s="35">
        <f>AK67/'Table 1. Total'!AK41</f>
        <v>9.7634059041765323E-2</v>
      </c>
      <c r="AL94" s="35">
        <f>AL67/'Table 1. Total'!AL41</f>
        <v>9.5910174003795812E-2</v>
      </c>
      <c r="AM94" s="35">
        <f>AM67/'Table 1. Total'!AM41</f>
        <v>9.5170620265414563E-2</v>
      </c>
      <c r="AN94" s="35">
        <f>AN67/'Table 1. Total'!AN41</f>
        <v>9.1682091713557443E-2</v>
      </c>
      <c r="AO94" s="35">
        <f>AO67/'Table 1. Total'!AO41</f>
        <v>9.4555796464752276E-2</v>
      </c>
      <c r="AP94" s="35">
        <f>AP67/'Table 1. Total'!AP41</f>
        <v>9.3602937465056116E-2</v>
      </c>
      <c r="AQ94" s="35">
        <f>AQ67/'Table 1. Total'!AQ41</f>
        <v>9.4844086687490226E-2</v>
      </c>
      <c r="AR94" s="35">
        <f>AR67/'Table 1. Total'!AR41</f>
        <v>9.8541029442179268E-2</v>
      </c>
      <c r="AS94" s="35">
        <f>AS67/'Table 1. Total'!AS41</f>
        <v>0.10406647718422096</v>
      </c>
      <c r="AT94" s="35">
        <f>AT67/'Table 1. Total'!AT41</f>
        <v>0.10697313959287501</v>
      </c>
      <c r="AU94" s="35">
        <f>AU67/'Table 1. Total'!AU41</f>
        <v>0.10444850445282132</v>
      </c>
      <c r="AV94" s="35">
        <f>AV67/'Table 1. Total'!AV41</f>
        <v>0.10970529845058008</v>
      </c>
      <c r="AW94" s="35">
        <f>AW67/'Table 1. Total'!AW41</f>
        <v>0.11825961930372092</v>
      </c>
      <c r="AX94" s="35">
        <f>AX67/'Table 1. Total'!AX41</f>
        <v>0.11595106150512442</v>
      </c>
      <c r="AY94" s="35">
        <f>AY67/'Table 1. Total'!AY41</f>
        <v>0.11417099854342355</v>
      </c>
      <c r="AZ94" s="35">
        <f>AZ67/'Table 1. Total'!AZ41</f>
        <v>0.11685565217889478</v>
      </c>
      <c r="BA94" s="35">
        <f>BA67/'Table 1. Total'!BA41</f>
        <v>0.12060490183083948</v>
      </c>
      <c r="BB94" s="35">
        <f>BB67/'Table 1. Total'!BB41</f>
        <v>0.1217571591779215</v>
      </c>
      <c r="BC94" s="35">
        <f>BC67/'Table 1. Total'!BC41</f>
        <v>0.12248688887751891</v>
      </c>
      <c r="BD94" s="35">
        <f>BD67/'Table 1. Total'!BD41</f>
        <v>0.12448999003624119</v>
      </c>
      <c r="BE94" s="35">
        <f>BE67/'Table 1. Total'!BE41</f>
        <v>0.12691417381541506</v>
      </c>
      <c r="BF94" s="35">
        <f>BF67/'Table 1. Total'!BF41</f>
        <v>0.12435805763955862</v>
      </c>
      <c r="BG94" s="35">
        <f>BG67/'Table 1. Total'!BG41</f>
        <v>0.13167601857541722</v>
      </c>
      <c r="BH94" s="35">
        <f>BH67/'Table 1. Total'!BH41</f>
        <v>0.13434805167350469</v>
      </c>
      <c r="BI94" s="35">
        <f>BI67/'Table 1. Total'!BI41</f>
        <v>0.1407008365914803</v>
      </c>
      <c r="BJ94" s="35">
        <f>BJ67/'Table 1. Total'!BJ41</f>
        <v>0.14335047568680778</v>
      </c>
      <c r="BK94" s="35">
        <f>BK67/'Table 1. Total'!BK41</f>
        <v>0.14464355756965078</v>
      </c>
      <c r="BL94" s="35">
        <f>BL67/'Table 1. Total'!BL41</f>
        <v>0.14381890766834937</v>
      </c>
      <c r="BM94" s="35">
        <f>BM67/'Table 1. Total'!BM41</f>
        <v>0.14495381523591258</v>
      </c>
      <c r="BN94" s="35">
        <f>BN67/'Table 1. Total'!BN41</f>
        <v>0.14470210413283796</v>
      </c>
      <c r="BO94" s="35">
        <f>BO67/'Table 1. Total'!BO41</f>
        <v>0.14399022464386491</v>
      </c>
      <c r="BP94" s="35">
        <f>BP67/'Table 1. Total'!BP41</f>
        <v>0.14293848011728869</v>
      </c>
      <c r="BQ94" s="35">
        <f>BQ67/'Table 1. Total'!BQ41</f>
        <v>0.15148048003259817</v>
      </c>
      <c r="BR94" s="35">
        <f>BR67/'Table 1. Total'!BR41</f>
        <v>0.1513830922213725</v>
      </c>
      <c r="BS94" s="35">
        <f>BS67/'Table 1. Total'!BS41</f>
        <v>0.15215948017432943</v>
      </c>
      <c r="BT94" s="35">
        <f>BT67/'Table 1. Total'!BT41</f>
        <v>0.15330549915639569</v>
      </c>
      <c r="BU94" s="35">
        <f>BU67/'Table 1. Total'!BU41</f>
        <v>0.16321204925350649</v>
      </c>
      <c r="BV94" s="35">
        <f>BV67/'Table 1. Total'!BV41</f>
        <v>0.15692796624510069</v>
      </c>
      <c r="BW94" s="35">
        <f>BW67/'Table 1. Total'!BW41</f>
        <v>0.16074586688220474</v>
      </c>
      <c r="BX94" s="35">
        <f>BX67/'Table 1. Total'!BX41</f>
        <v>0.16745801940905777</v>
      </c>
      <c r="BY94" s="35">
        <f>BY67/'Table 1. Total'!BY41</f>
        <v>0.1672519821847456</v>
      </c>
      <c r="BZ94" s="35">
        <f>BZ67/'Table 1. Total'!BZ41</f>
        <v>0.16318543029933713</v>
      </c>
      <c r="CA94" s="35">
        <f>CA67/'Table 1. Total'!CA41</f>
        <v>0.165120900769538</v>
      </c>
      <c r="CB94" s="35">
        <f>CB67/'Table 1. Total'!CB41</f>
        <v>0.15530379860065496</v>
      </c>
      <c r="CC94" s="35">
        <f>CC67/'Table 1. Total'!CC41</f>
        <v>0.15269524431673603</v>
      </c>
      <c r="CD94" s="35">
        <f>CD67/'Table 1. Total'!CD41</f>
        <v>0.15810409497452779</v>
      </c>
      <c r="CE94" s="35">
        <f>CE67/'Table 1. Total'!CE41</f>
        <v>0.14833880063989113</v>
      </c>
      <c r="CF94" s="35">
        <f>CF67/'Table 1. Total'!CF41</f>
        <v>0.13946927974805373</v>
      </c>
      <c r="CG94" s="35">
        <f>CG67/'Table 1. Total'!CG41</f>
        <v>0.14038423069221789</v>
      </c>
      <c r="CH94" s="35">
        <f>CH67/'Table 1. Total'!CH41</f>
        <v>0.14312456878442498</v>
      </c>
      <c r="CI94" s="35">
        <f>CI67/'Table 1. Total'!CI41</f>
        <v>0.14886161184548796</v>
      </c>
    </row>
    <row r="95" spans="1:87">
      <c r="A95" t="str">
        <f t="shared" si="50"/>
        <v>Korea</v>
      </c>
      <c r="B95" s="35">
        <f>B68/'Table 1. Total'!B42</f>
        <v>5.291710141488698E-2</v>
      </c>
      <c r="C95" s="35">
        <f>C68/'Table 1. Total'!C42</f>
        <v>4.4221047814469817E-2</v>
      </c>
      <c r="D95" s="35">
        <f>D68/'Table 1. Total'!D42</f>
        <v>4.7577670521294815E-2</v>
      </c>
      <c r="E95" s="35">
        <f>E68/'Table 1. Total'!E42</f>
        <v>4.3639641381977921E-2</v>
      </c>
      <c r="F95" s="35">
        <f>F68/'Table 1. Total'!F42</f>
        <v>3.9627373732772392E-2</v>
      </c>
      <c r="G95" s="35">
        <f>G68/'Table 1. Total'!G42</f>
        <v>3.7421742481624116E-2</v>
      </c>
      <c r="H95" s="35">
        <f>H68/'Table 1. Total'!H42</f>
        <v>3.8901324014235739E-2</v>
      </c>
      <c r="I95" s="35">
        <f>I68/'Table 1. Total'!I42</f>
        <v>4.071901954067219E-2</v>
      </c>
      <c r="J95" s="35">
        <f>J68/'Table 1. Total'!J42</f>
        <v>4.1236174686531249E-2</v>
      </c>
      <c r="K95" s="35">
        <f>K68/'Table 1. Total'!K42</f>
        <v>4.1547100211005557E-2</v>
      </c>
      <c r="L95" s="35">
        <f>L68/'Table 1. Total'!L42</f>
        <v>4.0562930290385699E-2</v>
      </c>
      <c r="M95" s="35">
        <f>M68/'Table 1. Total'!M42</f>
        <v>4.7387489458332363E-2</v>
      </c>
      <c r="N95" s="35">
        <f>N68/'Table 1. Total'!N42</f>
        <v>5.2534147350993383E-2</v>
      </c>
      <c r="O95" s="35">
        <f>O68/'Table 1. Total'!O42</f>
        <v>5.7145705316426716E-2</v>
      </c>
      <c r="P95" s="35">
        <f>P68/'Table 1. Total'!P42</f>
        <v>9.8672887286702621E-2</v>
      </c>
      <c r="Q95" s="35">
        <f>Q68/'Table 1. Total'!Q42</f>
        <v>0.1358985905557073</v>
      </c>
      <c r="R95" s="35">
        <f>R68/'Table 1. Total'!R42</f>
        <v>0.14395545944541965</v>
      </c>
      <c r="S95" s="35">
        <f>S68/'Table 1. Total'!S42</f>
        <v>0.14258609237023703</v>
      </c>
      <c r="T95" s="35">
        <f>T68/'Table 1. Total'!T42</f>
        <v>0.12570887557548499</v>
      </c>
      <c r="U95" s="35">
        <f>U68/'Table 1. Total'!U42</f>
        <v>0.11470988167928245</v>
      </c>
      <c r="V95" s="35">
        <f>V68/'Table 1. Total'!V42</f>
        <v>0.10703513963547817</v>
      </c>
      <c r="W95" s="35">
        <f>W68/'Table 1. Total'!W42</f>
        <v>0.11784698221324337</v>
      </c>
      <c r="X95" s="35">
        <f>X68/'Table 1. Total'!X42</f>
        <v>0.12255718115632083</v>
      </c>
      <c r="Y95" s="35">
        <f>Y68/'Table 1. Total'!Y42</f>
        <v>0.13267704527595012</v>
      </c>
      <c r="Z95" s="35">
        <f>Z68/'Table 1. Total'!Z42</f>
        <v>0.14073561043917393</v>
      </c>
      <c r="AA95" s="35">
        <f>AA68/'Table 1. Total'!AA42</f>
        <v>0.15832921524957422</v>
      </c>
      <c r="AB95" s="35">
        <f>AB68/'Table 1. Total'!AB42</f>
        <v>0.16894208772307706</v>
      </c>
      <c r="AC95" s="35">
        <f>AC68/'Table 1. Total'!AC42</f>
        <v>0.1793129119343698</v>
      </c>
      <c r="AD95" s="35">
        <f>AD68/'Table 1. Total'!AD42</f>
        <v>0.17918925635498656</v>
      </c>
      <c r="AE95" s="35">
        <f>AE68/'Table 1. Total'!AE42</f>
        <v>0.19176411205140512</v>
      </c>
      <c r="AF95" s="35">
        <f>AF68/'Table 1. Total'!AF42</f>
        <v>0.19942648547841021</v>
      </c>
      <c r="AG95" s="35">
        <f>AG68/'Table 1. Total'!AG42</f>
        <v>0.19948692410298396</v>
      </c>
      <c r="AH95" s="35">
        <f>AH68/'Table 1. Total'!AH42</f>
        <v>0.19823147938845498</v>
      </c>
      <c r="AI95" s="35">
        <f>AI68/'Table 1. Total'!AI42</f>
        <v>0.18454766548987972</v>
      </c>
      <c r="AJ95" s="35">
        <f>AJ68/'Table 1. Total'!AJ42</f>
        <v>0.19062747797463775</v>
      </c>
      <c r="AK95" s="35">
        <f>AK68/'Table 1. Total'!AK42</f>
        <v>0.17795045872975368</v>
      </c>
      <c r="AL95" s="35">
        <f>AL68/'Table 1. Total'!AL42</f>
        <v>0.18127294191162735</v>
      </c>
      <c r="AM95" s="35">
        <f>AM68/'Table 1. Total'!AM42</f>
        <v>0.17750636611076892</v>
      </c>
      <c r="AN95" s="35">
        <f>AN68/'Table 1. Total'!AN42</f>
        <v>0.17245734147505362</v>
      </c>
      <c r="AO95" s="35">
        <f>AO68/'Table 1. Total'!AO42</f>
        <v>0.16550010856191649</v>
      </c>
      <c r="AP95" s="35">
        <f>AP68/'Table 1. Total'!AP42</f>
        <v>0.16290721178806258</v>
      </c>
      <c r="AQ95" s="35">
        <f>AQ68/'Table 1. Total'!AQ42</f>
        <v>0.16264103871800922</v>
      </c>
      <c r="AR95" s="35">
        <f>AR68/'Table 1. Total'!AR42</f>
        <v>0.16034811460749698</v>
      </c>
      <c r="AS95" s="35">
        <f>AS68/'Table 1. Total'!AS42</f>
        <v>0.16344003305839436</v>
      </c>
      <c r="AT95" s="35">
        <f>AT68/'Table 1. Total'!AT42</f>
        <v>0.16427221167861683</v>
      </c>
      <c r="AU95" s="35">
        <f>AU68/'Table 1. Total'!AU42</f>
        <v>0.16152050454398509</v>
      </c>
      <c r="AV95" s="35">
        <f>AV68/'Table 1. Total'!AV42</f>
        <v>0.15404987568380232</v>
      </c>
      <c r="AW95" s="35">
        <f>AW68/'Table 1. Total'!AW42</f>
        <v>0.15172847749285823</v>
      </c>
      <c r="AX95" s="35">
        <f>AX68/'Table 1. Total'!AX42</f>
        <v>0.14787338410909331</v>
      </c>
      <c r="AY95" s="35">
        <f>AY68/'Table 1. Total'!AY42</f>
        <v>0.14782817754849839</v>
      </c>
      <c r="AZ95" s="35">
        <f>AZ68/'Table 1. Total'!AZ42</f>
        <v>0.15309455538646177</v>
      </c>
      <c r="BA95" s="35">
        <f>BA68/'Table 1. Total'!BA42</f>
        <v>0.1507865651966829</v>
      </c>
      <c r="BB95" s="35">
        <f>BB68/'Table 1. Total'!BB42</f>
        <v>0.15402317855958864</v>
      </c>
      <c r="BC95" s="35">
        <f>BC68/'Table 1. Total'!BC42</f>
        <v>0.15268428331440001</v>
      </c>
      <c r="BD95" s="35">
        <f>BD68/'Table 1. Total'!BD42</f>
        <v>0.15797524231387775</v>
      </c>
      <c r="BE95" s="35">
        <f>BE68/'Table 1. Total'!BE42</f>
        <v>0.15312696445974067</v>
      </c>
      <c r="BF95" s="35">
        <f>BF68/'Table 1. Total'!BF42</f>
        <v>0.15471307946105856</v>
      </c>
      <c r="BG95" s="35">
        <f>BG68/'Table 1. Total'!BG42</f>
        <v>0.15956890955983974</v>
      </c>
      <c r="BH95" s="35">
        <f>BH68/'Table 1. Total'!BH42</f>
        <v>0.16635970222965132</v>
      </c>
      <c r="BI95" s="35">
        <f>BI68/'Table 1. Total'!BI42</f>
        <v>0.1646366190278003</v>
      </c>
      <c r="BJ95" s="35">
        <f>BJ68/'Table 1. Total'!BJ42</f>
        <v>0.15829596784964536</v>
      </c>
      <c r="BK95" s="35">
        <f>BK68/'Table 1. Total'!BK42</f>
        <v>0.17017512242474381</v>
      </c>
      <c r="BL95" s="35">
        <f>BL68/'Table 1. Total'!BL42</f>
        <v>0.17410661845259179</v>
      </c>
      <c r="BM95" s="35">
        <f>BM68/'Table 1. Total'!BM42</f>
        <v>0.17265738234894928</v>
      </c>
      <c r="BN95" s="35">
        <f>BN68/'Table 1. Total'!BN42</f>
        <v>0.1781765243184999</v>
      </c>
      <c r="BO95" s="35">
        <f>BO68/'Table 1. Total'!BO42</f>
        <v>0.18063351291073709</v>
      </c>
      <c r="BP95" s="35">
        <f>BP68/'Table 1. Total'!BP42</f>
        <v>0.18300273527157926</v>
      </c>
      <c r="BQ95" s="35">
        <f>BQ68/'Table 1. Total'!BQ42</f>
        <v>0.17875964220125293</v>
      </c>
      <c r="BR95" s="35">
        <f>BR68/'Table 1. Total'!BR42</f>
        <v>0.18348344572633837</v>
      </c>
      <c r="BS95" s="35">
        <f>BS68/'Table 1. Total'!BS42</f>
        <v>0.18995189576255583</v>
      </c>
      <c r="BT95" s="35">
        <f>BT68/'Table 1. Total'!BT42</f>
        <v>0.19437873694717289</v>
      </c>
      <c r="BU95" s="35">
        <f>BU68/'Table 1. Total'!BU42</f>
        <v>0.20313085803156983</v>
      </c>
      <c r="BV95" s="35">
        <f>BV68/'Table 1. Total'!BV42</f>
        <v>0.20493191745036102</v>
      </c>
      <c r="BW95" s="35">
        <f>BW68/'Table 1. Total'!BW42</f>
        <v>0.20509043924256723</v>
      </c>
      <c r="BX95" s="35">
        <f>BX68/'Table 1. Total'!BX42</f>
        <v>0.20662122008609182</v>
      </c>
      <c r="BY95" s="35">
        <f>BY68/'Table 1. Total'!BY42</f>
        <v>0.21072024924816593</v>
      </c>
      <c r="BZ95" s="35">
        <f>BZ68/'Table 1. Total'!BZ42</f>
        <v>0.20644733706663421</v>
      </c>
      <c r="CA95" s="35">
        <f>CA68/'Table 1. Total'!CA42</f>
        <v>0.21826196877573217</v>
      </c>
      <c r="CB95" s="35">
        <f>CB68/'Table 1. Total'!CB42</f>
        <v>0.21789650799921625</v>
      </c>
      <c r="CC95" s="35">
        <f>CC68/'Table 1. Total'!CC42</f>
        <v>0.22068845557039185</v>
      </c>
      <c r="CD95" s="35">
        <f>CD68/'Table 1. Total'!CD42</f>
        <v>0.21526648453512631</v>
      </c>
      <c r="CE95" s="35">
        <f>CE68/'Table 1. Total'!CE42</f>
        <v>0.21269328092033626</v>
      </c>
      <c r="CF95" s="35">
        <f>CF68/'Table 1. Total'!CF42</f>
        <v>0.22337800912592592</v>
      </c>
      <c r="CG95" s="35">
        <f>CG68/'Table 1. Total'!CG42</f>
        <v>0.22549640089902317</v>
      </c>
      <c r="CH95" s="35">
        <f>CH68/'Table 1. Total'!CH42</f>
        <v>0.23057812633857269</v>
      </c>
      <c r="CI95" s="35">
        <f>CI68/'Table 1. Total'!CI42</f>
        <v>0.24207984733450039</v>
      </c>
    </row>
    <row r="96" spans="1:87">
      <c r="A96" t="str">
        <f t="shared" si="50"/>
        <v>Netherlands</v>
      </c>
      <c r="B96" s="35">
        <f>B69/'Table 1. Total'!B43</f>
        <v>0.70629138444608874</v>
      </c>
      <c r="C96" s="35">
        <f>C69/'Table 1. Total'!C43</f>
        <v>0.69268740779230431</v>
      </c>
      <c r="D96" s="35">
        <f>D69/'Table 1. Total'!D43</f>
        <v>0.71549103036399642</v>
      </c>
      <c r="E96" s="35">
        <f>E69/'Table 1. Total'!E43</f>
        <v>0.71170342145542487</v>
      </c>
      <c r="F96" s="35">
        <f>F69/'Table 1. Total'!F43</f>
        <v>0.71896145719896876</v>
      </c>
      <c r="G96" s="35">
        <f>G69/'Table 1. Total'!G43</f>
        <v>0.77413851778811338</v>
      </c>
      <c r="H96" s="35">
        <f>H69/'Table 1. Total'!H43</f>
        <v>0.75715285423287615</v>
      </c>
      <c r="I96" s="35">
        <f>I69/'Table 1. Total'!I43</f>
        <v>0.76872690855449244</v>
      </c>
      <c r="J96" s="35">
        <f>J69/'Table 1. Total'!J43</f>
        <v>0.77120799355591951</v>
      </c>
      <c r="K96" s="35">
        <f>K69/'Table 1. Total'!K43</f>
        <v>0.77669224463467401</v>
      </c>
      <c r="L96" s="35">
        <f>L69/'Table 1. Total'!L43</f>
        <v>0.7866228711557065</v>
      </c>
      <c r="M96" s="35">
        <f>M69/'Table 1. Total'!M43</f>
        <v>0.77857136153319129</v>
      </c>
      <c r="N96" s="35">
        <f>N69/'Table 1. Total'!N43</f>
        <v>0.78618345399850964</v>
      </c>
      <c r="O96" s="35">
        <f>O69/'Table 1. Total'!O43</f>
        <v>0.77856757443734415</v>
      </c>
      <c r="P96" s="35">
        <f>P69/'Table 1. Total'!P43</f>
        <v>0.7881828166072522</v>
      </c>
      <c r="Q96" s="35">
        <f>Q69/'Table 1. Total'!Q43</f>
        <v>0.78893964621668167</v>
      </c>
      <c r="R96" s="35">
        <f>R69/'Table 1. Total'!R43</f>
        <v>0.79206775630952986</v>
      </c>
      <c r="S96" s="35">
        <f>S69/'Table 1. Total'!S43</f>
        <v>0.8007379078828516</v>
      </c>
      <c r="T96" s="35">
        <f>T69/'Table 1. Total'!T43</f>
        <v>0.82181163531424639</v>
      </c>
      <c r="U96" s="35">
        <f>U69/'Table 1. Total'!U43</f>
        <v>0.82689263954058412</v>
      </c>
      <c r="V96" s="35">
        <f>V69/'Table 1. Total'!V43</f>
        <v>0.83133568746550857</v>
      </c>
      <c r="W96" s="35">
        <f>W69/'Table 1. Total'!W43</f>
        <v>0.8136841146465873</v>
      </c>
      <c r="X96" s="35">
        <f>X69/'Table 1. Total'!X43</f>
        <v>0.80557303697775517</v>
      </c>
      <c r="Y96" s="35">
        <f>Y69/'Table 1. Total'!Y43</f>
        <v>0.80542159145670777</v>
      </c>
      <c r="Z96" s="35">
        <f>Z69/'Table 1. Total'!Z43</f>
        <v>0.76716047607061943</v>
      </c>
      <c r="AA96" s="35">
        <f>AA69/'Table 1. Total'!AA43</f>
        <v>0.74428159277578942</v>
      </c>
      <c r="AB96" s="35">
        <f>AB69/'Table 1. Total'!AB43</f>
        <v>0.73385265082141271</v>
      </c>
      <c r="AC96" s="35">
        <f>AC69/'Table 1. Total'!AC43</f>
        <v>0.7311760856512558</v>
      </c>
      <c r="AD96" s="35">
        <f>AD69/'Table 1. Total'!AD43</f>
        <v>0.71379665535627723</v>
      </c>
      <c r="AE96" s="35">
        <f>AE69/'Table 1. Total'!AE43</f>
        <v>0.70184347803713965</v>
      </c>
      <c r="AF96" s="35">
        <f>AF69/'Table 1. Total'!AF43</f>
        <v>0.68208488324615246</v>
      </c>
      <c r="AG96" s="35">
        <f>AG69/'Table 1. Total'!AG43</f>
        <v>0.66608415152661726</v>
      </c>
      <c r="AH96" s="35">
        <f>AH69/'Table 1. Total'!AH43</f>
        <v>0.66136941374605474</v>
      </c>
      <c r="AI96" s="35">
        <f>AI69/'Table 1. Total'!AI43</f>
        <v>0.6538203711749736</v>
      </c>
      <c r="AJ96" s="35">
        <f>AJ69/'Table 1. Total'!AJ43</f>
        <v>0.65202445318260027</v>
      </c>
      <c r="AK96" s="35">
        <f>AK69/'Table 1. Total'!AK43</f>
        <v>0.64781254403242594</v>
      </c>
      <c r="AL96" s="35">
        <f>AL69/'Table 1. Total'!AL43</f>
        <v>0.65031029860705158</v>
      </c>
      <c r="AM96" s="35">
        <f>AM69/'Table 1. Total'!AM43</f>
        <v>0.65054954982933322</v>
      </c>
      <c r="AN96" s="35">
        <f>AN69/'Table 1. Total'!AN43</f>
        <v>0.6512879456381836</v>
      </c>
      <c r="AO96" s="35">
        <f>AO69/'Table 1. Total'!AO43</f>
        <v>0.62833716085008051</v>
      </c>
      <c r="AP96" s="35">
        <f>AP69/'Table 1. Total'!AP43</f>
        <v>0.62529470201487036</v>
      </c>
      <c r="AQ96" s="35">
        <f>AQ69/'Table 1. Total'!AQ43</f>
        <v>0.6267587214054513</v>
      </c>
      <c r="AR96" s="35">
        <f>AR69/'Table 1. Total'!AR43</f>
        <v>0.61424862102553213</v>
      </c>
      <c r="AS96" s="35">
        <f>AS69/'Table 1. Total'!AS43</f>
        <v>0.60996758170662135</v>
      </c>
      <c r="AT96" s="35">
        <f>AT69/'Table 1. Total'!AT43</f>
        <v>0.61137138108543743</v>
      </c>
      <c r="AU96" s="35">
        <f>AU69/'Table 1. Total'!AU43</f>
        <v>0.59093829522786123</v>
      </c>
      <c r="AV96" s="35">
        <f>AV69/'Table 1. Total'!AV43</f>
        <v>0.58090436115824062</v>
      </c>
      <c r="AW96" s="35">
        <f>AW69/'Table 1. Total'!AW43</f>
        <v>0.56510072489887464</v>
      </c>
      <c r="AX96" s="35">
        <f>AX69/'Table 1. Total'!AX43</f>
        <v>0.54547358395299739</v>
      </c>
      <c r="AY96" s="35">
        <f>AY69/'Table 1. Total'!AY43</f>
        <v>0.52591485407925942</v>
      </c>
      <c r="AZ96" s="35">
        <f>AZ69/'Table 1. Total'!AZ43</f>
        <v>0.50258856429816723</v>
      </c>
      <c r="BA96" s="35">
        <f>BA69/'Table 1. Total'!BA43</f>
        <v>0.49387240598520044</v>
      </c>
      <c r="BB96" s="35">
        <f>BB69/'Table 1. Total'!BB43</f>
        <v>0.45908153991458117</v>
      </c>
      <c r="BC96" s="35">
        <f>BC69/'Table 1. Total'!BC43</f>
        <v>0.44716391591978011</v>
      </c>
      <c r="BD96" s="35">
        <f>BD69/'Table 1. Total'!BD43</f>
        <v>0.42998860615267759</v>
      </c>
      <c r="BE96" s="35">
        <f>BE69/'Table 1. Total'!BE43</f>
        <v>0.4225198903222907</v>
      </c>
      <c r="BF96" s="35">
        <f>BF69/'Table 1. Total'!BF43</f>
        <v>0.40539604612749108</v>
      </c>
      <c r="BG96" s="35">
        <f>BG69/'Table 1. Total'!BG43</f>
        <v>0.40915277513809784</v>
      </c>
      <c r="BH96" s="35">
        <f>BH69/'Table 1. Total'!BH43</f>
        <v>0.42894669102254368</v>
      </c>
      <c r="BI96" s="35">
        <f>BI69/'Table 1. Total'!BI43</f>
        <v>0.42814208829349787</v>
      </c>
      <c r="BJ96" s="35">
        <f>BJ69/'Table 1. Total'!BJ43</f>
        <v>0.43311773216699756</v>
      </c>
      <c r="BK96" s="35">
        <f>BK69/'Table 1. Total'!BK43</f>
        <v>0.43411588752567659</v>
      </c>
      <c r="BL96" s="35">
        <f>BL69/'Table 1. Total'!BL43</f>
        <v>0.43802797929455228</v>
      </c>
      <c r="BM96" s="35">
        <f>BM69/'Table 1. Total'!BM43</f>
        <v>0.43835660438568591</v>
      </c>
      <c r="BN96" s="35">
        <f>BN69/'Table 1. Total'!BN43</f>
        <v>0.45297583424809662</v>
      </c>
      <c r="BO96" s="35">
        <f>BO69/'Table 1. Total'!BO43</f>
        <v>0.45913962633833277</v>
      </c>
      <c r="BP96" s="35">
        <f>BP69/'Table 1. Total'!BP43</f>
        <v>0.44545843394273887</v>
      </c>
      <c r="BQ96" s="35">
        <f>BQ69/'Table 1. Total'!BQ43</f>
        <v>0.41634386194881617</v>
      </c>
      <c r="BR96" s="35">
        <f>BR69/'Table 1. Total'!BR43</f>
        <v>0.41610498705093302</v>
      </c>
      <c r="BS96" s="35">
        <f>BS69/'Table 1. Total'!BS43</f>
        <v>0.41028661594328203</v>
      </c>
      <c r="BT96" s="35">
        <f>BT69/'Table 1. Total'!BT43</f>
        <v>0.38886190662788578</v>
      </c>
      <c r="BU96" s="35">
        <f>BU69/'Table 1. Total'!BU43</f>
        <v>0.38022145016565806</v>
      </c>
      <c r="BV96" s="35">
        <f>BV69/'Table 1. Total'!BV43</f>
        <v>0.40111354425150331</v>
      </c>
      <c r="BW96" s="35">
        <f>BW69/'Table 1. Total'!BW43</f>
        <v>0.41436023271874939</v>
      </c>
      <c r="BX96" s="35">
        <f>BX69/'Table 1. Total'!BX43</f>
        <v>0.41609606854112707</v>
      </c>
      <c r="BY96" s="35">
        <f>BY69/'Table 1. Total'!BY43</f>
        <v>0.43761761638962154</v>
      </c>
      <c r="BZ96" s="35">
        <f>BZ69/'Table 1. Total'!BZ43</f>
        <v>0.44026637796465079</v>
      </c>
      <c r="CA96" s="35">
        <f>CA69/'Table 1. Total'!CA43</f>
        <v>0.43301751334988858</v>
      </c>
      <c r="CB96" s="35">
        <f>CB69/'Table 1. Total'!CB43</f>
        <v>0.45297497026295147</v>
      </c>
      <c r="CC96" s="35">
        <f>CC69/'Table 1. Total'!CC43</f>
        <v>0.43718212314684557</v>
      </c>
      <c r="CD96" s="35">
        <f>CD69/'Table 1. Total'!CD43</f>
        <v>0.44958504770199514</v>
      </c>
      <c r="CE96" s="35">
        <f>CE69/'Table 1. Total'!CE43</f>
        <v>0.44803865002265814</v>
      </c>
      <c r="CF96" s="35">
        <f>CF69/'Table 1. Total'!CF43</f>
        <v>0.46600449302067293</v>
      </c>
      <c r="CG96" s="35">
        <f>CG69/'Table 1. Total'!CG43</f>
        <v>0.48458898778948784</v>
      </c>
      <c r="CH96" s="35">
        <f>CH69/'Table 1. Total'!CH43</f>
        <v>0.48646035512328073</v>
      </c>
      <c r="CI96" s="35">
        <f>CI69/'Table 1. Total'!CI43</f>
        <v>0.48816728906440032</v>
      </c>
    </row>
    <row r="97" spans="1:87">
      <c r="A97" t="str">
        <f t="shared" si="50"/>
        <v>New Zealand</v>
      </c>
      <c r="B97" s="35">
        <f>B70/'Table 1. Total'!B44</f>
        <v>0.35174734100282179</v>
      </c>
      <c r="C97" s="35">
        <f>C70/'Table 1. Total'!C44</f>
        <v>0.34734128649361545</v>
      </c>
      <c r="D97" s="35">
        <f>D70/'Table 1. Total'!D44</f>
        <v>0.37606444188722671</v>
      </c>
      <c r="E97" s="35">
        <f>E70/'Table 1. Total'!E44</f>
        <v>0.39670447491676541</v>
      </c>
      <c r="F97" s="35">
        <f>F70/'Table 1. Total'!F44</f>
        <v>0.37455532107325895</v>
      </c>
      <c r="G97" s="35">
        <f>G70/'Table 1. Total'!G44</f>
        <v>0.3645897958580756</v>
      </c>
      <c r="H97" s="35">
        <f>H70/'Table 1. Total'!H44</f>
        <v>0.37549763170894723</v>
      </c>
      <c r="I97" s="35">
        <f>I70/'Table 1. Total'!I44</f>
        <v>0.40347238008638325</v>
      </c>
      <c r="J97" s="35">
        <f>J70/'Table 1. Total'!J44</f>
        <v>0.38686263289461792</v>
      </c>
      <c r="K97" s="35">
        <f>K70/'Table 1. Total'!K44</f>
        <v>0.41872009036055047</v>
      </c>
      <c r="L97" s="35">
        <f>L70/'Table 1. Total'!L44</f>
        <v>0.4427703449122376</v>
      </c>
      <c r="M97" s="35">
        <f>M70/'Table 1. Total'!M44</f>
        <v>0.40616237035034969</v>
      </c>
      <c r="N97" s="35">
        <f>N70/'Table 1. Total'!N44</f>
        <v>0.4355394750315732</v>
      </c>
      <c r="O97" s="35">
        <f>O70/'Table 1. Total'!O44</f>
        <v>0.43083732939874586</v>
      </c>
      <c r="P97" s="35">
        <f>P70/'Table 1. Total'!P44</f>
        <v>0.47173508376604295</v>
      </c>
      <c r="Q97" s="35">
        <f>Q70/'Table 1. Total'!Q44</f>
        <v>0.48419526341227642</v>
      </c>
      <c r="R97" s="35">
        <f>R70/'Table 1. Total'!R44</f>
        <v>0.49793904774268932</v>
      </c>
      <c r="S97" s="35">
        <f>S70/'Table 1. Total'!S44</f>
        <v>0.50544989611634972</v>
      </c>
      <c r="T97" s="35">
        <f>T70/'Table 1. Total'!T44</f>
        <v>0.47793169009302638</v>
      </c>
      <c r="U97" s="35">
        <f>U70/'Table 1. Total'!U44</f>
        <v>0.46294213223347086</v>
      </c>
      <c r="V97" s="35">
        <f>V70/'Table 1. Total'!V44</f>
        <v>0.43206165282028863</v>
      </c>
      <c r="W97" s="35">
        <f>W70/'Table 1. Total'!W44</f>
        <v>0.44572783213961464</v>
      </c>
      <c r="X97" s="35">
        <f>X70/'Table 1. Total'!X44</f>
        <v>0.43772156172378035</v>
      </c>
      <c r="Y97" s="35">
        <f>Y70/'Table 1. Total'!Y44</f>
        <v>0.40596510713128792</v>
      </c>
      <c r="Z97" s="35">
        <f>Z70/'Table 1. Total'!Z44</f>
        <v>0.42655740593884922</v>
      </c>
      <c r="AA97" s="35">
        <f>AA70/'Table 1. Total'!AA44</f>
        <v>0.43851927452106054</v>
      </c>
      <c r="AB97" s="35">
        <f>AB70/'Table 1. Total'!AB44</f>
        <v>0.47329361771343753</v>
      </c>
      <c r="AC97" s="35">
        <f>AC70/'Table 1. Total'!AC44</f>
        <v>0.50618227683605022</v>
      </c>
      <c r="AD97" s="35">
        <f>AD70/'Table 1. Total'!AD44</f>
        <v>0.50232902281937886</v>
      </c>
      <c r="AE97" s="35">
        <f>AE70/'Table 1. Total'!AE44</f>
        <v>0.50528232602937639</v>
      </c>
      <c r="AF97" s="35">
        <f>AF70/'Table 1. Total'!AF44</f>
        <v>0.50007674382909839</v>
      </c>
      <c r="AG97" s="35">
        <f>AG70/'Table 1. Total'!AG44</f>
        <v>0.47923909663924924</v>
      </c>
      <c r="AH97" s="35">
        <f>AH70/'Table 1. Total'!AH44</f>
        <v>0.50405607846462586</v>
      </c>
      <c r="AI97" s="35">
        <f>AI70/'Table 1. Total'!AI44</f>
        <v>0.51343487704808133</v>
      </c>
      <c r="AJ97" s="35">
        <f>AJ70/'Table 1. Total'!AJ44</f>
        <v>0.51417300798272847</v>
      </c>
      <c r="AK97" s="35">
        <f>AK70/'Table 1. Total'!AK44</f>
        <v>0.52593304582073885</v>
      </c>
      <c r="AL97" s="35">
        <f>AL70/'Table 1. Total'!AL44</f>
        <v>0.55004064278121678</v>
      </c>
      <c r="AM97" s="35">
        <f>AM70/'Table 1. Total'!AM44</f>
        <v>0.59384311213834207</v>
      </c>
      <c r="AN97" s="35">
        <f>AN70/'Table 1. Total'!AN44</f>
        <v>0.58731817194963098</v>
      </c>
      <c r="AO97" s="35">
        <f>AO70/'Table 1. Total'!AO44</f>
        <v>0.57301921726361482</v>
      </c>
      <c r="AP97" s="35">
        <f>AP70/'Table 1. Total'!AP44</f>
        <v>0.55462411766974817</v>
      </c>
      <c r="AQ97" s="35">
        <f>AQ70/'Table 1. Total'!AQ44</f>
        <v>0.56506060172106287</v>
      </c>
      <c r="AR97" s="35">
        <f>AR70/'Table 1. Total'!AR44</f>
        <v>0.57795719399801959</v>
      </c>
      <c r="AS97" s="35">
        <f>AS70/'Table 1. Total'!AS44</f>
        <v>0.55720811255253055</v>
      </c>
      <c r="AT97" s="35">
        <f>AT70/'Table 1. Total'!AT44</f>
        <v>0.55645055898112172</v>
      </c>
      <c r="AU97" s="35">
        <f>AU70/'Table 1. Total'!AU44</f>
        <v>0.58562479559234193</v>
      </c>
      <c r="AV97" s="35">
        <f>AV70/'Table 1. Total'!AV44</f>
        <v>0.58576357409086333</v>
      </c>
      <c r="AW97" s="35">
        <f>AW70/'Table 1. Total'!AW44</f>
        <v>0.58325492735737239</v>
      </c>
      <c r="AX97" s="35">
        <f>AX70/'Table 1. Total'!AX44</f>
        <v>0.58560720012928402</v>
      </c>
      <c r="AY97" s="35">
        <f>AY70/'Table 1. Total'!AY44</f>
        <v>0.58928914505283381</v>
      </c>
      <c r="AZ97" s="35">
        <f>AZ70/'Table 1. Total'!AZ44</f>
        <v>0.56670675911513602</v>
      </c>
      <c r="BA97" s="35">
        <f>BA70/'Table 1. Total'!BA44</f>
        <v>0.55469706515149719</v>
      </c>
      <c r="BB97" s="35">
        <f>BB70/'Table 1. Total'!BB44</f>
        <v>0.54203041396789642</v>
      </c>
      <c r="BC97" s="35">
        <f>BC70/'Table 1. Total'!BC44</f>
        <v>0.53925716972261406</v>
      </c>
      <c r="BD97" s="35">
        <f>BD70/'Table 1. Total'!BD44</f>
        <v>0.52404441819802916</v>
      </c>
      <c r="BE97" s="35">
        <f>BE70/'Table 1. Total'!BE44</f>
        <v>0.52984290635459685</v>
      </c>
      <c r="BF97" s="35">
        <f>BF70/'Table 1. Total'!BF44</f>
        <v>0.51991890999952861</v>
      </c>
      <c r="BG97" s="35">
        <f>BG70/'Table 1. Total'!BG44</f>
        <v>0.51068720901882014</v>
      </c>
      <c r="BH97" s="35">
        <f>BH70/'Table 1. Total'!BH44</f>
        <v>0.50270071482749901</v>
      </c>
      <c r="BI97" s="35">
        <f>BI70/'Table 1. Total'!BI44</f>
        <v>0.46263376866086725</v>
      </c>
      <c r="BJ97" s="35">
        <f>BJ70/'Table 1. Total'!BJ44</f>
        <v>0.48077273113373531</v>
      </c>
      <c r="BK97" s="35">
        <f>BK70/'Table 1. Total'!BK44</f>
        <v>0.45433870908579599</v>
      </c>
      <c r="BL97" s="35">
        <f>BL70/'Table 1. Total'!BL44</f>
        <v>0.45947518473264676</v>
      </c>
      <c r="BM97" s="35">
        <f>BM70/'Table 1. Total'!BM44</f>
        <v>0.45035412848188627</v>
      </c>
      <c r="BN97" s="35">
        <f>BN70/'Table 1. Total'!BN44</f>
        <v>0.41553036525929571</v>
      </c>
      <c r="BO97" s="35">
        <f>BO70/'Table 1. Total'!BO44</f>
        <v>0.3154911892217499</v>
      </c>
      <c r="BP97" s="35">
        <f>BP70/'Table 1. Total'!BP44</f>
        <v>0.28275187289162779</v>
      </c>
      <c r="BQ97" s="35">
        <f>BQ70/'Table 1. Total'!BQ44</f>
        <v>0.27170485672690137</v>
      </c>
      <c r="BR97" s="35">
        <f>BR70/'Table 1. Total'!BR44</f>
        <v>0.28185826363223754</v>
      </c>
      <c r="BS97" s="35">
        <f>BS70/'Table 1. Total'!BS44</f>
        <v>0.26485029940119759</v>
      </c>
      <c r="BT97" s="35">
        <f>BT70/'Table 1. Total'!BT44</f>
        <v>0.29435086713129782</v>
      </c>
      <c r="BU97" s="35">
        <f>BU70/'Table 1. Total'!BU44</f>
        <v>0.31974396374025099</v>
      </c>
      <c r="BV97" s="35">
        <f>BV70/'Table 1. Total'!BV44</f>
        <v>0.33083943254721243</v>
      </c>
      <c r="BW97" s="35">
        <f>BW70/'Table 1. Total'!BW44</f>
        <v>0.33212208871527055</v>
      </c>
      <c r="BX97" s="35">
        <f>BX70/'Table 1. Total'!BX44</f>
        <v>0.33763344170067555</v>
      </c>
      <c r="BY97" s="35">
        <f>BY70/'Table 1. Total'!BY44</f>
        <v>0.36937564039738052</v>
      </c>
      <c r="BZ97" s="35">
        <f>BZ70/'Table 1. Total'!BZ44</f>
        <v>0.37236820236225121</v>
      </c>
      <c r="CA97" s="35">
        <f>CA70/'Table 1. Total'!CA44</f>
        <v>0.41514703845621159</v>
      </c>
      <c r="CB97" s="35">
        <f>CB70/'Table 1. Total'!CB44</f>
        <v>0.41782158108808709</v>
      </c>
      <c r="CC97" s="35">
        <f>CC70/'Table 1. Total'!CC44</f>
        <v>0.41744564482755031</v>
      </c>
      <c r="CD97" s="35">
        <f>CD70/'Table 1. Total'!CD44</f>
        <v>0.4361156307084178</v>
      </c>
      <c r="CE97" s="35">
        <f>CE70/'Table 1. Total'!CE44</f>
        <v>0.44349853350379781</v>
      </c>
      <c r="CF97" s="35">
        <f>CF70/'Table 1. Total'!CF44</f>
        <v>0.45850113981762919</v>
      </c>
      <c r="CG97" s="35">
        <f>CG70/'Table 1. Total'!CG44</f>
        <v>0.47159265036158138</v>
      </c>
      <c r="CH97" s="35">
        <f>CH70/'Table 1. Total'!CH44</f>
        <v>0.47719763222213935</v>
      </c>
      <c r="CI97" s="35">
        <f>CI70/'Table 1. Total'!CI44</f>
        <v>0.51457146370455387</v>
      </c>
    </row>
    <row r="98" spans="1:87">
      <c r="A98" t="str">
        <f t="shared" si="50"/>
        <v>Norway</v>
      </c>
      <c r="B98" s="35">
        <f>B71/'Table 1. Total'!B45</f>
        <v>0.28355101808019167</v>
      </c>
      <c r="C98" s="35">
        <f>C71/'Table 1. Total'!C45</f>
        <v>0.2688740005022805</v>
      </c>
      <c r="D98" s="35">
        <f>D71/'Table 1. Total'!D45</f>
        <v>0.25929235313797971</v>
      </c>
      <c r="E98" s="35">
        <f>E71/'Table 1. Total'!E45</f>
        <v>0.25622597045333984</v>
      </c>
      <c r="F98" s="35">
        <f>F71/'Table 1. Total'!F45</f>
        <v>0.28721015412164075</v>
      </c>
      <c r="G98" s="35">
        <f>G71/'Table 1. Total'!G45</f>
        <v>0.30194705918326065</v>
      </c>
      <c r="H98" s="35">
        <f>H71/'Table 1. Total'!H45</f>
        <v>0.31253275926619239</v>
      </c>
      <c r="I98" s="35">
        <f>I71/'Table 1. Total'!I45</f>
        <v>0.30386618635706586</v>
      </c>
      <c r="J98" s="35">
        <f>J71/'Table 1. Total'!J45</f>
        <v>0.3265105068778123</v>
      </c>
      <c r="K98" s="35">
        <f>K71/'Table 1. Total'!K45</f>
        <v>0.32130500364788711</v>
      </c>
      <c r="L98" s="35">
        <f>L71/'Table 1. Total'!L45</f>
        <v>0.33669510560285515</v>
      </c>
      <c r="M98" s="35">
        <f>M71/'Table 1. Total'!M45</f>
        <v>0.39506095498227106</v>
      </c>
      <c r="N98" s="35">
        <f>N71/'Table 1. Total'!N45</f>
        <v>0.43241181894100672</v>
      </c>
      <c r="O98" s="35">
        <f>O71/'Table 1. Total'!O45</f>
        <v>0.46542835619049344</v>
      </c>
      <c r="P98" s="35">
        <f>P71/'Table 1. Total'!P45</f>
        <v>0.49587673708425445</v>
      </c>
      <c r="Q98" s="35">
        <f>Q71/'Table 1. Total'!Q45</f>
        <v>0.51109610857221988</v>
      </c>
      <c r="R98" s="35">
        <f>R71/'Table 1. Total'!R45</f>
        <v>0.52378645315381933</v>
      </c>
      <c r="S98" s="35">
        <f>S71/'Table 1. Total'!S45</f>
        <v>0.4998907015342266</v>
      </c>
      <c r="T98" s="35">
        <f>T71/'Table 1. Total'!T45</f>
        <v>0.49634740748169692</v>
      </c>
      <c r="U98" s="35">
        <f>U71/'Table 1. Total'!U45</f>
        <v>0.46690483642199332</v>
      </c>
      <c r="V98" s="35">
        <f>V71/'Table 1. Total'!V45</f>
        <v>0.36566844919786096</v>
      </c>
      <c r="W98" s="35">
        <f>W71/'Table 1. Total'!W45</f>
        <v>0.32946105551692512</v>
      </c>
      <c r="X98" s="35">
        <f>X71/'Table 1. Total'!X45</f>
        <v>0.29753433657857009</v>
      </c>
      <c r="Y98" s="35">
        <f>Y71/'Table 1. Total'!Y45</f>
        <v>0.32787523211252023</v>
      </c>
      <c r="Z98" s="35">
        <f>Z71/'Table 1. Total'!Z45</f>
        <v>0.36217515885798229</v>
      </c>
      <c r="AA98" s="35">
        <f>AA71/'Table 1. Total'!AA45</f>
        <v>0.40661122247124309</v>
      </c>
      <c r="AB98" s="35">
        <f>AB71/'Table 1. Total'!AB45</f>
        <v>0.41797493070595759</v>
      </c>
      <c r="AC98" s="35">
        <f>AC71/'Table 1. Total'!AC45</f>
        <v>0.43108925499760986</v>
      </c>
      <c r="AD98" s="35">
        <f>AD71/'Table 1. Total'!AD45</f>
        <v>0.45135164587111681</v>
      </c>
      <c r="AE98" s="35">
        <f>AE71/'Table 1. Total'!AE45</f>
        <v>0.42528654611010724</v>
      </c>
      <c r="AF98" s="35">
        <f>AF71/'Table 1. Total'!AF45</f>
        <v>0.47985808882669867</v>
      </c>
      <c r="AG98" s="35">
        <f>AG71/'Table 1. Total'!AG45</f>
        <v>0.46936983668254256</v>
      </c>
      <c r="AH98" s="35">
        <f>AH71/'Table 1. Total'!AH45</f>
        <v>0.48879704840465088</v>
      </c>
      <c r="AI98" s="35">
        <f>AI71/'Table 1. Total'!AI45</f>
        <v>0.48071550897595988</v>
      </c>
      <c r="AJ98" s="35">
        <f>AJ71/'Table 1. Total'!AJ45</f>
        <v>0.48051123947415136</v>
      </c>
      <c r="AK98" s="35">
        <f>AK71/'Table 1. Total'!AK45</f>
        <v>0.46179006898764641</v>
      </c>
      <c r="AL98" s="35">
        <f>AL71/'Table 1. Total'!AL45</f>
        <v>0.47261790400304893</v>
      </c>
      <c r="AM98" s="35">
        <f>AM71/'Table 1. Total'!AM45</f>
        <v>0.48155366776979402</v>
      </c>
      <c r="AN98" s="35">
        <f>AN71/'Table 1. Total'!AN45</f>
        <v>0.47021226965243762</v>
      </c>
      <c r="AO98" s="35">
        <f>AO71/'Table 1. Total'!AO45</f>
        <v>0.48427862257248111</v>
      </c>
      <c r="AP98" s="35">
        <f>AP71/'Table 1. Total'!AP45</f>
        <v>0.48849403110053091</v>
      </c>
      <c r="AQ98" s="35">
        <f>AQ71/'Table 1. Total'!AQ45</f>
        <v>0.49684588295571253</v>
      </c>
      <c r="AR98" s="35">
        <f>AR71/'Table 1. Total'!AR45</f>
        <v>0.48706486139717053</v>
      </c>
      <c r="AS98" s="35">
        <f>AS71/'Table 1. Total'!AS45</f>
        <v>0.49071238548198076</v>
      </c>
      <c r="AT98" s="35">
        <f>AT71/'Table 1. Total'!AT45</f>
        <v>0.52240948395755038</v>
      </c>
      <c r="AU98" s="35">
        <f>AU71/'Table 1. Total'!AU45</f>
        <v>0.50703961479158954</v>
      </c>
      <c r="AV98" s="35">
        <f>AV71/'Table 1. Total'!AV45</f>
        <v>0.51241051943309868</v>
      </c>
      <c r="AW98" s="35">
        <f>AW71/'Table 1. Total'!AW45</f>
        <v>0.50069154850539999</v>
      </c>
      <c r="AX98" s="35">
        <f>AX71/'Table 1. Total'!AX45</f>
        <v>0.50803043451123775</v>
      </c>
      <c r="AY98" s="35">
        <f>AY71/'Table 1. Total'!AY45</f>
        <v>0.50578704388450768</v>
      </c>
      <c r="AZ98" s="35">
        <f>AZ71/'Table 1. Total'!AZ45</f>
        <v>0.49368259100763795</v>
      </c>
      <c r="BA98" s="35">
        <f>BA71/'Table 1. Total'!BA45</f>
        <v>0.50652684845901463</v>
      </c>
      <c r="BB98" s="35">
        <f>BB71/'Table 1. Total'!BB45</f>
        <v>0.50078571401524463</v>
      </c>
      <c r="BC98" s="35">
        <f>BC71/'Table 1. Total'!BC45</f>
        <v>0.50505229919084271</v>
      </c>
      <c r="BD98" s="35">
        <f>BD71/'Table 1. Total'!BD45</f>
        <v>0.50457793354524949</v>
      </c>
      <c r="BE98" s="35">
        <f>BE71/'Table 1. Total'!BE45</f>
        <v>0.51674754926672994</v>
      </c>
      <c r="BF98" s="35">
        <f>BF71/'Table 1. Total'!BF45</f>
        <v>0.50554241539582256</v>
      </c>
      <c r="BG98" s="35">
        <f>BG71/'Table 1. Total'!BG45</f>
        <v>0.50813453032846445</v>
      </c>
      <c r="BH98" s="35">
        <f>BH71/'Table 1. Total'!BH45</f>
        <v>0.52716959271652064</v>
      </c>
      <c r="BI98" s="35">
        <f>BI71/'Table 1. Total'!BI45</f>
        <v>0.5265410636508554</v>
      </c>
      <c r="BJ98" s="35">
        <f>BJ71/'Table 1. Total'!BJ45</f>
        <v>0.54064050627254767</v>
      </c>
      <c r="BK98" s="35">
        <f>BK71/'Table 1. Total'!BK45</f>
        <v>0.55534933693627009</v>
      </c>
      <c r="BL98" s="35">
        <f>BL71/'Table 1. Total'!BL45</f>
        <v>0.57826037023478827</v>
      </c>
      <c r="BM98" s="35">
        <f>BM71/'Table 1. Total'!BM45</f>
        <v>0.59287010258648909</v>
      </c>
      <c r="BN98" s="35">
        <f>BN71/'Table 1. Total'!BN45</f>
        <v>0.60009433509745302</v>
      </c>
      <c r="BO98" s="35">
        <f>BO71/'Table 1. Total'!BO45</f>
        <v>0.5798382986928915</v>
      </c>
      <c r="BP98" s="35">
        <f>BP71/'Table 1. Total'!BP45</f>
        <v>0.58121841566304255</v>
      </c>
      <c r="BQ98" s="35">
        <f>BQ71/'Table 1. Total'!BQ45</f>
        <v>0.56326667326416113</v>
      </c>
      <c r="BR98" s="35">
        <f>BR71/'Table 1. Total'!BR45</f>
        <v>0.57542253772764629</v>
      </c>
      <c r="BS98" s="35">
        <f>BS71/'Table 1. Total'!BS45</f>
        <v>0.58627717177811933</v>
      </c>
      <c r="BT98" s="35">
        <f>BT71/'Table 1. Total'!BT45</f>
        <v>0.58669311503196531</v>
      </c>
      <c r="BU98" s="35">
        <f>BU71/'Table 1. Total'!BU45</f>
        <v>0.57349385975878864</v>
      </c>
      <c r="BV98" s="35">
        <f>BV71/'Table 1. Total'!BV45</f>
        <v>0.55804284851120056</v>
      </c>
      <c r="BW98" s="35">
        <f>BW71/'Table 1. Total'!BW45</f>
        <v>0.55037643714555096</v>
      </c>
      <c r="BX98" s="35">
        <f>BX71/'Table 1. Total'!BX45</f>
        <v>0.5692466845586337</v>
      </c>
      <c r="BY98" s="35">
        <f>BY71/'Table 1. Total'!BY45</f>
        <v>0.55148039386911551</v>
      </c>
      <c r="BZ98" s="35">
        <f>BZ71/'Table 1. Total'!BZ45</f>
        <v>0.56245578607953617</v>
      </c>
      <c r="CA98" s="35">
        <f>CA71/'Table 1. Total'!CA45</f>
        <v>0.57829115893145688</v>
      </c>
      <c r="CB98" s="35">
        <f>CB71/'Table 1. Total'!CB45</f>
        <v>0.57665609527199757</v>
      </c>
      <c r="CC98" s="35">
        <f>CC71/'Table 1. Total'!CC45</f>
        <v>0.55581143196666349</v>
      </c>
      <c r="CD98" s="35">
        <f>CD71/'Table 1. Total'!CD45</f>
        <v>0.56404182077520348</v>
      </c>
      <c r="CE98" s="35">
        <f>CE71/'Table 1. Total'!CE45</f>
        <v>0.57316585107377738</v>
      </c>
      <c r="CF98" s="35">
        <f>CF71/'Table 1. Total'!CF45</f>
        <v>0.59253846931703558</v>
      </c>
      <c r="CG98" s="35">
        <f>CG71/'Table 1. Total'!CG45</f>
        <v>0.59597502800116087</v>
      </c>
      <c r="CH98" s="35">
        <f>CH71/'Table 1. Total'!CH45</f>
        <v>0.56261878516040753</v>
      </c>
      <c r="CI98" s="35">
        <f>CI71/'Table 1. Total'!CI45</f>
        <v>0.55085971618868768</v>
      </c>
    </row>
    <row r="99" spans="1:87">
      <c r="A99" t="str">
        <f t="shared" si="50"/>
        <v>Portugal</v>
      </c>
      <c r="B99" s="35">
        <f>B72/'Table 1. Total'!B46</f>
        <v>0.83078074253327394</v>
      </c>
      <c r="C99" s="35">
        <f>C72/'Table 1. Total'!C46</f>
        <v>0.79330208648321743</v>
      </c>
      <c r="D99" s="35">
        <f>D72/'Table 1. Total'!D46</f>
        <v>0.79659784600936123</v>
      </c>
      <c r="E99" s="35">
        <f>E72/'Table 1. Total'!E46</f>
        <v>0.81430452991579483</v>
      </c>
      <c r="F99" s="35">
        <f>F72/'Table 1. Total'!F46</f>
        <v>0.81674694649922586</v>
      </c>
      <c r="G99" s="35">
        <f>G72/'Table 1. Total'!G46</f>
        <v>0.8480427678803375</v>
      </c>
      <c r="H99" s="35">
        <f>H72/'Table 1. Total'!H46</f>
        <v>0.85708784226133172</v>
      </c>
      <c r="I99" s="35">
        <f>I72/'Table 1. Total'!I46</f>
        <v>0.86117217947436786</v>
      </c>
      <c r="J99" s="35">
        <f>J72/'Table 1. Total'!J46</f>
        <v>0.84873834849631991</v>
      </c>
      <c r="K99" s="35">
        <f>K72/'Table 1. Total'!K46</f>
        <v>0.84137274727889144</v>
      </c>
      <c r="L99" s="35">
        <f>L72/'Table 1. Total'!L46</f>
        <v>0.86796874070725938</v>
      </c>
      <c r="M99" s="35">
        <f>M72/'Table 1. Total'!M46</f>
        <v>0.87039962825278816</v>
      </c>
      <c r="N99" s="35">
        <f>N72/'Table 1. Total'!N46</f>
        <v>0.88439313231237515</v>
      </c>
      <c r="O99" s="35">
        <f>O72/'Table 1. Total'!O46</f>
        <v>0.86928298442758545</v>
      </c>
      <c r="P99" s="35">
        <f>P72/'Table 1. Total'!P46</f>
        <v>0.89301517433105515</v>
      </c>
      <c r="Q99" s="35">
        <f>Q72/'Table 1. Total'!Q46</f>
        <v>0.90715103103192951</v>
      </c>
      <c r="R99" s="35">
        <f>R72/'Table 1. Total'!R46</f>
        <v>0.90223535029371593</v>
      </c>
      <c r="S99" s="35">
        <f>S72/'Table 1. Total'!S46</f>
        <v>0.89417223617555652</v>
      </c>
      <c r="T99" s="35">
        <f>T72/'Table 1. Total'!T46</f>
        <v>0.90520048474629855</v>
      </c>
      <c r="U99" s="35">
        <f>U72/'Table 1. Total'!U46</f>
        <v>0.91068423015289091</v>
      </c>
      <c r="V99" s="35">
        <f>V72/'Table 1. Total'!V46</f>
        <v>0.90164029556269099</v>
      </c>
      <c r="W99" s="35">
        <f>W72/'Table 1. Total'!W46</f>
        <v>0.89357128664583374</v>
      </c>
      <c r="X99" s="35">
        <f>X72/'Table 1. Total'!X46</f>
        <v>0.87352282736347608</v>
      </c>
      <c r="Y99" s="35">
        <f>Y72/'Table 1. Total'!Y46</f>
        <v>0.87362551461774973</v>
      </c>
      <c r="Z99" s="35">
        <f>Z72/'Table 1. Total'!Z46</f>
        <v>0.85364101870785669</v>
      </c>
      <c r="AA99" s="35">
        <f>AA72/'Table 1. Total'!AA46</f>
        <v>0.78370611226064968</v>
      </c>
      <c r="AB99" s="35">
        <f>AB72/'Table 1. Total'!AB46</f>
        <v>0.77578396142387673</v>
      </c>
      <c r="AC99" s="35">
        <f>AC72/'Table 1. Total'!AC46</f>
        <v>0.73870262660689801</v>
      </c>
      <c r="AD99" s="35">
        <f>AD72/'Table 1. Total'!AD46</f>
        <v>0.73811316298362939</v>
      </c>
      <c r="AE99" s="35">
        <f>AE72/'Table 1. Total'!AE46</f>
        <v>0.69257027961797302</v>
      </c>
      <c r="AF99" s="35">
        <f>AF72/'Table 1. Total'!AF46</f>
        <v>0.67999875618989869</v>
      </c>
      <c r="AG99" s="35">
        <f>AG72/'Table 1. Total'!AG46</f>
        <v>0.67320803984461897</v>
      </c>
      <c r="AH99" s="35">
        <f>AH72/'Table 1. Total'!AH46</f>
        <v>0.61283866871348081</v>
      </c>
      <c r="AI99" s="35">
        <f>AI72/'Table 1. Total'!AI46</f>
        <v>0.57994359242526849</v>
      </c>
      <c r="AJ99" s="35">
        <f>AJ72/'Table 1. Total'!AJ46</f>
        <v>0.57426423792077341</v>
      </c>
      <c r="AK99" s="35">
        <f>AK72/'Table 1. Total'!AK46</f>
        <v>0.582333958210284</v>
      </c>
      <c r="AL99" s="35">
        <f>AL72/'Table 1. Total'!AL46</f>
        <v>0.5958406393309954</v>
      </c>
      <c r="AM99" s="35">
        <f>AM72/'Table 1. Total'!AM46</f>
        <v>0.58984476698776356</v>
      </c>
      <c r="AN99" s="35">
        <f>AN72/'Table 1. Total'!AN46</f>
        <v>0.55586760451047434</v>
      </c>
      <c r="AO99" s="35">
        <f>AO72/'Table 1. Total'!AO46</f>
        <v>0.58016617200290677</v>
      </c>
      <c r="AP99" s="35">
        <f>AP72/'Table 1. Total'!AP46</f>
        <v>0.60939677145284621</v>
      </c>
      <c r="AQ99" s="35">
        <f>AQ72/'Table 1. Total'!AQ46</f>
        <v>0.60806623884470412</v>
      </c>
      <c r="AR99" s="35">
        <f>AR72/'Table 1. Total'!AR46</f>
        <v>0.64614498930237751</v>
      </c>
      <c r="AS99" s="35">
        <f>AS72/'Table 1. Total'!AS46</f>
        <v>0.6279808650230212</v>
      </c>
      <c r="AT99" s="35">
        <f>AT72/'Table 1. Total'!AT46</f>
        <v>0.63378302659368135</v>
      </c>
      <c r="AU99" s="35">
        <f>AU72/'Table 1. Total'!AU46</f>
        <v>0.61083004154900145</v>
      </c>
      <c r="AV99" s="35">
        <f>AV72/'Table 1. Total'!AV46</f>
        <v>0.59849847885112373</v>
      </c>
      <c r="AW99" s="35">
        <f>AW72/'Table 1. Total'!AW46</f>
        <v>0.58530231182044556</v>
      </c>
      <c r="AX99" s="35">
        <f>AX72/'Table 1. Total'!AX46</f>
        <v>0.54015948503626843</v>
      </c>
      <c r="AY99" s="35">
        <f>AY72/'Table 1. Total'!AY46</f>
        <v>0.51360768217600394</v>
      </c>
      <c r="AZ99" s="35">
        <f>AZ72/'Table 1. Total'!AZ46</f>
        <v>0.5095352492807782</v>
      </c>
      <c r="BA99" s="35">
        <f>BA72/'Table 1. Total'!BA46</f>
        <v>0.46822843278352538</v>
      </c>
      <c r="BB99" s="35">
        <f>BB72/'Table 1. Total'!BB46</f>
        <v>0.45915620702770704</v>
      </c>
      <c r="BC99" s="35">
        <f>BC72/'Table 1. Total'!BC46</f>
        <v>0.46104709418837675</v>
      </c>
      <c r="BD99" s="35">
        <f>BD72/'Table 1. Total'!BD46</f>
        <v>0.4691822676517971</v>
      </c>
      <c r="BE99" s="35">
        <f>BE72/'Table 1. Total'!BE46</f>
        <v>0.46731931844574104</v>
      </c>
      <c r="BF99" s="35">
        <f>BF72/'Table 1. Total'!BF46</f>
        <v>0.47230553752604792</v>
      </c>
      <c r="BG99" s="35">
        <f>BG72/'Table 1. Total'!BG46</f>
        <v>0.46284773931196749</v>
      </c>
      <c r="BH99" s="35">
        <f>BH72/'Table 1. Total'!BH46</f>
        <v>0.45071162511871649</v>
      </c>
      <c r="BI99" s="35">
        <f>BI72/'Table 1. Total'!BI46</f>
        <v>0.45764870717106093</v>
      </c>
      <c r="BJ99" s="35">
        <f>BJ72/'Table 1. Total'!BJ46</f>
        <v>0.46812029392498822</v>
      </c>
      <c r="BK99" s="35">
        <f>BK72/'Table 1. Total'!BK46</f>
        <v>0.46836565243567607</v>
      </c>
      <c r="BL99" s="35">
        <f>BL72/'Table 1. Total'!BL46</f>
        <v>0.47481377780125739</v>
      </c>
      <c r="BM99" s="35">
        <f>BM72/'Table 1. Total'!BM46</f>
        <v>0.47555106648446316</v>
      </c>
      <c r="BN99" s="35">
        <f>BN72/'Table 1. Total'!BN46</f>
        <v>0.4851670185420241</v>
      </c>
      <c r="BO99" s="35">
        <f>BO72/'Table 1. Total'!BO46</f>
        <v>0.4538319625349384</v>
      </c>
      <c r="BP99" s="35">
        <f>BP72/'Table 1. Total'!BP46</f>
        <v>0.45218086050778245</v>
      </c>
      <c r="BQ99" s="35">
        <f>BQ72/'Table 1. Total'!BQ46</f>
        <v>0.43215958554125661</v>
      </c>
      <c r="BR99" s="35">
        <f>BR72/'Table 1. Total'!BR46</f>
        <v>0.44194257697452644</v>
      </c>
      <c r="BS99" s="35">
        <f>BS72/'Table 1. Total'!BS46</f>
        <v>0.42722801427037516</v>
      </c>
      <c r="BT99" s="35">
        <f>BT72/'Table 1. Total'!BT46</f>
        <v>0.39114658058345286</v>
      </c>
      <c r="BU99" s="35">
        <f>BU72/'Table 1. Total'!BU46</f>
        <v>0.36695078060405623</v>
      </c>
      <c r="BV99" s="35">
        <f>BV72/'Table 1. Total'!BV46</f>
        <v>0.37059508416365838</v>
      </c>
      <c r="BW99" s="35">
        <f>BW72/'Table 1. Total'!BW46</f>
        <v>0.37988428762789633</v>
      </c>
      <c r="BX99" s="35">
        <f>BX72/'Table 1. Total'!BX46</f>
        <v>0.37416276245011276</v>
      </c>
      <c r="BY99" s="35">
        <f>BY72/'Table 1. Total'!BY46</f>
        <v>0.36810879151376852</v>
      </c>
      <c r="BZ99" s="35">
        <f>BZ72/'Table 1. Total'!BZ46</f>
        <v>0.36170514528143649</v>
      </c>
      <c r="CA99" s="35">
        <f>CA72/'Table 1. Total'!CA46</f>
        <v>0.34956173303280741</v>
      </c>
      <c r="CB99" s="35">
        <f>CB72/'Table 1. Total'!CB46</f>
        <v>0.34829874789852711</v>
      </c>
      <c r="CC99" s="35">
        <f>CC72/'Table 1. Total'!CC46</f>
        <v>0.34330571541297639</v>
      </c>
      <c r="CD99" s="35">
        <f>CD72/'Table 1. Total'!CD46</f>
        <v>0.37944276813354755</v>
      </c>
      <c r="CE99" s="35">
        <f>CE72/'Table 1. Total'!CE46</f>
        <v>0.39455466389260413</v>
      </c>
      <c r="CF99" s="35">
        <f>CF72/'Table 1. Total'!CF46</f>
        <v>0.3882704936737747</v>
      </c>
      <c r="CG99" s="35">
        <f>CG72/'Table 1. Total'!CG46</f>
        <v>0.38747646255686197</v>
      </c>
      <c r="CH99" s="35">
        <f>CH72/'Table 1. Total'!CH46</f>
        <v>0.4202840692894525</v>
      </c>
      <c r="CI99" s="35">
        <f>CI72/'Table 1. Total'!CI46</f>
        <v>0.44287557296837748</v>
      </c>
    </row>
    <row r="100" spans="1:87">
      <c r="A100" t="str">
        <f t="shared" si="50"/>
        <v>Slovenia</v>
      </c>
      <c r="B100" s="35">
        <f>B73/'Table 1. Total'!B47</f>
        <v>0.3229442970822281</v>
      </c>
      <c r="C100" s="35">
        <f>C73/'Table 1. Total'!C47</f>
        <v>0.2793462109955423</v>
      </c>
      <c r="D100" s="35">
        <f>D73/'Table 1. Total'!D47</f>
        <v>0.27776879547291838</v>
      </c>
      <c r="E100" s="35">
        <f>E73/'Table 1. Total'!E47</f>
        <v>0.27488670104703861</v>
      </c>
      <c r="F100" s="35">
        <f>F73/'Table 1. Total'!F47</f>
        <v>0.2631424375917768</v>
      </c>
      <c r="G100" s="35">
        <f>G73/'Table 1. Total'!G47</f>
        <v>0.24817633999365682</v>
      </c>
      <c r="H100" s="35">
        <f>H73/'Table 1. Total'!H47</f>
        <v>0.25534883720930235</v>
      </c>
      <c r="I100" s="35">
        <f>I73/'Table 1. Total'!I47</f>
        <v>0.24923453766074707</v>
      </c>
      <c r="J100" s="35">
        <f>J73/'Table 1. Total'!J47</f>
        <v>0.27197026022304832</v>
      </c>
      <c r="K100" s="35">
        <f>K73/'Table 1. Total'!K47</f>
        <v>0.27694073755201604</v>
      </c>
      <c r="L100" s="35">
        <f>L73/'Table 1. Total'!L47</f>
        <v>0.27685774946921443</v>
      </c>
      <c r="M100" s="35">
        <f>M73/'Table 1. Total'!M47</f>
        <v>0.28722516003339826</v>
      </c>
      <c r="N100" s="35">
        <f>N73/'Table 1. Total'!N47</f>
        <v>0.39803748899232611</v>
      </c>
      <c r="O100" s="35">
        <f>O73/'Table 1. Total'!O47</f>
        <v>0.39779161947904867</v>
      </c>
      <c r="P100" s="35">
        <f>P73/'Table 1. Total'!P47</f>
        <v>0.40559139784946241</v>
      </c>
      <c r="Q100" s="35">
        <f>Q73/'Table 1. Total'!Q47</f>
        <v>0.40487106017191976</v>
      </c>
      <c r="R100" s="35">
        <f>R73/'Table 1. Total'!R47</f>
        <v>0.48208802456499489</v>
      </c>
      <c r="S100" s="35">
        <f>S73/'Table 1. Total'!S47</f>
        <v>0.48037204212829981</v>
      </c>
      <c r="T100" s="35">
        <f>T73/'Table 1. Total'!T47</f>
        <v>0.48842624298041359</v>
      </c>
      <c r="U100" s="35">
        <f>U73/'Table 1. Total'!U47</f>
        <v>0.48043775649794807</v>
      </c>
      <c r="V100" s="35">
        <f>V73/'Table 1. Total'!V47</f>
        <v>0.44530973451327438</v>
      </c>
      <c r="W100" s="35">
        <f>W73/'Table 1. Total'!W47</f>
        <v>0.48768864177918986</v>
      </c>
      <c r="X100" s="35">
        <f>X73/'Table 1. Total'!X47</f>
        <v>0.55284765897973442</v>
      </c>
      <c r="Y100" s="35">
        <f>Y73/'Table 1. Total'!Y47</f>
        <v>0.55332275691873789</v>
      </c>
      <c r="Z100" s="35">
        <f>Z73/'Table 1. Total'!Z47</f>
        <v>0.65453655352480422</v>
      </c>
      <c r="AA100" s="35">
        <f>AA73/'Table 1. Total'!AA47</f>
        <v>0.64887686505984588</v>
      </c>
      <c r="AB100" s="35">
        <f>AB73/'Table 1. Total'!AB47</f>
        <v>0.65112078167337217</v>
      </c>
      <c r="AC100" s="35">
        <f>AC73/'Table 1. Total'!AC47</f>
        <v>0.6409644502962476</v>
      </c>
      <c r="AD100" s="35">
        <f>AD73/'Table 1. Total'!AD47</f>
        <v>0.73193646502196696</v>
      </c>
      <c r="AE100" s="35">
        <f>AE73/'Table 1. Total'!AE47</f>
        <v>0.75656742556917689</v>
      </c>
      <c r="AF100" s="35">
        <f>AF73/'Table 1. Total'!AF47</f>
        <v>0.75329316143497749</v>
      </c>
      <c r="AG100" s="35">
        <f>AG73/'Table 1. Total'!AG47</f>
        <v>0.61675579322638152</v>
      </c>
      <c r="AH100" s="35">
        <f>AH73/'Table 1. Total'!AH47</f>
        <v>0.63753825229513772</v>
      </c>
      <c r="AI100" s="35">
        <f>AI73/'Table 1. Total'!AI47</f>
        <v>0.61115613182063755</v>
      </c>
      <c r="AJ100" s="35">
        <f>AJ73/'Table 1. Total'!AJ47</f>
        <v>0.5802611889538839</v>
      </c>
      <c r="AK100" s="35">
        <f>AK73/'Table 1. Total'!AK47</f>
        <v>0.6471853490658801</v>
      </c>
      <c r="AL100" s="35">
        <f>AL73/'Table 1. Total'!AL47</f>
        <v>0.62258663366336631</v>
      </c>
      <c r="AM100" s="35">
        <f>AM73/'Table 1. Total'!AM47</f>
        <v>0.64659102958328918</v>
      </c>
      <c r="AN100" s="35">
        <f>AN73/'Table 1. Total'!AN47</f>
        <v>0.63678062830017601</v>
      </c>
      <c r="AO100" s="35">
        <f>AO73/'Table 1. Total'!AO47</f>
        <v>0.65170377101317578</v>
      </c>
      <c r="AP100" s="35">
        <f>AP73/'Table 1. Total'!AP47</f>
        <v>0.71571405440414515</v>
      </c>
      <c r="AQ100" s="35">
        <f>AQ73/'Table 1. Total'!AQ47</f>
        <v>0.73379337539432188</v>
      </c>
      <c r="AR100" s="35">
        <f>AR73/'Table 1. Total'!AR47</f>
        <v>0.74599677381280238</v>
      </c>
      <c r="AS100" s="35">
        <f>AS73/'Table 1. Total'!AS47</f>
        <v>0.72377662199612769</v>
      </c>
      <c r="AT100" s="35">
        <f>AT73/'Table 1. Total'!AT47</f>
        <v>0.77068331545886315</v>
      </c>
      <c r="AU100" s="35">
        <f>AU73/'Table 1. Total'!AU47</f>
        <v>0.70669223394055614</v>
      </c>
      <c r="AV100" s="35">
        <f>AV73/'Table 1. Total'!AV47</f>
        <v>0.69286538738998704</v>
      </c>
      <c r="AW100" s="35">
        <f>AW73/'Table 1. Total'!AW47</f>
        <v>0.69092572264910357</v>
      </c>
      <c r="AX100" s="35">
        <f>AX73/'Table 1. Total'!AX47</f>
        <v>0.68382981755986316</v>
      </c>
      <c r="AY100" s="35">
        <f>AY73/'Table 1. Total'!AY47</f>
        <v>0.67708445593993605</v>
      </c>
      <c r="AZ100" s="35">
        <f>AZ73/'Table 1. Total'!AZ47</f>
        <v>0.67451767356710324</v>
      </c>
      <c r="BA100" s="35">
        <f>BA73/'Table 1. Total'!BA47</f>
        <v>0.64630623194387127</v>
      </c>
      <c r="BB100" s="35">
        <f>BB73/'Table 1. Total'!BB47</f>
        <v>0.65341959334565625</v>
      </c>
      <c r="BC100" s="35">
        <f>BC73/'Table 1. Total'!BC47</f>
        <v>0.64697178251892629</v>
      </c>
      <c r="BD100" s="35">
        <f>BD73/'Table 1. Total'!BD47</f>
        <v>0.64514272170114784</v>
      </c>
      <c r="BE100" s="35">
        <f>BE73/'Table 1. Total'!BE47</f>
        <v>0.64021393466319743</v>
      </c>
      <c r="BF100" s="35">
        <f>BF73/'Table 1. Total'!BF47</f>
        <v>0.64887727382139548</v>
      </c>
      <c r="BG100" s="35">
        <f>BG73/'Table 1. Total'!BG47</f>
        <v>0.63202959830866812</v>
      </c>
      <c r="BH100" s="35">
        <f>BH73/'Table 1. Total'!BH47</f>
        <v>0.61791403242326848</v>
      </c>
      <c r="BI100" s="35">
        <f>BI73/'Table 1. Total'!BI47</f>
        <v>0.61118975157477529</v>
      </c>
      <c r="BJ100" s="35">
        <f>BJ73/'Table 1. Total'!BJ47</f>
        <v>0.62103361040838456</v>
      </c>
      <c r="BK100" s="35">
        <f>BK73/'Table 1. Total'!BK47</f>
        <v>0.63157705189613567</v>
      </c>
      <c r="BL100" s="35">
        <f>BL73/'Table 1. Total'!BL47</f>
        <v>0.63646715536260756</v>
      </c>
      <c r="BM100" s="35">
        <f>BM73/'Table 1. Total'!BM47</f>
        <v>0.60867682090521913</v>
      </c>
      <c r="BN100" s="35">
        <f>BN73/'Table 1. Total'!BN47</f>
        <v>0.6164646257105677</v>
      </c>
      <c r="BO100" s="35">
        <f>BO73/'Table 1. Total'!BO47</f>
        <v>0.61631040607582521</v>
      </c>
      <c r="BP100" s="35">
        <f>BP73/'Table 1. Total'!BP47</f>
        <v>0.59395540266601143</v>
      </c>
      <c r="BQ100" s="35">
        <f>BQ73/'Table 1. Total'!BQ47</f>
        <v>0.57390282839844575</v>
      </c>
      <c r="BR100" s="35">
        <f>BR73/'Table 1. Total'!BR47</f>
        <v>0.54597161789380888</v>
      </c>
      <c r="BS100" s="35">
        <f>BS73/'Table 1. Total'!BS47</f>
        <v>0.51230030099560087</v>
      </c>
      <c r="BT100" s="35">
        <f>BT73/'Table 1. Total'!BT47</f>
        <v>0.49827117106903979</v>
      </c>
      <c r="BU100" s="35">
        <f>BU73/'Table 1. Total'!BU47</f>
        <v>0.48753462603878123</v>
      </c>
      <c r="BV100" s="35">
        <f>BV73/'Table 1. Total'!BV47</f>
        <v>0.51511839708561025</v>
      </c>
      <c r="BW100" s="35">
        <f>BW73/'Table 1. Total'!BW47</f>
        <v>0.50089550568086416</v>
      </c>
      <c r="BX100" s="35">
        <f>BX73/'Table 1. Total'!BX47</f>
        <v>0.50059410318052444</v>
      </c>
      <c r="BY100" s="35">
        <f>BY73/'Table 1. Total'!BY47</f>
        <v>0.47696077066570147</v>
      </c>
      <c r="BZ100" s="35">
        <f>BZ73/'Table 1. Total'!BZ47</f>
        <v>0.49626030463503845</v>
      </c>
      <c r="CA100" s="35">
        <f>CA73/'Table 1. Total'!CA47</f>
        <v>0.48629634659785415</v>
      </c>
      <c r="CB100" s="35">
        <f>CB73/'Table 1. Total'!CB47</f>
        <v>0.4944901033270791</v>
      </c>
      <c r="CC100" s="35">
        <f>CC73/'Table 1. Total'!CC47</f>
        <v>0.49554840938687644</v>
      </c>
      <c r="CD100" s="35">
        <f>CD73/'Table 1. Total'!CD47</f>
        <v>0.49738432627355372</v>
      </c>
      <c r="CE100" s="35">
        <f>CE73/'Table 1. Total'!CE47</f>
        <v>0.48930549204897628</v>
      </c>
      <c r="CF100" s="35">
        <f>CF73/'Table 1. Total'!CF47</f>
        <v>0.49461184348190002</v>
      </c>
      <c r="CG100" s="35">
        <f>CG73/'Table 1. Total'!CG47</f>
        <v>0.49413335387301344</v>
      </c>
      <c r="CH100" s="35">
        <f>CH73/'Table 1. Total'!CH47</f>
        <v>0.50162631905648669</v>
      </c>
      <c r="CI100" s="35">
        <f>CI73/'Table 1. Total'!CI47</f>
        <v>0.50055683421189401</v>
      </c>
    </row>
    <row r="101" spans="1:87">
      <c r="A101" t="str">
        <f t="shared" si="50"/>
        <v>Spain</v>
      </c>
      <c r="B101" s="35">
        <f>B74/'Table 1. Total'!B48</f>
        <v>0.46321920788317411</v>
      </c>
      <c r="C101" s="35">
        <f>C74/'Table 1. Total'!C48</f>
        <v>0.4498417634348047</v>
      </c>
      <c r="D101" s="35">
        <f>D74/'Table 1. Total'!D48</f>
        <v>0.46456217861850041</v>
      </c>
      <c r="E101" s="35">
        <f>E74/'Table 1. Total'!E48</f>
        <v>0.494866754041066</v>
      </c>
      <c r="F101" s="35">
        <f>F74/'Table 1. Total'!F48</f>
        <v>0.49531205223090247</v>
      </c>
      <c r="G101" s="35">
        <f>G74/'Table 1. Total'!G48</f>
        <v>0.51988346461547952</v>
      </c>
      <c r="H101" s="35">
        <f>H74/'Table 1. Total'!H48</f>
        <v>0.52222667573941328</v>
      </c>
      <c r="I101" s="35">
        <f>I74/'Table 1. Total'!I48</f>
        <v>0.52168420922590375</v>
      </c>
      <c r="J101" s="35">
        <f>J74/'Table 1. Total'!J48</f>
        <v>0.52752708414078209</v>
      </c>
      <c r="K101" s="35">
        <f>K74/'Table 1. Total'!K48</f>
        <v>0.53837029749822551</v>
      </c>
      <c r="L101" s="35">
        <f>L74/'Table 1. Total'!L48</f>
        <v>0.5332054096372596</v>
      </c>
      <c r="M101" s="35">
        <f>M74/'Table 1. Total'!M48</f>
        <v>0.55221770246459723</v>
      </c>
      <c r="N101" s="35">
        <f>N74/'Table 1. Total'!N48</f>
        <v>0.55699880779234245</v>
      </c>
      <c r="O101" s="35">
        <f>O74/'Table 1. Total'!O48</f>
        <v>0.54153138569072723</v>
      </c>
      <c r="P101" s="35">
        <f>P74/'Table 1. Total'!P48</f>
        <v>0.53127695556331911</v>
      </c>
      <c r="Q101" s="35">
        <f>Q74/'Table 1. Total'!Q48</f>
        <v>0.52217984937089068</v>
      </c>
      <c r="R101" s="35">
        <f>R74/'Table 1. Total'!R48</f>
        <v>0.53459299582534792</v>
      </c>
      <c r="S101" s="35">
        <f>S74/'Table 1. Total'!S48</f>
        <v>0.52043097933148807</v>
      </c>
      <c r="T101" s="35">
        <f>T74/'Table 1. Total'!T48</f>
        <v>0.53015845996249</v>
      </c>
      <c r="U101" s="35">
        <f>U74/'Table 1. Total'!U48</f>
        <v>0.51744621626854403</v>
      </c>
      <c r="V101" s="35">
        <f>V74/'Table 1. Total'!V48</f>
        <v>0.47817217989005401</v>
      </c>
      <c r="W101" s="35">
        <f>W74/'Table 1. Total'!W48</f>
        <v>0.45810826616127498</v>
      </c>
      <c r="X101" s="35">
        <f>X74/'Table 1. Total'!X48</f>
        <v>0.46592759499906494</v>
      </c>
      <c r="Y101" s="35">
        <f>Y74/'Table 1. Total'!Y48</f>
        <v>0.46496769470971783</v>
      </c>
      <c r="Z101" s="35">
        <f>Z74/'Table 1. Total'!Z48</f>
        <v>0.50075776919338766</v>
      </c>
      <c r="AA101" s="35">
        <f>AA74/'Table 1. Total'!AA48</f>
        <v>0.44940285988177026</v>
      </c>
      <c r="AB101" s="35">
        <f>AB74/'Table 1. Total'!AB48</f>
        <v>0.48996355200169583</v>
      </c>
      <c r="AC101" s="35">
        <f>AC74/'Table 1. Total'!AC48</f>
        <v>0.46035627226701675</v>
      </c>
      <c r="AD101" s="35">
        <f>AD74/'Table 1. Total'!AD48</f>
        <v>0.4407164520380456</v>
      </c>
      <c r="AE101" s="35">
        <f>AE74/'Table 1. Total'!AE48</f>
        <v>0.41842492513609281</v>
      </c>
      <c r="AF101" s="35">
        <f>AF74/'Table 1. Total'!AF48</f>
        <v>0.42858217928128084</v>
      </c>
      <c r="AG101" s="35">
        <f>AG74/'Table 1. Total'!AG48</f>
        <v>0.38040494306872613</v>
      </c>
      <c r="AH101" s="35">
        <f>AH74/'Table 1. Total'!AH48</f>
        <v>0.27515115270571949</v>
      </c>
      <c r="AI101" s="35">
        <f>AI74/'Table 1. Total'!AI48</f>
        <v>0.3029005443962331</v>
      </c>
      <c r="AJ101" s="35">
        <f>AJ74/'Table 1. Total'!AJ48</f>
        <v>0.34298167032579385</v>
      </c>
      <c r="AK101" s="35">
        <f>AK74/'Table 1. Total'!AK48</f>
        <v>0.37329704516715545</v>
      </c>
      <c r="AL101" s="35">
        <f>AL74/'Table 1. Total'!AL48</f>
        <v>0.32460795932739045</v>
      </c>
      <c r="AM101" s="35">
        <f>AM74/'Table 1. Total'!AM48</f>
        <v>0.26453502798905126</v>
      </c>
      <c r="AN101" s="35">
        <f>AN74/'Table 1. Total'!AN48</f>
        <v>0.32485754833819991</v>
      </c>
      <c r="AO101" s="35">
        <f>AO74/'Table 1. Total'!AO48</f>
        <v>0.34463672790129812</v>
      </c>
      <c r="AP101" s="35">
        <f>AP74/'Table 1. Total'!AP48</f>
        <v>0.35531116558357473</v>
      </c>
      <c r="AQ101" s="35">
        <f>AQ74/'Table 1. Total'!AQ48</f>
        <v>0.38231318102307366</v>
      </c>
      <c r="AR101" s="35">
        <f>AR74/'Table 1. Total'!AR48</f>
        <v>0.36105210823125183</v>
      </c>
      <c r="AS101" s="35">
        <f>AS74/'Table 1. Total'!AS48</f>
        <v>0.38123252603317542</v>
      </c>
      <c r="AT101" s="35">
        <f>AT74/'Table 1. Total'!AT48</f>
        <v>0.42064673559230981</v>
      </c>
      <c r="AU101" s="35">
        <f>AU74/'Table 1. Total'!AU48</f>
        <v>0.4119252331410706</v>
      </c>
      <c r="AV101" s="35">
        <f>AV74/'Table 1. Total'!AV48</f>
        <v>0.41859706326067431</v>
      </c>
      <c r="AW101" s="35">
        <f>AW74/'Table 1. Total'!AW48</f>
        <v>0.42123710798187891</v>
      </c>
      <c r="AX101" s="35">
        <f>AX74/'Table 1. Total'!AX48</f>
        <v>0.42473794504345441</v>
      </c>
      <c r="AY101" s="35">
        <f>AY74/'Table 1. Total'!AY48</f>
        <v>0.42713365154877941</v>
      </c>
      <c r="AZ101" s="35">
        <f>AZ74/'Table 1. Total'!AZ48</f>
        <v>0.43121697569915884</v>
      </c>
      <c r="BA101" s="35">
        <f>BA74/'Table 1. Total'!BA48</f>
        <v>0.42084531823505628</v>
      </c>
      <c r="BB101" s="35">
        <f>BB74/'Table 1. Total'!BB48</f>
        <v>0.40667277678101993</v>
      </c>
      <c r="BC101" s="35">
        <f>BC74/'Table 1. Total'!BC48</f>
        <v>0.41947953616589828</v>
      </c>
      <c r="BD101" s="35">
        <f>BD74/'Table 1. Total'!BD48</f>
        <v>0.41040666591744662</v>
      </c>
      <c r="BE101" s="35">
        <f>BE74/'Table 1. Total'!BE48</f>
        <v>0.42140190751089845</v>
      </c>
      <c r="BF101" s="35">
        <f>BF74/'Table 1. Total'!BF48</f>
        <v>0.43713723657044917</v>
      </c>
      <c r="BG101" s="35">
        <f>BG74/'Table 1. Total'!BG48</f>
        <v>0.43670103372546287</v>
      </c>
      <c r="BH101" s="35">
        <f>BH74/'Table 1. Total'!BH48</f>
        <v>0.43598126644488555</v>
      </c>
      <c r="BI101" s="35">
        <f>BI74/'Table 1. Total'!BI48</f>
        <v>0.4324741752034284</v>
      </c>
      <c r="BJ101" s="35">
        <f>BJ74/'Table 1. Total'!BJ48</f>
        <v>0.43708956103254337</v>
      </c>
      <c r="BK101" s="35">
        <f>BK74/'Table 1. Total'!BK48</f>
        <v>0.46740648564317822</v>
      </c>
      <c r="BL101" s="35">
        <f>BL74/'Table 1. Total'!BL48</f>
        <v>0.48280881290856803</v>
      </c>
      <c r="BM101" s="35">
        <f>BM74/'Table 1. Total'!BM48</f>
        <v>0.47385739612926719</v>
      </c>
      <c r="BN101" s="35">
        <f>BN74/'Table 1. Total'!BN48</f>
        <v>0.467719657245172</v>
      </c>
      <c r="BO101" s="35">
        <f>BO74/'Table 1. Total'!BO48</f>
        <v>0.44834524010748866</v>
      </c>
      <c r="BP101" s="35">
        <f>BP74/'Table 1. Total'!BP48</f>
        <v>0.43941778928192199</v>
      </c>
      <c r="BQ101" s="35">
        <f>BQ74/'Table 1. Total'!BQ48</f>
        <v>0.43165467625899279</v>
      </c>
      <c r="BR101" s="35">
        <f>BR74/'Table 1. Total'!BR48</f>
        <v>0.41055850780459213</v>
      </c>
      <c r="BS101" s="35">
        <f>BS74/'Table 1. Total'!BS48</f>
        <v>0.40980519454005737</v>
      </c>
      <c r="BT101" s="35">
        <f>BT74/'Table 1. Total'!BT48</f>
        <v>0.40992503077095221</v>
      </c>
      <c r="BU101" s="35">
        <f>BU74/'Table 1. Total'!BU48</f>
        <v>0.39882557295447474</v>
      </c>
      <c r="BV101" s="35">
        <f>BV74/'Table 1. Total'!BV48</f>
        <v>0.39700545688521188</v>
      </c>
      <c r="BW101" s="35">
        <f>BW74/'Table 1. Total'!BW48</f>
        <v>0.38690690765834629</v>
      </c>
      <c r="BX101" s="35">
        <f>BX74/'Table 1. Total'!BX48</f>
        <v>0.38453006750782104</v>
      </c>
      <c r="BY101" s="35">
        <f>BY74/'Table 1. Total'!BY48</f>
        <v>0.37686690033894904</v>
      </c>
      <c r="BZ101" s="35">
        <f>BZ74/'Table 1. Total'!BZ48</f>
        <v>0.36833297496088796</v>
      </c>
      <c r="CA101" s="35">
        <f>CA74/'Table 1. Total'!CA48</f>
        <v>0.3761654083057614</v>
      </c>
      <c r="CB101" s="35">
        <f>CB74/'Table 1. Total'!CB48</f>
        <v>0.38039701041795815</v>
      </c>
      <c r="CC101" s="35">
        <f>CC74/'Table 1. Total'!CC48</f>
        <v>0.38794509061536603</v>
      </c>
      <c r="CD101" s="35">
        <f>CD74/'Table 1. Total'!CD48</f>
        <v>0.39518934520290711</v>
      </c>
      <c r="CE101" s="35">
        <f>CE74/'Table 1. Total'!CE48</f>
        <v>0.39982350618247053</v>
      </c>
      <c r="CF101" s="35">
        <f>CF74/'Table 1. Total'!CF48</f>
        <v>0.40722089450324345</v>
      </c>
      <c r="CG101" s="35">
        <f>CG74/'Table 1. Total'!CG48</f>
        <v>0.41172420203884197</v>
      </c>
      <c r="CH101" s="35">
        <f>CH74/'Table 1. Total'!CH48</f>
        <v>0.42460342889488761</v>
      </c>
      <c r="CI101" s="35">
        <f>CI74/'Table 1. Total'!CI48</f>
        <v>0.44074314175242579</v>
      </c>
    </row>
    <row r="102" spans="1:87">
      <c r="A102" t="str">
        <f t="shared" si="50"/>
        <v>Sweden</v>
      </c>
      <c r="B102" s="35">
        <f>B75/'Table 1. Total'!B49</f>
        <v>0.43792708589898155</v>
      </c>
      <c r="C102" s="35">
        <f>C75/'Table 1. Total'!C49</f>
        <v>0.42323369146124479</v>
      </c>
      <c r="D102" s="35">
        <f>D75/'Table 1. Total'!D49</f>
        <v>0.44933716959315922</v>
      </c>
      <c r="E102" s="35">
        <f>E75/'Table 1. Total'!E49</f>
        <v>0.41675951271130857</v>
      </c>
      <c r="F102" s="35">
        <f>F75/'Table 1. Total'!F49</f>
        <v>0.39759660539235731</v>
      </c>
      <c r="G102" s="35">
        <f>G75/'Table 1. Total'!G49</f>
        <v>0.39714776568164506</v>
      </c>
      <c r="H102" s="35">
        <f>H75/'Table 1. Total'!H49</f>
        <v>0.40324544948788904</v>
      </c>
      <c r="I102" s="35">
        <f>I75/'Table 1. Total'!I49</f>
        <v>0.34969354938617803</v>
      </c>
      <c r="J102" s="35">
        <f>J75/'Table 1. Total'!J49</f>
        <v>0.33597448665153934</v>
      </c>
      <c r="K102" s="35">
        <f>K75/'Table 1. Total'!K49</f>
        <v>0.30606915093442932</v>
      </c>
      <c r="L102" s="35">
        <f>L75/'Table 1. Total'!L49</f>
        <v>0.24637297142631076</v>
      </c>
      <c r="M102" s="35">
        <f>M75/'Table 1. Total'!M49</f>
        <v>0.27681519635701801</v>
      </c>
      <c r="N102" s="35">
        <f>N75/'Table 1. Total'!N49</f>
        <v>0.30005541544207076</v>
      </c>
      <c r="O102" s="35">
        <f>O75/'Table 1. Total'!O49</f>
        <v>0.26875355361619796</v>
      </c>
      <c r="P102" s="35">
        <f>P75/'Table 1. Total'!P49</f>
        <v>0.3234069181008582</v>
      </c>
      <c r="Q102" s="35">
        <f>Q75/'Table 1. Total'!Q49</f>
        <v>0.32374790366276013</v>
      </c>
      <c r="R102" s="35">
        <f>R75/'Table 1. Total'!R49</f>
        <v>0.28860533559599377</v>
      </c>
      <c r="S102" s="35">
        <f>S75/'Table 1. Total'!S49</f>
        <v>0.32913371145846482</v>
      </c>
      <c r="T102" s="35">
        <f>T75/'Table 1. Total'!T49</f>
        <v>0.30049860034721354</v>
      </c>
      <c r="U102" s="35">
        <f>U75/'Table 1. Total'!U49</f>
        <v>0.34034460579373127</v>
      </c>
      <c r="V102" s="35">
        <f>V75/'Table 1. Total'!V49</f>
        <v>0.30902663137608061</v>
      </c>
      <c r="W102" s="35">
        <f>W75/'Table 1. Total'!W49</f>
        <v>0.36586811462005608</v>
      </c>
      <c r="X102" s="35">
        <f>X75/'Table 1. Total'!X49</f>
        <v>0.42625128150199681</v>
      </c>
      <c r="Y102" s="35">
        <f>Y75/'Table 1. Total'!Y49</f>
        <v>0.35365459589406317</v>
      </c>
      <c r="Z102" s="35">
        <f>Z75/'Table 1. Total'!Z49</f>
        <v>0.40682354227519096</v>
      </c>
      <c r="AA102" s="35">
        <f>AA75/'Table 1. Total'!AA49</f>
        <v>0.3556605603970962</v>
      </c>
      <c r="AB102" s="35">
        <f>AB75/'Table 1. Total'!AB49</f>
        <v>0.41932474109595336</v>
      </c>
      <c r="AC102" s="35">
        <f>AC75/'Table 1. Total'!AC49</f>
        <v>0.3747341416781626</v>
      </c>
      <c r="AD102" s="35">
        <f>AD75/'Table 1. Total'!AD49</f>
        <v>0.30652720002230144</v>
      </c>
      <c r="AE102" s="35">
        <f>AE75/'Table 1. Total'!AE49</f>
        <v>0.32161928458884892</v>
      </c>
      <c r="AF102" s="35">
        <f>AF75/'Table 1. Total'!AF49</f>
        <v>0.3698229836883839</v>
      </c>
      <c r="AG102" s="35">
        <f>AG75/'Table 1. Total'!AG49</f>
        <v>0.41699376191633286</v>
      </c>
      <c r="AH102" s="35">
        <f>AH75/'Table 1. Total'!AH49</f>
        <v>0.38918238224152785</v>
      </c>
      <c r="AI102" s="35">
        <f>AI75/'Table 1. Total'!AI49</f>
        <v>0.42085281786664513</v>
      </c>
      <c r="AJ102" s="35">
        <f>AJ75/'Table 1. Total'!AJ49</f>
        <v>0.42961004626569727</v>
      </c>
      <c r="AK102" s="35">
        <f>AK75/'Table 1. Total'!AK49</f>
        <v>0.45077605932787468</v>
      </c>
      <c r="AL102" s="35">
        <f>AL75/'Table 1. Total'!AL49</f>
        <v>0.50778905795718543</v>
      </c>
      <c r="AM102" s="35">
        <f>AM75/'Table 1. Total'!AM49</f>
        <v>0.48251915173610521</v>
      </c>
      <c r="AN102" s="35">
        <f>AN75/'Table 1. Total'!AN49</f>
        <v>0.48182284172661871</v>
      </c>
      <c r="AO102" s="35">
        <f>AO75/'Table 1. Total'!AO49</f>
        <v>0.49399446558223803</v>
      </c>
      <c r="AP102" s="35">
        <f>AP75/'Table 1. Total'!AP49</f>
        <v>0.48078969704454855</v>
      </c>
      <c r="AQ102" s="35">
        <f>AQ75/'Table 1. Total'!AQ49</f>
        <v>0.509109898341359</v>
      </c>
      <c r="AR102" s="35">
        <f>AR75/'Table 1. Total'!AR49</f>
        <v>0.52204674626639003</v>
      </c>
      <c r="AS102" s="35">
        <f>AS75/'Table 1. Total'!AS49</f>
        <v>0.57219738699801348</v>
      </c>
      <c r="AT102" s="35">
        <f>AT75/'Table 1. Total'!AT49</f>
        <v>0.53316323473905558</v>
      </c>
      <c r="AU102" s="35">
        <f>AU75/'Table 1. Total'!AU49</f>
        <v>0.51392270521304662</v>
      </c>
      <c r="AV102" s="35">
        <f>AV75/'Table 1. Total'!AV49</f>
        <v>0.48790643774807285</v>
      </c>
      <c r="AW102" s="35">
        <f>AW75/'Table 1. Total'!AW49</f>
        <v>0.49462964320794151</v>
      </c>
      <c r="AX102" s="35">
        <f>AX75/'Table 1. Total'!AX49</f>
        <v>0.44304302056496186</v>
      </c>
      <c r="AY102" s="35">
        <f>AY75/'Table 1. Total'!AY49</f>
        <v>0.42063806077418475</v>
      </c>
      <c r="AZ102" s="35">
        <f>AZ75/'Table 1. Total'!AZ49</f>
        <v>0.41593766469588683</v>
      </c>
      <c r="BA102" s="35">
        <f>BA75/'Table 1. Total'!BA49</f>
        <v>0.40040533971165188</v>
      </c>
      <c r="BB102" s="35">
        <f>BB75/'Table 1. Total'!BB49</f>
        <v>0.36462971369817304</v>
      </c>
      <c r="BC102" s="35">
        <f>BC75/'Table 1. Total'!BC49</f>
        <v>0.34124504206326961</v>
      </c>
      <c r="BD102" s="35">
        <f>BD75/'Table 1. Total'!BD49</f>
        <v>0.31442046823230752</v>
      </c>
      <c r="BE102" s="35">
        <f>BE75/'Table 1. Total'!BE49</f>
        <v>0.32645155164501277</v>
      </c>
      <c r="BF102" s="35">
        <f>BF75/'Table 1. Total'!BF49</f>
        <v>0.32107267309569409</v>
      </c>
      <c r="BG102" s="35">
        <f>BG75/'Table 1. Total'!BG49</f>
        <v>0.28879196404969598</v>
      </c>
      <c r="BH102" s="35">
        <f>BH75/'Table 1. Total'!BH49</f>
        <v>0.33055854915435534</v>
      </c>
      <c r="BI102" s="35">
        <f>BI75/'Table 1. Total'!BI49</f>
        <v>0.37830985779333148</v>
      </c>
      <c r="BJ102" s="35">
        <f>BJ75/'Table 1. Total'!BJ49</f>
        <v>0.44230873676992744</v>
      </c>
      <c r="BK102" s="35">
        <f>BK75/'Table 1. Total'!BK49</f>
        <v>0.45566129499579189</v>
      </c>
      <c r="BL102" s="35">
        <f>BL75/'Table 1. Total'!BL49</f>
        <v>0.46247869007049652</v>
      </c>
      <c r="BM102" s="35">
        <f>BM75/'Table 1. Total'!BM49</f>
        <v>0.47003705693094822</v>
      </c>
      <c r="BN102" s="35">
        <f>BN75/'Table 1. Total'!BN49</f>
        <v>0.41852719796494403</v>
      </c>
      <c r="BO102" s="35">
        <f>BO75/'Table 1. Total'!BO49</f>
        <v>0.40845391363791728</v>
      </c>
      <c r="BP102" s="35">
        <f>BP75/'Table 1. Total'!BP49</f>
        <v>0.4006964685402622</v>
      </c>
      <c r="BQ102" s="35">
        <f>BQ75/'Table 1. Total'!BQ49</f>
        <v>0.43490001031230419</v>
      </c>
      <c r="BR102" s="35">
        <f>BR75/'Table 1. Total'!BR49</f>
        <v>0.36140266360005596</v>
      </c>
      <c r="BS102" s="35">
        <f>BS75/'Table 1. Total'!BS49</f>
        <v>0.33137758201227963</v>
      </c>
      <c r="BT102" s="35">
        <f>BT75/'Table 1. Total'!BT49</f>
        <v>0.31642012402130887</v>
      </c>
      <c r="BU102" s="35">
        <f>BU75/'Table 1. Total'!BU49</f>
        <v>0.30351173238226908</v>
      </c>
      <c r="BV102" s="35">
        <f>BV75/'Table 1. Total'!BV49</f>
        <v>0.25586553249358629</v>
      </c>
      <c r="BW102" s="35">
        <f>BW75/'Table 1. Total'!BW49</f>
        <v>0.2888077286009707</v>
      </c>
      <c r="BX102" s="35">
        <f>BX75/'Table 1. Total'!BX49</f>
        <v>0.29618136837379283</v>
      </c>
      <c r="BY102" s="35">
        <f>BY75/'Table 1. Total'!BY49</f>
        <v>0.26686420531795807</v>
      </c>
      <c r="BZ102" s="35">
        <f>BZ75/'Table 1. Total'!BZ49</f>
        <v>0.24462680914278992</v>
      </c>
      <c r="CA102" s="35">
        <f>CA75/'Table 1. Total'!CA49</f>
        <v>0.24496083464314475</v>
      </c>
      <c r="CB102" s="35">
        <f>CB75/'Table 1. Total'!CB49</f>
        <v>0.27328922305199171</v>
      </c>
      <c r="CC102" s="35">
        <f>CC75/'Table 1. Total'!CC49</f>
        <v>0.28583497707764777</v>
      </c>
      <c r="CD102" s="35">
        <f>CD75/'Table 1. Total'!CD49</f>
        <v>0.30275989688512334</v>
      </c>
      <c r="CE102" s="35">
        <f>CE75/'Table 1. Total'!CE49</f>
        <v>0.28961256958180004</v>
      </c>
      <c r="CF102" s="35">
        <f>CF75/'Table 1. Total'!CF49</f>
        <v>0.27711951456293571</v>
      </c>
      <c r="CG102" s="35">
        <f>CG75/'Table 1. Total'!CG49</f>
        <v>0.2775107957927368</v>
      </c>
      <c r="CH102" s="35">
        <f>CH75/'Table 1. Total'!CH49</f>
        <v>0.24694695869259997</v>
      </c>
      <c r="CI102" s="35">
        <f>CI75/'Table 1. Total'!CI49</f>
        <v>0.22744783344170874</v>
      </c>
    </row>
    <row r="103" spans="1:87">
      <c r="A103" t="str">
        <f t="shared" si="50"/>
        <v>Switzerland</v>
      </c>
      <c r="B103" s="35">
        <f>B76/'Table 1. Total'!B50</f>
        <v>0.19085400930885835</v>
      </c>
      <c r="C103" s="35">
        <f>C76/'Table 1. Total'!C50</f>
        <v>0.16376072087721205</v>
      </c>
      <c r="D103" s="35">
        <f>D76/'Table 1. Total'!D50</f>
        <v>0.16982239835608395</v>
      </c>
      <c r="E103" s="35">
        <f>E76/'Table 1. Total'!E50</f>
        <v>0.18968924652731045</v>
      </c>
      <c r="F103" s="35">
        <f>F76/'Table 1. Total'!F50</f>
        <v>0.21199836738082226</v>
      </c>
      <c r="G103" s="35">
        <f>G76/'Table 1. Total'!G50</f>
        <v>0.25723121069237143</v>
      </c>
      <c r="H103" s="35">
        <f>H76/'Table 1. Total'!H50</f>
        <v>0.31912701583229958</v>
      </c>
      <c r="I103" s="35">
        <f>I76/'Table 1. Total'!I50</f>
        <v>0.31638508461372605</v>
      </c>
      <c r="J103" s="35">
        <f>J76/'Table 1. Total'!J50</f>
        <v>0.35951418645831923</v>
      </c>
      <c r="K103" s="35">
        <f>K76/'Table 1. Total'!K50</f>
        <v>0.37267902652141033</v>
      </c>
      <c r="L103" s="35">
        <f>L76/'Table 1. Total'!L50</f>
        <v>0.40922917610510645</v>
      </c>
      <c r="M103" s="35">
        <f>M76/'Table 1. Total'!M50</f>
        <v>0.41315494311809003</v>
      </c>
      <c r="N103" s="35">
        <f>N76/'Table 1. Total'!N50</f>
        <v>0.37717099895092665</v>
      </c>
      <c r="O103" s="35">
        <f>O76/'Table 1. Total'!O50</f>
        <v>0.3973849496933976</v>
      </c>
      <c r="P103" s="35">
        <f>P76/'Table 1. Total'!P50</f>
        <v>0.40373770098392131</v>
      </c>
      <c r="Q103" s="35">
        <f>Q76/'Table 1. Total'!Q50</f>
        <v>0.34839293594931592</v>
      </c>
      <c r="R103" s="35">
        <f>R76/'Table 1. Total'!R50</f>
        <v>0.33530878169638761</v>
      </c>
      <c r="S103" s="35">
        <f>S76/'Table 1. Total'!S50</f>
        <v>0.30406359742214334</v>
      </c>
      <c r="T103" s="35">
        <f>T76/'Table 1. Total'!T50</f>
        <v>0.32541654943886961</v>
      </c>
      <c r="U103" s="35">
        <f>U76/'Table 1. Total'!U50</f>
        <v>0.16263157071583853</v>
      </c>
      <c r="V103" s="35">
        <f>V76/'Table 1. Total'!V50</f>
        <v>0.13608182508032354</v>
      </c>
      <c r="W103" s="35">
        <f>W76/'Table 1. Total'!W50</f>
        <v>0.1344438889874377</v>
      </c>
      <c r="X103" s="35">
        <f>X76/'Table 1. Total'!X50</f>
        <v>0.13145364729930323</v>
      </c>
      <c r="Y103" s="35">
        <f>Y76/'Table 1. Total'!Y50</f>
        <v>0.1431578591415939</v>
      </c>
      <c r="Z103" s="35">
        <f>Z76/'Table 1. Total'!Z50</f>
        <v>0.14478346947942836</v>
      </c>
      <c r="AA103" s="35">
        <f>AA76/'Table 1. Total'!AA50</f>
        <v>0.14742219248282276</v>
      </c>
      <c r="AB103" s="35">
        <f>AB76/'Table 1. Total'!AB50</f>
        <v>0.15501541171290181</v>
      </c>
      <c r="AC103" s="35">
        <f>AC76/'Table 1. Total'!AC50</f>
        <v>0.14359944135532057</v>
      </c>
      <c r="AD103" s="35">
        <f>AD76/'Table 1. Total'!AD50</f>
        <v>0.16099601490751655</v>
      </c>
      <c r="AE103" s="35">
        <f>AE76/'Table 1. Total'!AE50</f>
        <v>0.1803418955774613</v>
      </c>
      <c r="AF103" s="35">
        <f>AF76/'Table 1. Total'!AF50</f>
        <v>0.22431168372749738</v>
      </c>
      <c r="AG103" s="35">
        <f>AG76/'Table 1. Total'!AG50</f>
        <v>0.18407912841059546</v>
      </c>
      <c r="AH103" s="35">
        <f>AH76/'Table 1. Total'!AH50</f>
        <v>0.19239004700844184</v>
      </c>
      <c r="AI103" s="35">
        <f>AI76/'Table 1. Total'!AI50</f>
        <v>0.2209569947159272</v>
      </c>
      <c r="AJ103" s="35">
        <f>AJ76/'Table 1. Total'!AJ50</f>
        <v>0.22365330376088227</v>
      </c>
      <c r="AK103" s="35">
        <f>AK76/'Table 1. Total'!AK50</f>
        <v>0.24691027005287106</v>
      </c>
      <c r="AL103" s="35">
        <f>AL76/'Table 1. Total'!AL50</f>
        <v>0.23385044595679927</v>
      </c>
      <c r="AM103" s="35">
        <f>AM76/'Table 1. Total'!AM50</f>
        <v>0.23508383263682595</v>
      </c>
      <c r="AN103" s="35">
        <f>AN76/'Table 1. Total'!AN50</f>
        <v>0.22846018792470005</v>
      </c>
      <c r="AO103" s="35">
        <f>AO76/'Table 1. Total'!AO50</f>
        <v>0.22919978154370346</v>
      </c>
      <c r="AP103" s="35">
        <f>AP76/'Table 1. Total'!AP50</f>
        <v>0.22233491097588459</v>
      </c>
      <c r="AQ103" s="35">
        <f>AQ76/'Table 1. Total'!AQ50</f>
        <v>0.21768410352522613</v>
      </c>
      <c r="AR103" s="35">
        <f>AR76/'Table 1. Total'!AR50</f>
        <v>0.23313486644452941</v>
      </c>
      <c r="AS103" s="35">
        <f>AS76/'Table 1. Total'!AS50</f>
        <v>0.26115881003999408</v>
      </c>
      <c r="AT103" s="35">
        <f>AT76/'Table 1. Total'!AT50</f>
        <v>0.27828337453646479</v>
      </c>
      <c r="AU103" s="35">
        <f>AU76/'Table 1. Total'!AU50</f>
        <v>0.24764945608574271</v>
      </c>
      <c r="AV103" s="35">
        <f>AV76/'Table 1. Total'!AV50</f>
        <v>0.26416371122253479</v>
      </c>
      <c r="AW103" s="35">
        <f>AW76/'Table 1. Total'!AW50</f>
        <v>0.25319959879638915</v>
      </c>
      <c r="AX103" s="35">
        <f>AX76/'Table 1. Total'!AX50</f>
        <v>0.21807479954273853</v>
      </c>
      <c r="AY103" s="35">
        <f>AY76/'Table 1. Total'!AY50</f>
        <v>0.23029558708038833</v>
      </c>
      <c r="AZ103" s="35">
        <f>AZ76/'Table 1. Total'!AZ50</f>
        <v>0.23010799352372685</v>
      </c>
      <c r="BA103" s="35">
        <f>BA76/'Table 1. Total'!BA50</f>
        <v>0.24631548840808909</v>
      </c>
      <c r="BB103" s="35">
        <f>BB76/'Table 1. Total'!BB50</f>
        <v>0.24757554230203702</v>
      </c>
      <c r="BC103" s="35">
        <f>BC76/'Table 1. Total'!BC50</f>
        <v>0.2311587727137325</v>
      </c>
      <c r="BD103" s="35">
        <f>BD76/'Table 1. Total'!BD50</f>
        <v>0.23394631658449241</v>
      </c>
      <c r="BE103" s="35">
        <f>BE76/'Table 1. Total'!BE50</f>
        <v>0.23285372708586771</v>
      </c>
      <c r="BF103" s="35">
        <f>BF76/'Table 1. Total'!BF50</f>
        <v>0.22525630138065678</v>
      </c>
      <c r="BG103" s="35">
        <f>BG76/'Table 1. Total'!BG50</f>
        <v>0.22874627999187558</v>
      </c>
      <c r="BH103" s="35">
        <f>BH76/'Table 1. Total'!BH50</f>
        <v>0.23228611401349461</v>
      </c>
      <c r="BI103" s="35">
        <f>BI76/'Table 1. Total'!BI50</f>
        <v>0.22927403141269323</v>
      </c>
      <c r="BJ103" s="35">
        <f>BJ76/'Table 1. Total'!BJ50</f>
        <v>0.21453335790961198</v>
      </c>
      <c r="BK103" s="35">
        <f>BK76/'Table 1. Total'!BK50</f>
        <v>0.2129473142773165</v>
      </c>
      <c r="BL103" s="35">
        <f>BL76/'Table 1. Total'!BL50</f>
        <v>0.22073736123681634</v>
      </c>
      <c r="BM103" s="35">
        <f>BM76/'Table 1. Total'!BM50</f>
        <v>0.23074748027545947</v>
      </c>
      <c r="BN103" s="35">
        <f>BN76/'Table 1. Total'!BN50</f>
        <v>0.22023163228374956</v>
      </c>
      <c r="BO103" s="35">
        <f>BO76/'Table 1. Total'!BO50</f>
        <v>0.19525801952580196</v>
      </c>
      <c r="BP103" s="35">
        <f>BP76/'Table 1. Total'!BP50</f>
        <v>0.16761643928826592</v>
      </c>
      <c r="BQ103" s="35">
        <f>BQ76/'Table 1. Total'!BQ50</f>
        <v>0.16149471289547965</v>
      </c>
      <c r="BR103" s="35">
        <f>BR76/'Table 1. Total'!BR50</f>
        <v>0.18481229805802604</v>
      </c>
      <c r="BS103" s="35">
        <f>BS76/'Table 1. Total'!BS50</f>
        <v>0.17743004572723076</v>
      </c>
      <c r="BT103" s="35">
        <f>BT76/'Table 1. Total'!BT50</f>
        <v>0.17332864356958017</v>
      </c>
      <c r="BU103" s="35">
        <f>BU76/'Table 1. Total'!BU50</f>
        <v>0.18575111239673639</v>
      </c>
      <c r="BV103" s="35">
        <f>BV76/'Table 1. Total'!BV50</f>
        <v>0.20439979654120041</v>
      </c>
      <c r="BW103" s="35">
        <f>BW76/'Table 1. Total'!BW50</f>
        <v>0.20750417876308613</v>
      </c>
      <c r="BX103" s="35">
        <f>BX76/'Table 1. Total'!BX50</f>
        <v>0.22412424895136607</v>
      </c>
      <c r="BY103" s="35">
        <f>BY76/'Table 1. Total'!BY50</f>
        <v>0.19879200421839799</v>
      </c>
      <c r="BZ103" s="35">
        <f>BZ76/'Table 1. Total'!BZ50</f>
        <v>0.17676587424740861</v>
      </c>
      <c r="CA103" s="35">
        <f>CA76/'Table 1. Total'!CA50</f>
        <v>0.2077008574150524</v>
      </c>
      <c r="CB103" s="35">
        <f>CB76/'Table 1. Total'!CB50</f>
        <v>0.18836968635567583</v>
      </c>
      <c r="CC103" s="35">
        <f>CC76/'Table 1. Total'!CC50</f>
        <v>0.20422817683468739</v>
      </c>
      <c r="CD103" s="35">
        <f>CD76/'Table 1. Total'!CD50</f>
        <v>0.19659280291340039</v>
      </c>
      <c r="CE103" s="35">
        <f>CE76/'Table 1. Total'!CE50</f>
        <v>0.20487706732123456</v>
      </c>
      <c r="CF103" s="35">
        <f>CF76/'Table 1. Total'!CF50</f>
        <v>0.21587637629209069</v>
      </c>
      <c r="CG103" s="35">
        <f>CG76/'Table 1. Total'!CG50</f>
        <v>0.22001929922722002</v>
      </c>
      <c r="CH103" s="35">
        <f>CH76/'Table 1. Total'!CH50</f>
        <v>0.22363698309946201</v>
      </c>
      <c r="CI103" s="35">
        <f>CI76/'Table 1. Total'!CI50</f>
        <v>0.21471223277627949</v>
      </c>
    </row>
    <row r="104" spans="1:87">
      <c r="A104" t="str">
        <f t="shared" si="50"/>
        <v>United Kingdom</v>
      </c>
      <c r="B104" s="35">
        <f>B77/'Table 1. Total'!B51</f>
        <v>0.19747582606632261</v>
      </c>
      <c r="C104" s="35">
        <f>C77/'Table 1. Total'!C51</f>
        <v>0.21778509904652882</v>
      </c>
      <c r="D104" s="35">
        <f>D77/'Table 1. Total'!D51</f>
        <v>0.22932092177446853</v>
      </c>
      <c r="E104" s="35">
        <f>E77/'Table 1. Total'!E51</f>
        <v>0.23358488777477013</v>
      </c>
      <c r="F104" s="35">
        <f>F77/'Table 1. Total'!F51</f>
        <v>0.24129505506658916</v>
      </c>
      <c r="G104" s="35">
        <f>G77/'Table 1. Total'!G51</f>
        <v>0.24382418753064572</v>
      </c>
      <c r="H104" s="35">
        <f>H77/'Table 1. Total'!H51</f>
        <v>0.2638435687703331</v>
      </c>
      <c r="I104" s="35">
        <f>I77/'Table 1. Total'!I51</f>
        <v>0.2701953597566088</v>
      </c>
      <c r="J104" s="35">
        <f>J77/'Table 1. Total'!J51</f>
        <v>0.27676543699744416</v>
      </c>
      <c r="K104" s="35">
        <f>K77/'Table 1. Total'!K51</f>
        <v>0.27458942874312725</v>
      </c>
      <c r="L104" s="35">
        <f>L77/'Table 1. Total'!L51</f>
        <v>0.28797353272486986</v>
      </c>
      <c r="M104" s="35">
        <f>M77/'Table 1. Total'!M51</f>
        <v>0.30857523534936548</v>
      </c>
      <c r="N104" s="35">
        <f>N77/'Table 1. Total'!N51</f>
        <v>0.30889227066200386</v>
      </c>
      <c r="O104" s="35">
        <f>O77/'Table 1. Total'!O51</f>
        <v>0.3348961737906434</v>
      </c>
      <c r="P104" s="35">
        <f>P77/'Table 1. Total'!P51</f>
        <v>0.3304858055052205</v>
      </c>
      <c r="Q104" s="35">
        <f>Q77/'Table 1. Total'!Q51</f>
        <v>0.33864609384934935</v>
      </c>
      <c r="R104" s="35">
        <f>R77/'Table 1. Total'!R51</f>
        <v>0.33959139377165981</v>
      </c>
      <c r="S104" s="35">
        <f>S77/'Table 1. Total'!S51</f>
        <v>0.353740820263581</v>
      </c>
      <c r="T104" s="35">
        <f>T77/'Table 1. Total'!T51</f>
        <v>0.38080430275881061</v>
      </c>
      <c r="U104" s="35">
        <f>U77/'Table 1. Total'!U51</f>
        <v>0.356667610419026</v>
      </c>
      <c r="V104" s="35">
        <f>V77/'Table 1. Total'!V51</f>
        <v>0.36071484052362573</v>
      </c>
      <c r="W104" s="35">
        <f>W77/'Table 1. Total'!W51</f>
        <v>0.33029876291178362</v>
      </c>
      <c r="X104" s="35">
        <f>X77/'Table 1. Total'!X51</f>
        <v>0.29866999598928756</v>
      </c>
      <c r="Y104" s="35">
        <f>Y77/'Table 1. Total'!Y51</f>
        <v>0.29352194454820552</v>
      </c>
      <c r="Z104" s="35">
        <f>Z77/'Table 1. Total'!Z51</f>
        <v>0.29608863156520038</v>
      </c>
      <c r="AA104" s="35">
        <f>AA77/'Table 1. Total'!AA51</f>
        <v>0.31070906409879384</v>
      </c>
      <c r="AB104" s="35">
        <f>AB77/'Table 1. Total'!AB51</f>
        <v>0.31410495231897578</v>
      </c>
      <c r="AC104" s="35">
        <f>AC77/'Table 1. Total'!AC51</f>
        <v>0.31733259314730378</v>
      </c>
      <c r="AD104" s="35">
        <f>AD77/'Table 1. Total'!AD51</f>
        <v>0.30850284246510656</v>
      </c>
      <c r="AE104" s="35">
        <f>AE77/'Table 1. Total'!AE51</f>
        <v>0.30870460564051166</v>
      </c>
      <c r="AF104" s="35">
        <f>AF77/'Table 1. Total'!AF51</f>
        <v>0.31468456024491659</v>
      </c>
      <c r="AG104" s="35">
        <f>AG77/'Table 1. Total'!AG51</f>
        <v>0.32216696028455832</v>
      </c>
      <c r="AH104" s="35">
        <f>AH77/'Table 1. Total'!AH51</f>
        <v>0.31794862682482911</v>
      </c>
      <c r="AI104" s="35">
        <f>AI77/'Table 1. Total'!AI51</f>
        <v>0.31665481358704761</v>
      </c>
      <c r="AJ104" s="35">
        <f>AJ77/'Table 1. Total'!AJ51</f>
        <v>0.31413938641487771</v>
      </c>
      <c r="AK104" s="35">
        <f>AK77/'Table 1. Total'!AK51</f>
        <v>0.32012035303344999</v>
      </c>
      <c r="AL104" s="35">
        <f>AL77/'Table 1. Total'!AL51</f>
        <v>0.3242772820300317</v>
      </c>
      <c r="AM104" s="35">
        <f>AM77/'Table 1. Total'!AM51</f>
        <v>0.31827941735431742</v>
      </c>
      <c r="AN104" s="35">
        <f>AN77/'Table 1. Total'!AN51</f>
        <v>0.3007556998379497</v>
      </c>
      <c r="AO104" s="35">
        <f>AO77/'Table 1. Total'!AO51</f>
        <v>0.31084182837532692</v>
      </c>
      <c r="AP104" s="35">
        <f>AP77/'Table 1. Total'!AP51</f>
        <v>0.303980091099814</v>
      </c>
      <c r="AQ104" s="35">
        <f>AQ77/'Table 1. Total'!AQ51</f>
        <v>0.30141129177606774</v>
      </c>
      <c r="AR104" s="35">
        <f>AR77/'Table 1. Total'!AR51</f>
        <v>0.29592842009631015</v>
      </c>
      <c r="AS104" s="35">
        <f>AS77/'Table 1. Total'!AS51</f>
        <v>0.26523717271955766</v>
      </c>
      <c r="AT104" s="35">
        <f>AT77/'Table 1. Total'!AT51</f>
        <v>0.27290240147696604</v>
      </c>
      <c r="AU104" s="35">
        <f>AU77/'Table 1. Total'!AU51</f>
        <v>0.27647404122546415</v>
      </c>
      <c r="AV104" s="35">
        <f>AV77/'Table 1. Total'!AV51</f>
        <v>0.27998123575003536</v>
      </c>
      <c r="AW104" s="35">
        <f>AW77/'Table 1. Total'!AW51</f>
        <v>0.29802086623191965</v>
      </c>
      <c r="AX104" s="35">
        <f>AX77/'Table 1. Total'!AX51</f>
        <v>0.29268961086888184</v>
      </c>
      <c r="AY104" s="35">
        <f>AY77/'Table 1. Total'!AY51</f>
        <v>0.29371034545294528</v>
      </c>
      <c r="AZ104" s="35">
        <f>AZ77/'Table 1. Total'!AZ51</f>
        <v>0.29668374703607969</v>
      </c>
      <c r="BA104" s="35">
        <f>BA77/'Table 1. Total'!BA51</f>
        <v>0.30242433783305128</v>
      </c>
      <c r="BB104" s="35">
        <f>BB77/'Table 1. Total'!BB51</f>
        <v>0.29294966626247826</v>
      </c>
      <c r="BC104" s="35">
        <f>BC77/'Table 1. Total'!BC51</f>
        <v>0.29511498658740987</v>
      </c>
      <c r="BD104" s="35">
        <f>BD77/'Table 1. Total'!BD51</f>
        <v>0.30018682320741952</v>
      </c>
      <c r="BE104" s="35">
        <f>BE77/'Table 1. Total'!BE51</f>
        <v>0.30555264600363585</v>
      </c>
      <c r="BF104" s="35">
        <f>BF77/'Table 1. Total'!BF51</f>
        <v>0.30260136575928104</v>
      </c>
      <c r="BG104" s="35">
        <f>BG77/'Table 1. Total'!BG51</f>
        <v>0.29863489497132339</v>
      </c>
      <c r="BH104" s="35">
        <f>BH77/'Table 1. Total'!BH51</f>
        <v>0.30147547402831892</v>
      </c>
      <c r="BI104" s="35">
        <f>BI77/'Table 1. Total'!BI51</f>
        <v>0.30809514760271417</v>
      </c>
      <c r="BJ104" s="35">
        <f>BJ77/'Table 1. Total'!BJ51</f>
        <v>0.30178829510562893</v>
      </c>
      <c r="BK104" s="35">
        <f>BK77/'Table 1. Total'!BK51</f>
        <v>0.30576912085918689</v>
      </c>
      <c r="BL104" s="35">
        <f>BL77/'Table 1. Total'!BL51</f>
        <v>0.30955562193469865</v>
      </c>
      <c r="BM104" s="35">
        <f>BM77/'Table 1. Total'!BM51</f>
        <v>0.3281676086290779</v>
      </c>
      <c r="BN104" s="35">
        <f>BN77/'Table 1. Total'!BN51</f>
        <v>0.32416523472741532</v>
      </c>
      <c r="BO104" s="35">
        <f>BO77/'Table 1. Total'!BO51</f>
        <v>0.29886433497647069</v>
      </c>
      <c r="BP104" s="35">
        <f>BP77/'Table 1. Total'!BP51</f>
        <v>0.29314278020766477</v>
      </c>
      <c r="BQ104" s="35">
        <f>BQ77/'Table 1. Total'!BQ51</f>
        <v>0.30084892983770706</v>
      </c>
      <c r="BR104" s="35">
        <f>BR77/'Table 1. Total'!BR51</f>
        <v>0.29971431730578851</v>
      </c>
      <c r="BS104" s="35">
        <f>BS77/'Table 1. Total'!BS51</f>
        <v>0.30369469154880768</v>
      </c>
      <c r="BT104" s="35">
        <f>BT77/'Table 1. Total'!BT51</f>
        <v>0.30311553461147644</v>
      </c>
      <c r="BU104" s="35">
        <f>BU77/'Table 1. Total'!BU51</f>
        <v>0.30172052798400412</v>
      </c>
      <c r="BV104" s="35">
        <f>BV77/'Table 1. Total'!BV51</f>
        <v>0.31307485830702231</v>
      </c>
      <c r="BW104" s="35">
        <f>BW77/'Table 1. Total'!BW51</f>
        <v>0.32586674944981875</v>
      </c>
      <c r="BX104" s="35">
        <f>BX77/'Table 1. Total'!BX51</f>
        <v>0.31288582951300781</v>
      </c>
      <c r="BY104" s="35">
        <f>BY77/'Table 1. Total'!BY51</f>
        <v>0.32095144570950657</v>
      </c>
      <c r="BZ104" s="35">
        <f>BZ77/'Table 1. Total'!BZ51</f>
        <v>0.29765197746769528</v>
      </c>
      <c r="CA104" s="35">
        <f>CA77/'Table 1. Total'!CA51</f>
        <v>0.30842326394676101</v>
      </c>
      <c r="CB104" s="35">
        <f>CB77/'Table 1. Total'!CB51</f>
        <v>0.3205835558693228</v>
      </c>
      <c r="CC104" s="35">
        <f>CC77/'Table 1. Total'!CC51</f>
        <v>0.32139629340386561</v>
      </c>
      <c r="CD104" s="35">
        <f>CD77/'Table 1. Total'!CD51</f>
        <v>0.32323712436028046</v>
      </c>
      <c r="CE104" s="35">
        <f>CE77/'Table 1. Total'!CE51</f>
        <v>0.32139275128781941</v>
      </c>
      <c r="CF104" s="35">
        <f>CF77/'Table 1. Total'!CF51</f>
        <v>0.32901463105585144</v>
      </c>
      <c r="CG104" s="35">
        <f>CG77/'Table 1. Total'!CG51</f>
        <v>0.34907259570431493</v>
      </c>
      <c r="CH104" s="35">
        <f>CH77/'Table 1. Total'!CH51</f>
        <v>0.34314089478210102</v>
      </c>
      <c r="CI104" s="35">
        <f>CI77/'Table 1. Total'!CI51</f>
        <v>0.34018727301766893</v>
      </c>
    </row>
    <row r="105" spans="1:87">
      <c r="A105" t="str">
        <f t="shared" si="50"/>
        <v>United States</v>
      </c>
      <c r="B105" s="35">
        <f>B78/'Table 1. Total'!B52</f>
        <v>0.23888222161815142</v>
      </c>
      <c r="C105" s="35">
        <f>C78/'Table 1. Total'!C52</f>
        <v>0.25645667002976741</v>
      </c>
      <c r="D105" s="35">
        <f>D78/'Table 1. Total'!D52</f>
        <v>0.25939565092232469</v>
      </c>
      <c r="E105" s="35">
        <f>E78/'Table 1. Total'!E52</f>
        <v>0.26044032809422651</v>
      </c>
      <c r="F105" s="35">
        <f>F78/'Table 1. Total'!F52</f>
        <v>0.26602856565273397</v>
      </c>
      <c r="G105" s="35">
        <f>G78/'Table 1. Total'!G52</f>
        <v>0.25242360125008173</v>
      </c>
      <c r="H105" s="35">
        <f>H78/'Table 1. Total'!H52</f>
        <v>0.2578130016370781</v>
      </c>
      <c r="I105" s="35">
        <f>I78/'Table 1. Total'!I52</f>
        <v>0.26659147723214571</v>
      </c>
      <c r="J105" s="35">
        <f>J78/'Table 1. Total'!J52</f>
        <v>0.26728920175919646</v>
      </c>
      <c r="K105" s="35">
        <f>K78/'Table 1. Total'!K52</f>
        <v>0.26367016951733074</v>
      </c>
      <c r="L105" s="35">
        <f>L78/'Table 1. Total'!L52</f>
        <v>0.26797732071329294</v>
      </c>
      <c r="M105" s="35">
        <f>M78/'Table 1. Total'!M52</f>
        <v>0.27427909141420859</v>
      </c>
      <c r="N105" s="35">
        <f>N78/'Table 1. Total'!N52</f>
        <v>0.28095553179296617</v>
      </c>
      <c r="O105" s="35">
        <f>O78/'Table 1. Total'!O52</f>
        <v>0.28126099876037958</v>
      </c>
      <c r="P105" s="35">
        <f>P78/'Table 1. Total'!P52</f>
        <v>0.28381695013827257</v>
      </c>
      <c r="Q105" s="35">
        <f>Q78/'Table 1. Total'!Q52</f>
        <v>0.29131830666851366</v>
      </c>
      <c r="R105" s="35">
        <f>R78/'Table 1. Total'!R52</f>
        <v>0.30171433103446499</v>
      </c>
      <c r="S105" s="35">
        <f>S78/'Table 1. Total'!S52</f>
        <v>0.30189775029949034</v>
      </c>
      <c r="T105" s="35">
        <f>T78/'Table 1. Total'!T52</f>
        <v>0.30644995081531012</v>
      </c>
      <c r="U105" s="35">
        <f>U78/'Table 1. Total'!U52</f>
        <v>0.31440522202674565</v>
      </c>
      <c r="V105" s="35">
        <f>V78/'Table 1. Total'!V52</f>
        <v>0.32259135717336251</v>
      </c>
      <c r="W105" s="35">
        <f>W78/'Table 1. Total'!W52</f>
        <v>0.32350194258104248</v>
      </c>
      <c r="X105" s="35">
        <f>X78/'Table 1. Total'!X52</f>
        <v>0.32214126760135708</v>
      </c>
      <c r="Y105" s="35">
        <f>Y78/'Table 1. Total'!Y52</f>
        <v>0.32140185468705001</v>
      </c>
      <c r="Z105" s="35">
        <f>Z78/'Table 1. Total'!Z52</f>
        <v>0.32556433970817028</v>
      </c>
      <c r="AA105" s="35">
        <f>AA78/'Table 1. Total'!AA52</f>
        <v>0.32612495191272234</v>
      </c>
      <c r="AB105" s="35">
        <f>AB78/'Table 1. Total'!AB52</f>
        <v>0.33605493568652456</v>
      </c>
      <c r="AC105" s="35">
        <f>AC78/'Table 1. Total'!AC52</f>
        <v>0.33262431132676973</v>
      </c>
      <c r="AD105" s="35">
        <f>AD78/'Table 1. Total'!AD52</f>
        <v>0.34329841160275343</v>
      </c>
      <c r="AE105" s="35">
        <f>AE78/'Table 1. Total'!AE52</f>
        <v>0.34464648069591858</v>
      </c>
      <c r="AF105" s="35">
        <f>AF78/'Table 1. Total'!AF52</f>
        <v>0.34684549687545901</v>
      </c>
      <c r="AG105" s="35">
        <f>AG78/'Table 1. Total'!AG52</f>
        <v>0.34313288658465457</v>
      </c>
      <c r="AH105" s="35">
        <f>AH78/'Table 1. Total'!AH52</f>
        <v>0.3329926054761827</v>
      </c>
      <c r="AI105" s="35">
        <f>AI78/'Table 1. Total'!AI52</f>
        <v>0.34299650991968478</v>
      </c>
      <c r="AJ105" s="35">
        <f>AJ78/'Table 1. Total'!AJ52</f>
        <v>0.35044847030715076</v>
      </c>
      <c r="AK105" s="35">
        <f>AK78/'Table 1. Total'!AK52</f>
        <v>0.34974576466640483</v>
      </c>
      <c r="AL105" s="35">
        <f>AL78/'Table 1. Total'!AL52</f>
        <v>0.36746729681508111</v>
      </c>
      <c r="AM105" s="35">
        <f>AM78/'Table 1. Total'!AM52</f>
        <v>0.36129778141451202</v>
      </c>
      <c r="AN105" s="35">
        <f>AN78/'Table 1. Total'!AN52</f>
        <v>0.32096794681931146</v>
      </c>
      <c r="AO105" s="35">
        <f>AO78/'Table 1. Total'!AO52</f>
        <v>0.31900619986831502</v>
      </c>
      <c r="AP105" s="35">
        <f>AP78/'Table 1. Total'!AP52</f>
        <v>0.32362338313412142</v>
      </c>
      <c r="AQ105" s="35">
        <f>AQ78/'Table 1. Total'!AQ52</f>
        <v>0.332575245973878</v>
      </c>
      <c r="AR105" s="35">
        <f>AR78/'Table 1. Total'!AR52</f>
        <v>0.33172435154608437</v>
      </c>
      <c r="AS105" s="35">
        <f>AS78/'Table 1. Total'!AS52</f>
        <v>0.32798877855854308</v>
      </c>
      <c r="AT105" s="35">
        <f>AT78/'Table 1. Total'!AT52</f>
        <v>0.32575449166203191</v>
      </c>
      <c r="AU105" s="35">
        <f>AU78/'Table 1. Total'!AU52</f>
        <v>0.32436195716172234</v>
      </c>
      <c r="AV105" s="35">
        <f>AV78/'Table 1. Total'!AV52</f>
        <v>0.32055549661121885</v>
      </c>
      <c r="AW105" s="35">
        <f>AW78/'Table 1. Total'!AW52</f>
        <v>0.30965981936686604</v>
      </c>
      <c r="AX105" s="35">
        <f>AX78/'Table 1. Total'!AX52</f>
        <v>0.31304772786434509</v>
      </c>
      <c r="AY105" s="35">
        <f>AY78/'Table 1. Total'!AY52</f>
        <v>0.3155190013467542</v>
      </c>
      <c r="AZ105" s="35">
        <f>AZ78/'Table 1. Total'!AZ52</f>
        <v>0.30383975637580657</v>
      </c>
      <c r="BA105" s="35">
        <f>BA78/'Table 1. Total'!BA52</f>
        <v>0.29224361439208024</v>
      </c>
      <c r="BB105" s="35">
        <f>BB78/'Table 1. Total'!BB52</f>
        <v>0.29627505516777541</v>
      </c>
      <c r="BC105" s="35">
        <f>BC78/'Table 1. Total'!BC52</f>
        <v>0.30084258756446713</v>
      </c>
      <c r="BD105" s="35">
        <f>BD78/'Table 1. Total'!BD52</f>
        <v>0.30401357791840944</v>
      </c>
      <c r="BE105" s="35">
        <f>BE78/'Table 1. Total'!BE52</f>
        <v>0.29307489218124816</v>
      </c>
      <c r="BF105" s="35">
        <f>BF78/'Table 1. Total'!BF52</f>
        <v>0.28583560161652494</v>
      </c>
      <c r="BG105" s="35">
        <f>BG78/'Table 1. Total'!BG52</f>
        <v>0.28390241365252245</v>
      </c>
      <c r="BH105" s="35">
        <f>BH78/'Table 1. Total'!BH52</f>
        <v>0.28157009681072859</v>
      </c>
      <c r="BI105" s="35">
        <f>BI78/'Table 1. Total'!BI52</f>
        <v>0.27604188281285497</v>
      </c>
      <c r="BJ105" s="35">
        <f>BJ78/'Table 1. Total'!BJ52</f>
        <v>0.28182828622595091</v>
      </c>
      <c r="BK105" s="35">
        <f>BK78/'Table 1. Total'!BK52</f>
        <v>0.29357509189380909</v>
      </c>
      <c r="BL105" s="35">
        <f>BL78/'Table 1. Total'!BL52</f>
        <v>0.29136149655989052</v>
      </c>
      <c r="BM105" s="35">
        <f>BM78/'Table 1. Total'!BM52</f>
        <v>0.2837298214398542</v>
      </c>
      <c r="BN105" s="35">
        <f>BN78/'Table 1. Total'!BN52</f>
        <v>0.28808012000765676</v>
      </c>
      <c r="BO105" s="35">
        <f>BO78/'Table 1. Total'!BO52</f>
        <v>0.24770338304593087</v>
      </c>
      <c r="BP105" s="35">
        <f>BP78/'Table 1. Total'!BP52</f>
        <v>0.2444573375473994</v>
      </c>
      <c r="BQ105" s="35">
        <f>BQ78/'Table 1. Total'!BQ52</f>
        <v>0.23800625721135601</v>
      </c>
      <c r="BR105" s="35">
        <f>BR78/'Table 1. Total'!BR52</f>
        <v>0.23551388200164133</v>
      </c>
      <c r="BS105" s="35">
        <f>BS78/'Table 1. Total'!BS52</f>
        <v>0.25487457258922513</v>
      </c>
      <c r="BT105" s="35">
        <f>BT78/'Table 1. Total'!BT52</f>
        <v>0.25598298180128293</v>
      </c>
      <c r="BU105" s="35">
        <f>BU78/'Table 1. Total'!BU52</f>
        <v>0.25244131929976332</v>
      </c>
      <c r="BV105" s="35">
        <f>BV78/'Table 1. Total'!BV52</f>
        <v>0.23969071934472447</v>
      </c>
      <c r="BW105" s="35">
        <f>BW78/'Table 1. Total'!BW52</f>
        <v>0.23668856235886843</v>
      </c>
      <c r="BX105" s="35">
        <f>BX78/'Table 1. Total'!BX52</f>
        <v>0.22633300444882329</v>
      </c>
      <c r="BY105" s="35">
        <f>BY78/'Table 1. Total'!BY52</f>
        <v>0.22429638433244878</v>
      </c>
      <c r="BZ105" s="35">
        <f>BZ78/'Table 1. Total'!BZ52</f>
        <v>0.22709119283641452</v>
      </c>
      <c r="CA105" s="35">
        <f>CA78/'Table 1. Total'!CA52</f>
        <v>0.22607109492651284</v>
      </c>
      <c r="CB105" s="35">
        <f>CB78/'Table 1. Total'!CB52</f>
        <v>0.21444841881095303</v>
      </c>
      <c r="CC105" s="35">
        <f>CC78/'Table 1. Total'!CC52</f>
        <v>0.22217093520779557</v>
      </c>
      <c r="CD105" s="35">
        <f>CD78/'Table 1. Total'!CD52</f>
        <v>0.22352947916718807</v>
      </c>
      <c r="CE105" s="35">
        <f>CE78/'Table 1. Total'!CE52</f>
        <v>0.22692883969633976</v>
      </c>
      <c r="CF105" s="35">
        <f>CF78/'Table 1. Total'!CF52</f>
        <v>0.23362097819323352</v>
      </c>
      <c r="CG105" s="35">
        <f>CG78/'Table 1. Total'!CG52</f>
        <v>0.22199712935574353</v>
      </c>
      <c r="CH105" s="35">
        <f>CH78/'Table 1. Total'!CH52</f>
        <v>0.22953204793047122</v>
      </c>
      <c r="CI105" s="35">
        <f>CI78/'Table 1. Total'!CI52</f>
        <v>0.2299641582874114</v>
      </c>
    </row>
    <row r="106" spans="1:87">
      <c r="B106" s="35"/>
      <c r="C106" s="35"/>
      <c r="D106" s="35"/>
      <c r="E106" s="35"/>
      <c r="F106" s="35"/>
      <c r="G106" s="35"/>
      <c r="H106" s="35"/>
      <c r="I106" s="35"/>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35"/>
      <c r="AH106" s="35"/>
      <c r="AI106" s="35"/>
      <c r="AJ106" s="35"/>
      <c r="AK106" s="35"/>
      <c r="AL106" s="35"/>
      <c r="AM106" s="35"/>
      <c r="AN106" s="35"/>
      <c r="AO106" s="35"/>
      <c r="AP106" s="35"/>
      <c r="AQ106" s="35"/>
      <c r="AR106" s="35"/>
      <c r="AS106" s="35"/>
      <c r="AT106" s="35"/>
      <c r="AU106" s="35"/>
      <c r="AV106" s="35"/>
      <c r="AW106" s="35"/>
      <c r="AX106" s="35"/>
      <c r="AY106" s="35"/>
      <c r="AZ106" s="35"/>
      <c r="BA106" s="35"/>
      <c r="BB106" s="35"/>
      <c r="BC106" s="35"/>
      <c r="BD106" s="35"/>
      <c r="BE106" s="35"/>
      <c r="BF106" s="35"/>
      <c r="BG106" s="35"/>
      <c r="BH106" s="35"/>
      <c r="BI106" s="35"/>
      <c r="BJ106" s="35"/>
      <c r="BK106" s="35"/>
      <c r="BL106" s="35"/>
      <c r="BM106" s="35"/>
      <c r="BN106" s="35"/>
      <c r="BO106" s="35"/>
      <c r="BP106" s="35"/>
      <c r="BQ106" s="35"/>
      <c r="BR106" s="35"/>
      <c r="BS106" s="35"/>
      <c r="BT106" s="35"/>
      <c r="BU106" s="35"/>
      <c r="BV106" s="35"/>
      <c r="BW106" s="35"/>
      <c r="BX106" s="35"/>
      <c r="BY106" s="35"/>
      <c r="BZ106" s="35"/>
      <c r="CA106" s="35"/>
      <c r="CB106" s="35"/>
      <c r="CC106" s="35"/>
      <c r="CD106" s="35"/>
      <c r="CE106" s="35"/>
      <c r="CF106" s="35"/>
      <c r="CG106" s="35"/>
      <c r="CH106" s="35"/>
      <c r="CI106" s="35"/>
    </row>
  </sheetData>
  <conditionalFormatting sqref="B2:CI25">
    <cfRule type="cellIs" dxfId="22" priority="4" operator="lessThan">
      <formula>0</formula>
    </cfRule>
  </conditionalFormatting>
  <conditionalFormatting sqref="B28:CI51">
    <cfRule type="cellIs" dxfId="21" priority="3" operator="greaterThan">
      <formula>1</formula>
    </cfRule>
  </conditionalFormatting>
  <conditionalFormatting sqref="B55:CI78">
    <cfRule type="cellIs" dxfId="20" priority="2" operator="lessThan">
      <formula>0</formula>
    </cfRule>
  </conditionalFormatting>
  <conditionalFormatting sqref="B82:CI105">
    <cfRule type="cellIs" dxfId="19" priority="1" operator="greaterThan">
      <formula>1</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CI105"/>
  <sheetViews>
    <sheetView zoomScale="60" zoomScaleNormal="60" workbookViewId="0">
      <pane xSplit="1" ySplit="1" topLeftCell="BH2" activePane="bottomRight" state="frozen"/>
      <selection activeCell="CH17" sqref="CH17"/>
      <selection pane="topRight" activeCell="CH17" sqref="CH17"/>
      <selection pane="bottomLeft" activeCell="CH17" sqref="CH17"/>
      <selection pane="bottomRight"/>
    </sheetView>
  </sheetViews>
  <sheetFormatPr defaultRowHeight="14.5"/>
  <cols>
    <col min="1" max="1" width="17.81640625" customWidth="1"/>
    <col min="56" max="57" width="8.7265625" customWidth="1"/>
    <col min="60" max="61" width="8.7265625" customWidth="1"/>
    <col min="64" max="69" width="8.7265625" customWidth="1"/>
    <col min="72" max="73" width="8.7265625" customWidth="1"/>
  </cols>
  <sheetData>
    <row r="1" spans="1:87">
      <c r="A1" s="36" t="s">
        <v>83</v>
      </c>
      <c r="B1" s="37" t="s">
        <v>24</v>
      </c>
      <c r="C1" s="37" t="s">
        <v>25</v>
      </c>
      <c r="D1" s="37" t="s">
        <v>26</v>
      </c>
      <c r="E1" s="37" t="s">
        <v>27</v>
      </c>
      <c r="F1" s="37" t="s">
        <v>28</v>
      </c>
      <c r="G1" s="37" t="s">
        <v>29</v>
      </c>
      <c r="H1" s="37" t="s">
        <v>30</v>
      </c>
      <c r="I1" s="37" t="s">
        <v>31</v>
      </c>
      <c r="J1" s="37" t="s">
        <v>32</v>
      </c>
      <c r="K1" s="37" t="s">
        <v>33</v>
      </c>
      <c r="L1" s="37" t="s">
        <v>34</v>
      </c>
      <c r="M1" s="37" t="s">
        <v>35</v>
      </c>
      <c r="N1" s="37" t="s">
        <v>36</v>
      </c>
      <c r="O1" s="37" t="s">
        <v>37</v>
      </c>
      <c r="P1" s="37" t="s">
        <v>38</v>
      </c>
      <c r="Q1" s="37" t="s">
        <v>39</v>
      </c>
      <c r="R1" s="37" t="s">
        <v>40</v>
      </c>
      <c r="S1" s="37" t="s">
        <v>41</v>
      </c>
      <c r="T1" s="37" t="s">
        <v>42</v>
      </c>
      <c r="U1" s="37" t="s">
        <v>43</v>
      </c>
      <c r="V1" s="37" t="s">
        <v>44</v>
      </c>
      <c r="W1" s="37" t="s">
        <v>45</v>
      </c>
      <c r="X1" s="37" t="s">
        <v>46</v>
      </c>
      <c r="Y1" s="37" t="s">
        <v>47</v>
      </c>
      <c r="Z1" s="37" t="s">
        <v>48</v>
      </c>
      <c r="AA1" s="37" t="s">
        <v>49</v>
      </c>
      <c r="AB1" s="37" t="s">
        <v>50</v>
      </c>
      <c r="AC1" s="37" t="s">
        <v>51</v>
      </c>
      <c r="AD1" s="37" t="s">
        <v>52</v>
      </c>
      <c r="AE1" s="37" t="s">
        <v>53</v>
      </c>
      <c r="AF1" s="37" t="s">
        <v>54</v>
      </c>
      <c r="AG1" s="37" t="s">
        <v>55</v>
      </c>
      <c r="AH1" s="37" t="s">
        <v>94</v>
      </c>
      <c r="AI1" s="37" t="s">
        <v>95</v>
      </c>
      <c r="AJ1" s="37" t="s">
        <v>96</v>
      </c>
      <c r="AK1" s="37" t="s">
        <v>97</v>
      </c>
      <c r="AL1" s="37" t="s">
        <v>98</v>
      </c>
      <c r="AM1" s="37" t="s">
        <v>99</v>
      </c>
      <c r="AN1" s="37" t="s">
        <v>100</v>
      </c>
      <c r="AO1" s="37" t="s">
        <v>101</v>
      </c>
      <c r="AP1" s="37" t="s">
        <v>102</v>
      </c>
      <c r="AQ1" s="37" t="s">
        <v>103</v>
      </c>
      <c r="AR1" s="37" t="s">
        <v>115</v>
      </c>
      <c r="AS1" s="37" t="s">
        <v>116</v>
      </c>
      <c r="AT1" s="37" t="s">
        <v>118</v>
      </c>
      <c r="AU1" s="37" t="s">
        <v>119</v>
      </c>
      <c r="AV1" s="37" t="s">
        <v>120</v>
      </c>
      <c r="AW1" s="37" t="s">
        <v>121</v>
      </c>
      <c r="AX1" s="37" t="s">
        <v>128</v>
      </c>
      <c r="AY1" s="37" t="s">
        <v>129</v>
      </c>
      <c r="AZ1" s="37" t="s">
        <v>130</v>
      </c>
      <c r="BA1" s="37" t="s">
        <v>131</v>
      </c>
      <c r="BB1" s="37" t="s">
        <v>133</v>
      </c>
      <c r="BC1" s="37" t="s">
        <v>134</v>
      </c>
      <c r="BD1" s="37" t="s">
        <v>135</v>
      </c>
      <c r="BE1" s="37" t="s">
        <v>136</v>
      </c>
      <c r="BF1" s="37" t="s">
        <v>137</v>
      </c>
      <c r="BG1" s="37" t="s">
        <v>138</v>
      </c>
      <c r="BH1" s="37" t="s">
        <v>139</v>
      </c>
      <c r="BI1" s="37" t="s">
        <v>140</v>
      </c>
      <c r="BJ1" s="37" t="s">
        <v>154</v>
      </c>
      <c r="BK1" s="37" t="s">
        <v>155</v>
      </c>
      <c r="BL1" s="37" t="s">
        <v>156</v>
      </c>
      <c r="BM1" s="37" t="s">
        <v>157</v>
      </c>
      <c r="BN1" s="37" t="s">
        <v>175</v>
      </c>
      <c r="BO1" s="37" t="s">
        <v>176</v>
      </c>
      <c r="BP1" s="37" t="s">
        <v>180</v>
      </c>
      <c r="BQ1" s="37" t="s">
        <v>182</v>
      </c>
      <c r="BR1" s="37" t="s">
        <v>183</v>
      </c>
      <c r="BS1" s="37" t="s">
        <v>184</v>
      </c>
      <c r="BT1" s="37" t="s">
        <v>185</v>
      </c>
      <c r="BU1" s="37" t="s">
        <v>186</v>
      </c>
      <c r="BV1" s="37" t="s">
        <v>188</v>
      </c>
      <c r="BW1" s="37" t="s">
        <v>189</v>
      </c>
      <c r="BX1" s="37" t="s">
        <v>190</v>
      </c>
      <c r="BY1" s="37" t="s">
        <v>191</v>
      </c>
      <c r="BZ1" s="37" t="s">
        <v>200</v>
      </c>
      <c r="CA1" s="37" t="s">
        <v>201</v>
      </c>
      <c r="CB1" s="37" t="s">
        <v>202</v>
      </c>
      <c r="CC1" s="37" t="s">
        <v>203</v>
      </c>
      <c r="CD1" s="37" t="s">
        <v>204</v>
      </c>
      <c r="CE1" s="37" t="s">
        <v>205</v>
      </c>
      <c r="CF1" s="37" t="s">
        <v>207</v>
      </c>
      <c r="CG1" s="37" t="s">
        <v>206</v>
      </c>
      <c r="CH1" s="37" t="s">
        <v>211</v>
      </c>
      <c r="CI1" s="37" t="s">
        <v>212</v>
      </c>
    </row>
    <row r="2" spans="1:87">
      <c r="A2" t="s">
        <v>0</v>
      </c>
      <c r="B2" s="1">
        <v>14.816000000000001</v>
      </c>
      <c r="C2" s="1">
        <v>16.228999999999999</v>
      </c>
      <c r="D2" s="1">
        <v>16.036000000000001</v>
      </c>
      <c r="E2" s="1">
        <v>15.47</v>
      </c>
      <c r="F2" s="1">
        <v>16.047000000000001</v>
      </c>
      <c r="G2" s="1">
        <v>15.749000000000001</v>
      </c>
      <c r="H2" s="1">
        <v>17.09</v>
      </c>
      <c r="I2" s="1">
        <v>18.039000000000001</v>
      </c>
      <c r="J2" s="1">
        <v>17.378</v>
      </c>
      <c r="K2" s="1">
        <v>19.827999999999999</v>
      </c>
      <c r="L2" s="1">
        <v>20.571000000000002</v>
      </c>
      <c r="M2" s="1">
        <v>21.702000000000002</v>
      </c>
      <c r="N2" s="1">
        <v>25.116</v>
      </c>
      <c r="O2" s="1">
        <v>26.329000000000001</v>
      </c>
      <c r="P2" s="1">
        <v>28.698</v>
      </c>
      <c r="Q2" s="1">
        <v>26.503</v>
      </c>
      <c r="R2" s="1">
        <v>32.506999999999998</v>
      </c>
      <c r="S2" s="1">
        <v>32.421999999999997</v>
      </c>
      <c r="T2" s="1">
        <v>35.844999999999999</v>
      </c>
      <c r="U2" s="1">
        <v>37.789000000000001</v>
      </c>
      <c r="V2" s="1">
        <v>31.855</v>
      </c>
      <c r="W2" s="1">
        <v>38.417000000000002</v>
      </c>
      <c r="X2" s="1">
        <v>46.402999999999999</v>
      </c>
      <c r="Y2" s="1">
        <v>48.435000000000002</v>
      </c>
      <c r="Z2" s="1">
        <v>56.283999999999999</v>
      </c>
      <c r="AA2" s="1">
        <v>64.213999999999999</v>
      </c>
      <c r="AB2" s="1">
        <v>68.55</v>
      </c>
      <c r="AC2" s="1">
        <v>72.59</v>
      </c>
      <c r="AD2" s="1">
        <v>79.150000000000006</v>
      </c>
      <c r="AE2" s="1">
        <v>80.230999999999995</v>
      </c>
      <c r="AF2" s="1">
        <v>85.984999999999999</v>
      </c>
      <c r="AG2" s="1">
        <v>92.509</v>
      </c>
      <c r="AH2" s="1">
        <v>94.504000000000005</v>
      </c>
      <c r="AI2" s="1">
        <v>93.384</v>
      </c>
      <c r="AJ2" s="1">
        <v>100.997</v>
      </c>
      <c r="AK2" s="1">
        <v>109.452</v>
      </c>
      <c r="AL2" s="1">
        <v>126.554</v>
      </c>
      <c r="AM2" s="1">
        <v>145.96799999999999</v>
      </c>
      <c r="AN2" s="1">
        <v>149.702</v>
      </c>
      <c r="AO2" s="1">
        <v>176.21799999999999</v>
      </c>
      <c r="AP2" s="1">
        <v>160.952</v>
      </c>
      <c r="AQ2" s="1">
        <v>158.72399999999999</v>
      </c>
      <c r="AR2" s="1">
        <v>163.58000000000001</v>
      </c>
      <c r="AS2" s="1">
        <v>157.99100000000001</v>
      </c>
      <c r="AT2" s="1">
        <v>159.85900000000001</v>
      </c>
      <c r="AU2" s="1">
        <v>184.286</v>
      </c>
      <c r="AV2" s="1">
        <v>185.304</v>
      </c>
      <c r="AW2" s="1">
        <v>187.68600000000001</v>
      </c>
      <c r="AX2" s="1">
        <v>173.018</v>
      </c>
      <c r="AY2" s="1">
        <v>173.078</v>
      </c>
      <c r="AZ2" s="1">
        <v>177.95599999999999</v>
      </c>
      <c r="BA2" s="1">
        <v>180.602</v>
      </c>
      <c r="BB2" s="1">
        <v>181.69499999999999</v>
      </c>
      <c r="BC2" s="1">
        <v>182.95500000000001</v>
      </c>
      <c r="BD2" s="1">
        <v>186.33699999999999</v>
      </c>
      <c r="BE2" s="1">
        <v>192.374</v>
      </c>
      <c r="BF2" s="1">
        <v>186.65199999999999</v>
      </c>
      <c r="BG2" s="1">
        <v>192.988</v>
      </c>
      <c r="BH2" s="1">
        <v>195.56700000000001</v>
      </c>
      <c r="BI2" s="1">
        <v>190.303</v>
      </c>
      <c r="BJ2" s="1">
        <v>190.75</v>
      </c>
      <c r="BK2" s="1">
        <v>196.279</v>
      </c>
      <c r="BL2" s="1">
        <v>193.18199999999999</v>
      </c>
      <c r="BM2" s="1">
        <v>196.25800000000001</v>
      </c>
      <c r="BN2" s="1">
        <v>196.102</v>
      </c>
      <c r="BO2" s="1">
        <v>202.416</v>
      </c>
      <c r="BP2" s="1">
        <v>208.18600000000001</v>
      </c>
      <c r="BQ2" s="1">
        <v>211.339</v>
      </c>
      <c r="BR2" s="1">
        <v>221.43199999999999</v>
      </c>
      <c r="BS2" s="1">
        <v>224.92599999999999</v>
      </c>
      <c r="BT2" s="1">
        <v>229.857</v>
      </c>
      <c r="BU2" s="1">
        <v>241.09700000000001</v>
      </c>
      <c r="BV2" s="1">
        <v>252.88300000000001</v>
      </c>
      <c r="BW2" s="1">
        <v>272.61</v>
      </c>
      <c r="BX2" s="1">
        <v>286.27800000000002</v>
      </c>
      <c r="BY2" s="1">
        <v>293.10500000000002</v>
      </c>
      <c r="BZ2" s="1">
        <v>289.24</v>
      </c>
      <c r="CA2" s="1">
        <v>303.74299999999999</v>
      </c>
      <c r="CB2" s="1">
        <v>318.476</v>
      </c>
      <c r="CC2" s="1">
        <v>322.24799999999999</v>
      </c>
      <c r="CD2" s="1">
        <v>339.685</v>
      </c>
      <c r="CE2" s="1">
        <v>352.84800000000001</v>
      </c>
      <c r="CF2" s="1">
        <v>343.52199999999999</v>
      </c>
      <c r="CG2" s="1">
        <v>343.57100000000003</v>
      </c>
      <c r="CH2" s="1">
        <v>336.50099999999998</v>
      </c>
      <c r="CI2" s="1">
        <v>340.99900000000002</v>
      </c>
    </row>
    <row r="3" spans="1:87">
      <c r="A3" t="s">
        <v>1</v>
      </c>
      <c r="B3" s="1">
        <v>9.5969999999999995</v>
      </c>
      <c r="C3" s="1">
        <v>9.2089999999999996</v>
      </c>
      <c r="D3" s="1">
        <v>8.9619999999999997</v>
      </c>
      <c r="E3" s="1">
        <v>8.7260000000000009</v>
      </c>
      <c r="F3" s="1">
        <v>10.33</v>
      </c>
      <c r="G3" s="1">
        <v>11.872</v>
      </c>
      <c r="H3" s="1">
        <v>12.743</v>
      </c>
      <c r="I3" s="1">
        <v>14.064</v>
      </c>
      <c r="J3" s="1">
        <v>14.907999999999999</v>
      </c>
      <c r="K3" s="1">
        <v>15.472</v>
      </c>
      <c r="L3" s="1">
        <v>16.234999999999999</v>
      </c>
      <c r="M3" s="1">
        <v>17.291</v>
      </c>
      <c r="N3" s="1">
        <v>18.196999999999999</v>
      </c>
      <c r="O3" s="1">
        <v>19.03</v>
      </c>
      <c r="P3" s="1">
        <v>19.776</v>
      </c>
      <c r="Q3" s="1">
        <v>20.718</v>
      </c>
      <c r="R3" s="1">
        <v>25.184000000000001</v>
      </c>
      <c r="S3" s="1">
        <v>29.846</v>
      </c>
      <c r="T3" s="1">
        <v>34.953000000000003</v>
      </c>
      <c r="U3" s="1">
        <v>39.262</v>
      </c>
      <c r="V3" s="1">
        <v>37.356000000000002</v>
      </c>
      <c r="W3" s="1">
        <v>36.845999999999997</v>
      </c>
      <c r="X3" s="1">
        <v>34.786000000000001</v>
      </c>
      <c r="Y3" s="1">
        <v>33.176000000000002</v>
      </c>
      <c r="Z3" s="1">
        <v>38.039000000000001</v>
      </c>
      <c r="AA3" s="1">
        <v>43.511000000000003</v>
      </c>
      <c r="AB3" s="1">
        <v>44.015999999999998</v>
      </c>
      <c r="AC3" s="1">
        <v>47.454000000000001</v>
      </c>
      <c r="AD3" s="1">
        <v>48.168999999999997</v>
      </c>
      <c r="AE3" s="1">
        <v>50.433999999999997</v>
      </c>
      <c r="AF3" s="1">
        <v>53.005000000000003</v>
      </c>
      <c r="AG3" s="1">
        <v>54.65</v>
      </c>
      <c r="AH3" s="1">
        <v>52.197000000000003</v>
      </c>
      <c r="AI3" s="1">
        <v>53.972999999999999</v>
      </c>
      <c r="AJ3" s="1">
        <v>49.758000000000003</v>
      </c>
      <c r="AK3" s="1">
        <v>47.058999999999997</v>
      </c>
      <c r="AL3" s="1">
        <v>45.783000000000001</v>
      </c>
      <c r="AM3" s="1">
        <v>43.539000000000001</v>
      </c>
      <c r="AN3" s="1">
        <v>40.927999999999997</v>
      </c>
      <c r="AO3" s="1">
        <v>38.347000000000001</v>
      </c>
      <c r="AP3" s="1">
        <v>39.036000000000001</v>
      </c>
      <c r="AQ3" s="1">
        <v>41.293999999999997</v>
      </c>
      <c r="AR3" s="1">
        <v>37.142000000000003</v>
      </c>
      <c r="AS3" s="1">
        <v>33.854999999999997</v>
      </c>
      <c r="AT3" s="1">
        <v>36.405999999999999</v>
      </c>
      <c r="AU3" s="1">
        <v>36.343000000000004</v>
      </c>
      <c r="AV3" s="1">
        <v>38.314</v>
      </c>
      <c r="AW3" s="1">
        <v>40.326999999999998</v>
      </c>
      <c r="AX3" s="1">
        <v>40.563000000000002</v>
      </c>
      <c r="AY3" s="1">
        <v>42.292000000000002</v>
      </c>
      <c r="AZ3" s="1">
        <v>44.587000000000003</v>
      </c>
      <c r="BA3" s="1">
        <v>46.323</v>
      </c>
      <c r="BB3" s="1">
        <v>47.405000000000001</v>
      </c>
      <c r="BC3" s="1">
        <v>48.078000000000003</v>
      </c>
      <c r="BD3" s="1">
        <v>48.761000000000003</v>
      </c>
      <c r="BE3" s="1">
        <v>49.615000000000002</v>
      </c>
      <c r="BF3" s="1">
        <v>50.331000000000003</v>
      </c>
      <c r="BG3" s="1">
        <v>52.637999999999998</v>
      </c>
      <c r="BH3" s="1">
        <v>52.808</v>
      </c>
      <c r="BI3" s="1">
        <v>53.456000000000003</v>
      </c>
      <c r="BJ3" s="1">
        <v>52.856999999999999</v>
      </c>
      <c r="BK3" s="1">
        <v>52.326999999999998</v>
      </c>
      <c r="BL3" s="1">
        <v>52.326000000000001</v>
      </c>
      <c r="BM3" s="1">
        <v>51.442999999999998</v>
      </c>
      <c r="BN3" s="1">
        <v>51.914000000000001</v>
      </c>
      <c r="BO3" s="1">
        <v>55.118000000000002</v>
      </c>
      <c r="BP3" s="1">
        <v>56.116</v>
      </c>
      <c r="BQ3" s="1">
        <v>59.475999999999999</v>
      </c>
      <c r="BR3" s="1">
        <v>58.887</v>
      </c>
      <c r="BS3" s="1">
        <v>63.026000000000003</v>
      </c>
      <c r="BT3" s="1">
        <v>58.332999999999998</v>
      </c>
      <c r="BU3" s="1">
        <v>54.061</v>
      </c>
      <c r="BV3" s="1">
        <v>56.832999999999998</v>
      </c>
      <c r="BW3" s="1">
        <v>62.753</v>
      </c>
      <c r="BX3" s="1">
        <v>68.064999999999998</v>
      </c>
      <c r="BY3" s="1">
        <v>70.656999999999996</v>
      </c>
      <c r="BZ3" s="1">
        <v>64.328000000000003</v>
      </c>
      <c r="CA3" s="1">
        <v>62.436</v>
      </c>
      <c r="CB3" s="1">
        <v>66.179000000000002</v>
      </c>
      <c r="CC3" s="1">
        <v>65.263000000000005</v>
      </c>
      <c r="CD3" s="1">
        <v>64.944000000000003</v>
      </c>
      <c r="CE3" s="1">
        <v>64.563999999999993</v>
      </c>
      <c r="CF3" s="1">
        <v>65.010999999999996</v>
      </c>
      <c r="CG3" s="1">
        <v>68.772999999999996</v>
      </c>
      <c r="CH3" s="1">
        <v>69.763999999999996</v>
      </c>
      <c r="CI3" s="1">
        <v>68.650999999999996</v>
      </c>
    </row>
    <row r="4" spans="1:87">
      <c r="A4" t="s">
        <v>2</v>
      </c>
      <c r="B4" s="1">
        <v>14.037000000000001</v>
      </c>
      <c r="C4" s="1">
        <v>14.855</v>
      </c>
      <c r="D4" s="1">
        <v>15.831</v>
      </c>
      <c r="E4" s="1">
        <v>16.885999999999999</v>
      </c>
      <c r="F4" s="1">
        <v>19.167999999999999</v>
      </c>
      <c r="G4" s="1">
        <v>21.311</v>
      </c>
      <c r="H4" s="1">
        <v>22.189</v>
      </c>
      <c r="I4" s="1">
        <v>23.972999999999999</v>
      </c>
      <c r="J4" s="1">
        <v>26.605</v>
      </c>
      <c r="K4" s="1">
        <v>29.004999999999999</v>
      </c>
      <c r="L4" s="1">
        <v>31.561</v>
      </c>
      <c r="M4" s="1">
        <v>34.700000000000003</v>
      </c>
      <c r="N4" s="1">
        <v>35.796999999999997</v>
      </c>
      <c r="O4" s="1">
        <v>37.014000000000003</v>
      </c>
      <c r="P4" s="1">
        <v>38.03</v>
      </c>
      <c r="Q4" s="1">
        <v>38.865000000000002</v>
      </c>
      <c r="R4" s="1">
        <v>40.441000000000003</v>
      </c>
      <c r="S4" s="1">
        <v>42.853999999999999</v>
      </c>
      <c r="T4" s="1">
        <v>46.668999999999997</v>
      </c>
      <c r="U4" s="1">
        <v>52.8</v>
      </c>
      <c r="V4" s="1">
        <v>53.767000000000003</v>
      </c>
      <c r="W4" s="1">
        <v>58.243000000000002</v>
      </c>
      <c r="X4" s="1">
        <v>60.396000000000001</v>
      </c>
      <c r="Y4" s="1">
        <v>65.191000000000003</v>
      </c>
      <c r="Z4" s="1">
        <v>65.197999999999993</v>
      </c>
      <c r="AA4" s="1">
        <v>67.484999999999999</v>
      </c>
      <c r="AB4" s="1">
        <v>63.215000000000003</v>
      </c>
      <c r="AC4" s="1">
        <v>63.264000000000003</v>
      </c>
      <c r="AD4" s="1">
        <v>60.512</v>
      </c>
      <c r="AE4" s="1">
        <v>60.348999999999997</v>
      </c>
      <c r="AF4" s="1">
        <v>59.671999999999997</v>
      </c>
      <c r="AG4" s="1">
        <v>58.658000000000001</v>
      </c>
      <c r="AH4" s="1">
        <v>50.348999999999997</v>
      </c>
      <c r="AI4" s="1">
        <v>49.154000000000003</v>
      </c>
      <c r="AJ4" s="1">
        <v>42.59</v>
      </c>
      <c r="AK4" s="1">
        <v>37.811999999999998</v>
      </c>
      <c r="AL4" s="1">
        <v>36.26</v>
      </c>
      <c r="AM4" s="1">
        <v>33.747</v>
      </c>
      <c r="AN4" s="1">
        <v>38.234000000000002</v>
      </c>
      <c r="AO4" s="1">
        <v>42.756999999999998</v>
      </c>
      <c r="AP4" s="1">
        <v>45.021000000000001</v>
      </c>
      <c r="AQ4" s="1">
        <v>48.883000000000003</v>
      </c>
      <c r="AR4" s="1">
        <v>48.866999999999997</v>
      </c>
      <c r="AS4" s="1">
        <v>48.981000000000002</v>
      </c>
      <c r="AT4" s="1">
        <v>52.771999999999998</v>
      </c>
      <c r="AU4" s="1">
        <v>51.932000000000002</v>
      </c>
      <c r="AV4" s="1">
        <v>51.746000000000002</v>
      </c>
      <c r="AW4" s="1">
        <v>51.06</v>
      </c>
      <c r="AX4" s="1">
        <v>53.192999999999998</v>
      </c>
      <c r="AY4" s="1">
        <v>57.027000000000001</v>
      </c>
      <c r="AZ4" s="1">
        <v>55.363999999999997</v>
      </c>
      <c r="BA4" s="1">
        <v>52.417000000000002</v>
      </c>
      <c r="BB4" s="1">
        <v>55.470999999999997</v>
      </c>
      <c r="BC4" s="1">
        <v>57.488999999999997</v>
      </c>
      <c r="BD4" s="1">
        <v>56.631</v>
      </c>
      <c r="BE4" s="1">
        <v>55.92</v>
      </c>
      <c r="BF4" s="1">
        <v>54.895000000000003</v>
      </c>
      <c r="BG4" s="1">
        <v>54.756</v>
      </c>
      <c r="BH4" s="1">
        <v>53.116</v>
      </c>
      <c r="BI4" s="1">
        <v>51.494</v>
      </c>
      <c r="BJ4" s="1">
        <v>57.618000000000002</v>
      </c>
      <c r="BK4" s="1">
        <v>63.726999999999997</v>
      </c>
      <c r="BL4" s="1">
        <v>64.159000000000006</v>
      </c>
      <c r="BM4" s="1">
        <v>62.929000000000002</v>
      </c>
      <c r="BN4" s="1">
        <v>60.777000000000001</v>
      </c>
      <c r="BO4" s="1">
        <v>61.485999999999997</v>
      </c>
      <c r="BP4" s="1">
        <v>61.46</v>
      </c>
      <c r="BQ4" s="1">
        <v>63.051000000000002</v>
      </c>
      <c r="BR4" s="1">
        <v>64.423000000000002</v>
      </c>
      <c r="BS4" s="1">
        <v>67.763000000000005</v>
      </c>
      <c r="BT4" s="1">
        <v>69.236000000000004</v>
      </c>
      <c r="BU4" s="1">
        <v>70.870999999999995</v>
      </c>
      <c r="BV4" s="1">
        <v>72.2</v>
      </c>
      <c r="BW4" s="1">
        <v>77.856999999999999</v>
      </c>
      <c r="BX4" s="1">
        <v>82.691999999999993</v>
      </c>
      <c r="BY4" s="1">
        <v>83.686000000000007</v>
      </c>
      <c r="BZ4" s="1">
        <v>81.081999999999994</v>
      </c>
      <c r="CA4" s="1">
        <v>83.245000000000005</v>
      </c>
      <c r="CB4" s="1">
        <v>84.358000000000004</v>
      </c>
      <c r="CC4" s="1">
        <v>75.870999999999995</v>
      </c>
      <c r="CD4" s="1">
        <v>77.777000000000001</v>
      </c>
      <c r="CE4" s="1">
        <v>79.927999999999997</v>
      </c>
      <c r="CF4" s="1">
        <v>79.991</v>
      </c>
      <c r="CG4" s="1">
        <v>84.206000000000003</v>
      </c>
      <c r="CH4" s="1">
        <v>84.540999999999997</v>
      </c>
      <c r="CI4" s="1">
        <v>84.238</v>
      </c>
    </row>
    <row r="5" spans="1:87">
      <c r="A5" t="s">
        <v>3</v>
      </c>
      <c r="B5" s="1">
        <v>15.824999999999999</v>
      </c>
      <c r="C5" s="1">
        <v>15.782999999999999</v>
      </c>
      <c r="D5" s="1">
        <v>15.598000000000001</v>
      </c>
      <c r="E5" s="1">
        <v>15.791</v>
      </c>
      <c r="F5" s="1">
        <v>15.992000000000001</v>
      </c>
      <c r="G5" s="1">
        <v>15.824999999999999</v>
      </c>
      <c r="H5" s="1">
        <v>16.065000000000001</v>
      </c>
      <c r="I5" s="1">
        <v>16.402999999999999</v>
      </c>
      <c r="J5" s="1">
        <v>15.686999999999999</v>
      </c>
      <c r="K5" s="1">
        <v>16.971</v>
      </c>
      <c r="L5" s="1">
        <v>17.742999999999999</v>
      </c>
      <c r="M5" s="1">
        <v>20.544</v>
      </c>
      <c r="N5" s="1">
        <v>23.69</v>
      </c>
      <c r="O5" s="1">
        <v>23.734999999999999</v>
      </c>
      <c r="P5" s="1">
        <v>25.123999999999999</v>
      </c>
      <c r="Q5" s="1">
        <v>22.856000000000002</v>
      </c>
      <c r="R5" s="1">
        <v>30.596</v>
      </c>
      <c r="S5" s="1">
        <v>31.353999999999999</v>
      </c>
      <c r="T5" s="1">
        <v>31.419</v>
      </c>
      <c r="U5" s="1">
        <v>36.850999999999999</v>
      </c>
      <c r="V5" s="1">
        <v>35.926000000000002</v>
      </c>
      <c r="W5" s="1">
        <v>36.305999999999997</v>
      </c>
      <c r="X5" s="1">
        <v>44.456000000000003</v>
      </c>
      <c r="Y5" s="1">
        <v>46.146999999999998</v>
      </c>
      <c r="Z5" s="1">
        <v>52.936999999999998</v>
      </c>
      <c r="AA5" s="1">
        <v>59.969000000000001</v>
      </c>
      <c r="AB5" s="1">
        <v>69.215000000000003</v>
      </c>
      <c r="AC5" s="1">
        <v>73.506</v>
      </c>
      <c r="AD5" s="1">
        <v>80.234999999999999</v>
      </c>
      <c r="AE5" s="1">
        <v>85.882999999999996</v>
      </c>
      <c r="AF5" s="1">
        <v>94.117999999999995</v>
      </c>
      <c r="AG5" s="1">
        <v>103.499</v>
      </c>
      <c r="AH5" s="1">
        <v>105.646</v>
      </c>
      <c r="AI5" s="1">
        <v>108.47499999999999</v>
      </c>
      <c r="AJ5" s="1">
        <v>116.471</v>
      </c>
      <c r="AK5" s="1">
        <v>124.24</v>
      </c>
      <c r="AL5" s="1">
        <v>142.48599999999999</v>
      </c>
      <c r="AM5" s="1">
        <v>168.381</v>
      </c>
      <c r="AN5" s="1">
        <v>173.23400000000001</v>
      </c>
      <c r="AO5" s="1">
        <v>181.96600000000001</v>
      </c>
      <c r="AP5" s="1">
        <v>182.541</v>
      </c>
      <c r="AQ5" s="1">
        <v>189.04499999999999</v>
      </c>
      <c r="AR5" s="1">
        <v>189.2</v>
      </c>
      <c r="AS5" s="1">
        <v>188.506</v>
      </c>
      <c r="AT5" s="1">
        <v>198.43299999999999</v>
      </c>
      <c r="AU5" s="1">
        <v>203.78399999999999</v>
      </c>
      <c r="AV5" s="1">
        <v>208.53200000000001</v>
      </c>
      <c r="AW5" s="1">
        <v>214.81200000000001</v>
      </c>
      <c r="AX5" s="1">
        <v>205.34899999999999</v>
      </c>
      <c r="AY5" s="1">
        <v>207.92699999999999</v>
      </c>
      <c r="AZ5" s="1">
        <v>220.94200000000001</v>
      </c>
      <c r="BA5" s="1">
        <v>223.18199999999999</v>
      </c>
      <c r="BB5" s="1">
        <v>220.08099999999999</v>
      </c>
      <c r="BC5" s="1">
        <v>223.13900000000001</v>
      </c>
      <c r="BD5" s="1">
        <v>225.75800000000001</v>
      </c>
      <c r="BE5" s="1">
        <v>232.81399999999999</v>
      </c>
      <c r="BF5" s="1">
        <v>222.672</v>
      </c>
      <c r="BG5" s="1">
        <v>230.298</v>
      </c>
      <c r="BH5" s="1">
        <v>230.285</v>
      </c>
      <c r="BI5" s="1">
        <v>229.40100000000001</v>
      </c>
      <c r="BJ5" s="1">
        <v>237.69300000000001</v>
      </c>
      <c r="BK5" s="1">
        <v>234.05199999999999</v>
      </c>
      <c r="BL5" s="1">
        <v>232.239</v>
      </c>
      <c r="BM5" s="1">
        <v>229.82499999999999</v>
      </c>
      <c r="BN5" s="1">
        <v>236.91800000000001</v>
      </c>
      <c r="BO5" s="1">
        <v>250.64400000000001</v>
      </c>
      <c r="BP5" s="1">
        <v>263.60199999999998</v>
      </c>
      <c r="BQ5" s="1">
        <v>271.49799999999999</v>
      </c>
      <c r="BR5" s="1">
        <v>269.66399999999999</v>
      </c>
      <c r="BS5" s="1">
        <v>286.98</v>
      </c>
      <c r="BT5" s="1">
        <v>288.67599999999999</v>
      </c>
      <c r="BU5" s="1">
        <v>316.83999999999997</v>
      </c>
      <c r="BV5" s="1">
        <v>308.33999999999997</v>
      </c>
      <c r="BW5" s="1">
        <v>307.471</v>
      </c>
      <c r="BX5" s="1">
        <v>309.89800000000002</v>
      </c>
      <c r="BY5" s="1">
        <v>309.77100000000002</v>
      </c>
      <c r="BZ5" s="1">
        <v>317.233</v>
      </c>
      <c r="CA5" s="1">
        <v>319.44499999999999</v>
      </c>
      <c r="CB5" s="1">
        <v>321.46300000000002</v>
      </c>
      <c r="CC5" s="1">
        <v>338.88499999999999</v>
      </c>
      <c r="CD5" s="1">
        <v>345.28699999999998</v>
      </c>
      <c r="CE5" s="1">
        <v>361.93900000000002</v>
      </c>
      <c r="CF5" s="1">
        <v>377.21499999999997</v>
      </c>
      <c r="CG5" s="1">
        <v>394.10399999999998</v>
      </c>
      <c r="CH5" s="1">
        <v>379.40699999999998</v>
      </c>
      <c r="CI5" s="1">
        <v>368.709</v>
      </c>
    </row>
    <row r="6" spans="1:87">
      <c r="A6" t="s">
        <v>4</v>
      </c>
      <c r="B6" s="1">
        <v>13.6</v>
      </c>
      <c r="C6" s="1">
        <v>14.4</v>
      </c>
      <c r="D6" s="1">
        <v>16.2</v>
      </c>
      <c r="E6" s="1">
        <v>20.7</v>
      </c>
      <c r="F6" s="1">
        <v>20.7</v>
      </c>
      <c r="G6" s="1">
        <v>26.2</v>
      </c>
      <c r="H6" s="1">
        <v>28.3</v>
      </c>
      <c r="I6" s="1">
        <v>29.7</v>
      </c>
      <c r="J6" s="1">
        <v>29.9</v>
      </c>
      <c r="K6" s="1">
        <v>32</v>
      </c>
      <c r="L6" s="1">
        <v>34.299999999999997</v>
      </c>
      <c r="M6" s="1">
        <v>36.700000000000003</v>
      </c>
      <c r="N6" s="1">
        <v>36.700000000000003</v>
      </c>
      <c r="O6" s="1">
        <v>38.4</v>
      </c>
      <c r="P6" s="1">
        <v>38.700000000000003</v>
      </c>
      <c r="Q6" s="1">
        <v>38.700000000000003</v>
      </c>
      <c r="R6" s="1">
        <v>35.9</v>
      </c>
      <c r="S6" s="1">
        <v>38.9</v>
      </c>
      <c r="T6" s="1">
        <v>45.8</v>
      </c>
      <c r="U6" s="1">
        <v>46.8</v>
      </c>
      <c r="V6" s="1">
        <v>46.8</v>
      </c>
      <c r="W6" s="1">
        <v>51.2</v>
      </c>
      <c r="X6" s="1">
        <v>53.1</v>
      </c>
      <c r="Y6" s="1">
        <v>57.9</v>
      </c>
      <c r="Z6" s="1">
        <v>60.1</v>
      </c>
      <c r="AA6" s="1">
        <v>60.7</v>
      </c>
      <c r="AB6" s="1">
        <v>62.4</v>
      </c>
      <c r="AC6" s="1">
        <v>67.2</v>
      </c>
      <c r="AD6" s="1">
        <v>66.8</v>
      </c>
      <c r="AE6" s="1">
        <v>67.2</v>
      </c>
      <c r="AF6" s="1">
        <v>69.5</v>
      </c>
      <c r="AG6" s="1">
        <v>71.3</v>
      </c>
      <c r="AH6" s="1">
        <v>71</v>
      </c>
      <c r="AI6" s="1">
        <v>69.8</v>
      </c>
      <c r="AJ6" s="1">
        <v>68.5</v>
      </c>
      <c r="AK6" s="1">
        <v>82.572000000000003</v>
      </c>
      <c r="AL6" s="1">
        <v>83.234999999999999</v>
      </c>
      <c r="AM6" s="1">
        <v>81.564999999999998</v>
      </c>
      <c r="AN6" s="1">
        <v>81.256</v>
      </c>
      <c r="AO6" s="1">
        <v>85.531000000000006</v>
      </c>
      <c r="AP6" s="1">
        <v>85.745000000000005</v>
      </c>
      <c r="AQ6" s="1">
        <v>84.013999999999996</v>
      </c>
      <c r="AR6" s="1">
        <v>81.152000000000001</v>
      </c>
      <c r="AS6" s="1">
        <v>77.055000000000007</v>
      </c>
      <c r="AT6" s="1">
        <v>79.712999999999994</v>
      </c>
      <c r="AU6" s="1">
        <v>80.269000000000005</v>
      </c>
      <c r="AV6" s="1">
        <v>104.29300000000001</v>
      </c>
      <c r="AW6" s="1">
        <v>129.69900000000001</v>
      </c>
      <c r="AX6" s="1">
        <v>128.28200000000001</v>
      </c>
      <c r="AY6" s="1">
        <v>131.726</v>
      </c>
      <c r="AZ6" s="1">
        <v>128.142</v>
      </c>
      <c r="BA6" s="1">
        <v>127.798</v>
      </c>
      <c r="BB6" s="1">
        <v>127.17700000000001</v>
      </c>
      <c r="BC6" s="1">
        <v>120.75</v>
      </c>
      <c r="BD6" s="1">
        <v>113.13800000000001</v>
      </c>
      <c r="BE6" s="1">
        <v>109.791</v>
      </c>
      <c r="BF6" s="1">
        <v>107.959</v>
      </c>
      <c r="BG6" s="1">
        <v>112.846</v>
      </c>
      <c r="BH6" s="1">
        <v>106.786</v>
      </c>
      <c r="BI6" s="1">
        <v>104.944</v>
      </c>
      <c r="BJ6" s="1">
        <v>106.884</v>
      </c>
      <c r="BK6" s="1">
        <v>105.619</v>
      </c>
      <c r="BL6" s="1">
        <v>107.22</v>
      </c>
      <c r="BM6" s="1">
        <v>100.018</v>
      </c>
      <c r="BN6" s="1">
        <v>104.908</v>
      </c>
      <c r="BO6" s="1">
        <v>103.224</v>
      </c>
      <c r="BP6" s="1">
        <v>100.407</v>
      </c>
      <c r="BQ6" s="1">
        <v>93.283000000000001</v>
      </c>
      <c r="BR6" s="1">
        <v>147.518</v>
      </c>
      <c r="BS6" s="1">
        <v>145.749</v>
      </c>
      <c r="BT6" s="1">
        <v>151.97800000000001</v>
      </c>
      <c r="BU6" s="1">
        <v>153.90100000000001</v>
      </c>
      <c r="BV6" s="1">
        <v>153.67099999999999</v>
      </c>
      <c r="BW6" s="1">
        <v>163.13800000000001</v>
      </c>
      <c r="BX6" s="1">
        <v>165.59899999999999</v>
      </c>
      <c r="BY6" s="1">
        <v>217.90299999999999</v>
      </c>
      <c r="BZ6" s="1">
        <v>207.97</v>
      </c>
      <c r="CA6" s="1">
        <v>209.12700000000001</v>
      </c>
      <c r="CB6" s="1">
        <v>210.798</v>
      </c>
      <c r="CC6" s="1">
        <v>220.47499999999999</v>
      </c>
      <c r="CD6" s="1">
        <v>221.148</v>
      </c>
      <c r="CE6" s="1">
        <v>213.71299999999999</v>
      </c>
      <c r="CF6" s="1">
        <v>211.137</v>
      </c>
      <c r="CG6" s="1">
        <v>226.249</v>
      </c>
      <c r="CH6" s="1">
        <v>220.755</v>
      </c>
      <c r="CI6" s="1">
        <v>222.197</v>
      </c>
    </row>
    <row r="7" spans="1:87">
      <c r="A7" t="s">
        <v>5</v>
      </c>
      <c r="B7" s="1">
        <v>66.873000000000005</v>
      </c>
      <c r="C7" s="1">
        <v>70.984999999999999</v>
      </c>
      <c r="D7" s="1">
        <v>74.789000000000001</v>
      </c>
      <c r="E7" s="1">
        <v>75.917000000000002</v>
      </c>
      <c r="F7" s="1">
        <v>77.052999999999997</v>
      </c>
      <c r="G7" s="1">
        <v>77.052000000000007</v>
      </c>
      <c r="H7" s="1">
        <v>72.637</v>
      </c>
      <c r="I7" s="1">
        <v>68.861999999999995</v>
      </c>
      <c r="J7" s="1">
        <v>67.084999999999994</v>
      </c>
      <c r="K7" s="1">
        <v>65.131</v>
      </c>
      <c r="L7" s="1">
        <v>65.418000000000006</v>
      </c>
      <c r="M7" s="1">
        <v>63.968000000000004</v>
      </c>
      <c r="N7" s="1">
        <v>61.966000000000001</v>
      </c>
      <c r="O7" s="1">
        <v>60.206000000000003</v>
      </c>
      <c r="P7" s="1">
        <v>56.094999999999999</v>
      </c>
      <c r="Q7" s="1">
        <v>53.402999999999999</v>
      </c>
      <c r="R7" s="1">
        <v>53.746000000000002</v>
      </c>
      <c r="S7" s="1">
        <v>56.243000000000002</v>
      </c>
      <c r="T7" s="1">
        <v>63.795999999999999</v>
      </c>
      <c r="U7" s="1">
        <v>62.506</v>
      </c>
      <c r="V7" s="1">
        <v>81.245000000000005</v>
      </c>
      <c r="W7" s="1">
        <v>96.075999999999993</v>
      </c>
      <c r="X7" s="1">
        <v>111.779</v>
      </c>
      <c r="Y7" s="1">
        <v>134.554</v>
      </c>
      <c r="Z7" s="1">
        <v>132.26599999999999</v>
      </c>
      <c r="AA7" s="1">
        <v>134.40100000000001</v>
      </c>
      <c r="AB7" s="1">
        <v>117.751</v>
      </c>
      <c r="AC7" s="1">
        <v>113.44</v>
      </c>
      <c r="AD7" s="1">
        <v>119.492</v>
      </c>
      <c r="AE7" s="1">
        <v>129.65899999999999</v>
      </c>
      <c r="AF7" s="1">
        <v>148.05799999999999</v>
      </c>
      <c r="AG7" s="1">
        <v>160.28700000000001</v>
      </c>
      <c r="AH7" s="1">
        <v>161.49799999999999</v>
      </c>
      <c r="AI7" s="1">
        <v>177.96199999999999</v>
      </c>
      <c r="AJ7" s="1">
        <v>183.761</v>
      </c>
      <c r="AK7" s="1">
        <v>185.904</v>
      </c>
      <c r="AL7" s="1">
        <v>186.434</v>
      </c>
      <c r="AM7" s="1">
        <v>177.38200000000001</v>
      </c>
      <c r="AN7" s="1">
        <v>176.02600000000001</v>
      </c>
      <c r="AO7" s="1">
        <v>174.863</v>
      </c>
      <c r="AP7" s="1">
        <v>196.89400000000001</v>
      </c>
      <c r="AQ7" s="1">
        <v>222.50299999999999</v>
      </c>
      <c r="AR7" s="1">
        <v>227.43299999999999</v>
      </c>
      <c r="AS7" s="1">
        <v>221.37899999999999</v>
      </c>
      <c r="AT7" s="1">
        <v>247.505</v>
      </c>
      <c r="AU7" s="1">
        <v>238.495</v>
      </c>
      <c r="AV7" s="1">
        <v>215.95400000000001</v>
      </c>
      <c r="AW7" s="1">
        <v>196.536</v>
      </c>
      <c r="AX7" s="1">
        <v>199.09399999999999</v>
      </c>
      <c r="AY7" s="1">
        <v>215.4</v>
      </c>
      <c r="AZ7" s="1">
        <v>219.26900000000001</v>
      </c>
      <c r="BA7" s="1">
        <v>225.298</v>
      </c>
      <c r="BB7" s="1">
        <v>220.465</v>
      </c>
      <c r="BC7" s="1">
        <v>201.72499999999999</v>
      </c>
      <c r="BD7" s="1">
        <v>198.62100000000001</v>
      </c>
      <c r="BE7" s="1">
        <v>199.10499999999999</v>
      </c>
      <c r="BF7" s="1">
        <v>193.59200000000001</v>
      </c>
      <c r="BG7" s="1">
        <v>198.601</v>
      </c>
      <c r="BH7" s="1">
        <v>185.59800000000001</v>
      </c>
      <c r="BI7" s="1">
        <v>173.07499999999999</v>
      </c>
      <c r="BJ7" s="1">
        <v>179.09899999999999</v>
      </c>
      <c r="BK7" s="1">
        <v>182.95099999999999</v>
      </c>
      <c r="BL7" s="1">
        <v>180.86600000000001</v>
      </c>
      <c r="BM7" s="1">
        <v>169.88</v>
      </c>
      <c r="BN7" s="1">
        <v>200.952</v>
      </c>
      <c r="BO7" s="1">
        <v>216.845</v>
      </c>
      <c r="BP7" s="1">
        <v>284.53300000000002</v>
      </c>
      <c r="BQ7" s="1">
        <v>355.02499999999998</v>
      </c>
      <c r="BR7" s="1">
        <v>351.37900000000002</v>
      </c>
      <c r="BS7" s="1">
        <v>316.39299999999997</v>
      </c>
      <c r="BT7" s="1">
        <v>293.12299999999999</v>
      </c>
      <c r="BU7" s="1">
        <v>283.84800000000001</v>
      </c>
      <c r="BV7" s="1">
        <v>307.33499999999998</v>
      </c>
      <c r="BW7" s="1">
        <v>343.29300000000001</v>
      </c>
      <c r="BX7" s="1">
        <v>333.649</v>
      </c>
      <c r="BY7" s="1">
        <v>254.12299999999999</v>
      </c>
      <c r="BZ7" s="1">
        <v>244.21299999999999</v>
      </c>
      <c r="CA7" s="1">
        <v>240.18</v>
      </c>
      <c r="CB7" s="1">
        <v>261.80099999999999</v>
      </c>
      <c r="CC7" s="1">
        <v>261.78699999999998</v>
      </c>
      <c r="CD7" s="1">
        <v>281.50099999999998</v>
      </c>
      <c r="CE7" s="1">
        <v>294.44200000000001</v>
      </c>
      <c r="CF7" s="1">
        <v>275.58699999999999</v>
      </c>
      <c r="CG7" s="1">
        <v>293.20100000000002</v>
      </c>
      <c r="CH7" s="1">
        <v>283.19</v>
      </c>
      <c r="CI7" s="1">
        <v>261.31099999999998</v>
      </c>
    </row>
    <row r="8" spans="1:87">
      <c r="A8" t="s">
        <v>6</v>
      </c>
      <c r="B8" s="1">
        <v>5.0410000000000004</v>
      </c>
      <c r="C8" s="1">
        <v>5.0919999999999996</v>
      </c>
      <c r="D8" s="1">
        <v>5.2309999999999999</v>
      </c>
      <c r="E8" s="1">
        <v>5.4089999999999998</v>
      </c>
      <c r="F8" s="1">
        <v>5.9290000000000003</v>
      </c>
      <c r="G8" s="1">
        <v>6.415</v>
      </c>
      <c r="H8" s="1">
        <v>6.4809999999999999</v>
      </c>
      <c r="I8" s="1">
        <v>6.8120000000000003</v>
      </c>
      <c r="J8" s="1">
        <v>7.8390000000000004</v>
      </c>
      <c r="K8" s="1">
        <v>8.8680000000000003</v>
      </c>
      <c r="L8" s="1">
        <v>9.7829999999999995</v>
      </c>
      <c r="M8" s="1">
        <v>11.037000000000001</v>
      </c>
      <c r="N8" s="1">
        <v>13.93</v>
      </c>
      <c r="O8" s="1">
        <v>16.751999999999999</v>
      </c>
      <c r="P8" s="1">
        <v>19.398</v>
      </c>
      <c r="Q8" s="1">
        <v>22.033999999999999</v>
      </c>
      <c r="R8" s="1">
        <v>19.666</v>
      </c>
      <c r="S8" s="1">
        <v>17.824000000000002</v>
      </c>
      <c r="T8" s="1">
        <v>16.268999999999998</v>
      </c>
      <c r="U8" s="1">
        <v>14.984</v>
      </c>
      <c r="V8" s="1">
        <v>14.789</v>
      </c>
      <c r="W8" s="1">
        <v>15.29</v>
      </c>
      <c r="X8" s="1">
        <v>15.423999999999999</v>
      </c>
      <c r="Y8" s="1">
        <v>15.769</v>
      </c>
      <c r="Z8" s="1">
        <v>18.686</v>
      </c>
      <c r="AA8" s="1">
        <v>22</v>
      </c>
      <c r="AB8" s="1">
        <v>23.303000000000001</v>
      </c>
      <c r="AC8" s="1">
        <v>25.654</v>
      </c>
      <c r="AD8" s="1">
        <v>24.542999999999999</v>
      </c>
      <c r="AE8" s="1">
        <v>24.167000000000002</v>
      </c>
      <c r="AF8" s="1">
        <v>23.832999999999998</v>
      </c>
      <c r="AG8" s="1">
        <v>22.956</v>
      </c>
      <c r="AH8" s="1">
        <v>22.658000000000001</v>
      </c>
      <c r="AI8" s="1">
        <v>24.169</v>
      </c>
      <c r="AJ8" s="1">
        <v>23.045999999999999</v>
      </c>
      <c r="AK8" s="1">
        <v>22.736000000000001</v>
      </c>
      <c r="AL8" s="1">
        <v>28.981000000000002</v>
      </c>
      <c r="AM8" s="1">
        <v>34.997999999999998</v>
      </c>
      <c r="AN8" s="1">
        <v>36.168999999999997</v>
      </c>
      <c r="AO8" s="1">
        <v>37.545999999999999</v>
      </c>
      <c r="AP8" s="1">
        <v>30.617000000000001</v>
      </c>
      <c r="AQ8" s="1">
        <v>24.763000000000002</v>
      </c>
      <c r="AR8" s="1">
        <v>29.890999999999998</v>
      </c>
      <c r="AS8" s="1">
        <v>34.893999999999998</v>
      </c>
      <c r="AT8" s="1">
        <v>37.277999999999999</v>
      </c>
      <c r="AU8" s="1">
        <v>36.985999999999997</v>
      </c>
      <c r="AV8" s="1">
        <v>31.731999999999999</v>
      </c>
      <c r="AW8" s="1">
        <v>26.835000000000001</v>
      </c>
      <c r="AX8" s="1">
        <v>28.216999999999999</v>
      </c>
      <c r="AY8" s="1">
        <v>30.56</v>
      </c>
      <c r="AZ8" s="1">
        <v>31.05</v>
      </c>
      <c r="BA8" s="1">
        <v>31.248999999999999</v>
      </c>
      <c r="BB8" s="1">
        <v>32.073</v>
      </c>
      <c r="BC8" s="1">
        <v>32.262</v>
      </c>
      <c r="BD8" s="1">
        <v>32.308</v>
      </c>
      <c r="BE8" s="1">
        <v>32.938000000000002</v>
      </c>
      <c r="BF8" s="1">
        <v>33.159999999999997</v>
      </c>
      <c r="BG8" s="1">
        <v>34.606999999999999</v>
      </c>
      <c r="BH8" s="1">
        <v>35.494999999999997</v>
      </c>
      <c r="BI8" s="1">
        <v>36.848999999999997</v>
      </c>
      <c r="BJ8" s="1">
        <v>38.936999999999998</v>
      </c>
      <c r="BK8" s="1">
        <v>41.151000000000003</v>
      </c>
      <c r="BL8" s="1">
        <v>39.478999999999999</v>
      </c>
      <c r="BM8" s="1">
        <v>37.344000000000001</v>
      </c>
      <c r="BN8" s="1">
        <v>40.627000000000002</v>
      </c>
      <c r="BO8" s="1">
        <v>44.927999999999997</v>
      </c>
      <c r="BP8" s="1">
        <v>43.859000000000002</v>
      </c>
      <c r="BQ8" s="1">
        <v>44.514000000000003</v>
      </c>
      <c r="BR8" s="1">
        <v>46.902999999999999</v>
      </c>
      <c r="BS8" s="1">
        <v>49.847000000000001</v>
      </c>
      <c r="BT8" s="1">
        <v>46.027999999999999</v>
      </c>
      <c r="BU8" s="1">
        <v>41.414999999999999</v>
      </c>
      <c r="BV8" s="1">
        <v>42.042000000000002</v>
      </c>
      <c r="BW8" s="1">
        <v>45.765999999999998</v>
      </c>
      <c r="BX8" s="1">
        <v>49.893000000000001</v>
      </c>
      <c r="BY8" s="1">
        <v>51.771999999999998</v>
      </c>
      <c r="BZ8" s="1">
        <v>50.228999999999999</v>
      </c>
      <c r="CA8" s="1">
        <v>52.890999999999998</v>
      </c>
      <c r="CB8" s="1">
        <v>54.918999999999997</v>
      </c>
      <c r="CC8" s="1">
        <v>54.826000000000001</v>
      </c>
      <c r="CD8" s="1">
        <v>56.847000000000001</v>
      </c>
      <c r="CE8" s="1">
        <v>59.929000000000002</v>
      </c>
      <c r="CF8" s="1">
        <v>58.444000000000003</v>
      </c>
      <c r="CG8" s="1">
        <v>60.841999999999999</v>
      </c>
      <c r="CH8" s="1">
        <v>60.515000000000001</v>
      </c>
      <c r="CI8" s="1">
        <v>60.732999999999997</v>
      </c>
    </row>
    <row r="9" spans="1:87">
      <c r="A9" t="s">
        <v>7</v>
      </c>
      <c r="B9" s="1">
        <v>157.56899999999999</v>
      </c>
      <c r="C9" s="1">
        <v>145.815</v>
      </c>
      <c r="D9" s="1">
        <v>137.32</v>
      </c>
      <c r="E9" s="1">
        <v>131.22499999999999</v>
      </c>
      <c r="F9" s="1">
        <v>143.19</v>
      </c>
      <c r="G9" s="1">
        <v>152.08699999999999</v>
      </c>
      <c r="H9" s="1">
        <v>152.517</v>
      </c>
      <c r="I9" s="1">
        <v>157.23699999999999</v>
      </c>
      <c r="J9" s="1">
        <v>158.60900000000001</v>
      </c>
      <c r="K9" s="1">
        <v>157.95500000000001</v>
      </c>
      <c r="L9" s="1">
        <v>158.40799999999999</v>
      </c>
      <c r="M9" s="1">
        <v>161.584</v>
      </c>
      <c r="N9" s="1">
        <v>163.44999999999999</v>
      </c>
      <c r="O9" s="1">
        <v>165.08500000000001</v>
      </c>
      <c r="P9" s="1">
        <v>165.11199999999999</v>
      </c>
      <c r="Q9" s="1">
        <v>163.727</v>
      </c>
      <c r="R9" s="1">
        <v>167.155</v>
      </c>
      <c r="S9" s="1">
        <v>170.316</v>
      </c>
      <c r="T9" s="1">
        <v>174.56200000000001</v>
      </c>
      <c r="U9" s="1">
        <v>180.209</v>
      </c>
      <c r="V9" s="1">
        <v>191.88300000000001</v>
      </c>
      <c r="W9" s="1">
        <v>221.512</v>
      </c>
      <c r="X9" s="1">
        <v>242.00800000000001</v>
      </c>
      <c r="Y9" s="1">
        <v>263.36200000000002</v>
      </c>
      <c r="Z9" s="1">
        <v>291.096</v>
      </c>
      <c r="AA9" s="1">
        <v>321.77600000000001</v>
      </c>
      <c r="AB9" s="1">
        <v>334.42500000000001</v>
      </c>
      <c r="AC9" s="1">
        <v>349.27100000000002</v>
      </c>
      <c r="AD9" s="1">
        <v>368.40100000000001</v>
      </c>
      <c r="AE9" s="1">
        <v>400.79</v>
      </c>
      <c r="AF9" s="1">
        <v>423.78800000000001</v>
      </c>
      <c r="AG9" s="1">
        <v>432.52100000000002</v>
      </c>
      <c r="AH9" s="1">
        <v>430.214</v>
      </c>
      <c r="AI9" s="1">
        <v>449.226</v>
      </c>
      <c r="AJ9" s="1">
        <v>425.43799999999999</v>
      </c>
      <c r="AK9" s="1">
        <v>413.13499999999999</v>
      </c>
      <c r="AL9" s="1">
        <v>412.32</v>
      </c>
      <c r="AM9" s="1">
        <v>408.291</v>
      </c>
      <c r="AN9" s="1">
        <v>406.56099999999998</v>
      </c>
      <c r="AO9" s="1">
        <v>403.65699999999998</v>
      </c>
      <c r="AP9" s="1">
        <v>395.32</v>
      </c>
      <c r="AQ9" s="1">
        <v>398.9</v>
      </c>
      <c r="AR9" s="1">
        <v>388.18099999999998</v>
      </c>
      <c r="AS9" s="1">
        <v>382.55799999999999</v>
      </c>
      <c r="AT9" s="1">
        <v>392.93299999999999</v>
      </c>
      <c r="AU9" s="1">
        <v>372.78800000000001</v>
      </c>
      <c r="AV9" s="1">
        <v>366.03500000000003</v>
      </c>
      <c r="AW9" s="1">
        <v>354.75799999999998</v>
      </c>
      <c r="AX9" s="1">
        <v>351.072</v>
      </c>
      <c r="AY9" s="1">
        <v>355.5</v>
      </c>
      <c r="AZ9" s="1">
        <v>358.55399999999997</v>
      </c>
      <c r="BA9" s="1">
        <v>347.73</v>
      </c>
      <c r="BB9" s="1">
        <v>353.72199999999998</v>
      </c>
      <c r="BC9" s="1">
        <v>355.53300000000002</v>
      </c>
      <c r="BD9" s="1">
        <v>350.24400000000003</v>
      </c>
      <c r="BE9" s="1">
        <v>348.69600000000003</v>
      </c>
      <c r="BF9" s="1">
        <v>371.10599999999999</v>
      </c>
      <c r="BG9" s="1">
        <v>402.90100000000001</v>
      </c>
      <c r="BH9" s="1">
        <v>410.34</v>
      </c>
      <c r="BI9" s="1">
        <v>420.00299999999999</v>
      </c>
      <c r="BJ9" s="1">
        <v>429.63499999999999</v>
      </c>
      <c r="BK9" s="1">
        <v>438.56799999999998</v>
      </c>
      <c r="BL9" s="1">
        <v>444.27100000000002</v>
      </c>
      <c r="BM9" s="1">
        <v>439.57100000000003</v>
      </c>
      <c r="BN9" s="1">
        <v>439.03300000000002</v>
      </c>
      <c r="BO9" s="1">
        <v>455.19099999999997</v>
      </c>
      <c r="BP9" s="1">
        <v>454.05</v>
      </c>
      <c r="BQ9" s="1">
        <v>462.18</v>
      </c>
      <c r="BR9" s="1">
        <v>452.27199999999999</v>
      </c>
      <c r="BS9" s="1">
        <v>468.09699999999998</v>
      </c>
      <c r="BT9" s="1">
        <v>485.976</v>
      </c>
      <c r="BU9" s="1">
        <v>502.91500000000002</v>
      </c>
      <c r="BV9" s="1">
        <v>498.69799999999998</v>
      </c>
      <c r="BW9" s="1">
        <v>527.26900000000001</v>
      </c>
      <c r="BX9" s="1">
        <v>566.48500000000001</v>
      </c>
      <c r="BY9" s="1">
        <v>584.79899999999998</v>
      </c>
      <c r="BZ9" s="1">
        <v>555.92399999999998</v>
      </c>
      <c r="CA9" s="1">
        <v>571.91</v>
      </c>
      <c r="CB9" s="1">
        <v>588.45600000000002</v>
      </c>
      <c r="CC9" s="1">
        <v>578.58500000000004</v>
      </c>
      <c r="CD9" s="1">
        <v>595.26700000000005</v>
      </c>
      <c r="CE9" s="1">
        <v>627.00800000000004</v>
      </c>
      <c r="CF9" s="1">
        <v>619.62900000000002</v>
      </c>
      <c r="CG9" s="1">
        <v>639.74699999999996</v>
      </c>
      <c r="CH9" s="1">
        <v>630.79</v>
      </c>
      <c r="CI9" s="1">
        <v>630.87300000000005</v>
      </c>
    </row>
    <row r="10" spans="1:87">
      <c r="A10" t="s">
        <v>8</v>
      </c>
      <c r="B10" s="1">
        <v>281.084</v>
      </c>
      <c r="C10" s="1">
        <v>289.99700000000001</v>
      </c>
      <c r="D10" s="1">
        <v>296.95499999999998</v>
      </c>
      <c r="E10" s="1">
        <v>302.45499999999998</v>
      </c>
      <c r="F10" s="1">
        <v>333.60199999999998</v>
      </c>
      <c r="G10" s="1">
        <v>357.38799999999998</v>
      </c>
      <c r="H10" s="1">
        <v>358.48700000000002</v>
      </c>
      <c r="I10" s="1">
        <v>372.55799999999999</v>
      </c>
      <c r="J10" s="1">
        <v>393.01499999999999</v>
      </c>
      <c r="K10" s="1">
        <v>407.048</v>
      </c>
      <c r="L10" s="1">
        <v>423.12099999999998</v>
      </c>
      <c r="M10" s="1">
        <v>445.58100000000002</v>
      </c>
      <c r="N10" s="1">
        <v>489.05700000000002</v>
      </c>
      <c r="O10" s="1">
        <v>527.25599999999997</v>
      </c>
      <c r="P10" s="1">
        <v>559.28</v>
      </c>
      <c r="Q10" s="1">
        <v>583.48299999999995</v>
      </c>
      <c r="R10" s="1">
        <v>556.99300000000005</v>
      </c>
      <c r="S10" s="1">
        <v>550.14700000000005</v>
      </c>
      <c r="T10" s="1">
        <v>555.55600000000004</v>
      </c>
      <c r="U10" s="1">
        <v>551.34799999999996</v>
      </c>
      <c r="V10" s="1">
        <v>537.25699999999995</v>
      </c>
      <c r="W10" s="1">
        <v>547.74800000000005</v>
      </c>
      <c r="X10" s="1">
        <v>538.85500000000002</v>
      </c>
      <c r="Y10" s="1">
        <v>541.971</v>
      </c>
      <c r="Z10" s="1">
        <v>573.09699999999998</v>
      </c>
      <c r="AA10" s="1">
        <v>612.86199999999997</v>
      </c>
      <c r="AB10" s="1">
        <v>587.88699999999994</v>
      </c>
      <c r="AC10" s="1">
        <v>602.09100000000001</v>
      </c>
      <c r="AD10" s="1">
        <v>588.61400000000003</v>
      </c>
      <c r="AE10" s="1">
        <v>594.56299999999999</v>
      </c>
      <c r="AF10" s="1">
        <v>601.03399999999999</v>
      </c>
      <c r="AG10" s="1">
        <v>593.71600000000001</v>
      </c>
      <c r="AH10" s="1">
        <v>609.76900000000001</v>
      </c>
      <c r="AI10" s="1">
        <v>675.76499999999999</v>
      </c>
      <c r="AJ10" s="1">
        <v>674.24199999999996</v>
      </c>
      <c r="AK10" s="1">
        <v>694.822</v>
      </c>
      <c r="AL10" s="1">
        <v>710.31100000000004</v>
      </c>
      <c r="AM10" s="1">
        <v>711.48400000000004</v>
      </c>
      <c r="AN10" s="1">
        <v>747.73099999999999</v>
      </c>
      <c r="AO10" s="1">
        <v>787.61199999999997</v>
      </c>
      <c r="AP10" s="1">
        <v>749.98299999999995</v>
      </c>
      <c r="AQ10" s="1">
        <v>739.61800000000005</v>
      </c>
      <c r="AR10" s="1">
        <v>700.69200000000001</v>
      </c>
      <c r="AS10" s="1">
        <v>667.19100000000003</v>
      </c>
      <c r="AT10" s="1">
        <v>693.93700000000001</v>
      </c>
      <c r="AU10" s="1">
        <v>662.29300000000001</v>
      </c>
      <c r="AV10" s="1">
        <v>651.85599999999999</v>
      </c>
      <c r="AW10" s="1">
        <v>642.15599999999995</v>
      </c>
      <c r="AX10" s="1">
        <v>673.56100000000004</v>
      </c>
      <c r="AY10" s="1">
        <v>692.298</v>
      </c>
      <c r="AZ10" s="1">
        <v>692.70600000000002</v>
      </c>
      <c r="BA10" s="1">
        <v>688.88499999999999</v>
      </c>
      <c r="BB10" s="1">
        <v>711.86500000000001</v>
      </c>
      <c r="BC10" s="1">
        <v>718.65599999999995</v>
      </c>
      <c r="BD10" s="1">
        <v>699.64300000000003</v>
      </c>
      <c r="BE10" s="1">
        <v>692.31899999999996</v>
      </c>
      <c r="BF10" s="1">
        <v>685.90099999999995</v>
      </c>
      <c r="BG10" s="1">
        <v>706.75699999999995</v>
      </c>
      <c r="BH10" s="1">
        <v>723.04100000000005</v>
      </c>
      <c r="BI10" s="1">
        <v>746.78200000000004</v>
      </c>
      <c r="BJ10" s="1">
        <v>739.37400000000002</v>
      </c>
      <c r="BK10" s="1">
        <v>730.82299999999998</v>
      </c>
      <c r="BL10" s="1">
        <v>744.37400000000002</v>
      </c>
      <c r="BM10" s="1">
        <v>742.60699999999997</v>
      </c>
      <c r="BN10" s="1">
        <v>721.08199999999999</v>
      </c>
      <c r="BO10" s="1">
        <v>719.47500000000002</v>
      </c>
      <c r="BP10" s="1">
        <v>708.77800000000002</v>
      </c>
      <c r="BQ10" s="1">
        <v>719.07600000000002</v>
      </c>
      <c r="BR10" s="1">
        <v>718.11500000000001</v>
      </c>
      <c r="BS10" s="1">
        <v>725.59799999999996</v>
      </c>
      <c r="BT10" s="1">
        <v>735.85699999999997</v>
      </c>
      <c r="BU10" s="1">
        <v>749.64400000000001</v>
      </c>
      <c r="BV10" s="1">
        <v>732.03700000000003</v>
      </c>
      <c r="BW10" s="1">
        <v>746.75199999999995</v>
      </c>
      <c r="BX10" s="1">
        <v>752.976</v>
      </c>
      <c r="BY10" s="1">
        <v>740.66499999999996</v>
      </c>
      <c r="BZ10" s="1">
        <v>712.60400000000004</v>
      </c>
      <c r="CA10" s="1">
        <v>720.98199999999997</v>
      </c>
      <c r="CB10" s="1">
        <v>725.79499999999996</v>
      </c>
      <c r="CC10" s="1">
        <v>743.47</v>
      </c>
      <c r="CD10" s="1">
        <v>744.04600000000005</v>
      </c>
      <c r="CE10" s="1">
        <v>748.74300000000005</v>
      </c>
      <c r="CF10" s="1">
        <v>759.26099999999997</v>
      </c>
      <c r="CG10" s="1">
        <v>793.899</v>
      </c>
      <c r="CH10" s="1">
        <v>778.04499999999996</v>
      </c>
      <c r="CI10" s="1">
        <v>779.755</v>
      </c>
    </row>
    <row r="11" spans="1:87">
      <c r="A11" t="s">
        <v>9</v>
      </c>
      <c r="B11" s="1">
        <v>14.375999999999999</v>
      </c>
      <c r="C11" s="1">
        <v>15.371</v>
      </c>
      <c r="D11" s="1">
        <v>15.974</v>
      </c>
      <c r="E11" s="1">
        <v>17.864999999999998</v>
      </c>
      <c r="F11" s="1">
        <v>18.29</v>
      </c>
      <c r="G11" s="1">
        <v>18.308</v>
      </c>
      <c r="H11" s="1">
        <v>17.532</v>
      </c>
      <c r="I11" s="1">
        <v>15.183</v>
      </c>
      <c r="J11" s="1">
        <v>15.016999999999999</v>
      </c>
      <c r="K11" s="1">
        <v>15.039</v>
      </c>
      <c r="L11" s="1">
        <v>15.807</v>
      </c>
      <c r="M11" s="1">
        <v>16.273</v>
      </c>
      <c r="N11" s="1">
        <v>16.649999999999999</v>
      </c>
      <c r="O11" s="1">
        <v>16.77</v>
      </c>
      <c r="P11" s="1">
        <v>17.108000000000001</v>
      </c>
      <c r="Q11" s="1">
        <v>17.178000000000001</v>
      </c>
      <c r="R11" s="1">
        <v>16.440999999999999</v>
      </c>
      <c r="S11" s="1">
        <v>16.132000000000001</v>
      </c>
      <c r="T11" s="1">
        <v>15.358000000000001</v>
      </c>
      <c r="U11" s="1">
        <v>15.004</v>
      </c>
      <c r="V11" s="1">
        <v>14.372</v>
      </c>
      <c r="W11" s="1">
        <v>13.601000000000001</v>
      </c>
      <c r="X11" s="1">
        <v>12.318</v>
      </c>
      <c r="Y11" s="1">
        <v>12.303000000000001</v>
      </c>
      <c r="Z11" s="1">
        <v>11.326000000000001</v>
      </c>
      <c r="AA11" s="1">
        <v>62.555</v>
      </c>
      <c r="AB11" s="1">
        <v>76.070999999999998</v>
      </c>
      <c r="AC11" s="1">
        <v>84.177000000000007</v>
      </c>
      <c r="AD11" s="1">
        <v>106.53</v>
      </c>
      <c r="AE11" s="1">
        <v>102.97799999999999</v>
      </c>
      <c r="AF11" s="1">
        <v>114.88800000000001</v>
      </c>
      <c r="AG11" s="1">
        <v>125.035</v>
      </c>
      <c r="AH11" s="1">
        <v>161.07400000000001</v>
      </c>
      <c r="AI11" s="1">
        <v>196.83500000000001</v>
      </c>
      <c r="AJ11" s="1">
        <v>195.43299999999999</v>
      </c>
      <c r="AK11" s="1">
        <v>227.68199999999999</v>
      </c>
      <c r="AL11" s="1">
        <v>234.18100000000001</v>
      </c>
      <c r="AM11" s="1">
        <v>251.739</v>
      </c>
      <c r="AN11" s="1">
        <v>253.452</v>
      </c>
      <c r="AO11" s="1">
        <v>251.39699999999999</v>
      </c>
      <c r="AP11" s="1">
        <v>247.62299999999999</v>
      </c>
      <c r="AQ11" s="1">
        <v>253.48699999999999</v>
      </c>
      <c r="AR11" s="1">
        <v>251.75200000000001</v>
      </c>
      <c r="AS11" s="1">
        <v>247.81</v>
      </c>
      <c r="AT11" s="1">
        <v>233.375</v>
      </c>
      <c r="AU11" s="1">
        <v>233.40100000000001</v>
      </c>
      <c r="AV11" s="1">
        <v>241.702</v>
      </c>
      <c r="AW11" s="1">
        <v>247.95599999999999</v>
      </c>
      <c r="AX11" s="1">
        <v>245.81100000000001</v>
      </c>
      <c r="AY11" s="1">
        <v>252.23099999999999</v>
      </c>
      <c r="AZ11" s="1">
        <v>250.61099999999999</v>
      </c>
      <c r="BA11" s="1">
        <v>253.41800000000001</v>
      </c>
      <c r="BB11" s="1">
        <v>250.291</v>
      </c>
      <c r="BC11" s="1">
        <v>249.02699999999999</v>
      </c>
      <c r="BD11" s="1">
        <v>255.035</v>
      </c>
      <c r="BE11" s="1">
        <v>255.29</v>
      </c>
      <c r="BF11" s="1">
        <v>260.14699999999999</v>
      </c>
      <c r="BG11" s="1">
        <v>260.57799999999997</v>
      </c>
      <c r="BH11" s="1">
        <v>274.572</v>
      </c>
      <c r="BI11" s="1">
        <v>273.87</v>
      </c>
      <c r="BJ11" s="1">
        <v>272.27199999999999</v>
      </c>
      <c r="BK11" s="1">
        <v>270.416</v>
      </c>
      <c r="BL11" s="1">
        <v>268.745</v>
      </c>
      <c r="BM11" s="1">
        <v>265.03300000000002</v>
      </c>
      <c r="BN11" s="1">
        <v>264.71499999999997</v>
      </c>
      <c r="BO11" s="1">
        <v>264.767</v>
      </c>
      <c r="BP11" s="1">
        <v>264.53399999999999</v>
      </c>
      <c r="BQ11" s="1">
        <v>266.31099999999998</v>
      </c>
      <c r="BR11" s="1">
        <v>263.52499999999998</v>
      </c>
      <c r="BS11" s="1">
        <v>265.97899999999998</v>
      </c>
      <c r="BT11" s="1">
        <v>267.39499999999998</v>
      </c>
      <c r="BU11" s="1">
        <v>267.358</v>
      </c>
      <c r="BV11" s="1">
        <v>266.80099999999999</v>
      </c>
      <c r="BW11" s="1">
        <v>265.87599999999998</v>
      </c>
      <c r="BX11" s="1">
        <v>265.26100000000002</v>
      </c>
      <c r="BY11" s="1">
        <v>262.71100000000001</v>
      </c>
      <c r="BZ11" s="1">
        <v>262.88400000000001</v>
      </c>
      <c r="CA11" s="1">
        <v>262.70999999999998</v>
      </c>
      <c r="CB11" s="1">
        <v>262.303</v>
      </c>
      <c r="CC11" s="1">
        <v>259.10199999999998</v>
      </c>
      <c r="CD11" s="1">
        <v>257.42599999999999</v>
      </c>
      <c r="CE11" s="1">
        <v>256.84399999999999</v>
      </c>
      <c r="CF11" s="1">
        <v>272.05</v>
      </c>
      <c r="CG11" s="1">
        <v>264.53399999999999</v>
      </c>
      <c r="CH11" s="1">
        <v>263.185</v>
      </c>
      <c r="CI11" s="1">
        <v>264.875</v>
      </c>
    </row>
    <row r="12" spans="1:87">
      <c r="A12" t="s">
        <v>10</v>
      </c>
      <c r="B12" s="1">
        <v>4.2670000000000003</v>
      </c>
      <c r="C12" s="1">
        <v>5.806</v>
      </c>
      <c r="D12" s="1">
        <v>5.4189999999999996</v>
      </c>
      <c r="E12" s="1">
        <v>5.4290000000000003</v>
      </c>
      <c r="F12" s="1">
        <v>7.8440000000000003</v>
      </c>
      <c r="G12" s="1">
        <v>11.29</v>
      </c>
      <c r="H12" s="1">
        <v>13.036</v>
      </c>
      <c r="I12" s="1">
        <v>15.388999999999999</v>
      </c>
      <c r="J12" s="1">
        <v>16.719000000000001</v>
      </c>
      <c r="K12" s="1">
        <v>17.477</v>
      </c>
      <c r="L12" s="1">
        <v>19.224</v>
      </c>
      <c r="M12" s="1">
        <v>19.952000000000002</v>
      </c>
      <c r="N12" s="1">
        <v>21.245999999999999</v>
      </c>
      <c r="O12" s="1">
        <v>22.516999999999999</v>
      </c>
      <c r="P12" s="1">
        <v>27.01</v>
      </c>
      <c r="Q12" s="1">
        <v>23.558</v>
      </c>
      <c r="R12" s="1">
        <v>22.977</v>
      </c>
      <c r="S12" s="1">
        <v>26.126000000000001</v>
      </c>
      <c r="T12" s="1">
        <v>32.411999999999999</v>
      </c>
      <c r="U12" s="1">
        <v>30.361000000000001</v>
      </c>
      <c r="V12" s="1">
        <v>33.265999999999998</v>
      </c>
      <c r="W12" s="1">
        <v>31.591999999999999</v>
      </c>
      <c r="X12" s="1">
        <v>28.41</v>
      </c>
      <c r="Y12" s="1">
        <v>25.42</v>
      </c>
      <c r="Z12" s="1">
        <v>23.36</v>
      </c>
      <c r="AA12" s="1">
        <v>34.006</v>
      </c>
      <c r="AB12" s="1">
        <v>32.930999999999997</v>
      </c>
      <c r="AC12" s="1">
        <v>33.521000000000001</v>
      </c>
      <c r="AD12" s="1">
        <v>52.86</v>
      </c>
      <c r="AE12" s="1">
        <v>56.17</v>
      </c>
      <c r="AF12" s="1">
        <v>58.997999999999998</v>
      </c>
      <c r="AG12" s="1">
        <v>66.61</v>
      </c>
      <c r="AH12" s="1">
        <v>75.462000000000003</v>
      </c>
      <c r="AI12" s="1">
        <v>80.5</v>
      </c>
      <c r="AJ12" s="1">
        <v>82.551000000000002</v>
      </c>
      <c r="AK12" s="1">
        <v>83.337000000000003</v>
      </c>
      <c r="AL12" s="1">
        <v>82.602000000000004</v>
      </c>
      <c r="AM12" s="1">
        <v>84.167000000000002</v>
      </c>
      <c r="AN12" s="1">
        <v>84.445999999999998</v>
      </c>
      <c r="AO12" s="1">
        <v>85.394000000000005</v>
      </c>
      <c r="AP12" s="1">
        <v>85.936999999999998</v>
      </c>
      <c r="AQ12" s="1">
        <v>88.478999999999999</v>
      </c>
      <c r="AR12" s="1">
        <v>91.087000000000003</v>
      </c>
      <c r="AS12" s="1">
        <v>82.02</v>
      </c>
      <c r="AT12" s="1">
        <v>76.263000000000005</v>
      </c>
      <c r="AU12" s="1">
        <v>78.507000000000005</v>
      </c>
      <c r="AV12" s="1">
        <v>77.718999999999994</v>
      </c>
      <c r="AW12" s="1">
        <v>77.733999999999995</v>
      </c>
      <c r="AX12" s="1">
        <v>75.293000000000006</v>
      </c>
      <c r="AY12" s="1">
        <v>74.317999999999998</v>
      </c>
      <c r="AZ12" s="1">
        <v>74.150000000000006</v>
      </c>
      <c r="BA12" s="1">
        <v>74.784000000000006</v>
      </c>
      <c r="BB12" s="1">
        <v>75.412999999999997</v>
      </c>
      <c r="BC12" s="1">
        <v>75.238</v>
      </c>
      <c r="BD12" s="1">
        <v>75.125</v>
      </c>
      <c r="BE12" s="1">
        <v>69.841999999999999</v>
      </c>
      <c r="BF12" s="1">
        <v>69.896000000000001</v>
      </c>
      <c r="BG12" s="1">
        <v>70.578999999999994</v>
      </c>
      <c r="BH12" s="1">
        <v>71.153999999999996</v>
      </c>
      <c r="BI12" s="1">
        <v>71.403999999999996</v>
      </c>
      <c r="BJ12" s="1">
        <v>71.241</v>
      </c>
      <c r="BK12" s="1">
        <v>69.707999999999998</v>
      </c>
      <c r="BL12" s="1">
        <v>68.944000000000003</v>
      </c>
      <c r="BM12" s="1">
        <v>68.655000000000001</v>
      </c>
      <c r="BN12" s="1">
        <v>82.444000000000003</v>
      </c>
      <c r="BO12" s="1">
        <v>68.296999999999997</v>
      </c>
      <c r="BP12" s="1">
        <v>66.667000000000002</v>
      </c>
      <c r="BQ12" s="1">
        <v>65.599000000000004</v>
      </c>
      <c r="BR12" s="1">
        <v>68.486999999999995</v>
      </c>
      <c r="BS12" s="1">
        <v>68.694999999999993</v>
      </c>
      <c r="BT12" s="1">
        <v>70.957999999999998</v>
      </c>
      <c r="BU12" s="1">
        <v>74.061999999999998</v>
      </c>
      <c r="BV12" s="1">
        <v>68.605999999999995</v>
      </c>
      <c r="BW12" s="1">
        <v>76.085999999999999</v>
      </c>
      <c r="BX12" s="1">
        <v>75.584999999999994</v>
      </c>
      <c r="BY12" s="1">
        <v>74.031999999999996</v>
      </c>
      <c r="BZ12" s="1">
        <v>72.484999999999999</v>
      </c>
      <c r="CA12" s="1">
        <v>72.224000000000004</v>
      </c>
      <c r="CB12" s="1">
        <v>72.311000000000007</v>
      </c>
      <c r="CC12" s="1">
        <v>69</v>
      </c>
      <c r="CD12" s="1">
        <v>68.013000000000005</v>
      </c>
      <c r="CE12" s="1">
        <v>68.176000000000002</v>
      </c>
      <c r="CF12" s="1">
        <v>68.453000000000003</v>
      </c>
      <c r="CG12" s="1">
        <v>69.918999999999997</v>
      </c>
      <c r="CH12" s="1">
        <v>67.245000000000005</v>
      </c>
      <c r="CI12" s="1">
        <v>67.046000000000006</v>
      </c>
    </row>
    <row r="13" spans="1:87">
      <c r="A13" t="s">
        <v>11</v>
      </c>
      <c r="B13" s="1">
        <v>31.677</v>
      </c>
      <c r="C13" s="1">
        <v>33.347999999999999</v>
      </c>
      <c r="D13" s="1">
        <v>36.414999999999999</v>
      </c>
      <c r="E13" s="1">
        <v>39.375</v>
      </c>
      <c r="F13" s="1">
        <v>42.505000000000003</v>
      </c>
      <c r="G13" s="1">
        <v>42.308999999999997</v>
      </c>
      <c r="H13" s="1">
        <v>39.959000000000003</v>
      </c>
      <c r="I13" s="1">
        <v>38.756999999999998</v>
      </c>
      <c r="J13" s="1">
        <v>40.402000000000001</v>
      </c>
      <c r="K13" s="1">
        <v>40.973999999999997</v>
      </c>
      <c r="L13" s="1">
        <v>41.634999999999998</v>
      </c>
      <c r="M13" s="1">
        <v>44.671999999999997</v>
      </c>
      <c r="N13" s="1">
        <v>43.155999999999999</v>
      </c>
      <c r="O13" s="1">
        <v>42.765000000000001</v>
      </c>
      <c r="P13" s="1">
        <v>42.357999999999997</v>
      </c>
      <c r="Q13" s="1">
        <v>39.633000000000003</v>
      </c>
      <c r="R13" s="1">
        <v>41.738</v>
      </c>
      <c r="S13" s="1">
        <v>47.267000000000003</v>
      </c>
      <c r="T13" s="1">
        <v>51.762999999999998</v>
      </c>
      <c r="U13" s="1">
        <v>54.429000000000002</v>
      </c>
      <c r="V13" s="1">
        <v>56.777999999999999</v>
      </c>
      <c r="W13" s="1">
        <v>62.375999999999998</v>
      </c>
      <c r="X13" s="1">
        <v>65.173000000000002</v>
      </c>
      <c r="Y13" s="1">
        <v>70.122</v>
      </c>
      <c r="Z13" s="1">
        <v>69.233000000000004</v>
      </c>
      <c r="AA13" s="1">
        <v>70.754999999999995</v>
      </c>
      <c r="AB13" s="1">
        <v>64.102999999999994</v>
      </c>
      <c r="AC13" s="1">
        <v>64.265000000000001</v>
      </c>
      <c r="AD13" s="1">
        <v>61.219000000000001</v>
      </c>
      <c r="AE13" s="1">
        <v>59.795000000000002</v>
      </c>
      <c r="AF13" s="1">
        <v>114.666</v>
      </c>
      <c r="AG13" s="1">
        <v>145.84700000000001</v>
      </c>
      <c r="AH13" s="1">
        <v>140.523</v>
      </c>
      <c r="AI13" s="1">
        <v>145.155</v>
      </c>
      <c r="AJ13" s="1">
        <v>139.34</v>
      </c>
      <c r="AK13" s="1">
        <v>135.58099999999999</v>
      </c>
      <c r="AL13" s="1">
        <v>130.59800000000001</v>
      </c>
      <c r="AM13" s="1">
        <v>123.602</v>
      </c>
      <c r="AN13" s="1">
        <v>117.078</v>
      </c>
      <c r="AO13" s="1">
        <v>110.05800000000001</v>
      </c>
      <c r="AP13" s="1">
        <v>103.295</v>
      </c>
      <c r="AQ13" s="1">
        <v>98.057000000000002</v>
      </c>
      <c r="AR13" s="1">
        <v>97.292000000000002</v>
      </c>
      <c r="AS13" s="1">
        <v>96.63</v>
      </c>
      <c r="AT13" s="1">
        <v>120.24</v>
      </c>
      <c r="AU13" s="1">
        <v>132.11099999999999</v>
      </c>
      <c r="AV13" s="1">
        <v>126.023</v>
      </c>
      <c r="AW13" s="1">
        <v>120.944</v>
      </c>
      <c r="AX13" s="1">
        <v>118.32299999999999</v>
      </c>
      <c r="AY13" s="1">
        <v>119.325</v>
      </c>
      <c r="AZ13" s="1">
        <v>124.366</v>
      </c>
      <c r="BA13" s="1">
        <v>131.00200000000001</v>
      </c>
      <c r="BB13" s="1">
        <v>121.23</v>
      </c>
      <c r="BC13" s="1">
        <v>108.40900000000001</v>
      </c>
      <c r="BD13" s="1">
        <v>129.66800000000001</v>
      </c>
      <c r="BE13" s="1">
        <v>149.25800000000001</v>
      </c>
      <c r="BF13" s="1">
        <v>147.267</v>
      </c>
      <c r="BG13" s="1">
        <v>152.01300000000001</v>
      </c>
      <c r="BH13" s="1">
        <v>154.505</v>
      </c>
      <c r="BI13" s="1">
        <v>154.678</v>
      </c>
      <c r="BJ13" s="1">
        <v>153.63499999999999</v>
      </c>
      <c r="BK13" s="1">
        <v>151.92099999999999</v>
      </c>
      <c r="BL13" s="1">
        <v>147.89699999999999</v>
      </c>
      <c r="BM13" s="1">
        <v>148.85400000000001</v>
      </c>
      <c r="BN13" s="1">
        <v>149.809</v>
      </c>
      <c r="BO13" s="1">
        <v>154.399</v>
      </c>
      <c r="BP13" s="1">
        <v>164.48</v>
      </c>
      <c r="BQ13" s="1">
        <v>173.994</v>
      </c>
      <c r="BR13" s="1">
        <v>176.863</v>
      </c>
      <c r="BS13" s="1">
        <v>180.76</v>
      </c>
      <c r="BT13" s="1">
        <v>198.50299999999999</v>
      </c>
      <c r="BU13" s="1">
        <v>220.071</v>
      </c>
      <c r="BV13" s="1">
        <v>218.72900000000001</v>
      </c>
      <c r="BW13" s="1">
        <v>226.529</v>
      </c>
      <c r="BX13" s="1">
        <v>230.76</v>
      </c>
      <c r="BY13" s="1">
        <v>222.714</v>
      </c>
      <c r="BZ13" s="1">
        <v>206.654</v>
      </c>
      <c r="CA13" s="1">
        <v>202.846</v>
      </c>
      <c r="CB13" s="1">
        <v>199.119</v>
      </c>
      <c r="CC13" s="1">
        <v>188.16800000000001</v>
      </c>
      <c r="CD13" s="1">
        <v>187.786</v>
      </c>
      <c r="CE13" s="1">
        <v>191.227</v>
      </c>
      <c r="CF13" s="1">
        <v>176.05099999999999</v>
      </c>
      <c r="CG13" s="1">
        <v>168.08600000000001</v>
      </c>
      <c r="CH13" s="1">
        <v>165.10499999999999</v>
      </c>
      <c r="CI13" s="1">
        <v>162.83199999999999</v>
      </c>
    </row>
    <row r="14" spans="1:87">
      <c r="A14" t="s">
        <v>12</v>
      </c>
      <c r="B14" s="1">
        <v>12075.813</v>
      </c>
      <c r="C14" s="1">
        <v>12456.437</v>
      </c>
      <c r="D14" s="1">
        <v>12209.062</v>
      </c>
      <c r="E14" s="1">
        <v>13179.534</v>
      </c>
      <c r="F14" s="1">
        <v>14117.232</v>
      </c>
      <c r="G14" s="1">
        <v>14417.466</v>
      </c>
      <c r="H14" s="1">
        <v>15340.846</v>
      </c>
      <c r="I14" s="1">
        <v>15976.963</v>
      </c>
      <c r="J14" s="1">
        <v>15445.582</v>
      </c>
      <c r="K14" s="1">
        <v>15062.32</v>
      </c>
      <c r="L14" s="1">
        <v>15355.234</v>
      </c>
      <c r="M14" s="1">
        <v>17055.434000000001</v>
      </c>
      <c r="N14" s="1">
        <v>16272.334999999999</v>
      </c>
      <c r="O14" s="1">
        <v>18005.608</v>
      </c>
      <c r="P14" s="1">
        <v>17016.361000000001</v>
      </c>
      <c r="Q14" s="1">
        <v>19240.780999999999</v>
      </c>
      <c r="R14" s="1">
        <v>19224.723000000002</v>
      </c>
      <c r="S14" s="1">
        <v>22499.717000000001</v>
      </c>
      <c r="T14" s="1">
        <v>21882.902999999998</v>
      </c>
      <c r="U14" s="1">
        <v>18091.824000000001</v>
      </c>
      <c r="V14" s="1">
        <v>15422.882</v>
      </c>
      <c r="W14" s="1">
        <v>17243.097000000002</v>
      </c>
      <c r="X14" s="1">
        <v>17557.429</v>
      </c>
      <c r="Y14" s="1">
        <v>17133.75</v>
      </c>
      <c r="Z14" s="1">
        <v>18199.341</v>
      </c>
      <c r="AA14" s="1">
        <v>18576.034</v>
      </c>
      <c r="AB14" s="1">
        <v>20354.677</v>
      </c>
      <c r="AC14" s="1">
        <v>21626.281999999999</v>
      </c>
      <c r="AD14" s="1">
        <v>23019.898000000001</v>
      </c>
      <c r="AE14" s="1">
        <v>23791.187999999998</v>
      </c>
      <c r="AF14" s="1">
        <v>22470.255000000001</v>
      </c>
      <c r="AG14" s="1">
        <v>22345.804</v>
      </c>
      <c r="AH14" s="1">
        <v>25802.799999999999</v>
      </c>
      <c r="AI14" s="1">
        <v>25677.147000000001</v>
      </c>
      <c r="AJ14" s="1">
        <v>27760.058000000001</v>
      </c>
      <c r="AK14" s="1">
        <v>30186.972000000002</v>
      </c>
      <c r="AL14" s="1">
        <v>31253.419000000002</v>
      </c>
      <c r="AM14" s="1">
        <v>32793.949000000001</v>
      </c>
      <c r="AN14" s="1">
        <v>33001.341999999997</v>
      </c>
      <c r="AO14" s="1">
        <v>36555.784</v>
      </c>
      <c r="AP14" s="1">
        <v>33829.534</v>
      </c>
      <c r="AQ14" s="1">
        <v>34410.112999999998</v>
      </c>
      <c r="AR14" s="1">
        <v>35452.972000000002</v>
      </c>
      <c r="AS14" s="1">
        <v>37768.292000000001</v>
      </c>
      <c r="AT14" s="1">
        <v>40289.603000000003</v>
      </c>
      <c r="AU14" s="1">
        <v>38475.529000000002</v>
      </c>
      <c r="AV14" s="1">
        <v>35857.186000000002</v>
      </c>
      <c r="AW14" s="1">
        <v>37634.226999999999</v>
      </c>
      <c r="AX14" s="1">
        <v>33434.055999999997</v>
      </c>
      <c r="AY14" s="1">
        <v>33626.36</v>
      </c>
      <c r="AZ14" s="1">
        <v>34517.828999999998</v>
      </c>
      <c r="BA14" s="1">
        <v>37146.093000000001</v>
      </c>
      <c r="BB14" s="1">
        <v>41697.828000000001</v>
      </c>
      <c r="BC14" s="1">
        <v>43462.317000000003</v>
      </c>
      <c r="BD14" s="1">
        <v>43430.39</v>
      </c>
      <c r="BE14" s="1">
        <v>47804.911</v>
      </c>
      <c r="BF14" s="1">
        <v>43112.777999999998</v>
      </c>
      <c r="BG14" s="1">
        <v>46475.822999999997</v>
      </c>
      <c r="BH14" s="1">
        <v>48920.644</v>
      </c>
      <c r="BI14" s="49">
        <v>49651.294999999998</v>
      </c>
      <c r="BJ14" s="1">
        <v>51140.402999999998</v>
      </c>
      <c r="BK14" s="1">
        <v>51799.324000000001</v>
      </c>
      <c r="BL14" s="1">
        <v>52082.834999999999</v>
      </c>
      <c r="BM14" s="1">
        <v>56781.576999999997</v>
      </c>
      <c r="BN14" s="1">
        <v>56400.485000000001</v>
      </c>
      <c r="BO14" s="1">
        <v>56131.953999999998</v>
      </c>
      <c r="BP14" s="1">
        <v>57410.224000000002</v>
      </c>
      <c r="BQ14" s="1">
        <v>60452.22</v>
      </c>
      <c r="BR14" s="1">
        <v>62295.235999999997</v>
      </c>
      <c r="BS14" s="1">
        <v>60861.612000000001</v>
      </c>
      <c r="BT14" s="1">
        <v>62355.088000000003</v>
      </c>
      <c r="BU14" s="1">
        <v>62465.523000000001</v>
      </c>
      <c r="BV14" s="1">
        <v>64315.531000000003</v>
      </c>
      <c r="BW14" s="1">
        <v>66566.379000000001</v>
      </c>
      <c r="BX14" s="1">
        <v>69475.947</v>
      </c>
      <c r="BY14" s="1">
        <v>70249.414000000004</v>
      </c>
      <c r="BZ14" s="1">
        <v>69252.237999999998</v>
      </c>
      <c r="CA14" s="1">
        <v>74033.513999999996</v>
      </c>
      <c r="CB14" s="1">
        <v>78354.327999999994</v>
      </c>
      <c r="CC14" s="1">
        <v>80140.262000000002</v>
      </c>
      <c r="CD14" s="1">
        <v>86270.01</v>
      </c>
      <c r="CE14" s="1">
        <v>91787.466</v>
      </c>
      <c r="CF14" s="1">
        <v>86688.455000000002</v>
      </c>
      <c r="CG14" s="1">
        <v>93144.692999999999</v>
      </c>
      <c r="CH14" s="1">
        <v>88397.179000000004</v>
      </c>
      <c r="CI14" s="1">
        <v>88253.326000000001</v>
      </c>
    </row>
    <row r="15" spans="1:87">
      <c r="A15" t="s">
        <v>13</v>
      </c>
      <c r="B15" s="1">
        <v>13461.424999999999</v>
      </c>
      <c r="C15" s="1">
        <v>13321.96</v>
      </c>
      <c r="D15" s="1">
        <v>11586.934999999999</v>
      </c>
      <c r="E15" s="1">
        <v>10471.105</v>
      </c>
      <c r="F15" s="1">
        <v>9150.64</v>
      </c>
      <c r="G15" s="1">
        <v>8995.25</v>
      </c>
      <c r="H15" s="1">
        <v>8994.2109999999993</v>
      </c>
      <c r="I15" s="1">
        <v>7922.1279999999997</v>
      </c>
      <c r="J15" s="1">
        <v>7529.7939999999999</v>
      </c>
      <c r="K15" s="1">
        <v>7302.3239999999996</v>
      </c>
      <c r="L15" s="1">
        <v>7076.7070000000003</v>
      </c>
      <c r="M15" s="1">
        <v>6872.4350000000004</v>
      </c>
      <c r="N15" s="1">
        <v>7068.6580000000004</v>
      </c>
      <c r="O15" s="1">
        <v>7057.6279999999997</v>
      </c>
      <c r="P15" s="1">
        <v>7141.8720000000003</v>
      </c>
      <c r="Q15" s="1">
        <v>7391.2269999999999</v>
      </c>
      <c r="R15" s="1">
        <v>8104.8509999999997</v>
      </c>
      <c r="S15" s="1">
        <v>8530.6630000000005</v>
      </c>
      <c r="T15" s="1">
        <v>9624.4359999999997</v>
      </c>
      <c r="U15" s="1">
        <v>9929.0290000000005</v>
      </c>
      <c r="V15" s="1">
        <v>10451.348</v>
      </c>
      <c r="W15" s="1">
        <v>9849.9719999999998</v>
      </c>
      <c r="X15" s="1">
        <v>9272.6280000000006</v>
      </c>
      <c r="Y15" s="1">
        <v>9037.9580000000005</v>
      </c>
      <c r="Z15" s="1">
        <v>9570.16</v>
      </c>
      <c r="AA15" s="1">
        <v>10793.733</v>
      </c>
      <c r="AB15" s="1">
        <v>11304.808999999999</v>
      </c>
      <c r="AC15" s="1">
        <v>11970.999</v>
      </c>
      <c r="AD15" s="1">
        <v>13555.331</v>
      </c>
      <c r="AE15" s="1">
        <v>14975.42</v>
      </c>
      <c r="AF15" s="1">
        <v>17995.496999999999</v>
      </c>
      <c r="AG15" s="1">
        <v>18938.128000000001</v>
      </c>
      <c r="AH15" s="1">
        <v>20742.350999999999</v>
      </c>
      <c r="AI15" s="1">
        <v>22866.114000000001</v>
      </c>
      <c r="AJ15" s="1">
        <v>24394.327000000001</v>
      </c>
      <c r="AK15" s="1">
        <v>25378.075000000001</v>
      </c>
      <c r="AL15" s="1">
        <v>23304.053</v>
      </c>
      <c r="AM15" s="1">
        <v>20482.437999999998</v>
      </c>
      <c r="AN15" s="1">
        <v>25724.416000000001</v>
      </c>
      <c r="AO15" s="1">
        <v>31729.682000000001</v>
      </c>
      <c r="AP15" s="1">
        <v>37953.652000000002</v>
      </c>
      <c r="AQ15" s="1">
        <v>41964.457999999999</v>
      </c>
      <c r="AR15" s="1">
        <v>44741.203000000001</v>
      </c>
      <c r="AS15" s="1">
        <v>48135.822</v>
      </c>
      <c r="AT15" s="1">
        <v>46116.855000000003</v>
      </c>
      <c r="AU15" s="1">
        <v>45388.993000000002</v>
      </c>
      <c r="AV15" s="1">
        <v>52481.008000000002</v>
      </c>
      <c r="AW15" s="1">
        <v>55338.714</v>
      </c>
      <c r="AX15" s="1">
        <v>57998.434000000001</v>
      </c>
      <c r="AY15" s="1">
        <v>62450.881999999998</v>
      </c>
      <c r="AZ15" s="1">
        <v>58888.510999999999</v>
      </c>
      <c r="BA15" s="1">
        <v>63200.131999999998</v>
      </c>
      <c r="BB15" s="1">
        <v>61550.188000000002</v>
      </c>
      <c r="BC15" s="1">
        <v>66343.622000000003</v>
      </c>
      <c r="BD15" s="1">
        <v>68163.505999999994</v>
      </c>
      <c r="BE15" s="1">
        <v>64854.123</v>
      </c>
      <c r="BF15" s="1">
        <v>69310.486000000004</v>
      </c>
      <c r="BG15" s="1">
        <v>76213.084000000003</v>
      </c>
      <c r="BH15" s="1">
        <v>76440.899000000005</v>
      </c>
      <c r="BI15" s="1">
        <v>78276.565000000002</v>
      </c>
      <c r="BJ15" s="1">
        <v>83344.925000000003</v>
      </c>
      <c r="BK15" s="1">
        <v>88219.354999999996</v>
      </c>
      <c r="BL15" s="1">
        <v>92012.259000000005</v>
      </c>
      <c r="BM15" s="1">
        <v>90949.322</v>
      </c>
      <c r="BN15" s="1">
        <v>98708.036999999997</v>
      </c>
      <c r="BO15" s="1">
        <v>103288.49099999999</v>
      </c>
      <c r="BP15" s="1">
        <v>99196.254000000001</v>
      </c>
      <c r="BQ15" s="1">
        <v>92195.471999999994</v>
      </c>
      <c r="BR15" s="1">
        <v>100516.772</v>
      </c>
      <c r="BS15" s="1">
        <v>107718.19899999999</v>
      </c>
      <c r="BT15" s="1">
        <v>113713.304</v>
      </c>
      <c r="BU15" s="1">
        <v>115345.745</v>
      </c>
      <c r="BV15" s="1">
        <v>117802.872</v>
      </c>
      <c r="BW15" s="1">
        <v>124843.16</v>
      </c>
      <c r="BX15" s="1">
        <v>131806.519</v>
      </c>
      <c r="BY15" s="1">
        <v>118851.603</v>
      </c>
      <c r="BZ15" s="1">
        <v>122116.24800000001</v>
      </c>
      <c r="CA15" s="1">
        <v>121938.048</v>
      </c>
      <c r="CB15" s="1">
        <v>117690.814</v>
      </c>
      <c r="CC15" s="1">
        <v>112773.133</v>
      </c>
      <c r="CD15" s="1">
        <v>128327.76</v>
      </c>
      <c r="CE15" s="1">
        <v>142616.62400000001</v>
      </c>
      <c r="CF15" s="1">
        <v>137408.91099999999</v>
      </c>
      <c r="CG15" s="1">
        <v>145508.08199999999</v>
      </c>
      <c r="CH15" s="1">
        <v>147239.00899999999</v>
      </c>
      <c r="CI15" s="1">
        <v>140577.25700000001</v>
      </c>
    </row>
    <row r="16" spans="1:87">
      <c r="A16" t="s">
        <v>14</v>
      </c>
      <c r="B16" s="1">
        <v>28.143999999999998</v>
      </c>
      <c r="C16" s="1">
        <v>29.18</v>
      </c>
      <c r="D16" s="1">
        <v>30.756</v>
      </c>
      <c r="E16" s="1">
        <v>32.42</v>
      </c>
      <c r="F16" s="1">
        <v>37.878</v>
      </c>
      <c r="G16" s="1">
        <v>43.265000000000001</v>
      </c>
      <c r="H16" s="1">
        <v>46.005000000000003</v>
      </c>
      <c r="I16" s="1">
        <v>50.445999999999998</v>
      </c>
      <c r="J16" s="1">
        <v>54.597000000000001</v>
      </c>
      <c r="K16" s="1">
        <v>57.911999999999999</v>
      </c>
      <c r="L16" s="1">
        <v>61.48</v>
      </c>
      <c r="M16" s="1">
        <v>66.090999999999994</v>
      </c>
      <c r="N16" s="1">
        <v>66.397000000000006</v>
      </c>
      <c r="O16" s="1">
        <v>66.311000000000007</v>
      </c>
      <c r="P16" s="1">
        <v>66.073999999999998</v>
      </c>
      <c r="Q16" s="1">
        <v>65.397999999999996</v>
      </c>
      <c r="R16" s="1">
        <v>71.638000000000005</v>
      </c>
      <c r="S16" s="1">
        <v>80.876999999999995</v>
      </c>
      <c r="T16" s="1">
        <v>90.036000000000001</v>
      </c>
      <c r="U16" s="1">
        <v>88.959000000000003</v>
      </c>
      <c r="V16" s="1">
        <v>88.686999999999998</v>
      </c>
      <c r="W16" s="1">
        <v>92.679000000000002</v>
      </c>
      <c r="X16" s="1">
        <v>94.337999999999994</v>
      </c>
      <c r="Y16" s="1">
        <v>96.375</v>
      </c>
      <c r="Z16" s="1">
        <v>102.96</v>
      </c>
      <c r="AA16" s="1">
        <v>108.465</v>
      </c>
      <c r="AB16" s="1">
        <v>107.505</v>
      </c>
      <c r="AC16" s="1">
        <v>113.09</v>
      </c>
      <c r="AD16" s="1">
        <v>119.42</v>
      </c>
      <c r="AE16" s="1">
        <v>124.91500000000001</v>
      </c>
      <c r="AF16" s="1">
        <v>127.277</v>
      </c>
      <c r="AG16" s="1">
        <v>129.40899999999999</v>
      </c>
      <c r="AH16" s="1">
        <v>127.364</v>
      </c>
      <c r="AI16" s="1">
        <v>131.09299999999999</v>
      </c>
      <c r="AJ16" s="1">
        <v>121.90600000000001</v>
      </c>
      <c r="AK16" s="1">
        <v>115.687</v>
      </c>
      <c r="AL16" s="1">
        <v>131.43799999999999</v>
      </c>
      <c r="AM16" s="1">
        <v>144.899</v>
      </c>
      <c r="AN16" s="1">
        <v>139.77600000000001</v>
      </c>
      <c r="AO16" s="1">
        <v>132.053</v>
      </c>
      <c r="AP16" s="1">
        <v>122.754</v>
      </c>
      <c r="AQ16" s="1">
        <v>117.071</v>
      </c>
      <c r="AR16" s="1">
        <v>127.236</v>
      </c>
      <c r="AS16" s="1">
        <v>135.108</v>
      </c>
      <c r="AT16" s="1">
        <v>135.65899999999999</v>
      </c>
      <c r="AU16" s="1">
        <v>128.30199999999999</v>
      </c>
      <c r="AV16" s="1">
        <v>131.85599999999999</v>
      </c>
      <c r="AW16" s="1">
        <v>132.77099999999999</v>
      </c>
      <c r="AX16" s="1">
        <v>131.286</v>
      </c>
      <c r="AY16" s="1">
        <v>136.161</v>
      </c>
      <c r="AZ16" s="1">
        <v>140.11799999999999</v>
      </c>
      <c r="BA16" s="1">
        <v>145.46899999999999</v>
      </c>
      <c r="BB16" s="1">
        <v>147.09299999999999</v>
      </c>
      <c r="BC16" s="1">
        <v>145.59200000000001</v>
      </c>
      <c r="BD16" s="1">
        <v>140.53899999999999</v>
      </c>
      <c r="BE16" s="1">
        <v>136.745</v>
      </c>
      <c r="BF16" s="1">
        <v>134.535</v>
      </c>
      <c r="BG16" s="1">
        <v>135.66200000000001</v>
      </c>
      <c r="BH16" s="1">
        <v>139.87100000000001</v>
      </c>
      <c r="BI16" s="1">
        <v>141.405</v>
      </c>
      <c r="BJ16" s="1">
        <v>140.11799999999999</v>
      </c>
      <c r="BK16" s="1">
        <v>138.03399999999999</v>
      </c>
      <c r="BL16" s="1">
        <v>137.41999999999999</v>
      </c>
      <c r="BM16" s="1">
        <v>137.56800000000001</v>
      </c>
      <c r="BN16" s="1">
        <v>136.86799999999999</v>
      </c>
      <c r="BO16" s="1">
        <v>143.196</v>
      </c>
      <c r="BP16" s="1">
        <v>144.733</v>
      </c>
      <c r="BQ16" s="1">
        <v>149.13999999999999</v>
      </c>
      <c r="BR16" s="1">
        <v>147.209</v>
      </c>
      <c r="BS16" s="1">
        <v>148.59100000000001</v>
      </c>
      <c r="BT16" s="1">
        <v>148.13900000000001</v>
      </c>
      <c r="BU16" s="1">
        <v>151.91200000000001</v>
      </c>
      <c r="BV16" s="1">
        <v>155.36699999999999</v>
      </c>
      <c r="BW16" s="1">
        <v>159.53200000000001</v>
      </c>
      <c r="BX16" s="1">
        <v>153.52600000000001</v>
      </c>
      <c r="BY16" s="1">
        <v>160.47499999999999</v>
      </c>
      <c r="BZ16" s="1">
        <v>158.09800000000001</v>
      </c>
      <c r="CA16" s="1">
        <v>164.94900000000001</v>
      </c>
      <c r="CB16" s="1">
        <v>120.08499999999999</v>
      </c>
      <c r="CC16" s="1">
        <v>113.178</v>
      </c>
      <c r="CD16" s="1">
        <v>110.86199999999999</v>
      </c>
      <c r="CE16" s="1">
        <v>110.38800000000001</v>
      </c>
      <c r="CF16" s="1">
        <v>111.301</v>
      </c>
      <c r="CG16" s="1">
        <v>113.533</v>
      </c>
      <c r="CH16" s="1">
        <v>115.895</v>
      </c>
      <c r="CI16" s="1">
        <v>119.235</v>
      </c>
    </row>
    <row r="17" spans="1:87">
      <c r="A17" t="s">
        <v>15</v>
      </c>
      <c r="B17" s="1">
        <v>1.2090000000000001</v>
      </c>
      <c r="C17" s="1">
        <v>1.2310000000000001</v>
      </c>
      <c r="D17" s="1">
        <v>1.1539999999999999</v>
      </c>
      <c r="E17" s="1">
        <v>1.135</v>
      </c>
      <c r="F17" s="1">
        <v>1.1990000000000001</v>
      </c>
      <c r="G17" s="1">
        <v>1.2370000000000001</v>
      </c>
      <c r="H17" s="1">
        <v>1.2849999999999999</v>
      </c>
      <c r="I17" s="1">
        <v>1.341</v>
      </c>
      <c r="J17" s="1">
        <v>1.43</v>
      </c>
      <c r="K17" s="1">
        <v>1.397</v>
      </c>
      <c r="L17" s="1">
        <v>1.2270000000000001</v>
      </c>
      <c r="M17" s="1">
        <v>1.099</v>
      </c>
      <c r="N17" s="1">
        <v>1.2849999999999999</v>
      </c>
      <c r="O17" s="1">
        <v>1.381</v>
      </c>
      <c r="P17" s="1">
        <v>1.601</v>
      </c>
      <c r="Q17" s="1">
        <v>1.7649999999999999</v>
      </c>
      <c r="R17" s="1">
        <v>1.93</v>
      </c>
      <c r="S17" s="1">
        <v>2.1379999999999999</v>
      </c>
      <c r="T17" s="1">
        <v>2.5249999999999999</v>
      </c>
      <c r="U17" s="1">
        <v>2.931</v>
      </c>
      <c r="V17" s="1">
        <v>3.093</v>
      </c>
      <c r="W17" s="1">
        <v>2.9489999999999998</v>
      </c>
      <c r="X17" s="1">
        <v>2.9279999999999999</v>
      </c>
      <c r="Y17" s="1">
        <v>3.1320000000000001</v>
      </c>
      <c r="Z17" s="1">
        <v>3.246</v>
      </c>
      <c r="AA17" s="1">
        <v>3.3889999999999998</v>
      </c>
      <c r="AB17" s="1">
        <v>3.419</v>
      </c>
      <c r="AC17" s="1">
        <v>3.3740000000000001</v>
      </c>
      <c r="AD17" s="1">
        <v>3.6429999999999998</v>
      </c>
      <c r="AE17" s="1">
        <v>3.5569999999999999</v>
      </c>
      <c r="AF17" s="1">
        <v>3.9239999999999999</v>
      </c>
      <c r="AG17" s="1">
        <v>3.996</v>
      </c>
      <c r="AH17" s="1">
        <v>4.0110000000000001</v>
      </c>
      <c r="AI17" s="1">
        <v>4.3650000000000002</v>
      </c>
      <c r="AJ17" s="1">
        <v>4.3899999999999997</v>
      </c>
      <c r="AK17" s="1">
        <v>4.6749999999999998</v>
      </c>
      <c r="AL17" s="1">
        <v>4.9180000000000001</v>
      </c>
      <c r="AM17" s="1">
        <v>5.6159999999999997</v>
      </c>
      <c r="AN17" s="1">
        <v>5.5490000000000004</v>
      </c>
      <c r="AO17" s="1">
        <v>5.8289999999999997</v>
      </c>
      <c r="AP17" s="1">
        <v>5.9740000000000002</v>
      </c>
      <c r="AQ17" s="1">
        <v>6.3780000000000001</v>
      </c>
      <c r="AR17" s="1">
        <v>7.0069999999999997</v>
      </c>
      <c r="AS17" s="1">
        <v>6.7919999999999998</v>
      </c>
      <c r="AT17" s="1">
        <v>7.12</v>
      </c>
      <c r="AU17" s="1">
        <v>7.96</v>
      </c>
      <c r="AV17" s="1">
        <v>8.452</v>
      </c>
      <c r="AW17" s="1">
        <v>7.8040000000000003</v>
      </c>
      <c r="AX17" s="1">
        <v>8.0380000000000003</v>
      </c>
      <c r="AY17" s="1">
        <v>8.1620000000000008</v>
      </c>
      <c r="AZ17" s="1">
        <v>7.8650000000000002</v>
      </c>
      <c r="BA17" s="1">
        <v>7.7969999999999997</v>
      </c>
      <c r="BB17" s="1">
        <v>8.048</v>
      </c>
      <c r="BC17" s="1">
        <v>7.9710000000000001</v>
      </c>
      <c r="BD17" s="1">
        <v>8.1259999999999994</v>
      </c>
      <c r="BE17" s="1">
        <v>8.2940000000000005</v>
      </c>
      <c r="BF17" s="1">
        <v>8.6489999999999991</v>
      </c>
      <c r="BG17" s="1">
        <v>9.5340000000000007</v>
      </c>
      <c r="BH17" s="1">
        <v>9.6980000000000004</v>
      </c>
      <c r="BI17" s="1">
        <v>9.6219999999999999</v>
      </c>
      <c r="BJ17" s="1">
        <v>9.8480000000000008</v>
      </c>
      <c r="BK17" s="1">
        <v>10.279</v>
      </c>
      <c r="BL17" s="1">
        <v>10.896000000000001</v>
      </c>
      <c r="BM17" s="1">
        <v>10.313000000000001</v>
      </c>
      <c r="BN17" s="1">
        <v>8.4860000000000007</v>
      </c>
      <c r="BO17" s="1">
        <v>5.22</v>
      </c>
      <c r="BP17" s="1">
        <v>11.16</v>
      </c>
      <c r="BQ17" s="1">
        <v>15.585000000000001</v>
      </c>
      <c r="BR17" s="1">
        <v>13.702999999999999</v>
      </c>
      <c r="BS17" s="1">
        <v>11.558</v>
      </c>
      <c r="BT17" s="1">
        <v>14.385</v>
      </c>
      <c r="BU17" s="1">
        <v>17.318999999999999</v>
      </c>
      <c r="BV17" s="1">
        <v>15.657</v>
      </c>
      <c r="BW17" s="1">
        <v>15.928000000000001</v>
      </c>
      <c r="BX17" s="1">
        <v>16.295999999999999</v>
      </c>
      <c r="BY17" s="1">
        <v>14.929</v>
      </c>
      <c r="BZ17" s="1">
        <v>15.226000000000001</v>
      </c>
      <c r="CA17" s="1">
        <v>15.781000000000001</v>
      </c>
      <c r="CB17" s="1">
        <v>18.956</v>
      </c>
      <c r="CC17" s="1">
        <v>21.526</v>
      </c>
      <c r="CD17" s="1">
        <v>27.32</v>
      </c>
      <c r="CE17" s="1">
        <v>31.315999999999999</v>
      </c>
      <c r="CF17" s="1">
        <v>28.001000000000001</v>
      </c>
      <c r="CG17" s="1">
        <v>27.382999999999999</v>
      </c>
      <c r="CH17" s="1">
        <v>27.431999999999999</v>
      </c>
      <c r="CI17" s="1">
        <v>26.646999999999998</v>
      </c>
    </row>
    <row r="18" spans="1:87">
      <c r="A18" t="s">
        <v>17</v>
      </c>
      <c r="B18" s="1">
        <v>19.515000000000001</v>
      </c>
      <c r="C18" s="1">
        <v>20.335999999999999</v>
      </c>
      <c r="D18" s="1">
        <v>19.722000000000001</v>
      </c>
      <c r="E18" s="1">
        <v>19.713999999999999</v>
      </c>
      <c r="F18" s="1">
        <v>21.494</v>
      </c>
      <c r="G18" s="1">
        <v>22.38</v>
      </c>
      <c r="H18" s="1">
        <v>23.059000000000001</v>
      </c>
      <c r="I18" s="1">
        <v>24.869</v>
      </c>
      <c r="J18" s="1">
        <v>26.207999999999998</v>
      </c>
      <c r="K18" s="1">
        <v>27.241</v>
      </c>
      <c r="L18" s="1">
        <v>30.135999999999999</v>
      </c>
      <c r="M18" s="1">
        <v>31.827999999999999</v>
      </c>
      <c r="N18" s="1">
        <v>37.341999999999999</v>
      </c>
      <c r="O18" s="1">
        <v>43.127000000000002</v>
      </c>
      <c r="P18" s="1">
        <v>45.030999999999999</v>
      </c>
      <c r="Q18" s="1">
        <v>50.655000000000001</v>
      </c>
      <c r="R18" s="1">
        <v>56.165999999999997</v>
      </c>
      <c r="S18" s="1">
        <v>64.087000000000003</v>
      </c>
      <c r="T18" s="1">
        <v>77.161000000000001</v>
      </c>
      <c r="U18" s="1">
        <v>94.200999999999993</v>
      </c>
      <c r="V18" s="1">
        <v>89.753</v>
      </c>
      <c r="W18" s="1">
        <v>93.308000000000007</v>
      </c>
      <c r="X18" s="1">
        <v>90.962000000000003</v>
      </c>
      <c r="Y18" s="1">
        <v>95.87</v>
      </c>
      <c r="Z18" s="1">
        <v>98.575999999999993</v>
      </c>
      <c r="AA18" s="1">
        <v>106.67700000000001</v>
      </c>
      <c r="AB18" s="1">
        <v>100.98</v>
      </c>
      <c r="AC18" s="1">
        <v>103.839</v>
      </c>
      <c r="AD18" s="1">
        <v>103.078</v>
      </c>
      <c r="AE18" s="1">
        <v>104.541</v>
      </c>
      <c r="AF18" s="1">
        <v>112.419</v>
      </c>
      <c r="AG18" s="1">
        <v>115.774</v>
      </c>
      <c r="AH18" s="1">
        <v>112.142</v>
      </c>
      <c r="AI18" s="1">
        <v>121.491</v>
      </c>
      <c r="AJ18" s="1">
        <v>119.89400000000001</v>
      </c>
      <c r="AK18" s="1">
        <v>120.38500000000001</v>
      </c>
      <c r="AL18" s="1">
        <v>138.98099999999999</v>
      </c>
      <c r="AM18" s="1">
        <v>158.71100000000001</v>
      </c>
      <c r="AN18" s="1">
        <v>161.739</v>
      </c>
      <c r="AO18" s="1">
        <v>165.08799999999999</v>
      </c>
      <c r="AP18" s="1">
        <v>176.54599999999999</v>
      </c>
      <c r="AQ18" s="1">
        <v>196.65600000000001</v>
      </c>
      <c r="AR18" s="1">
        <v>192.50299999999999</v>
      </c>
      <c r="AS18" s="1">
        <v>204.79400000000001</v>
      </c>
      <c r="AT18" s="1">
        <v>221.072</v>
      </c>
      <c r="AU18" s="1">
        <v>217.298</v>
      </c>
      <c r="AV18" s="1">
        <v>238.31700000000001</v>
      </c>
      <c r="AW18" s="1">
        <v>252.97800000000001</v>
      </c>
      <c r="AX18" s="1">
        <v>242.58500000000001</v>
      </c>
      <c r="AY18" s="1">
        <v>254.375</v>
      </c>
      <c r="AZ18" s="1">
        <v>238.393</v>
      </c>
      <c r="BA18" s="1">
        <v>243.27600000000001</v>
      </c>
      <c r="BB18" s="1">
        <v>248.84</v>
      </c>
      <c r="BC18" s="1">
        <v>251.90799999999999</v>
      </c>
      <c r="BD18" s="1">
        <v>239.94300000000001</v>
      </c>
      <c r="BE18" s="1">
        <v>247.74600000000001</v>
      </c>
      <c r="BF18" s="1">
        <v>240.899</v>
      </c>
      <c r="BG18" s="1">
        <v>252.83799999999999</v>
      </c>
      <c r="BH18" s="1">
        <v>269.17399999999998</v>
      </c>
      <c r="BI18" s="1">
        <v>302.12400000000002</v>
      </c>
      <c r="BJ18" s="1">
        <v>305.20600000000002</v>
      </c>
      <c r="BK18" s="1">
        <v>308.762</v>
      </c>
      <c r="BL18" s="1">
        <v>322.15600000000001</v>
      </c>
      <c r="BM18" s="1">
        <v>310.96100000000001</v>
      </c>
      <c r="BN18" s="1">
        <v>340.49599999999998</v>
      </c>
      <c r="BO18" s="1">
        <v>297.61700000000002</v>
      </c>
      <c r="BP18" s="1">
        <v>348.16199999999998</v>
      </c>
      <c r="BQ18" s="1">
        <v>370.815</v>
      </c>
      <c r="BR18" s="1">
        <v>373.45800000000003</v>
      </c>
      <c r="BS18" s="1">
        <v>384.75799999999998</v>
      </c>
      <c r="BT18" s="1">
        <v>403.99700000000001</v>
      </c>
      <c r="BU18" s="1">
        <v>417.24900000000002</v>
      </c>
      <c r="BV18" s="1">
        <v>404.31099999999998</v>
      </c>
      <c r="BW18" s="1">
        <v>437.11700000000002</v>
      </c>
      <c r="BX18" s="1">
        <v>470.73500000000001</v>
      </c>
      <c r="BY18" s="1">
        <v>447.80799999999999</v>
      </c>
      <c r="BZ18" s="1">
        <v>465.58300000000003</v>
      </c>
      <c r="CA18" s="1">
        <v>474.03100000000001</v>
      </c>
      <c r="CB18" s="1">
        <v>486.33800000000002</v>
      </c>
      <c r="CC18" s="1">
        <v>496.40899999999999</v>
      </c>
      <c r="CD18" s="1">
        <v>528.33600000000001</v>
      </c>
      <c r="CE18" s="1">
        <v>514.26700000000005</v>
      </c>
      <c r="CF18" s="1">
        <v>550.96400000000006</v>
      </c>
      <c r="CG18" s="1">
        <v>615.72299999999996</v>
      </c>
      <c r="CH18" s="1">
        <v>582.61199999999997</v>
      </c>
      <c r="CI18" s="1">
        <v>571.95699999999999</v>
      </c>
    </row>
    <row r="19" spans="1:87">
      <c r="A19" t="s">
        <v>16</v>
      </c>
      <c r="B19" s="1">
        <v>8.2219999999999995</v>
      </c>
      <c r="C19" s="1">
        <v>8.6210000000000004</v>
      </c>
      <c r="D19" s="1">
        <v>10.587999999999999</v>
      </c>
      <c r="E19" s="1">
        <v>10.994999999999999</v>
      </c>
      <c r="F19" s="1">
        <v>11.711</v>
      </c>
      <c r="G19" s="1">
        <v>10.878</v>
      </c>
      <c r="H19" s="1">
        <v>11.169</v>
      </c>
      <c r="I19" s="1">
        <v>11.215999999999999</v>
      </c>
      <c r="J19" s="1">
        <v>11.718999999999999</v>
      </c>
      <c r="K19" s="1">
        <v>11.964</v>
      </c>
      <c r="L19" s="1">
        <v>11.772</v>
      </c>
      <c r="M19" s="1">
        <v>12.445</v>
      </c>
      <c r="N19" s="1">
        <v>14.298999999999999</v>
      </c>
      <c r="O19" s="1">
        <v>13.026</v>
      </c>
      <c r="P19" s="1">
        <v>16.003</v>
      </c>
      <c r="Q19" s="1">
        <v>16.706</v>
      </c>
      <c r="R19" s="1">
        <v>15.038</v>
      </c>
      <c r="S19" s="1">
        <v>15.435</v>
      </c>
      <c r="T19" s="1">
        <v>16.588000000000001</v>
      </c>
      <c r="U19" s="1">
        <v>15.696999999999999</v>
      </c>
      <c r="V19" s="1">
        <v>15.848000000000001</v>
      </c>
      <c r="W19" s="1">
        <v>17.077999999999999</v>
      </c>
      <c r="X19" s="1">
        <v>18.006</v>
      </c>
      <c r="Y19" s="1">
        <v>18.584</v>
      </c>
      <c r="Z19" s="1">
        <v>20.038</v>
      </c>
      <c r="AA19" s="1">
        <v>36.118000000000002</v>
      </c>
      <c r="AB19" s="1">
        <v>37.954999999999998</v>
      </c>
      <c r="AC19" s="1">
        <v>38.463000000000001</v>
      </c>
      <c r="AD19" s="1">
        <v>40.115000000000002</v>
      </c>
      <c r="AE19" s="1">
        <v>61.542999999999999</v>
      </c>
      <c r="AF19" s="1">
        <v>73.102999999999994</v>
      </c>
      <c r="AG19" s="1">
        <v>78.850999999999999</v>
      </c>
      <c r="AH19" s="1">
        <v>81.906000000000006</v>
      </c>
      <c r="AI19" s="1">
        <v>97.983999999999995</v>
      </c>
      <c r="AJ19" s="1">
        <v>100.98</v>
      </c>
      <c r="AK19" s="1">
        <v>103.42700000000001</v>
      </c>
      <c r="AL19" s="1">
        <v>104.34</v>
      </c>
      <c r="AM19" s="1">
        <v>105.33199999999999</v>
      </c>
      <c r="AN19" s="1">
        <v>104.157</v>
      </c>
      <c r="AO19" s="1">
        <v>108.26600000000001</v>
      </c>
      <c r="AP19" s="1">
        <v>109.054</v>
      </c>
      <c r="AQ19" s="1">
        <v>111.07899999999999</v>
      </c>
      <c r="AR19" s="1">
        <v>110.869</v>
      </c>
      <c r="AS19" s="1">
        <v>110.264</v>
      </c>
      <c r="AT19" s="1">
        <v>106.807</v>
      </c>
      <c r="AU19" s="1">
        <v>103.84099999999999</v>
      </c>
      <c r="AV19" s="1">
        <v>102.384</v>
      </c>
      <c r="AW19" s="1">
        <v>102.39400000000001</v>
      </c>
      <c r="AX19" s="1">
        <v>98.537000000000006</v>
      </c>
      <c r="AY19" s="1">
        <v>98.742999999999995</v>
      </c>
      <c r="AZ19" s="1">
        <v>97.302000000000007</v>
      </c>
      <c r="BA19" s="1">
        <v>95.084999999999994</v>
      </c>
      <c r="BB19" s="1">
        <v>92.483000000000004</v>
      </c>
      <c r="BC19" s="1">
        <v>89.77</v>
      </c>
      <c r="BD19" s="1">
        <v>85.301000000000002</v>
      </c>
      <c r="BE19" s="1">
        <v>79.686999999999998</v>
      </c>
      <c r="BF19" s="1">
        <v>78.262</v>
      </c>
      <c r="BG19" s="1">
        <v>78.903999999999996</v>
      </c>
      <c r="BH19" s="1">
        <v>78.260000000000005</v>
      </c>
      <c r="BI19" s="1">
        <v>73.379000000000005</v>
      </c>
      <c r="BJ19" s="1">
        <v>73.084999999999994</v>
      </c>
      <c r="BK19" s="1">
        <v>72.641999999999996</v>
      </c>
      <c r="BL19" s="1">
        <v>72.430000000000007</v>
      </c>
      <c r="BM19" s="1">
        <v>70.231999999999999</v>
      </c>
      <c r="BN19" s="1">
        <v>69.683999999999997</v>
      </c>
      <c r="BO19" s="1">
        <v>69.488</v>
      </c>
      <c r="BP19" s="1">
        <v>68.323999999999998</v>
      </c>
      <c r="BQ19" s="1">
        <v>70.290999999999997</v>
      </c>
      <c r="BR19" s="1">
        <v>70.692999999999998</v>
      </c>
      <c r="BS19" s="1">
        <v>73.340999999999994</v>
      </c>
      <c r="BT19" s="1">
        <v>74.111000000000004</v>
      </c>
      <c r="BU19" s="1">
        <v>74.962000000000003</v>
      </c>
      <c r="BV19" s="1">
        <v>76.245999999999995</v>
      </c>
      <c r="BW19" s="1">
        <v>77.257000000000005</v>
      </c>
      <c r="BX19" s="1">
        <v>78.135000000000005</v>
      </c>
      <c r="BY19" s="1">
        <v>77.917000000000002</v>
      </c>
      <c r="BZ19" s="1">
        <v>77.296999999999997</v>
      </c>
      <c r="CA19" s="1">
        <v>77.031999999999996</v>
      </c>
      <c r="CB19" s="1">
        <v>76.938999999999993</v>
      </c>
      <c r="CC19" s="1">
        <v>74.203999999999994</v>
      </c>
      <c r="CD19" s="1">
        <v>74.915999999999997</v>
      </c>
      <c r="CE19" s="1">
        <v>75.090999999999994</v>
      </c>
      <c r="CF19" s="1">
        <v>74.513000000000005</v>
      </c>
      <c r="CG19" s="1">
        <v>76.266999999999996</v>
      </c>
      <c r="CH19" s="1">
        <v>76.299000000000007</v>
      </c>
      <c r="CI19" s="1">
        <v>76.087999999999994</v>
      </c>
    </row>
    <row r="20" spans="1:87">
      <c r="A20" t="s">
        <v>18</v>
      </c>
      <c r="B20" s="1">
        <v>0.37</v>
      </c>
      <c r="C20" s="1">
        <v>0.36299999999999999</v>
      </c>
      <c r="D20" s="1">
        <v>0.39200000000000002</v>
      </c>
      <c r="E20" s="1">
        <v>0.38100000000000001</v>
      </c>
      <c r="F20" s="1">
        <v>0.372</v>
      </c>
      <c r="G20" s="1">
        <v>0.37</v>
      </c>
      <c r="H20" s="1">
        <v>0.36099999999999999</v>
      </c>
      <c r="I20" s="1">
        <v>0.36299999999999999</v>
      </c>
      <c r="J20" s="1">
        <v>0.34899999999999998</v>
      </c>
      <c r="K20" s="1">
        <v>0.252</v>
      </c>
      <c r="L20" s="1">
        <v>0.24299999999999999</v>
      </c>
      <c r="M20" s="1">
        <v>0.24099999999999999</v>
      </c>
      <c r="N20" s="1">
        <v>0.23300000000000001</v>
      </c>
      <c r="O20" s="1">
        <v>0.23</v>
      </c>
      <c r="P20" s="1">
        <v>0.21</v>
      </c>
      <c r="Q20" s="1">
        <v>0.20300000000000001</v>
      </c>
      <c r="R20" s="1">
        <v>0.184</v>
      </c>
      <c r="S20" s="1">
        <v>0.188</v>
      </c>
      <c r="T20" s="1">
        <v>0.17299999999999999</v>
      </c>
      <c r="U20" s="1">
        <v>0.28899999999999998</v>
      </c>
      <c r="V20" s="1">
        <v>0.27</v>
      </c>
      <c r="W20" s="1">
        <v>0.27900000000000003</v>
      </c>
      <c r="X20" s="1">
        <v>0.27900000000000003</v>
      </c>
      <c r="Y20" s="1">
        <v>0.29699999999999999</v>
      </c>
      <c r="Z20" s="1">
        <v>0.317</v>
      </c>
      <c r="AA20" s="1">
        <v>0.34699999999999998</v>
      </c>
      <c r="AB20" s="1">
        <v>0.35499999999999998</v>
      </c>
      <c r="AC20" s="1">
        <v>0.39200000000000002</v>
      </c>
      <c r="AD20" s="1">
        <v>0.40300000000000002</v>
      </c>
      <c r="AE20" s="1">
        <v>0.43099999999999999</v>
      </c>
      <c r="AF20" s="1">
        <v>0.42299999999999999</v>
      </c>
      <c r="AG20" s="1">
        <v>0.439</v>
      </c>
      <c r="AH20" s="1">
        <v>0.70099999999999996</v>
      </c>
      <c r="AI20" s="1">
        <v>1.0149999999999999</v>
      </c>
      <c r="AJ20" s="1">
        <v>1.08</v>
      </c>
      <c r="AK20" s="1">
        <v>1.321</v>
      </c>
      <c r="AL20" s="1">
        <v>1.4119999999999999</v>
      </c>
      <c r="AM20" s="1">
        <v>1.5720000000000001</v>
      </c>
      <c r="AN20" s="1">
        <v>1.79</v>
      </c>
      <c r="AO20" s="1">
        <v>1.996</v>
      </c>
      <c r="AP20" s="1">
        <v>2.09</v>
      </c>
      <c r="AQ20" s="1">
        <v>2.2599999999999998</v>
      </c>
      <c r="AR20" s="1">
        <v>2.2749999999999999</v>
      </c>
      <c r="AS20" s="1">
        <v>2.6429999999999998</v>
      </c>
      <c r="AT20" s="1">
        <v>3.6480000000000001</v>
      </c>
      <c r="AU20" s="1">
        <v>3.5579999999999998</v>
      </c>
      <c r="AV20" s="1">
        <v>3.6819999999999999</v>
      </c>
      <c r="AW20" s="1">
        <v>3.8809999999999998</v>
      </c>
      <c r="AX20" s="1">
        <v>3.7090000000000001</v>
      </c>
      <c r="AY20" s="1">
        <v>3.9550000000000001</v>
      </c>
      <c r="AZ20" s="1">
        <v>3.8490000000000002</v>
      </c>
      <c r="BA20" s="1">
        <v>4.4180000000000001</v>
      </c>
      <c r="BB20" s="1">
        <v>4.3140000000000001</v>
      </c>
      <c r="BC20" s="1">
        <v>4.0750000000000002</v>
      </c>
      <c r="BD20" s="1">
        <v>3.9089999999999998</v>
      </c>
      <c r="BE20" s="1">
        <v>3.956</v>
      </c>
      <c r="BF20" s="1">
        <v>3.8889999999999998</v>
      </c>
      <c r="BG20" s="1">
        <v>4.1820000000000004</v>
      </c>
      <c r="BH20" s="1">
        <v>4.3159999999999998</v>
      </c>
      <c r="BI20" s="1">
        <v>4.524</v>
      </c>
      <c r="BJ20" s="1">
        <v>4.5289999999999999</v>
      </c>
      <c r="BK20" s="1">
        <v>4.7640000000000002</v>
      </c>
      <c r="BL20" s="1">
        <v>5.133</v>
      </c>
      <c r="BM20" s="1">
        <v>4.9420000000000002</v>
      </c>
      <c r="BN20" s="1">
        <v>5.1139999999999999</v>
      </c>
      <c r="BO20" s="1">
        <v>5.3410000000000002</v>
      </c>
      <c r="BP20" s="1">
        <v>5.27</v>
      </c>
      <c r="BQ20" s="1">
        <v>5.4809999999999999</v>
      </c>
      <c r="BR20" s="1">
        <v>6.4889999999999999</v>
      </c>
      <c r="BS20" s="1">
        <v>6.6159999999999997</v>
      </c>
      <c r="BT20" s="1">
        <v>6.9109999999999996</v>
      </c>
      <c r="BU20" s="1">
        <v>7.2990000000000004</v>
      </c>
      <c r="BV20" s="1">
        <v>7.4329999999999998</v>
      </c>
      <c r="BW20" s="1">
        <v>8.8030000000000008</v>
      </c>
      <c r="BX20" s="1">
        <v>9.5670000000000002</v>
      </c>
      <c r="BY20" s="1">
        <v>9.4559999999999995</v>
      </c>
      <c r="BZ20" s="1">
        <v>9.4849999999999994</v>
      </c>
      <c r="CA20" s="1">
        <v>9.6679999999999993</v>
      </c>
      <c r="CB20" s="1">
        <v>10.401999999999999</v>
      </c>
      <c r="CC20" s="1">
        <v>9.9890000000000008</v>
      </c>
      <c r="CD20" s="1">
        <v>10.141</v>
      </c>
      <c r="CE20" s="1">
        <v>10.385999999999999</v>
      </c>
      <c r="CF20" s="1">
        <v>10.167999999999999</v>
      </c>
      <c r="CG20" s="1">
        <v>10.272</v>
      </c>
      <c r="CH20" s="1">
        <v>10.994</v>
      </c>
      <c r="CI20" s="1">
        <v>11.332000000000001</v>
      </c>
    </row>
    <row r="21" spans="1:87">
      <c r="A21" t="s">
        <v>19</v>
      </c>
      <c r="B21" s="1">
        <v>11.045999999999999</v>
      </c>
      <c r="C21" s="1">
        <v>11.868</v>
      </c>
      <c r="D21" s="1">
        <v>12.987</v>
      </c>
      <c r="E21" s="1">
        <v>14.375</v>
      </c>
      <c r="F21" s="1">
        <v>15.654</v>
      </c>
      <c r="G21" s="1">
        <v>16.704000000000001</v>
      </c>
      <c r="H21" s="1">
        <v>16.719000000000001</v>
      </c>
      <c r="I21" s="1">
        <v>17.247</v>
      </c>
      <c r="J21" s="1">
        <v>21.02</v>
      </c>
      <c r="K21" s="1">
        <v>24.484000000000002</v>
      </c>
      <c r="L21" s="1">
        <v>27.91</v>
      </c>
      <c r="M21" s="1">
        <v>32.033999999999999</v>
      </c>
      <c r="N21" s="1">
        <v>37.451000000000001</v>
      </c>
      <c r="O21" s="1">
        <v>42.454000000000001</v>
      </c>
      <c r="P21" s="1">
        <v>47.34</v>
      </c>
      <c r="Q21" s="1">
        <v>51.65</v>
      </c>
      <c r="R21" s="1">
        <v>53.930999999999997</v>
      </c>
      <c r="S21" s="1">
        <v>56.46</v>
      </c>
      <c r="T21" s="1">
        <v>59.707999999999998</v>
      </c>
      <c r="U21" s="1">
        <v>62.725000000000001</v>
      </c>
      <c r="V21" s="1">
        <v>58.936</v>
      </c>
      <c r="W21" s="1">
        <v>59.914999999999999</v>
      </c>
      <c r="X21" s="1">
        <v>58.874000000000002</v>
      </c>
      <c r="Y21" s="1">
        <v>58.600999999999999</v>
      </c>
      <c r="Z21" s="1">
        <v>58.465000000000003</v>
      </c>
      <c r="AA21" s="1">
        <v>57.161000000000001</v>
      </c>
      <c r="AB21" s="1">
        <v>53.143000000000001</v>
      </c>
      <c r="AC21" s="1">
        <v>50.427999999999997</v>
      </c>
      <c r="AD21" s="1">
        <v>48.914000000000001</v>
      </c>
      <c r="AE21" s="1">
        <v>48.734999999999999</v>
      </c>
      <c r="AF21" s="1">
        <v>69.515000000000001</v>
      </c>
      <c r="AG21" s="1">
        <v>81.126999999999995</v>
      </c>
      <c r="AH21" s="1">
        <v>81.22</v>
      </c>
      <c r="AI21" s="1">
        <v>84.152000000000001</v>
      </c>
      <c r="AJ21" s="1">
        <v>77.466999999999999</v>
      </c>
      <c r="AK21" s="1">
        <v>68.308000000000007</v>
      </c>
      <c r="AL21" s="1">
        <v>63.201999999999998</v>
      </c>
      <c r="AM21" s="1">
        <v>57.994999999999997</v>
      </c>
      <c r="AN21" s="1">
        <v>54.908000000000001</v>
      </c>
      <c r="AO21" s="1">
        <v>52.89</v>
      </c>
      <c r="AP21" s="1">
        <v>51.837000000000003</v>
      </c>
      <c r="AQ21" s="1">
        <v>51.658000000000001</v>
      </c>
      <c r="AR21" s="1">
        <v>49.213999999999999</v>
      </c>
      <c r="AS21" s="1">
        <v>47.322000000000003</v>
      </c>
      <c r="AT21" s="1">
        <v>59.298000000000002</v>
      </c>
      <c r="AU21" s="1">
        <v>66.290000000000006</v>
      </c>
      <c r="AV21" s="1">
        <v>70.222999999999999</v>
      </c>
      <c r="AW21" s="1">
        <v>73.847999999999999</v>
      </c>
      <c r="AX21" s="1">
        <v>73.347999999999999</v>
      </c>
      <c r="AY21" s="1">
        <v>75.078999999999994</v>
      </c>
      <c r="AZ21" s="1">
        <v>82.781000000000006</v>
      </c>
      <c r="BA21" s="1">
        <v>89.460999999999999</v>
      </c>
      <c r="BB21" s="1">
        <v>94.522999999999996</v>
      </c>
      <c r="BC21" s="1">
        <v>98.481999999999999</v>
      </c>
      <c r="BD21" s="1">
        <v>98.995000000000005</v>
      </c>
      <c r="BE21" s="1">
        <v>100.729</v>
      </c>
      <c r="BF21" s="1">
        <v>102.855</v>
      </c>
      <c r="BG21" s="1">
        <v>107.05</v>
      </c>
      <c r="BH21" s="1">
        <v>110.922</v>
      </c>
      <c r="BI21" s="1">
        <v>115.197</v>
      </c>
      <c r="BJ21" s="1">
        <v>116.38</v>
      </c>
      <c r="BK21" s="1">
        <v>118.04</v>
      </c>
      <c r="BL21" s="1">
        <v>120.518</v>
      </c>
      <c r="BM21" s="1">
        <v>121.458</v>
      </c>
      <c r="BN21" s="1">
        <v>123.413</v>
      </c>
      <c r="BO21" s="1">
        <v>131.238</v>
      </c>
      <c r="BP21" s="1">
        <v>137.779</v>
      </c>
      <c r="BQ21" s="1">
        <v>146.25299999999999</v>
      </c>
      <c r="BR21" s="1">
        <v>143.131</v>
      </c>
      <c r="BS21" s="1">
        <v>147.30500000000001</v>
      </c>
      <c r="BT21" s="1">
        <v>157.42599999999999</v>
      </c>
      <c r="BU21" s="1">
        <v>170.24</v>
      </c>
      <c r="BV21" s="1">
        <v>170.626</v>
      </c>
      <c r="BW21" s="1">
        <v>178.244</v>
      </c>
      <c r="BX21" s="1">
        <v>189.90600000000001</v>
      </c>
      <c r="BY21" s="1">
        <v>192.17099999999999</v>
      </c>
      <c r="BZ21" s="1">
        <v>177.506</v>
      </c>
      <c r="CA21" s="1">
        <v>173.803</v>
      </c>
      <c r="CB21" s="1">
        <v>178.346</v>
      </c>
      <c r="CC21" s="1">
        <v>171.851</v>
      </c>
      <c r="CD21" s="1">
        <v>172.46600000000001</v>
      </c>
      <c r="CE21" s="1">
        <v>176.054</v>
      </c>
      <c r="CF21" s="1">
        <v>164.41800000000001</v>
      </c>
      <c r="CG21" s="1">
        <v>161.19800000000001</v>
      </c>
      <c r="CH21" s="1">
        <v>159.72800000000001</v>
      </c>
      <c r="CI21" s="1">
        <v>157.56800000000001</v>
      </c>
    </row>
    <row r="22" spans="1:87">
      <c r="A22" t="s">
        <v>20</v>
      </c>
      <c r="B22" s="1">
        <v>80.748999999999995</v>
      </c>
      <c r="C22" s="1">
        <v>86.164000000000001</v>
      </c>
      <c r="D22" s="1">
        <v>91.168000000000006</v>
      </c>
      <c r="E22" s="1">
        <v>94.545000000000002</v>
      </c>
      <c r="F22" s="1">
        <v>91.072000000000003</v>
      </c>
      <c r="G22" s="1">
        <v>87.072999999999993</v>
      </c>
      <c r="H22" s="1">
        <v>76.266999999999996</v>
      </c>
      <c r="I22" s="1">
        <v>66.846999999999994</v>
      </c>
      <c r="J22" s="1">
        <v>73.837000000000003</v>
      </c>
      <c r="K22" s="1">
        <v>76.995000000000005</v>
      </c>
      <c r="L22" s="1">
        <v>79.525000000000006</v>
      </c>
      <c r="M22" s="1">
        <v>89.69</v>
      </c>
      <c r="N22" s="1">
        <v>100.67700000000001</v>
      </c>
      <c r="O22" s="1">
        <v>102.617</v>
      </c>
      <c r="P22" s="1">
        <v>109.825</v>
      </c>
      <c r="Q22" s="1">
        <v>119.24</v>
      </c>
      <c r="R22" s="1">
        <v>116.32299999999999</v>
      </c>
      <c r="S22" s="1">
        <v>122.00700000000001</v>
      </c>
      <c r="T22" s="1">
        <v>135.40199999999999</v>
      </c>
      <c r="U22" s="1">
        <v>151.578</v>
      </c>
      <c r="V22" s="1">
        <v>148.14500000000001</v>
      </c>
      <c r="W22" s="1">
        <v>159.33600000000001</v>
      </c>
      <c r="X22" s="1">
        <v>162.16</v>
      </c>
      <c r="Y22" s="1">
        <v>165.28899999999999</v>
      </c>
      <c r="Z22" s="1">
        <v>175.28299999999999</v>
      </c>
      <c r="AA22" s="1">
        <v>178.11</v>
      </c>
      <c r="AB22" s="1">
        <v>174.83600000000001</v>
      </c>
      <c r="AC22" s="1">
        <v>178.345</v>
      </c>
      <c r="AD22" s="1">
        <v>162.648</v>
      </c>
      <c r="AE22" s="1">
        <v>171.179</v>
      </c>
      <c r="AF22" s="1">
        <v>185.63200000000001</v>
      </c>
      <c r="AG22" s="1">
        <v>194.72399999999999</v>
      </c>
      <c r="AH22" s="1">
        <v>188.381</v>
      </c>
      <c r="AI22" s="1">
        <v>201.62200000000001</v>
      </c>
      <c r="AJ22" s="1">
        <v>196.56899999999999</v>
      </c>
      <c r="AK22" s="1">
        <v>202.91499999999999</v>
      </c>
      <c r="AL22" s="1">
        <v>261.91199999999998</v>
      </c>
      <c r="AM22" s="1">
        <v>314.50900000000001</v>
      </c>
      <c r="AN22" s="1">
        <v>290.79300000000001</v>
      </c>
      <c r="AO22" s="1">
        <v>279.07900000000001</v>
      </c>
      <c r="AP22" s="1">
        <v>275.39999999999998</v>
      </c>
      <c r="AQ22" s="1">
        <v>280.84100000000001</v>
      </c>
      <c r="AR22" s="1">
        <v>343.59199999999998</v>
      </c>
      <c r="AS22" s="1">
        <v>412.90600000000001</v>
      </c>
      <c r="AT22" s="1">
        <v>447.29199999999997</v>
      </c>
      <c r="AU22" s="1">
        <v>431.17399999999998</v>
      </c>
      <c r="AV22" s="1">
        <v>434.34399999999999</v>
      </c>
      <c r="AW22" s="1">
        <v>440.60599999999999</v>
      </c>
      <c r="AX22" s="1">
        <v>403.18900000000002</v>
      </c>
      <c r="AY22" s="1">
        <v>404.23</v>
      </c>
      <c r="AZ22" s="1">
        <v>391.87200000000001</v>
      </c>
      <c r="BA22" s="1">
        <v>382.54500000000002</v>
      </c>
      <c r="BB22" s="1">
        <v>368.95600000000002</v>
      </c>
      <c r="BC22" s="1">
        <v>346.09699999999998</v>
      </c>
      <c r="BD22" s="1">
        <v>324.2</v>
      </c>
      <c r="BE22" s="1">
        <v>332.1</v>
      </c>
      <c r="BF22" s="1">
        <v>340.82400000000001</v>
      </c>
      <c r="BG22" s="1">
        <v>345.93</v>
      </c>
      <c r="BH22" s="1">
        <v>395.21899999999999</v>
      </c>
      <c r="BI22" s="1">
        <v>452.00299999999999</v>
      </c>
      <c r="BJ22" s="1">
        <v>482.82600000000002</v>
      </c>
      <c r="BK22" s="1">
        <v>493.37400000000002</v>
      </c>
      <c r="BL22" s="1">
        <v>533.21</v>
      </c>
      <c r="BM22" s="1">
        <v>530.19500000000005</v>
      </c>
      <c r="BN22" s="1">
        <v>255.297</v>
      </c>
      <c r="BO22" s="1">
        <v>225.03399999999999</v>
      </c>
      <c r="BP22" s="1">
        <v>242.30500000000001</v>
      </c>
      <c r="BQ22" s="1">
        <v>245.214</v>
      </c>
      <c r="BR22" s="1">
        <v>257.45600000000002</v>
      </c>
      <c r="BS22" s="1">
        <v>253.53100000000001</v>
      </c>
      <c r="BT22" s="1">
        <v>233.333</v>
      </c>
      <c r="BU22" s="1">
        <v>210.994</v>
      </c>
      <c r="BV22" s="1">
        <v>203.535</v>
      </c>
      <c r="BW22" s="1">
        <v>208.2</v>
      </c>
      <c r="BX22" s="1">
        <v>229.702</v>
      </c>
      <c r="BY22" s="1">
        <v>233.63499999999999</v>
      </c>
      <c r="BZ22" s="1">
        <v>231.25</v>
      </c>
      <c r="CA22" s="1">
        <v>239.27500000000001</v>
      </c>
      <c r="CB22" s="1">
        <v>263.42200000000003</v>
      </c>
      <c r="CC22" s="1">
        <v>278.512</v>
      </c>
      <c r="CD22" s="1">
        <v>286.584</v>
      </c>
      <c r="CE22" s="1">
        <v>274.18099999999998</v>
      </c>
      <c r="CF22" s="1">
        <v>277.726</v>
      </c>
      <c r="CG22" s="1">
        <v>303.42700000000002</v>
      </c>
      <c r="CH22" s="1">
        <v>279.87200000000001</v>
      </c>
      <c r="CI22" s="1">
        <v>273.911</v>
      </c>
    </row>
    <row r="23" spans="1:87">
      <c r="A23" t="s">
        <v>21</v>
      </c>
      <c r="B23" s="1">
        <v>7.0460000000000003</v>
      </c>
      <c r="C23" s="1">
        <v>7.3330000000000002</v>
      </c>
      <c r="D23" s="1">
        <v>5.4379999999999997</v>
      </c>
      <c r="E23" s="1">
        <v>5.2549999999999999</v>
      </c>
      <c r="F23" s="1">
        <v>5.9260000000000002</v>
      </c>
      <c r="G23" s="1">
        <v>5.1180000000000003</v>
      </c>
      <c r="H23" s="1">
        <v>5.7409999999999997</v>
      </c>
      <c r="I23" s="1">
        <v>6.1260000000000003</v>
      </c>
      <c r="J23" s="1">
        <v>7.2320000000000002</v>
      </c>
      <c r="K23" s="1">
        <v>6.8049999999999997</v>
      </c>
      <c r="L23" s="1">
        <v>7.6660000000000004</v>
      </c>
      <c r="M23" s="1">
        <v>8.5860000000000003</v>
      </c>
      <c r="N23" s="1">
        <v>9.2520000000000007</v>
      </c>
      <c r="O23" s="1">
        <v>8.6910000000000007</v>
      </c>
      <c r="P23" s="1">
        <v>9.1460000000000008</v>
      </c>
      <c r="Q23" s="1">
        <v>9.0519999999999996</v>
      </c>
      <c r="R23" s="1">
        <v>7.9969999999999999</v>
      </c>
      <c r="S23" s="1">
        <v>8.9269999999999996</v>
      </c>
      <c r="T23" s="1">
        <v>9.0220000000000002</v>
      </c>
      <c r="U23" s="1">
        <v>7.9320000000000004</v>
      </c>
      <c r="V23" s="1">
        <v>8.2330000000000005</v>
      </c>
      <c r="W23" s="1">
        <v>7.3179999999999996</v>
      </c>
      <c r="X23" s="1">
        <v>7.0389999999999997</v>
      </c>
      <c r="Y23" s="1">
        <v>7.0720000000000001</v>
      </c>
      <c r="Z23" s="1">
        <v>7.5289999999999999</v>
      </c>
      <c r="AA23" s="1">
        <v>7.2519999999999998</v>
      </c>
      <c r="AB23" s="1">
        <v>6.4390000000000001</v>
      </c>
      <c r="AC23" s="1">
        <v>8.0719999999999992</v>
      </c>
      <c r="AD23" s="1">
        <v>7.2229999999999999</v>
      </c>
      <c r="AE23" s="1">
        <v>6.8040000000000003</v>
      </c>
      <c r="AF23" s="1">
        <v>19.247</v>
      </c>
      <c r="AG23" s="1">
        <v>5.1150000000000002</v>
      </c>
      <c r="AH23" s="1">
        <v>15.975</v>
      </c>
      <c r="AI23" s="1">
        <v>16.359000000000002</v>
      </c>
      <c r="AJ23" s="1">
        <v>20.62</v>
      </c>
      <c r="AK23" s="1">
        <v>14.778</v>
      </c>
      <c r="AL23" s="1">
        <v>20.111000000000001</v>
      </c>
      <c r="AM23" s="1">
        <v>19.728999999999999</v>
      </c>
      <c r="AN23" s="1">
        <v>19.916</v>
      </c>
      <c r="AO23" s="1">
        <v>20.465</v>
      </c>
      <c r="AP23" s="1">
        <v>17.219000000000001</v>
      </c>
      <c r="AQ23" s="1">
        <v>17.870999999999999</v>
      </c>
      <c r="AR23" s="1">
        <v>17.951000000000001</v>
      </c>
      <c r="AS23" s="1">
        <v>19.061</v>
      </c>
      <c r="AT23" s="1">
        <v>20.001999999999999</v>
      </c>
      <c r="AU23" s="1">
        <v>21.184999999999999</v>
      </c>
      <c r="AV23" s="1">
        <v>18.702999999999999</v>
      </c>
      <c r="AW23" s="1">
        <v>19.702000000000002</v>
      </c>
      <c r="AX23" s="1">
        <v>13.496</v>
      </c>
      <c r="AY23" s="1">
        <v>12.743</v>
      </c>
      <c r="AZ23" s="1">
        <v>12.686999999999999</v>
      </c>
      <c r="BA23" s="1">
        <v>11.864000000000001</v>
      </c>
      <c r="BB23" s="1">
        <v>12.137</v>
      </c>
      <c r="BC23" s="1">
        <v>12.239000000000001</v>
      </c>
      <c r="BD23" s="1">
        <v>12.423</v>
      </c>
      <c r="BE23" s="1">
        <v>13.363</v>
      </c>
      <c r="BF23" s="1">
        <v>12.792</v>
      </c>
      <c r="BG23" s="1">
        <v>12.459</v>
      </c>
      <c r="BH23" s="1">
        <v>11.928000000000001</v>
      </c>
      <c r="BI23" s="1">
        <v>10.662000000000001</v>
      </c>
      <c r="BJ23" s="1">
        <v>10.37</v>
      </c>
      <c r="BK23" s="1">
        <v>10.347</v>
      </c>
      <c r="BL23" s="1">
        <v>11.026</v>
      </c>
      <c r="BM23" s="1">
        <v>11.371</v>
      </c>
      <c r="BN23" s="1">
        <v>10.66</v>
      </c>
      <c r="BO23" s="1">
        <v>11.715</v>
      </c>
      <c r="BP23" s="1">
        <v>12.763</v>
      </c>
      <c r="BQ23" s="1">
        <v>13.108000000000001</v>
      </c>
      <c r="BR23" s="1">
        <v>13.667</v>
      </c>
      <c r="BS23" s="1">
        <v>15.939</v>
      </c>
      <c r="BT23" s="1">
        <v>16.555</v>
      </c>
      <c r="BU23" s="1">
        <v>14.108000000000001</v>
      </c>
      <c r="BV23" s="1">
        <v>23.609000000000002</v>
      </c>
      <c r="BW23" s="1">
        <v>22.847999999999999</v>
      </c>
      <c r="BX23" s="1">
        <v>20.948</v>
      </c>
      <c r="BY23" s="1">
        <v>20.236999999999998</v>
      </c>
      <c r="BZ23" s="1">
        <v>21.228000000000002</v>
      </c>
      <c r="CA23" s="1">
        <v>15.622999999999999</v>
      </c>
      <c r="CB23" s="1">
        <v>14.753</v>
      </c>
      <c r="CC23" s="1">
        <v>15.273999999999999</v>
      </c>
      <c r="CD23" s="1">
        <v>15.795999999999999</v>
      </c>
      <c r="CE23" s="1">
        <v>16.016999999999999</v>
      </c>
      <c r="CF23" s="1">
        <v>13.509</v>
      </c>
      <c r="CG23" s="1">
        <v>14.666</v>
      </c>
      <c r="CH23" s="1">
        <v>15.02</v>
      </c>
      <c r="CI23" s="1">
        <v>12.512</v>
      </c>
    </row>
    <row r="24" spans="1:87">
      <c r="A24" t="s">
        <v>22</v>
      </c>
      <c r="B24" s="1">
        <v>37.76</v>
      </c>
      <c r="C24" s="1">
        <v>39.648000000000003</v>
      </c>
      <c r="D24" s="1">
        <v>45.622999999999998</v>
      </c>
      <c r="E24" s="1">
        <v>49.997</v>
      </c>
      <c r="F24" s="1">
        <v>58.482999999999997</v>
      </c>
      <c r="G24" s="1">
        <v>60.164000000000001</v>
      </c>
      <c r="H24" s="1">
        <v>64.917000000000002</v>
      </c>
      <c r="I24" s="1">
        <v>68.067999999999998</v>
      </c>
      <c r="J24" s="1">
        <v>78.581999999999994</v>
      </c>
      <c r="K24" s="1">
        <v>84.277000000000001</v>
      </c>
      <c r="L24" s="1">
        <v>85.137</v>
      </c>
      <c r="M24" s="1">
        <v>90.683000000000007</v>
      </c>
      <c r="N24" s="1">
        <v>100.179</v>
      </c>
      <c r="O24" s="1">
        <v>112.068</v>
      </c>
      <c r="P24" s="1">
        <v>115.84399999999999</v>
      </c>
      <c r="Q24" s="1">
        <v>121.11799999999999</v>
      </c>
      <c r="R24" s="1">
        <v>130.06299999999999</v>
      </c>
      <c r="S24" s="1">
        <v>140.59200000000001</v>
      </c>
      <c r="T24" s="1">
        <v>149.899</v>
      </c>
      <c r="U24" s="1">
        <v>153.91300000000001</v>
      </c>
      <c r="V24" s="1">
        <v>146.01300000000001</v>
      </c>
      <c r="W24" s="1">
        <v>147.125</v>
      </c>
      <c r="X24" s="1">
        <v>155.47999999999999</v>
      </c>
      <c r="Y24" s="1">
        <v>162.29499999999999</v>
      </c>
      <c r="Z24" s="1">
        <v>178.238</v>
      </c>
      <c r="AA24" s="1">
        <v>173.779</v>
      </c>
      <c r="AB24" s="1">
        <v>166.73099999999999</v>
      </c>
      <c r="AC24" s="1">
        <v>174.119</v>
      </c>
      <c r="AD24" s="1">
        <v>185.95400000000001</v>
      </c>
      <c r="AE24" s="1">
        <v>191.89</v>
      </c>
      <c r="AF24" s="1">
        <v>179.61199999999999</v>
      </c>
      <c r="AG24" s="1">
        <v>172.13300000000001</v>
      </c>
      <c r="AH24" s="1">
        <v>182.214</v>
      </c>
      <c r="AI24" s="1">
        <v>178.21799999999999</v>
      </c>
      <c r="AJ24" s="1">
        <v>189.744</v>
      </c>
      <c r="AK24" s="1">
        <v>196.34200000000001</v>
      </c>
      <c r="AL24" s="1">
        <v>193.94800000000001</v>
      </c>
      <c r="AM24" s="1">
        <v>200.41499999999999</v>
      </c>
      <c r="AN24" s="1">
        <v>201.18799999999999</v>
      </c>
      <c r="AO24" s="1">
        <v>209.81899999999999</v>
      </c>
      <c r="AP24" s="1">
        <v>195.89599999999999</v>
      </c>
      <c r="AQ24" s="1">
        <v>194.375</v>
      </c>
      <c r="AR24" s="1">
        <v>192.339</v>
      </c>
      <c r="AS24" s="1">
        <v>184.47900000000001</v>
      </c>
      <c r="AT24" s="1">
        <v>194.25399999999999</v>
      </c>
      <c r="AU24" s="1">
        <v>229.12299999999999</v>
      </c>
      <c r="AV24" s="1">
        <v>227.221</v>
      </c>
      <c r="AW24" s="1">
        <v>239.678</v>
      </c>
      <c r="AX24" s="1">
        <v>232.322</v>
      </c>
      <c r="AY24" s="1">
        <v>231.41499999999999</v>
      </c>
      <c r="AZ24" s="1">
        <v>223.916</v>
      </c>
      <c r="BA24" s="1">
        <v>236.73500000000001</v>
      </c>
      <c r="BB24" s="1">
        <v>230.55</v>
      </c>
      <c r="BC24" s="1">
        <v>240.22200000000001</v>
      </c>
      <c r="BD24" s="1">
        <v>242.82300000000001</v>
      </c>
      <c r="BE24" s="1">
        <v>243.34899999999999</v>
      </c>
      <c r="BF24" s="1">
        <v>240.708</v>
      </c>
      <c r="BG24" s="1">
        <v>250.458</v>
      </c>
      <c r="BH24" s="1">
        <v>256.83999999999997</v>
      </c>
      <c r="BI24" s="1">
        <v>258.40300000000002</v>
      </c>
      <c r="BJ24" s="1">
        <v>251.80199999999999</v>
      </c>
      <c r="BK24" s="1">
        <v>259.69900000000001</v>
      </c>
      <c r="BL24" s="1">
        <v>250.05</v>
      </c>
      <c r="BM24" s="1">
        <v>261.15800000000002</v>
      </c>
      <c r="BN24" s="1">
        <v>251.506</v>
      </c>
      <c r="BO24" s="1">
        <v>258.37799999999999</v>
      </c>
      <c r="BP24" s="1">
        <v>264.00400000000002</v>
      </c>
      <c r="BQ24" s="1">
        <v>272.08800000000002</v>
      </c>
      <c r="BR24" s="1">
        <v>283.11599999999999</v>
      </c>
      <c r="BS24" s="1">
        <v>282.005</v>
      </c>
      <c r="BT24" s="1">
        <v>293.459</v>
      </c>
      <c r="BU24" s="1">
        <v>298.45999999999998</v>
      </c>
      <c r="BV24" s="1">
        <v>321.91199999999998</v>
      </c>
      <c r="BW24" s="1">
        <v>376.51600000000002</v>
      </c>
      <c r="BX24" s="1">
        <v>426.892</v>
      </c>
      <c r="BY24" s="1">
        <v>442.495</v>
      </c>
      <c r="BZ24" s="1">
        <v>414.26799999999997</v>
      </c>
      <c r="CA24" s="1">
        <v>434.32400000000001</v>
      </c>
      <c r="CB24" s="1">
        <v>454.14</v>
      </c>
      <c r="CC24" s="1">
        <v>428.59</v>
      </c>
      <c r="CD24" s="1">
        <v>445.44299999999998</v>
      </c>
      <c r="CE24" s="1">
        <v>455.03399999999999</v>
      </c>
      <c r="CF24" s="1">
        <v>440.01799999999997</v>
      </c>
      <c r="CG24" s="1">
        <v>451.30500000000001</v>
      </c>
      <c r="CH24" s="1">
        <v>445.57400000000001</v>
      </c>
      <c r="CI24" s="1">
        <v>443.01900000000001</v>
      </c>
    </row>
    <row r="25" spans="1:87">
      <c r="A25" t="s">
        <v>23</v>
      </c>
      <c r="B25" s="1">
        <v>1031</v>
      </c>
      <c r="C25" s="1">
        <v>1160.9000000000001</v>
      </c>
      <c r="D25" s="1">
        <v>1204.9000000000001</v>
      </c>
      <c r="E25" s="1">
        <v>1233.3</v>
      </c>
      <c r="F25" s="1">
        <v>1229.5999999999999</v>
      </c>
      <c r="G25" s="1">
        <v>1283.8</v>
      </c>
      <c r="H25" s="1">
        <v>1281.9000000000001</v>
      </c>
      <c r="I25" s="1">
        <v>1305.0999999999999</v>
      </c>
      <c r="J25" s="1">
        <v>1331.9</v>
      </c>
      <c r="K25" s="1">
        <v>1397.7</v>
      </c>
      <c r="L25" s="1">
        <v>1426</v>
      </c>
      <c r="M25" s="1">
        <v>1449</v>
      </c>
      <c r="N25" s="1">
        <v>1466</v>
      </c>
      <c r="O25" s="1">
        <v>1612.6</v>
      </c>
      <c r="P25" s="1">
        <v>1607.7</v>
      </c>
      <c r="Q25" s="1">
        <v>1641.1</v>
      </c>
      <c r="R25" s="1">
        <v>1707.3</v>
      </c>
      <c r="S25" s="1">
        <v>1910.9</v>
      </c>
      <c r="T25" s="1">
        <v>1981</v>
      </c>
      <c r="U25" s="1">
        <v>2138.3000000000002</v>
      </c>
      <c r="V25" s="1">
        <v>2248.1999999999998</v>
      </c>
      <c r="W25" s="1">
        <v>2625.5</v>
      </c>
      <c r="X25" s="1">
        <v>2694.6</v>
      </c>
      <c r="Y25" s="1">
        <v>2700.1</v>
      </c>
      <c r="Z25" s="1">
        <v>2703.3</v>
      </c>
      <c r="AA25" s="1">
        <v>3071.4</v>
      </c>
      <c r="AB25" s="1">
        <v>3192.7</v>
      </c>
      <c r="AC25" s="1">
        <v>3189.3</v>
      </c>
      <c r="AD25" s="1">
        <v>3183.3</v>
      </c>
      <c r="AE25" s="1">
        <v>3514.6</v>
      </c>
      <c r="AF25" s="1">
        <v>3619.5</v>
      </c>
      <c r="AG25" s="1">
        <v>3620.6</v>
      </c>
      <c r="AH25" s="1">
        <v>3722.6</v>
      </c>
      <c r="AI25" s="1">
        <v>3857.9</v>
      </c>
      <c r="AJ25" s="1">
        <v>3958.1</v>
      </c>
      <c r="AK25" s="1">
        <v>4032.8</v>
      </c>
      <c r="AL25" s="1">
        <v>4093.8</v>
      </c>
      <c r="AM25" s="1">
        <v>4012.2</v>
      </c>
      <c r="AN25" s="1">
        <v>4015.4</v>
      </c>
      <c r="AO25" s="1">
        <v>4054.6</v>
      </c>
      <c r="AP25" s="1">
        <v>4053.8</v>
      </c>
      <c r="AQ25" s="1">
        <v>4108.2</v>
      </c>
      <c r="AR25" s="1">
        <v>4148</v>
      </c>
      <c r="AS25" s="1">
        <v>4122.6000000000004</v>
      </c>
      <c r="AT25" s="1">
        <v>4138.6000000000004</v>
      </c>
      <c r="AU25" s="1">
        <v>4176.8</v>
      </c>
      <c r="AV25" s="1">
        <v>4145.6000000000004</v>
      </c>
      <c r="AW25" s="1">
        <v>4091.6</v>
      </c>
      <c r="AX25" s="1">
        <v>4069.2</v>
      </c>
      <c r="AY25" s="1">
        <v>4034.7</v>
      </c>
      <c r="AZ25" s="1">
        <v>3899.4</v>
      </c>
      <c r="BA25" s="1">
        <v>3813.4</v>
      </c>
      <c r="BB25" s="1">
        <v>3880.1</v>
      </c>
      <c r="BC25" s="1">
        <v>3994.4</v>
      </c>
      <c r="BD25" s="1">
        <v>4070.4</v>
      </c>
      <c r="BE25" s="1">
        <v>4024</v>
      </c>
      <c r="BF25" s="1">
        <v>4051.7</v>
      </c>
      <c r="BG25" s="1">
        <v>3988.6</v>
      </c>
      <c r="BH25" s="1">
        <v>4010.1</v>
      </c>
      <c r="BI25" s="1">
        <v>3956.8</v>
      </c>
      <c r="BJ25" s="1">
        <v>4080.9</v>
      </c>
      <c r="BK25" s="1">
        <v>4146.1000000000004</v>
      </c>
      <c r="BL25" s="1">
        <v>4150.8999999999996</v>
      </c>
      <c r="BM25" s="1">
        <v>4076.9</v>
      </c>
      <c r="BN25" s="1">
        <v>4117.8999999999996</v>
      </c>
      <c r="BO25" s="1">
        <v>4147.1000000000004</v>
      </c>
      <c r="BP25" s="1">
        <v>4198.8999999999996</v>
      </c>
      <c r="BQ25" s="1">
        <v>4186.5</v>
      </c>
      <c r="BR25" s="1">
        <v>4202.1000000000004</v>
      </c>
      <c r="BS25" s="1">
        <v>4215.8999999999996</v>
      </c>
      <c r="BT25" s="1">
        <v>4207.8999999999996</v>
      </c>
      <c r="BU25" s="1">
        <v>4117.7</v>
      </c>
      <c r="BV25" s="1">
        <v>4025.3</v>
      </c>
      <c r="BW25" s="1">
        <v>3855.3</v>
      </c>
      <c r="BX25" s="1">
        <v>3713.7</v>
      </c>
      <c r="BY25" s="1">
        <v>3667.4</v>
      </c>
      <c r="BZ25" s="1">
        <v>3769.9</v>
      </c>
      <c r="CA25" s="1">
        <v>3769.2</v>
      </c>
      <c r="CB25" s="1">
        <v>3691</v>
      </c>
      <c r="CC25" s="1">
        <v>3796.4</v>
      </c>
      <c r="CD25" s="1">
        <v>3816.9</v>
      </c>
      <c r="CE25" s="1">
        <v>3831</v>
      </c>
      <c r="CF25" s="1">
        <v>3914.1</v>
      </c>
      <c r="CG25" s="1">
        <v>3792.5</v>
      </c>
      <c r="CH25" s="1">
        <v>3935.6</v>
      </c>
      <c r="CI25" s="1">
        <v>3905.9</v>
      </c>
    </row>
    <row r="27" spans="1:87">
      <c r="A27" s="36" t="s">
        <v>91</v>
      </c>
      <c r="B27" s="37" t="str">
        <f t="shared" ref="B27:AL27" si="0">B1</f>
        <v>2004Q1</v>
      </c>
      <c r="C27" s="37" t="str">
        <f t="shared" si="0"/>
        <v>2004Q2</v>
      </c>
      <c r="D27" s="37" t="str">
        <f t="shared" si="0"/>
        <v>2004Q3</v>
      </c>
      <c r="E27" s="37" t="str">
        <f t="shared" si="0"/>
        <v>2004Q4</v>
      </c>
      <c r="F27" s="37" t="str">
        <f t="shared" si="0"/>
        <v>2005Q1</v>
      </c>
      <c r="G27" s="37" t="str">
        <f t="shared" si="0"/>
        <v>2005Q2</v>
      </c>
      <c r="H27" s="37" t="str">
        <f t="shared" si="0"/>
        <v>2005Q3</v>
      </c>
      <c r="I27" s="37" t="str">
        <f t="shared" si="0"/>
        <v>2005Q4</v>
      </c>
      <c r="J27" s="37" t="str">
        <f t="shared" si="0"/>
        <v>2006Q1</v>
      </c>
      <c r="K27" s="37" t="str">
        <f t="shared" si="0"/>
        <v>2006Q2</v>
      </c>
      <c r="L27" s="37" t="str">
        <f t="shared" si="0"/>
        <v>2006Q3</v>
      </c>
      <c r="M27" s="37" t="str">
        <f t="shared" si="0"/>
        <v>2006Q4</v>
      </c>
      <c r="N27" s="37" t="str">
        <f t="shared" si="0"/>
        <v>2007Q1</v>
      </c>
      <c r="O27" s="37" t="str">
        <f t="shared" si="0"/>
        <v>2007Q2</v>
      </c>
      <c r="P27" s="37" t="str">
        <f t="shared" si="0"/>
        <v>2007Q3</v>
      </c>
      <c r="Q27" s="37" t="str">
        <f t="shared" si="0"/>
        <v>2007Q4</v>
      </c>
      <c r="R27" s="37" t="str">
        <f t="shared" si="0"/>
        <v>2008Q1</v>
      </c>
      <c r="S27" s="37" t="str">
        <f t="shared" si="0"/>
        <v>2008Q2</v>
      </c>
      <c r="T27" s="37" t="str">
        <f t="shared" si="0"/>
        <v>2008Q3</v>
      </c>
      <c r="U27" s="37" t="str">
        <f t="shared" si="0"/>
        <v>2008Q4</v>
      </c>
      <c r="V27" s="37" t="str">
        <f t="shared" si="0"/>
        <v>2009Q1</v>
      </c>
      <c r="W27" s="37" t="str">
        <f t="shared" si="0"/>
        <v>2009Q2</v>
      </c>
      <c r="X27" s="37" t="str">
        <f t="shared" si="0"/>
        <v>2009Q3</v>
      </c>
      <c r="Y27" s="37" t="str">
        <f t="shared" si="0"/>
        <v>2009Q4</v>
      </c>
      <c r="Z27" s="37" t="str">
        <f t="shared" si="0"/>
        <v>2010Q1</v>
      </c>
      <c r="AA27" s="37" t="str">
        <f t="shared" si="0"/>
        <v>2010Q2</v>
      </c>
      <c r="AB27" s="37" t="str">
        <f t="shared" si="0"/>
        <v>2010Q3</v>
      </c>
      <c r="AC27" s="37" t="str">
        <f t="shared" si="0"/>
        <v>2010Q4</v>
      </c>
      <c r="AD27" s="37" t="str">
        <f t="shared" si="0"/>
        <v>2011Q1</v>
      </c>
      <c r="AE27" s="37" t="str">
        <f t="shared" si="0"/>
        <v>2011Q2</v>
      </c>
      <c r="AF27" s="37" t="str">
        <f t="shared" si="0"/>
        <v>2011Q3</v>
      </c>
      <c r="AG27" s="37" t="str">
        <f t="shared" si="0"/>
        <v>2011Q4</v>
      </c>
      <c r="AH27" s="37" t="str">
        <f t="shared" si="0"/>
        <v>2012Q1</v>
      </c>
      <c r="AI27" s="37" t="str">
        <f t="shared" si="0"/>
        <v>2012Q2</v>
      </c>
      <c r="AJ27" s="37" t="str">
        <f t="shared" si="0"/>
        <v>2012Q3</v>
      </c>
      <c r="AK27" s="37" t="str">
        <f t="shared" si="0"/>
        <v>2012Q4</v>
      </c>
      <c r="AL27" s="37" t="str">
        <f t="shared" si="0"/>
        <v>2013Q1</v>
      </c>
      <c r="AM27" s="37" t="str">
        <f t="shared" ref="AM27:AR27" si="1">AM1</f>
        <v>2013Q2</v>
      </c>
      <c r="AN27" s="37" t="str">
        <f t="shared" si="1"/>
        <v>2013Q3</v>
      </c>
      <c r="AO27" s="37" t="str">
        <f t="shared" si="1"/>
        <v>2013Q4</v>
      </c>
      <c r="AP27" s="37" t="str">
        <f t="shared" si="1"/>
        <v>2014Q1</v>
      </c>
      <c r="AQ27" s="37" t="str">
        <f t="shared" si="1"/>
        <v>2014Q2</v>
      </c>
      <c r="AR27" s="37" t="str">
        <f t="shared" si="1"/>
        <v>2014Q3</v>
      </c>
      <c r="AS27" s="37" t="str">
        <f t="shared" ref="AS27:AV27" si="2">AS1</f>
        <v>2014Q4</v>
      </c>
      <c r="AT27" s="37" t="str">
        <f t="shared" si="2"/>
        <v>2015Q1</v>
      </c>
      <c r="AU27" s="37" t="str">
        <f t="shared" si="2"/>
        <v>2015Q2</v>
      </c>
      <c r="AV27" s="37" t="str">
        <f t="shared" si="2"/>
        <v>2015Q3</v>
      </c>
      <c r="AW27" s="37" t="str">
        <f t="shared" ref="AW27:AZ27" si="3">AW1</f>
        <v>2015Q4</v>
      </c>
      <c r="AX27" s="37" t="str">
        <f t="shared" si="3"/>
        <v>2016Q1</v>
      </c>
      <c r="AY27" s="37" t="str">
        <f t="shared" si="3"/>
        <v>2016Q2</v>
      </c>
      <c r="AZ27" s="37" t="str">
        <f t="shared" si="3"/>
        <v>2016Q3</v>
      </c>
      <c r="BA27" s="37" t="str">
        <f t="shared" ref="BA27:BD27" si="4">BA1</f>
        <v>2016Q4</v>
      </c>
      <c r="BB27" s="37" t="str">
        <f t="shared" si="4"/>
        <v>2017Q1</v>
      </c>
      <c r="BC27" s="37" t="str">
        <f t="shared" si="4"/>
        <v>2017Q2</v>
      </c>
      <c r="BD27" s="37" t="str">
        <f t="shared" si="4"/>
        <v>2017Q3</v>
      </c>
      <c r="BE27" s="37" t="str">
        <f t="shared" ref="BE27:BH27" si="5">BE1</f>
        <v>2017Q4</v>
      </c>
      <c r="BF27" s="37" t="str">
        <f t="shared" si="5"/>
        <v>2018Q1</v>
      </c>
      <c r="BG27" s="37" t="str">
        <f t="shared" si="5"/>
        <v>2018Q2</v>
      </c>
      <c r="BH27" s="37" t="str">
        <f t="shared" si="5"/>
        <v>2018Q3</v>
      </c>
      <c r="BI27" s="37" t="str">
        <f t="shared" ref="BI27:BL27" si="6">BI1</f>
        <v>2018Q4</v>
      </c>
      <c r="BJ27" s="37" t="str">
        <f t="shared" si="6"/>
        <v>2019Q1</v>
      </c>
      <c r="BK27" s="37" t="str">
        <f t="shared" si="6"/>
        <v>2019Q2</v>
      </c>
      <c r="BL27" s="37" t="str">
        <f t="shared" si="6"/>
        <v>2019Q3</v>
      </c>
      <c r="BM27" s="37" t="str">
        <f t="shared" ref="BM27:BN27" si="7">BM1</f>
        <v>2019Q4</v>
      </c>
      <c r="BN27" s="37" t="str">
        <f t="shared" si="7"/>
        <v>2020Q1</v>
      </c>
      <c r="BO27" s="37" t="str">
        <f t="shared" ref="BO27:BP27" si="8">BO1</f>
        <v>2020Q2</v>
      </c>
      <c r="BP27" s="37" t="str">
        <f t="shared" si="8"/>
        <v>2020Q3</v>
      </c>
      <c r="BQ27" s="37" t="str">
        <f t="shared" ref="BQ27:BT27" si="9">BQ1</f>
        <v>2020Q4</v>
      </c>
      <c r="BR27" s="37" t="str">
        <f t="shared" si="9"/>
        <v>2021Q1</v>
      </c>
      <c r="BS27" s="37" t="str">
        <f t="shared" si="9"/>
        <v>2021Q2</v>
      </c>
      <c r="BT27" s="37" t="str">
        <f t="shared" si="9"/>
        <v>2021Q3</v>
      </c>
      <c r="BU27" s="37" t="str">
        <f t="shared" ref="BU27:BW27" si="10">BU1</f>
        <v>2021Q4</v>
      </c>
      <c r="BV27" s="37" t="str">
        <f t="shared" si="10"/>
        <v>2022Q1</v>
      </c>
      <c r="BW27" s="37" t="str">
        <f t="shared" si="10"/>
        <v>2022Q2</v>
      </c>
      <c r="BX27" s="37" t="str">
        <f t="shared" ref="BX27:CA27" si="11">BX1</f>
        <v>2022Q3</v>
      </c>
      <c r="BY27" s="37" t="str">
        <f t="shared" si="11"/>
        <v>2022Q4</v>
      </c>
      <c r="BZ27" s="37" t="str">
        <f t="shared" si="11"/>
        <v>2023Q1</v>
      </c>
      <c r="CA27" s="37" t="str">
        <f t="shared" si="11"/>
        <v>2023Q2</v>
      </c>
      <c r="CB27" s="37" t="str">
        <f t="shared" ref="CB27:CE27" si="12">CB1</f>
        <v>2023Q3</v>
      </c>
      <c r="CC27" s="37" t="str">
        <f t="shared" si="12"/>
        <v>2023Q4</v>
      </c>
      <c r="CD27" s="37" t="str">
        <f t="shared" si="12"/>
        <v>2024Q1</v>
      </c>
      <c r="CE27" s="37" t="str">
        <f t="shared" si="12"/>
        <v>2024Q2</v>
      </c>
      <c r="CF27" s="37" t="str">
        <f t="shared" ref="CF27:CI27" si="13">CF1</f>
        <v>2024Q3</v>
      </c>
      <c r="CG27" s="37" t="str">
        <f t="shared" si="13"/>
        <v>2024Q4</v>
      </c>
      <c r="CH27" s="37" t="str">
        <f t="shared" si="13"/>
        <v>2025Q1</v>
      </c>
      <c r="CI27" s="37" t="str">
        <f t="shared" si="13"/>
        <v>2025Q2</v>
      </c>
    </row>
    <row r="28" spans="1:87">
      <c r="A28" t="str">
        <f>A2</f>
        <v>Australia</v>
      </c>
      <c r="B28" s="35">
        <f>B2/'Table 1. Total'!B2</f>
        <v>0.14864159878004735</v>
      </c>
      <c r="C28" s="35">
        <f>C2/'Table 1. Total'!C2</f>
        <v>0.16492383362295862</v>
      </c>
      <c r="D28" s="35">
        <f>D2/'Table 1. Total'!D2</f>
        <v>0.161225782451766</v>
      </c>
      <c r="E28" s="35">
        <f>E2/'Table 1. Total'!E2</f>
        <v>0.15726179463459761</v>
      </c>
      <c r="F28" s="35">
        <f>F2/'Table 1. Total'!F2</f>
        <v>0.16166307348229939</v>
      </c>
      <c r="G28" s="35">
        <f>G2/'Table 1. Total'!G2</f>
        <v>0.16207010105583797</v>
      </c>
      <c r="H28" s="35">
        <f>H2/'Table 1. Total'!H2</f>
        <v>0.176640826873385</v>
      </c>
      <c r="I28" s="35">
        <f>I2/'Table 1. Total'!I2</f>
        <v>0.18855440576983382</v>
      </c>
      <c r="J28" s="35">
        <f>J2/'Table 1. Total'!J2</f>
        <v>0.18362408732129462</v>
      </c>
      <c r="K28" s="35">
        <f>K2/'Table 1. Total'!K2</f>
        <v>0.20828387449184321</v>
      </c>
      <c r="L28" s="35">
        <f>L2/'Table 1. Total'!L2</f>
        <v>0.21539863039517498</v>
      </c>
      <c r="M28" s="35">
        <f>M2/'Table 1. Total'!M2</f>
        <v>0.22996471373621136</v>
      </c>
      <c r="N28" s="35">
        <f>N2/'Table 1. Total'!N2</f>
        <v>0.27007903650733911</v>
      </c>
      <c r="O28" s="35">
        <f>O2/'Table 1. Total'!O2</f>
        <v>0.27454926537294444</v>
      </c>
      <c r="P28" s="35">
        <f>P2/'Table 1. Total'!P2</f>
        <v>0.28266650907156787</v>
      </c>
      <c r="Q28" s="35">
        <f>Q2/'Table 1. Total'!Q2</f>
        <v>0.2598842910374583</v>
      </c>
      <c r="R28" s="35">
        <f>R2/'Table 1. Total'!R2</f>
        <v>0.3194508593834452</v>
      </c>
      <c r="S28" s="35">
        <f>S2/'Table 1. Total'!S2</f>
        <v>0.28277630477253696</v>
      </c>
      <c r="T28" s="35">
        <f>T2/'Table 1. Total'!T2</f>
        <v>0.28532424838214104</v>
      </c>
      <c r="U28" s="35">
        <f>U2/'Table 1. Total'!U2</f>
        <v>0.27097630059875943</v>
      </c>
      <c r="V28" s="35">
        <f>V2/'Table 1. Total'!V2</f>
        <v>0.21278798688069042</v>
      </c>
      <c r="W28" s="35">
        <f>W2/'Table 1. Total'!W2</f>
        <v>0.23594767227613317</v>
      </c>
      <c r="X28" s="35">
        <f>X2/'Table 1. Total'!X2</f>
        <v>0.2494704471898756</v>
      </c>
      <c r="Y28" s="35">
        <f>Y2/'Table 1. Total'!Y2</f>
        <v>0.24478192752817507</v>
      </c>
      <c r="Z28" s="35">
        <f>Z2/'Table 1. Total'!Z2</f>
        <v>0.26190298924170791</v>
      </c>
      <c r="AA28" s="35">
        <f>AA2/'Table 1. Total'!AA2</f>
        <v>0.27940632573763285</v>
      </c>
      <c r="AB28" s="35">
        <f>AB2/'Table 1. Total'!AB2</f>
        <v>0.27985074626865669</v>
      </c>
      <c r="AC28" s="35">
        <f>AC2/'Table 1. Total'!AC2</f>
        <v>0.2842341848481526</v>
      </c>
      <c r="AD28" s="35">
        <f>AD2/'Table 1. Total'!AD2</f>
        <v>0.28890973532729114</v>
      </c>
      <c r="AE28" s="35">
        <f>AE2/'Table 1. Total'!AE2</f>
        <v>0.27234985810691537</v>
      </c>
      <c r="AF28" s="35">
        <f>AF2/'Table 1. Total'!AF2</f>
        <v>0.27500151916871091</v>
      </c>
      <c r="AG28" s="35">
        <f>AG2/'Table 1. Total'!AG2</f>
        <v>0.28270761708304681</v>
      </c>
      <c r="AH28" s="35">
        <f>AH2/'Table 1. Total'!AH2</f>
        <v>0.27781485085354635</v>
      </c>
      <c r="AI28" s="35">
        <f>AI2/'Table 1. Total'!AI2</f>
        <v>0.25789560894780444</v>
      </c>
      <c r="AJ28" s="35">
        <f>AJ2/'Table 1. Total'!AJ2</f>
        <v>0.26745174471105082</v>
      </c>
      <c r="AK28" s="35">
        <f>AK2/'Table 1. Total'!AK2</f>
        <v>0.28716253443526174</v>
      </c>
      <c r="AL28" s="35">
        <f>AL2/'Table 1. Total'!AL2</f>
        <v>0.32504918605427674</v>
      </c>
      <c r="AM28" s="35">
        <f>AM2/'Table 1. Total'!AM2</f>
        <v>0.36739347658108207</v>
      </c>
      <c r="AN28" s="35">
        <f>AN2/'Table 1. Total'!AN2</f>
        <v>0.35645879467581015</v>
      </c>
      <c r="AO28" s="35">
        <f>AO2/'Table 1. Total'!AO2</f>
        <v>0.4007705288629923</v>
      </c>
      <c r="AP28" s="35">
        <f>AP2/'Table 1. Total'!AP2</f>
        <v>0.35068010832928442</v>
      </c>
      <c r="AQ28" s="35">
        <f>AQ2/'Table 1. Total'!AQ2</f>
        <v>0.33457841483979761</v>
      </c>
      <c r="AR28" s="35">
        <f>AR2/'Table 1. Total'!AR2</f>
        <v>0.33275629537562734</v>
      </c>
      <c r="AS28" s="35">
        <f>AS2/'Table 1. Total'!AS2</f>
        <v>0.31395011485664781</v>
      </c>
      <c r="AT28" s="35">
        <f>AT2/'Table 1. Total'!AT2</f>
        <v>0.30902033407499196</v>
      </c>
      <c r="AU28" s="35">
        <f>AU2/'Table 1. Total'!AU2</f>
        <v>0.3485004642613328</v>
      </c>
      <c r="AV28" s="35">
        <f>AV2/'Table 1. Total'!AV2</f>
        <v>0.33757617160814324</v>
      </c>
      <c r="AW28" s="35">
        <f>AW2/'Table 1. Total'!AW2</f>
        <v>0.33565945818340504</v>
      </c>
      <c r="AX28" s="35">
        <f>AX2/'Table 1. Total'!AX2</f>
        <v>0.3024229775601025</v>
      </c>
      <c r="AY28" s="35">
        <f>AY2/'Table 1. Total'!AY2</f>
        <v>0.29677602993172086</v>
      </c>
      <c r="AZ28" s="35">
        <f>AZ2/'Table 1. Total'!AZ2</f>
        <v>0.29388663740285303</v>
      </c>
      <c r="BA28" s="35">
        <f>BA2/'Table 1. Total'!BA2</f>
        <v>0.29065644820466108</v>
      </c>
      <c r="BB28" s="35">
        <f>BB2/'Table 1. Total'!BB2</f>
        <v>0.284158175832597</v>
      </c>
      <c r="BC28" s="35">
        <f>BC2/'Table 1. Total'!BC2</f>
        <v>0.27659603417935091</v>
      </c>
      <c r="BD28" s="35">
        <f>BD2/'Table 1. Total'!BD2</f>
        <v>0.27687929984100801</v>
      </c>
      <c r="BE28" s="35">
        <f>BE2/'Table 1. Total'!BE2</f>
        <v>0.28179358613224115</v>
      </c>
      <c r="BF28" s="35">
        <f>BF2/'Table 1. Total'!BF2</f>
        <v>0.26976340853579223</v>
      </c>
      <c r="BG28" s="35">
        <f>BG2/'Table 1. Total'!BG2</f>
        <v>0.27573495793708852</v>
      </c>
      <c r="BH28" s="35">
        <f>BH2/'Table 1. Total'!BH2</f>
        <v>0.27752203096396993</v>
      </c>
      <c r="BI28" s="35">
        <f>BI2/'Table 1. Total'!BI2</f>
        <v>0.26742334710947041</v>
      </c>
      <c r="BJ28" s="35">
        <f>BJ2/'Table 1. Total'!BJ2</f>
        <v>0.26613964273805019</v>
      </c>
      <c r="BK28" s="35">
        <f>BK2/'Table 1. Total'!BK2</f>
        <v>0.27122009592518331</v>
      </c>
      <c r="BL28" s="35">
        <f>BL2/'Table 1. Total'!BL2</f>
        <v>0.25182006483797675</v>
      </c>
      <c r="BM28" s="35">
        <f>BM2/'Table 1. Total'!BM2</f>
        <v>0.24188650223574129</v>
      </c>
      <c r="BN28" s="35">
        <f>BN2/'Table 1. Total'!BN2</f>
        <v>0.22739838491973302</v>
      </c>
      <c r="BO28" s="35">
        <f>BO2/'Table 1. Total'!BO2</f>
        <v>0.21817311703135558</v>
      </c>
      <c r="BP28" s="35">
        <f>BP2/'Table 1. Total'!BP2</f>
        <v>0.21090584173501475</v>
      </c>
      <c r="BQ28" s="35">
        <f>BQ2/'Table 1. Total'!BQ2</f>
        <v>0.20334392361144521</v>
      </c>
      <c r="BR28" s="35">
        <f>BR2/'Table 1. Total'!BR2</f>
        <v>0.20559177083265631</v>
      </c>
      <c r="BS28" s="35">
        <f>BS2/'Table 1. Total'!BS2</f>
        <v>0.20152998139938283</v>
      </c>
      <c r="BT28" s="35">
        <f>BT2/'Table 1. Total'!BT2</f>
        <v>0.19855551697150944</v>
      </c>
      <c r="BU28" s="35">
        <f>BU2/'Table 1. Total'!BU2</f>
        <v>0.20349241557196343</v>
      </c>
      <c r="BV28" s="35">
        <f>BV2/'Table 1. Total'!BV2</f>
        <v>0.21008195325383081</v>
      </c>
      <c r="BW28" s="35">
        <f>BW2/'Table 1. Total'!BW2</f>
        <v>0.22036801563698652</v>
      </c>
      <c r="BX28" s="35">
        <f>BX2/'Table 1. Total'!BX2</f>
        <v>0.22734730505634487</v>
      </c>
      <c r="BY28" s="35">
        <f>BY2/'Table 1. Total'!BY2</f>
        <v>0.23259403391799596</v>
      </c>
      <c r="BZ28" s="35">
        <f>BZ2/'Table 1. Total'!BZ2</f>
        <v>0.22903060287214705</v>
      </c>
      <c r="CA28" s="35">
        <f>CA2/'Table 1. Total'!CA2</f>
        <v>0.23901000756980828</v>
      </c>
      <c r="CB28" s="35">
        <f>CB2/'Table 1. Total'!CB2</f>
        <v>0.24789140215140806</v>
      </c>
      <c r="CC28" s="35">
        <f>CC2/'Table 1. Total'!CC2</f>
        <v>0.24788555577863469</v>
      </c>
      <c r="CD28" s="35">
        <f>CD2/'Table 1. Total'!CD2</f>
        <v>0.25751211239759136</v>
      </c>
      <c r="CE28" s="35">
        <f>CE2/'Table 1. Total'!CE2</f>
        <v>0.26441831762001933</v>
      </c>
      <c r="CF28" s="35">
        <f>CF2/'Table 1. Total'!CF2</f>
        <v>0.25299859626072141</v>
      </c>
      <c r="CG28" s="35">
        <f>CG2/'Table 1. Total'!CG2</f>
        <v>0.24842569702088155</v>
      </c>
      <c r="CH28" s="35">
        <f>CH2/'Table 1. Total'!CH2</f>
        <v>0.24128369715795178</v>
      </c>
      <c r="CI28" s="35">
        <f>CI2/'Table 1. Total'!CI2</f>
        <v>0.24181445047682265</v>
      </c>
    </row>
    <row r="29" spans="1:87">
      <c r="A29" t="str">
        <f t="shared" ref="A29:A51" si="14">A3</f>
        <v>Austria</v>
      </c>
      <c r="B29" s="35">
        <f>B3/'Table 1. Total'!B3</f>
        <v>5.9643147905311757E-2</v>
      </c>
      <c r="C29" s="35">
        <f>C3/'Table 1. Total'!C3</f>
        <v>5.4489834560128757E-2</v>
      </c>
      <c r="D29" s="35">
        <f>D3/'Table 1. Total'!D3</f>
        <v>5.2383930606781502E-2</v>
      </c>
      <c r="E29" s="35">
        <f>E3/'Table 1. Total'!E3</f>
        <v>5.5037654686967828E-2</v>
      </c>
      <c r="F29" s="35">
        <f>F3/'Table 1. Total'!F3</f>
        <v>5.7216603338835284E-2</v>
      </c>
      <c r="G29" s="35">
        <f>G3/'Table 1. Total'!G3</f>
        <v>6.2904012038234106E-2</v>
      </c>
      <c r="H29" s="35">
        <f>H3/'Table 1. Total'!H3</f>
        <v>6.7371593222131168E-2</v>
      </c>
      <c r="I29" s="35">
        <f>I3/'Table 1. Total'!I3</f>
        <v>8.0272139905481613E-2</v>
      </c>
      <c r="J29" s="35">
        <f>J3/'Table 1. Total'!J3</f>
        <v>8.0511540995647154E-2</v>
      </c>
      <c r="K29" s="35">
        <f>K3/'Table 1. Total'!K3</f>
        <v>7.9833233576190377E-2</v>
      </c>
      <c r="L29" s="35">
        <f>L3/'Table 1. Total'!L3</f>
        <v>8.6038315800630649E-2</v>
      </c>
      <c r="M29" s="35">
        <f>M3/'Table 1. Total'!M3</f>
        <v>9.5370206945241148E-2</v>
      </c>
      <c r="N29" s="35">
        <f>N3/'Table 1. Total'!N3</f>
        <v>9.3474698597134684E-2</v>
      </c>
      <c r="O29" s="35">
        <f>O3/'Table 1. Total'!O3</f>
        <v>9.3432706848131361E-2</v>
      </c>
      <c r="P29" s="35">
        <f>P3/'Table 1. Total'!P3</f>
        <v>9.329710144927536E-2</v>
      </c>
      <c r="Q29" s="35">
        <f>Q3/'Table 1. Total'!Q3</f>
        <v>0.11154902277499597</v>
      </c>
      <c r="R29" s="35">
        <f>R3/'Table 1. Total'!R3</f>
        <v>0.13097157359350134</v>
      </c>
      <c r="S29" s="35">
        <f>S3/'Table 1. Total'!S3</f>
        <v>0.15378669991858773</v>
      </c>
      <c r="T29" s="35">
        <f>T3/'Table 1. Total'!T3</f>
        <v>0.17806000030565616</v>
      </c>
      <c r="U29" s="35">
        <f>U3/'Table 1. Total'!U3</f>
        <v>0.19348988492718627</v>
      </c>
      <c r="V29" s="35">
        <f>V3/'Table 1. Total'!V3</f>
        <v>0.17599668321916195</v>
      </c>
      <c r="W29" s="35">
        <f>W3/'Table 1. Total'!W3</f>
        <v>0.17034359050225606</v>
      </c>
      <c r="X29" s="35">
        <f>X3/'Table 1. Total'!X3</f>
        <v>0.16359720079762219</v>
      </c>
      <c r="Y29" s="35">
        <f>Y3/'Table 1. Total'!Y3</f>
        <v>0.14351156925765554</v>
      </c>
      <c r="Z29" s="35">
        <f>Z3/'Table 1. Total'!Z3</f>
        <v>0.1626974961719746</v>
      </c>
      <c r="AA29" s="35">
        <f>AA3/'Table 1. Total'!AA3</f>
        <v>0.17865692171877889</v>
      </c>
      <c r="AB29" s="35">
        <f>AB3/'Table 1. Total'!AB3</f>
        <v>0.17911468125106819</v>
      </c>
      <c r="AC29" s="35">
        <f>AC3/'Table 1. Total'!AC3</f>
        <v>0.19291420208549301</v>
      </c>
      <c r="AD29" s="35">
        <f>AD3/'Table 1. Total'!AD3</f>
        <v>0.19344746850439554</v>
      </c>
      <c r="AE29" s="35">
        <f>AE3/'Table 1. Total'!AE3</f>
        <v>0.20043318430203674</v>
      </c>
      <c r="AF29" s="35">
        <f>AF3/'Table 1. Total'!AF3</f>
        <v>0.20935945998254188</v>
      </c>
      <c r="AG29" s="35">
        <f>AG3/'Table 1. Total'!AG3</f>
        <v>0.21274856350924182</v>
      </c>
      <c r="AH29" s="35">
        <f>AH3/'Table 1. Total'!AH3</f>
        <v>0.1999103798515523</v>
      </c>
      <c r="AI29" s="35">
        <f>AI3/'Table 1. Total'!AI3</f>
        <v>0.20298308756332292</v>
      </c>
      <c r="AJ29" s="35">
        <f>AJ3/'Table 1. Total'!AJ3</f>
        <v>0.18970026458455649</v>
      </c>
      <c r="AK29" s="35">
        <f>AK3/'Table 1. Total'!AK3</f>
        <v>0.17922800068554454</v>
      </c>
      <c r="AL29" s="35">
        <f>AL3/'Table 1. Total'!AL3</f>
        <v>0.17194976301181564</v>
      </c>
      <c r="AM29" s="35">
        <f>AM3/'Table 1. Total'!AM3</f>
        <v>0.16352123308507882</v>
      </c>
      <c r="AN29" s="35">
        <f>AN3/'Table 1. Total'!AN3</f>
        <v>0.15027390621098854</v>
      </c>
      <c r="AO29" s="35">
        <f>AO3/'Table 1. Total'!AO3</f>
        <v>0.14483628631105033</v>
      </c>
      <c r="AP29" s="35">
        <f>AP3/'Table 1. Total'!AP3</f>
        <v>0.14638481701897874</v>
      </c>
      <c r="AQ29" s="35">
        <f>AQ3/'Table 1. Total'!AQ3</f>
        <v>0.15173082787990577</v>
      </c>
      <c r="AR29" s="35">
        <f>AR3/'Table 1. Total'!AR3</f>
        <v>0.13826607154157997</v>
      </c>
      <c r="AS29" s="35">
        <f>AS3/'Table 1. Total'!AS3</f>
        <v>0.12035664387871547</v>
      </c>
      <c r="AT29" s="35">
        <f>AT3/'Table 1. Total'!AT3</f>
        <v>0.12747288146275534</v>
      </c>
      <c r="AU29" s="35">
        <f>AU3/'Table 1. Total'!AU3</f>
        <v>0.12483812572779018</v>
      </c>
      <c r="AV29" s="35">
        <f>AV3/'Table 1. Total'!AV3</f>
        <v>0.13036717444784326</v>
      </c>
      <c r="AW29" s="35">
        <f>AW3/'Table 1. Total'!AW3</f>
        <v>0.13769402541707354</v>
      </c>
      <c r="AX29" s="35">
        <f>AX3/'Table 1. Total'!AX3</f>
        <v>0.13571440520601571</v>
      </c>
      <c r="AY29" s="35">
        <f>AY3/'Table 1. Total'!AY3</f>
        <v>0.14159683138084703</v>
      </c>
      <c r="AZ29" s="35">
        <f>AZ3/'Table 1. Total'!AZ3</f>
        <v>0.15259800264215262</v>
      </c>
      <c r="BA29" s="35">
        <f>BA3/'Table 1. Total'!BA3</f>
        <v>0.15613108499357922</v>
      </c>
      <c r="BB29" s="35">
        <f>BB3/'Table 1. Total'!BB3</f>
        <v>0.1617818700557645</v>
      </c>
      <c r="BC29" s="35">
        <f>BC3/'Table 1. Total'!BC3</f>
        <v>0.16296301317858888</v>
      </c>
      <c r="BD29" s="35">
        <f>BD3/'Table 1. Total'!BD3</f>
        <v>0.16616402738446964</v>
      </c>
      <c r="BE29" s="35">
        <f>BE3/'Table 1. Total'!BE3</f>
        <v>0.17086643730649889</v>
      </c>
      <c r="BF29" s="35">
        <f>BF3/'Table 1. Total'!BF3</f>
        <v>0.17377208791664081</v>
      </c>
      <c r="BG29" s="35">
        <f>BG3/'Table 1. Total'!BG3</f>
        <v>0.18152161168624256</v>
      </c>
      <c r="BH29" s="35">
        <f>BH3/'Table 1. Total'!BH3</f>
        <v>0.18256808100922731</v>
      </c>
      <c r="BI29" s="35">
        <f>BI3/'Table 1. Total'!BI3</f>
        <v>0.18701371396585506</v>
      </c>
      <c r="BJ29" s="35">
        <f>BJ3/'Table 1. Total'!BJ3</f>
        <v>0.18638724624189404</v>
      </c>
      <c r="BK29" s="35">
        <f>BK3/'Table 1. Total'!BK3</f>
        <v>0.18528078747964025</v>
      </c>
      <c r="BL29" s="35">
        <f>BL3/'Table 1. Total'!BL3</f>
        <v>0.18557688215516874</v>
      </c>
      <c r="BM29" s="35">
        <f>BM3/'Table 1. Total'!BM3</f>
        <v>0.18308746329744638</v>
      </c>
      <c r="BN29" s="35">
        <f>BN3/'Table 1. Total'!BN3</f>
        <v>0.17908233841228885</v>
      </c>
      <c r="BO29" s="35">
        <f>BO3/'Table 1. Total'!BO3</f>
        <v>0.17403082907607495</v>
      </c>
      <c r="BP29" s="35">
        <f>BP3/'Table 1. Total'!BP3</f>
        <v>0.18627532339926905</v>
      </c>
      <c r="BQ29" s="35">
        <f>BQ3/'Table 1. Total'!BQ3</f>
        <v>0.18800101150587936</v>
      </c>
      <c r="BR29" s="35">
        <f>BR3/'Table 1. Total'!BR3</f>
        <v>0.17958336001756586</v>
      </c>
      <c r="BS29" s="35">
        <f>BS3/'Table 1. Total'!BS3</f>
        <v>0.18791798229529116</v>
      </c>
      <c r="BT29" s="35">
        <f>BT3/'Table 1. Total'!BT3</f>
        <v>0.17483186074113147</v>
      </c>
      <c r="BU29" s="35">
        <f>BU3/'Table 1. Total'!BU3</f>
        <v>0.16150580615479296</v>
      </c>
      <c r="BV29" s="35">
        <f>BV3/'Table 1. Total'!BV3</f>
        <v>0.16269842405851451</v>
      </c>
      <c r="BW29" s="35">
        <f>BW3/'Table 1. Total'!BW3</f>
        <v>0.17660434918428169</v>
      </c>
      <c r="BX29" s="35">
        <f>BX3/'Table 1. Total'!BX3</f>
        <v>0.19101353778456287</v>
      </c>
      <c r="BY29" s="35">
        <f>BY3/'Table 1. Total'!BY3</f>
        <v>0.20121600455645736</v>
      </c>
      <c r="BZ29" s="35">
        <f>BZ3/'Table 1. Total'!BZ3</f>
        <v>0.17462497760452581</v>
      </c>
      <c r="CA29" s="35">
        <f>CA3/'Table 1. Total'!CA3</f>
        <v>0.17043463069220985</v>
      </c>
      <c r="CB29" s="35">
        <f>CB3/'Table 1. Total'!CB3</f>
        <v>0.17901892467999006</v>
      </c>
      <c r="CC29" s="35">
        <f>CC3/'Table 1. Total'!CC3</f>
        <v>0.17565538030898423</v>
      </c>
      <c r="CD29" s="35">
        <f>CD3/'Table 1. Total'!CD3</f>
        <v>0.16925193895421567</v>
      </c>
      <c r="CE29" s="35">
        <f>CE3/'Table 1. Total'!CE3</f>
        <v>0.16353182543501935</v>
      </c>
      <c r="CF29" s="35">
        <f>CF3/'Table 1. Total'!CF3</f>
        <v>0.16312371718631596</v>
      </c>
      <c r="CG29" s="35">
        <f>CG3/'Table 1. Total'!CG3</f>
        <v>0.17420059170398589</v>
      </c>
      <c r="CH29" s="35">
        <f>CH3/'Table 1. Total'!CH3</f>
        <v>0.16885876800193633</v>
      </c>
      <c r="CI29" s="35">
        <f>CI3/'Table 1. Total'!CI3</f>
        <v>0.16651264774295577</v>
      </c>
    </row>
    <row r="30" spans="1:87">
      <c r="A30" t="str">
        <f t="shared" si="14"/>
        <v>Belgium</v>
      </c>
      <c r="B30" s="35">
        <f>B4/'Table 1. Total'!B4</f>
        <v>4.6686666844051837E-2</v>
      </c>
      <c r="C30" s="35">
        <f>C4/'Table 1. Total'!C4</f>
        <v>4.9413063942600345E-2</v>
      </c>
      <c r="D30" s="35">
        <f>D4/'Table 1. Total'!D4</f>
        <v>5.2463438640212363E-2</v>
      </c>
      <c r="E30" s="35">
        <f>E4/'Table 1. Total'!E4</f>
        <v>5.8521809649894993E-2</v>
      </c>
      <c r="F30" s="35">
        <f>F4/'Table 1. Total'!F4</f>
        <v>6.3111383294316745E-2</v>
      </c>
      <c r="G30" s="35">
        <f>G4/'Table 1. Total'!G4</f>
        <v>7.0479176381489095E-2</v>
      </c>
      <c r="H30" s="35">
        <f>H4/'Table 1. Total'!H4</f>
        <v>7.3417838791115353E-2</v>
      </c>
      <c r="I30" s="35">
        <f>I4/'Table 1. Total'!I4</f>
        <v>8.1185972873664414E-2</v>
      </c>
      <c r="J30" s="35">
        <f>J4/'Table 1. Total'!J4</f>
        <v>8.6297775168427432E-2</v>
      </c>
      <c r="K30" s="35">
        <f>K4/'Table 1. Total'!K4</f>
        <v>9.564210956717864E-2</v>
      </c>
      <c r="L30" s="35">
        <f>L4/'Table 1. Total'!L4</f>
        <v>0.10320122948139429</v>
      </c>
      <c r="M30" s="35">
        <f>M4/'Table 1. Total'!M4</f>
        <v>0.11660338048993583</v>
      </c>
      <c r="N30" s="35">
        <f>N4/'Table 1. Total'!N4</f>
        <v>0.11622440332598481</v>
      </c>
      <c r="O30" s="35">
        <f>O4/'Table 1. Total'!O4</f>
        <v>0.12008409195611128</v>
      </c>
      <c r="P30" s="35">
        <f>P4/'Table 1. Total'!P4</f>
        <v>0.1205575509350105</v>
      </c>
      <c r="Q30" s="35">
        <f>Q4/'Table 1. Total'!Q4</f>
        <v>0.12929184727826773</v>
      </c>
      <c r="R30" s="35">
        <f>R4/'Table 1. Total'!R4</f>
        <v>0.12860050243266449</v>
      </c>
      <c r="S30" s="35">
        <f>S4/'Table 1. Total'!S4</f>
        <v>0.1366369717568886</v>
      </c>
      <c r="T30" s="35">
        <f>T4/'Table 1. Total'!T4</f>
        <v>0.14621713412035992</v>
      </c>
      <c r="U30" s="35">
        <f>U4/'Table 1. Total'!U4</f>
        <v>0.16111167052663375</v>
      </c>
      <c r="V30" s="35">
        <f>V4/'Table 1. Total'!V4</f>
        <v>0.15539325907643223</v>
      </c>
      <c r="W30" s="35">
        <f>W4/'Table 1. Total'!W4</f>
        <v>0.16719822475864585</v>
      </c>
      <c r="X30" s="35">
        <f>X4/'Table 1. Total'!X4</f>
        <v>0.17092449674401231</v>
      </c>
      <c r="Y30" s="35">
        <f>Y4/'Table 1. Total'!Y4</f>
        <v>0.18769830529946621</v>
      </c>
      <c r="Z30" s="35">
        <f>Z4/'Table 1. Total'!Z4</f>
        <v>0.17907455168189668</v>
      </c>
      <c r="AA30" s="35">
        <f>AA4/'Table 1. Total'!AA4</f>
        <v>0.18276285108422771</v>
      </c>
      <c r="AB30" s="35">
        <f>AB4/'Table 1. Total'!AB4</f>
        <v>0.17131529168179774</v>
      </c>
      <c r="AC30" s="35">
        <f>AC4/'Table 1. Total'!AC4</f>
        <v>0.17363428772176359</v>
      </c>
      <c r="AD30" s="35">
        <f>AD4/'Table 1. Total'!AD4</f>
        <v>0.1586987707873832</v>
      </c>
      <c r="AE30" s="35">
        <f>AE4/'Table 1. Total'!AE4</f>
        <v>0.15867828135558459</v>
      </c>
      <c r="AF30" s="35">
        <f>AF4/'Table 1. Total'!AF4</f>
        <v>0.15444383190075756</v>
      </c>
      <c r="AG30" s="35">
        <f>AG4/'Table 1. Total'!AG4</f>
        <v>0.15058428489279554</v>
      </c>
      <c r="AH30" s="35">
        <f>AH4/'Table 1. Total'!AH4</f>
        <v>0.1243771754086495</v>
      </c>
      <c r="AI30" s="35">
        <f>AI4/'Table 1. Total'!AI4</f>
        <v>0.11963744164650561</v>
      </c>
      <c r="AJ30" s="35">
        <f>AJ4/'Table 1. Total'!AJ4</f>
        <v>0.10383297007640586</v>
      </c>
      <c r="AK30" s="35">
        <f>AK4/'Table 1. Total'!AK4</f>
        <v>9.3386482521523928E-2</v>
      </c>
      <c r="AL30" s="35">
        <f>AL4/'Table 1. Total'!AL4</f>
        <v>8.5478950867283673E-2</v>
      </c>
      <c r="AM30" s="35">
        <f>AM4/'Table 1. Total'!AM4</f>
        <v>7.8806334023777111E-2</v>
      </c>
      <c r="AN30" s="35">
        <f>AN4/'Table 1. Total'!AN4</f>
        <v>8.9767610031883771E-2</v>
      </c>
      <c r="AO30" s="35">
        <f>AO4/'Table 1. Total'!AO4</f>
        <v>0.10312085473795914</v>
      </c>
      <c r="AP30" s="35">
        <f>AP4/'Table 1. Total'!AP4</f>
        <v>0.10340123242711891</v>
      </c>
      <c r="AQ30" s="35">
        <f>AQ4/'Table 1. Total'!AQ4</f>
        <v>0.11130769405924813</v>
      </c>
      <c r="AR30" s="35">
        <f>AR4/'Table 1. Total'!AR4</f>
        <v>0.11116469627449151</v>
      </c>
      <c r="AS30" s="35">
        <f>AS4/'Table 1. Total'!AS4</f>
        <v>0.11341765000092623</v>
      </c>
      <c r="AT30" s="35">
        <f>AT4/'Table 1. Total'!AT4</f>
        <v>0.11710040474330753</v>
      </c>
      <c r="AU30" s="35">
        <f>AU4/'Table 1. Total'!AU4</f>
        <v>0.1161397380303298</v>
      </c>
      <c r="AV30" s="35">
        <f>AV4/'Table 1. Total'!AV4</f>
        <v>0.11556095502042293</v>
      </c>
      <c r="AW30" s="35">
        <f>AW4/'Table 1. Total'!AW4</f>
        <v>0.11625868354003821</v>
      </c>
      <c r="AX30" s="35">
        <f>AX4/'Table 1. Total'!AX4</f>
        <v>0.11705381663263149</v>
      </c>
      <c r="AY30" s="35">
        <f>AY4/'Table 1. Total'!AY4</f>
        <v>0.12406289839055655</v>
      </c>
      <c r="AZ30" s="35">
        <f>AZ4/'Table 1. Total'!AZ4</f>
        <v>0.12035521353028771</v>
      </c>
      <c r="BA30" s="35">
        <f>BA4/'Table 1. Total'!BA4</f>
        <v>0.11566153934416464</v>
      </c>
      <c r="BB30" s="35">
        <f>BB4/'Table 1. Total'!BB4</f>
        <v>0.11983003322431381</v>
      </c>
      <c r="BC30" s="35">
        <f>BC4/'Table 1. Total'!BC4</f>
        <v>0.12473529360712364</v>
      </c>
      <c r="BD30" s="35">
        <f>BD4/'Table 1. Total'!BD4</f>
        <v>0.12104908781942351</v>
      </c>
      <c r="BE30" s="35">
        <f>BE4/'Table 1. Total'!BE4</f>
        <v>0.12288057379426733</v>
      </c>
      <c r="BF30" s="35">
        <f>BF4/'Table 1. Total'!BF4</f>
        <v>0.11666209751629486</v>
      </c>
      <c r="BG30" s="35">
        <f>BG4/'Table 1. Total'!BG4</f>
        <v>0.11631108052305575</v>
      </c>
      <c r="BH30" s="35">
        <f>BH4/'Table 1. Total'!BH4</f>
        <v>0.11264845605700713</v>
      </c>
      <c r="BI30" s="35">
        <f>BI4/'Table 1. Total'!BI4</f>
        <v>0.11189239694921883</v>
      </c>
      <c r="BJ30" s="35">
        <f>BJ4/'Table 1. Total'!BJ4</f>
        <v>0.12040322479531579</v>
      </c>
      <c r="BK30" s="35">
        <f>BK4/'Table 1. Total'!BK4</f>
        <v>0.13326961966284734</v>
      </c>
      <c r="BL30" s="35">
        <f>BL4/'Table 1. Total'!BL4</f>
        <v>0.13333402606039196</v>
      </c>
      <c r="BM30" s="35">
        <f>BM4/'Table 1. Total'!BM4</f>
        <v>0.13435314965252945</v>
      </c>
      <c r="BN30" s="35">
        <f>BN4/'Table 1. Total'!BN4</f>
        <v>0.12333145289918303</v>
      </c>
      <c r="BO30" s="35">
        <f>BO4/'Table 1. Total'!BO4</f>
        <v>0.1170999080127906</v>
      </c>
      <c r="BP30" s="35">
        <f>BP4/'Table 1. Total'!BP4</f>
        <v>0.11889700107173672</v>
      </c>
      <c r="BQ30" s="35">
        <f>BQ4/'Table 1. Total'!BQ4</f>
        <v>0.12208799103088652</v>
      </c>
      <c r="BR30" s="35">
        <f>BR4/'Table 1. Total'!BR4</f>
        <v>0.11965438913539707</v>
      </c>
      <c r="BS30" s="35">
        <f>BS4/'Table 1. Total'!BS4</f>
        <v>0.12367316396554244</v>
      </c>
      <c r="BT30" s="35">
        <f>BT4/'Table 1. Total'!BT4</f>
        <v>0.12593630063481093</v>
      </c>
      <c r="BU30" s="35">
        <f>BU4/'Table 1. Total'!BU4</f>
        <v>0.12879103145858736</v>
      </c>
      <c r="BV30" s="35">
        <f>BV4/'Table 1. Total'!BV4</f>
        <v>0.12803892950942647</v>
      </c>
      <c r="BW30" s="35">
        <f>BW4/'Table 1. Total'!BW4</f>
        <v>0.13529618250569983</v>
      </c>
      <c r="BX30" s="35">
        <f>BX4/'Table 1. Total'!BX4</f>
        <v>0.1433283472660116</v>
      </c>
      <c r="BY30" s="35">
        <f>BY4/'Table 1. Total'!BY4</f>
        <v>0.14421236022243783</v>
      </c>
      <c r="BZ30" s="35">
        <f>BZ4/'Table 1. Total'!BZ4</f>
        <v>0.13479272057466699</v>
      </c>
      <c r="CA30" s="35">
        <f>CA4/'Table 1. Total'!CA4</f>
        <v>0.13735597381747142</v>
      </c>
      <c r="CB30" s="35">
        <f>CB4/'Table 1. Total'!CB4</f>
        <v>0.13483602233893938</v>
      </c>
      <c r="CC30" s="35">
        <f>CC4/'Table 1. Total'!CC4</f>
        <v>0.12294526763375206</v>
      </c>
      <c r="CD30" s="35">
        <f>CD4/'Table 1. Total'!CD4</f>
        <v>0.12158317466570372</v>
      </c>
      <c r="CE30" s="35">
        <f>CE4/'Table 1. Total'!CE4</f>
        <v>0.12404149821917701</v>
      </c>
      <c r="CF30" s="35">
        <f>CF4/'Table 1. Total'!CF4</f>
        <v>0.12413541593922887</v>
      </c>
      <c r="CG30" s="35">
        <f>CG4/'Table 1. Total'!CG4</f>
        <v>0.1306739002914348</v>
      </c>
      <c r="CH30" s="35">
        <f>CH4/'Table 1. Total'!CH4</f>
        <v>0.12749397524951064</v>
      </c>
      <c r="CI30" s="35">
        <f>CI4/'Table 1. Total'!CI4</f>
        <v>0.12560369185808115</v>
      </c>
    </row>
    <row r="31" spans="1:87">
      <c r="A31" t="str">
        <f t="shared" si="14"/>
        <v>Canada</v>
      </c>
      <c r="B31" s="35">
        <f>B5/'Table 1. Total'!B5</f>
        <v>1.7968171640604772E-2</v>
      </c>
      <c r="C31" s="35">
        <f>C5/'Table 1. Total'!C5</f>
        <v>1.785591050662455E-2</v>
      </c>
      <c r="D31" s="35">
        <f>D5/'Table 1. Total'!D5</f>
        <v>1.7866224382734434E-2</v>
      </c>
      <c r="E31" s="35">
        <f>E5/'Table 1. Total'!E5</f>
        <v>1.8120249329857157E-2</v>
      </c>
      <c r="F31" s="35">
        <f>F5/'Table 1. Total'!F5</f>
        <v>1.7960487377007388E-2</v>
      </c>
      <c r="G31" s="35">
        <f>G5/'Table 1. Total'!G5</f>
        <v>1.7851482434479701E-2</v>
      </c>
      <c r="H31" s="35">
        <f>H5/'Table 1. Total'!H5</f>
        <v>1.8311803333625899E-2</v>
      </c>
      <c r="I31" s="35">
        <f>I5/'Table 1. Total'!I5</f>
        <v>1.8646426111135109E-2</v>
      </c>
      <c r="J31" s="35">
        <f>J5/'Table 1. Total'!J5</f>
        <v>1.7644974607298924E-2</v>
      </c>
      <c r="K31" s="35">
        <f>K5/'Table 1. Total'!K5</f>
        <v>1.932009125558394E-2</v>
      </c>
      <c r="L31" s="35">
        <f>L5/'Table 1. Total'!L5</f>
        <v>2.0068542731755869E-2</v>
      </c>
      <c r="M31" s="35">
        <f>M5/'Table 1. Total'!M5</f>
        <v>2.2927522289716652E-2</v>
      </c>
      <c r="N31" s="35">
        <f>N5/'Table 1. Total'!N5</f>
        <v>2.6157632585188974E-2</v>
      </c>
      <c r="O31" s="35">
        <f>O5/'Table 1. Total'!O5</f>
        <v>2.6777454364945056E-2</v>
      </c>
      <c r="P31" s="35">
        <f>P5/'Table 1. Total'!P5</f>
        <v>2.8414193072655011E-2</v>
      </c>
      <c r="Q31" s="35">
        <f>Q5/'Table 1. Total'!Q5</f>
        <v>2.5652277851790081E-2</v>
      </c>
      <c r="R31" s="35">
        <f>R5/'Table 1. Total'!R5</f>
        <v>3.4069562215701885E-2</v>
      </c>
      <c r="S31" s="35">
        <f>S5/'Table 1. Total'!S5</f>
        <v>3.4003409667665851E-2</v>
      </c>
      <c r="T31" s="35">
        <f>T5/'Table 1. Total'!T5</f>
        <v>3.3544944396043663E-2</v>
      </c>
      <c r="U31" s="35">
        <f>U5/'Table 1. Total'!U5</f>
        <v>3.6396768331226292E-2</v>
      </c>
      <c r="V31" s="35">
        <f>V5/'Table 1. Total'!V5</f>
        <v>3.350593343952965E-2</v>
      </c>
      <c r="W31" s="35">
        <f>W5/'Table 1. Total'!W5</f>
        <v>3.2919952450771041E-2</v>
      </c>
      <c r="X31" s="35">
        <f>X5/'Table 1. Total'!X5</f>
        <v>3.9446072650835357E-2</v>
      </c>
      <c r="Y31" s="35">
        <f>Y5/'Table 1. Total'!Y5</f>
        <v>3.9955703863530499E-2</v>
      </c>
      <c r="Z31" s="35">
        <f>Z5/'Table 1. Total'!Z5</f>
        <v>4.5087915345069E-2</v>
      </c>
      <c r="AA31" s="35">
        <f>AA5/'Table 1. Total'!AA5</f>
        <v>4.9956057595788195E-2</v>
      </c>
      <c r="AB31" s="35">
        <f>AB5/'Table 1. Total'!AB5</f>
        <v>5.6509929141129095E-2</v>
      </c>
      <c r="AC31" s="35">
        <f>AC5/'Table 1. Total'!AC5</f>
        <v>5.9088091948035659E-2</v>
      </c>
      <c r="AD31" s="35">
        <f>AD5/'Table 1. Total'!AD5</f>
        <v>6.3546183546183549E-2</v>
      </c>
      <c r="AE31" s="35">
        <f>AE5/'Table 1. Total'!AE5</f>
        <v>6.6166302127833324E-2</v>
      </c>
      <c r="AF31" s="35">
        <f>AF5/'Table 1. Total'!AF5</f>
        <v>7.0972889167732436E-2</v>
      </c>
      <c r="AG31" s="35">
        <f>AG5/'Table 1. Total'!AG5</f>
        <v>7.7418027728637831E-2</v>
      </c>
      <c r="AH31" s="35">
        <f>AH5/'Table 1. Total'!AH5</f>
        <v>7.8358452501038386E-2</v>
      </c>
      <c r="AI31" s="35">
        <f>AI5/'Table 1. Total'!AI5</f>
        <v>7.8512791487107172E-2</v>
      </c>
      <c r="AJ31" s="35">
        <f>AJ5/'Table 1. Total'!AJ5</f>
        <v>8.2514652654339049E-2</v>
      </c>
      <c r="AK31" s="35">
        <f>AK5/'Table 1. Total'!AK5</f>
        <v>8.7003410388027919E-2</v>
      </c>
      <c r="AL31" s="35">
        <f>AL5/'Table 1. Total'!AL5</f>
        <v>9.7710269158237606E-2</v>
      </c>
      <c r="AM31" s="35">
        <f>AM5/'Table 1. Total'!AM5</f>
        <v>0.11312088303364784</v>
      </c>
      <c r="AN31" s="35">
        <f>AN5/'Table 1. Total'!AN5</f>
        <v>0.11506443871596818</v>
      </c>
      <c r="AO31" s="35">
        <f>AO5/'Table 1. Total'!AO5</f>
        <v>0.12061376035931058</v>
      </c>
      <c r="AP31" s="35">
        <f>AP5/'Table 1. Total'!AP5</f>
        <v>0.12342799881265269</v>
      </c>
      <c r="AQ31" s="35">
        <f>AQ5/'Table 1. Total'!AQ5</f>
        <v>0.12508924548115141</v>
      </c>
      <c r="AR31" s="35">
        <f>AR5/'Table 1. Total'!AR5</f>
        <v>0.12435227711891811</v>
      </c>
      <c r="AS31" s="35">
        <f>AS5/'Table 1. Total'!AS5</f>
        <v>0.12311584865265912</v>
      </c>
      <c r="AT31" s="35">
        <f>AT5/'Table 1. Total'!AT5</f>
        <v>0.1291372864203878</v>
      </c>
      <c r="AU31" s="35">
        <f>AU5/'Table 1. Total'!AU5</f>
        <v>0.12924076819945482</v>
      </c>
      <c r="AV31" s="35">
        <f>AV5/'Table 1. Total'!AV5</f>
        <v>0.13059794031368757</v>
      </c>
      <c r="AW31" s="35">
        <f>AW5/'Table 1. Total'!AW5</f>
        <v>0.1313360124872294</v>
      </c>
      <c r="AX31" s="35">
        <f>AX5/'Table 1. Total'!AX5</f>
        <v>0.12661740885321127</v>
      </c>
      <c r="AY31" s="35">
        <f>AY5/'Table 1. Total'!AY5</f>
        <v>0.12617182261538004</v>
      </c>
      <c r="AZ31" s="35">
        <f>AZ5/'Table 1. Total'!AZ5</f>
        <v>0.13225902036784842</v>
      </c>
      <c r="BA31" s="35">
        <f>BA5/'Table 1. Total'!BA5</f>
        <v>0.13327194685889948</v>
      </c>
      <c r="BB31" s="35">
        <f>BB5/'Table 1. Total'!BB5</f>
        <v>0.13145929427562125</v>
      </c>
      <c r="BC31" s="35">
        <f>BC5/'Table 1. Total'!BC5</f>
        <v>0.13002134984139119</v>
      </c>
      <c r="BD31" s="35">
        <f>BD5/'Table 1. Total'!BD5</f>
        <v>0.13054802204347399</v>
      </c>
      <c r="BE31" s="35">
        <f>BE5/'Table 1. Total'!BE5</f>
        <v>0.13353147723505518</v>
      </c>
      <c r="BF31" s="35">
        <f>BF5/'Table 1. Total'!BF5</f>
        <v>0.12655967325651649</v>
      </c>
      <c r="BG31" s="35">
        <f>BG5/'Table 1. Total'!BG5</f>
        <v>0.12929395232531832</v>
      </c>
      <c r="BH31" s="35">
        <f>BH5/'Table 1. Total'!BH5</f>
        <v>0.12856888430335747</v>
      </c>
      <c r="BI31" s="35">
        <f>BI5/'Table 1. Total'!BI5</f>
        <v>0.12646984721693125</v>
      </c>
      <c r="BJ31" s="35">
        <f>BJ5/'Table 1. Total'!BJ5</f>
        <v>0.12971853468858721</v>
      </c>
      <c r="BK31" s="35">
        <f>BK5/'Table 1. Total'!BK5</f>
        <v>0.12620508515063328</v>
      </c>
      <c r="BL31" s="35">
        <f>BL5/'Table 1. Total'!BL5</f>
        <v>0.12351325018242003</v>
      </c>
      <c r="BM31" s="35">
        <f>BM5/'Table 1. Total'!BM5</f>
        <v>0.1221139244676295</v>
      </c>
      <c r="BN31" s="35">
        <f>BN5/'Table 1. Total'!BN5</f>
        <v>0.12114360281007261</v>
      </c>
      <c r="BO31" s="35">
        <f>BO5/'Table 1. Total'!BO5</f>
        <v>0.10854440055120136</v>
      </c>
      <c r="BP31" s="35">
        <f>BP5/'Table 1. Total'!BP5</f>
        <v>0.11379361551863765</v>
      </c>
      <c r="BQ31" s="35">
        <f>BQ5/'Table 1. Total'!BQ5</f>
        <v>0.11549838024559007</v>
      </c>
      <c r="BR31" s="35">
        <f>BR5/'Table 1. Total'!BR5</f>
        <v>0.1133801377897634</v>
      </c>
      <c r="BS31" s="35">
        <f>BS5/'Table 1. Total'!BS5</f>
        <v>0.11621907729390735</v>
      </c>
      <c r="BT31" s="35">
        <f>BT5/'Table 1. Total'!BT5</f>
        <v>0.11483604568364356</v>
      </c>
      <c r="BU31" s="35">
        <f>BU5/'Table 1. Total'!BU5</f>
        <v>0.12416216792380665</v>
      </c>
      <c r="BV31" s="35">
        <f>BV5/'Table 1. Total'!BV5</f>
        <v>0.12068456021213927</v>
      </c>
      <c r="BW31" s="35">
        <f>BW5/'Table 1. Total'!BW5</f>
        <v>0.11924899016636319</v>
      </c>
      <c r="BX31" s="35">
        <f>BX5/'Table 1. Total'!BX5</f>
        <v>0.11889954860851332</v>
      </c>
      <c r="BY31" s="35">
        <f>BY5/'Table 1. Total'!BY5</f>
        <v>0.11791295093174417</v>
      </c>
      <c r="BZ31" s="35">
        <f>BZ5/'Table 1. Total'!BZ5</f>
        <v>0.12129068617311489</v>
      </c>
      <c r="CA31" s="35">
        <f>CA5/'Table 1. Total'!CA5</f>
        <v>0.11999516180349035</v>
      </c>
      <c r="CB31" s="35">
        <f>CB5/'Table 1. Total'!CB5</f>
        <v>0.11902651393973863</v>
      </c>
      <c r="CC31" s="35">
        <f>CC5/'Table 1. Total'!CC5</f>
        <v>0.12306336391472844</v>
      </c>
      <c r="CD31" s="35">
        <f>CD5/'Table 1. Total'!CD5</f>
        <v>0.12150061192446902</v>
      </c>
      <c r="CE31" s="35">
        <f>CE5/'Table 1. Total'!CE5</f>
        <v>0.12490294233964004</v>
      </c>
      <c r="CF31" s="35">
        <f>CF5/'Table 1. Total'!CF5</f>
        <v>0.12759268028683532</v>
      </c>
      <c r="CG31" s="35">
        <f>CG5/'Table 1. Total'!CG5</f>
        <v>0.13074079283649903</v>
      </c>
      <c r="CH31" s="35">
        <f>CH5/'Table 1. Total'!CH5</f>
        <v>0.12250783176762559</v>
      </c>
      <c r="CI31" s="35">
        <f>CI5/'Table 1. Total'!CI5</f>
        <v>0.11686330939812269</v>
      </c>
    </row>
    <row r="32" spans="1:87">
      <c r="A32" t="str">
        <f t="shared" si="14"/>
        <v>Czech Republic</v>
      </c>
      <c r="B32" s="35">
        <f>B6/'Table 1. Total'!B6</f>
        <v>1.5901429842540768E-2</v>
      </c>
      <c r="C32" s="35">
        <f>C6/'Table 1. Total'!C6</f>
        <v>1.6049629019512561E-2</v>
      </c>
      <c r="D32" s="35">
        <f>D6/'Table 1. Total'!D6</f>
        <v>1.8201817709919205E-2</v>
      </c>
      <c r="E32" s="35">
        <f>E6/'Table 1. Total'!E6</f>
        <v>2.3697957510821491E-2</v>
      </c>
      <c r="F32" s="35">
        <f>F6/'Table 1. Total'!F6</f>
        <v>2.3262948865341238E-2</v>
      </c>
      <c r="G32" s="35">
        <f>G6/'Table 1. Total'!G6</f>
        <v>2.9329780922208913E-2</v>
      </c>
      <c r="H32" s="35">
        <f>H6/'Table 1. Total'!H6</f>
        <v>3.1557279249583507E-2</v>
      </c>
      <c r="I32" s="35">
        <f>I6/'Table 1. Total'!I6</f>
        <v>3.2630800619216138E-2</v>
      </c>
      <c r="J32" s="35">
        <f>J6/'Table 1. Total'!J6</f>
        <v>3.2315066494463744E-2</v>
      </c>
      <c r="K32" s="35">
        <f>K6/'Table 1. Total'!K6</f>
        <v>3.3981891899354133E-2</v>
      </c>
      <c r="L32" s="35">
        <f>L6/'Table 1. Total'!L6</f>
        <v>3.603156911705848E-2</v>
      </c>
      <c r="M32" s="35">
        <f>M6/'Table 1. Total'!M6</f>
        <v>3.7714249306602464E-2</v>
      </c>
      <c r="N32" s="35">
        <f>N6/'Table 1. Total'!N6</f>
        <v>3.7373812464930233E-2</v>
      </c>
      <c r="O32" s="35">
        <f>O6/'Table 1. Total'!O6</f>
        <v>3.7513847885254518E-2</v>
      </c>
      <c r="P32" s="35">
        <f>P6/'Table 1. Total'!P6</f>
        <v>3.8562755154405472E-2</v>
      </c>
      <c r="Q32" s="35">
        <f>Q6/'Table 1. Total'!Q6</f>
        <v>3.6695229525341995E-2</v>
      </c>
      <c r="R32" s="35">
        <f>R6/'Table 1. Total'!R6</f>
        <v>3.5318376968089503E-2</v>
      </c>
      <c r="S32" s="35">
        <f>S6/'Table 1. Total'!S6</f>
        <v>3.6009616141194717E-2</v>
      </c>
      <c r="T32" s="35">
        <f>T6/'Table 1. Total'!T6</f>
        <v>4.2169074048157444E-2</v>
      </c>
      <c r="U32" s="35">
        <f>U6/'Table 1. Total'!U6</f>
        <v>4.1169133002690067E-2</v>
      </c>
      <c r="V32" s="35">
        <f>V6/'Table 1. Total'!V6</f>
        <v>4.0823625364730304E-2</v>
      </c>
      <c r="W32" s="35">
        <f>W6/'Table 1. Total'!W6</f>
        <v>4.0263062493463155E-2</v>
      </c>
      <c r="X32" s="35">
        <f>X6/'Table 1. Total'!X6</f>
        <v>4.0823198647529736E-2</v>
      </c>
      <c r="Y32" s="35">
        <f>Y6/'Table 1. Total'!Y6</f>
        <v>4.3896825023767967E-2</v>
      </c>
      <c r="Z32" s="35">
        <f>Z6/'Table 1. Total'!Z6</f>
        <v>4.4406416985860883E-2</v>
      </c>
      <c r="AA32" s="35">
        <f>AA6/'Table 1. Total'!AA6</f>
        <v>4.3964671814951464E-2</v>
      </c>
      <c r="AB32" s="35">
        <f>AB6/'Table 1. Total'!AB6</f>
        <v>4.1299286131249661E-2</v>
      </c>
      <c r="AC32" s="35">
        <f>AC6/'Table 1. Total'!AC6</f>
        <v>4.5402429705620646E-2</v>
      </c>
      <c r="AD32" s="35">
        <f>AD6/'Table 1. Total'!AD6</f>
        <v>4.415203634743687E-2</v>
      </c>
      <c r="AE32" s="35">
        <f>AE6/'Table 1. Total'!AE6</f>
        <v>4.4139844485869342E-2</v>
      </c>
      <c r="AF32" s="35">
        <f>AF6/'Table 1. Total'!AF6</f>
        <v>4.4360333564177276E-2</v>
      </c>
      <c r="AG32" s="35">
        <f>AG6/'Table 1. Total'!AG6</f>
        <v>4.4185542094010467E-2</v>
      </c>
      <c r="AH32" s="35">
        <f>AH6/'Table 1. Total'!AH6</f>
        <v>4.137037321903457E-2</v>
      </c>
      <c r="AI32" s="35">
        <f>AI6/'Table 1. Total'!AI6</f>
        <v>4.0084740749929224E-2</v>
      </c>
      <c r="AJ32" s="35">
        <f>AJ6/'Table 1. Total'!AJ6</f>
        <v>3.8067673765037426E-2</v>
      </c>
      <c r="AK32" s="35">
        <f>AK6/'Table 1. Total'!AK6</f>
        <v>4.5738481045052175E-2</v>
      </c>
      <c r="AL32" s="35">
        <f>AL6/'Table 1. Total'!AL6</f>
        <v>4.5075732754815849E-2</v>
      </c>
      <c r="AM32" s="35">
        <f>AM6/'Table 1. Total'!AM6</f>
        <v>4.4968580158361735E-2</v>
      </c>
      <c r="AN32" s="35">
        <f>AN6/'Table 1. Total'!AN6</f>
        <v>4.5339246436458876E-2</v>
      </c>
      <c r="AO32" s="47">
        <f>AO6/'Table 1. Total'!AO6</f>
        <v>4.647799996413525E-2</v>
      </c>
      <c r="AP32" s="47">
        <f>AP6/'Table 1. Total'!AP6</f>
        <v>4.6650312262484381E-2</v>
      </c>
      <c r="AQ32" s="47">
        <f>AQ6/'Table 1. Total'!AQ6</f>
        <v>4.6212702525048339E-2</v>
      </c>
      <c r="AR32" s="47">
        <f>AR6/'Table 1. Total'!AR6</f>
        <v>4.4466118365177561E-2</v>
      </c>
      <c r="AS32" s="47">
        <f>AS6/'Table 1. Total'!AS6</f>
        <v>4.2363795901671795E-2</v>
      </c>
      <c r="AT32" s="47">
        <f>AT6/'Table 1. Total'!AT6</f>
        <v>4.347019941223914E-2</v>
      </c>
      <c r="AU32" s="47">
        <f>AU6/'Table 1. Total'!AU6</f>
        <v>4.3926811449460555E-2</v>
      </c>
      <c r="AV32" s="47">
        <f>AV6/'Table 1. Total'!AV6</f>
        <v>5.706096084414309E-2</v>
      </c>
      <c r="AW32" s="47">
        <f>AW6/'Table 1. Total'!AW6</f>
        <v>7.0640348531382915E-2</v>
      </c>
      <c r="AX32" s="47">
        <f>AX6/'Table 1. Total'!AX6</f>
        <v>6.9069636593199216E-2</v>
      </c>
      <c r="AY32" s="47">
        <f>AY6/'Table 1. Total'!AY6</f>
        <v>7.1187697389326871E-2</v>
      </c>
      <c r="AZ32" s="47">
        <f>AZ6/'Table 1. Total'!AZ6</f>
        <v>7.0719791961005932E-2</v>
      </c>
      <c r="BA32" s="47">
        <f>BA6/'Table 1. Total'!BA6</f>
        <v>7.283028738779658E-2</v>
      </c>
      <c r="BB32" s="47">
        <f>BB6/'Table 1. Total'!BB6</f>
        <v>6.6096155075486412E-2</v>
      </c>
      <c r="BC32" s="47">
        <f>BC6/'Table 1. Total'!BC6</f>
        <v>6.2771718364743448E-2</v>
      </c>
      <c r="BD32" s="47">
        <f>BD6/'Table 1. Total'!BD6</f>
        <v>6.5043221104868959E-2</v>
      </c>
      <c r="BE32" s="47">
        <f>BE6/'Table 1. Total'!BE6</f>
        <v>6.2749296012921243E-2</v>
      </c>
      <c r="BF32" s="47">
        <f>BF6/'Table 1. Total'!BF6</f>
        <v>5.8890142901015533E-2</v>
      </c>
      <c r="BG32" s="47">
        <f>BG6/'Table 1. Total'!BG6</f>
        <v>6.1681401127522413E-2</v>
      </c>
      <c r="BH32" s="47">
        <f>BH6/'Table 1. Total'!BH6</f>
        <v>6.0039998178323062E-2</v>
      </c>
      <c r="BI32" s="47">
        <f>BI6/'Table 1. Total'!BI6</f>
        <v>6.0500333794149895E-2</v>
      </c>
      <c r="BJ32" s="47">
        <f>BJ6/'Table 1. Total'!BJ6</f>
        <v>5.8226627552562985E-2</v>
      </c>
      <c r="BK32" s="47">
        <f>BK6/'Table 1. Total'!BK6</f>
        <v>5.8140488611523509E-2</v>
      </c>
      <c r="BL32" s="47">
        <f>BL6/'Table 1. Total'!BL6</f>
        <v>6.0079579386910359E-2</v>
      </c>
      <c r="BM32" s="47">
        <f>BM6/'Table 1. Total'!BM6</f>
        <v>5.7472922196242754E-2</v>
      </c>
      <c r="BN32" s="47">
        <f>BN6/'Table 1. Total'!BN6</f>
        <v>5.5529765972324042E-2</v>
      </c>
      <c r="BO32" s="47">
        <f>BO6/'Table 1. Total'!BO6</f>
        <v>4.5572383199355776E-2</v>
      </c>
      <c r="BP32" s="47">
        <f>BP6/'Table 1. Total'!BP6</f>
        <v>4.6203564973144901E-2</v>
      </c>
      <c r="BQ32" s="47">
        <f>BQ6/'Table 1. Total'!BQ6</f>
        <v>4.3394405148733169E-2</v>
      </c>
      <c r="BR32" s="47">
        <f>BR6/'Table 1. Total'!BR6</f>
        <v>5.871286068680491E-2</v>
      </c>
      <c r="BS32" s="47">
        <f>BS6/'Table 1. Total'!BS6</f>
        <v>5.7907519765173956E-2</v>
      </c>
      <c r="BT32" s="47">
        <f>BT6/'Table 1. Total'!BT6</f>
        <v>6.2457670583439096E-2</v>
      </c>
      <c r="BU32" s="47">
        <f>BU6/'Table 1. Total'!BU6</f>
        <v>5.9959435114884496E-2</v>
      </c>
      <c r="BV32" s="47">
        <f>BV6/'Table 1. Total'!BV6</f>
        <v>5.7251271352197153E-2</v>
      </c>
      <c r="BW32" s="47">
        <f>BW6/'Table 1. Total'!BW6</f>
        <v>5.8395775292707314E-2</v>
      </c>
      <c r="BX32" s="47">
        <f>BX6/'Table 1. Total'!BX6</f>
        <v>5.5508683507754335E-2</v>
      </c>
      <c r="BY32" s="47">
        <f>BY6/'Table 1. Total'!BY6</f>
        <v>7.2691711324138514E-2</v>
      </c>
      <c r="BZ32" s="47">
        <f>BZ6/'Table 1. Total'!BZ6</f>
        <v>6.7098806598183749E-2</v>
      </c>
      <c r="CA32" s="47">
        <f>CA6/'Table 1. Total'!CA6</f>
        <v>6.6373931203463327E-2</v>
      </c>
      <c r="CB32" s="47">
        <f>CB6/'Table 1. Total'!CB6</f>
        <v>6.5583879404164186E-2</v>
      </c>
      <c r="CC32" s="47">
        <f>CC6/'Table 1. Total'!CC6</f>
        <v>6.8171937681619194E-2</v>
      </c>
      <c r="CD32" s="47">
        <f>CD6/'Table 1. Total'!CD6</f>
        <v>6.6271362331574366E-2</v>
      </c>
      <c r="CE32" s="47">
        <f>CE6/'Table 1. Total'!CE6</f>
        <v>6.4355916860947285E-2</v>
      </c>
      <c r="CF32" s="47">
        <f>CF6/'Table 1. Total'!CF6</f>
        <v>6.1215632039941202E-2</v>
      </c>
      <c r="CG32" s="47">
        <f>CG6/'Table 1. Total'!CG6</f>
        <v>6.4856207776988833E-2</v>
      </c>
      <c r="CH32" s="47">
        <f>CH6/'Table 1. Total'!CH6</f>
        <v>6.244681886278361E-2</v>
      </c>
      <c r="CI32" s="47">
        <f>CI6/'Table 1. Total'!CI6</f>
        <v>6.1261738660290804E-2</v>
      </c>
    </row>
    <row r="33" spans="1:87">
      <c r="A33" t="str">
        <f t="shared" si="14"/>
        <v>Denmark</v>
      </c>
      <c r="B33" s="35">
        <f>B7/'Table 1. Total'!B7</f>
        <v>9.1043873908461928E-2</v>
      </c>
      <c r="C33" s="35">
        <f>C7/'Table 1. Total'!C7</f>
        <v>9.4866123632670246E-2</v>
      </c>
      <c r="D33" s="35">
        <f>D7/'Table 1. Total'!D7</f>
        <v>9.7951106303059199E-2</v>
      </c>
      <c r="E33" s="35">
        <f>E7/'Table 1. Total'!E7</f>
        <v>0.10881068886538302</v>
      </c>
      <c r="F33" s="35">
        <f>F7/'Table 1. Total'!F7</f>
        <v>0.10835442681966476</v>
      </c>
      <c r="G33" s="35">
        <f>G7/'Table 1. Total'!G7</f>
        <v>0.10755203680543149</v>
      </c>
      <c r="H33" s="35">
        <f>H7/'Table 1. Total'!H7</f>
        <v>0.10895544552227723</v>
      </c>
      <c r="I33" s="35">
        <f>I7/'Table 1. Total'!I7</f>
        <v>0.11002885657038221</v>
      </c>
      <c r="J33" s="35">
        <f>J7/'Table 1. Total'!J7</f>
        <v>0.11425510643769661</v>
      </c>
      <c r="K33" s="35">
        <f>K7/'Table 1. Total'!K7</f>
        <v>0.10920873924780765</v>
      </c>
      <c r="L33" s="35">
        <f>L7/'Table 1. Total'!L7</f>
        <v>0.10904217637636204</v>
      </c>
      <c r="M33" s="35">
        <f>M7/'Table 1. Total'!M7</f>
        <v>0.11436151669172556</v>
      </c>
      <c r="N33" s="35">
        <f>N7/'Table 1. Total'!N7</f>
        <v>0.11208789618583519</v>
      </c>
      <c r="O33" s="35">
        <f>O7/'Table 1. Total'!O7</f>
        <v>0.11180377977964595</v>
      </c>
      <c r="P33" s="35">
        <f>P7/'Table 1. Total'!P7</f>
        <v>0.10401157023260987</v>
      </c>
      <c r="Q33" s="35">
        <f>Q7/'Table 1. Total'!Q7</f>
        <v>0.10391204942355403</v>
      </c>
      <c r="R33" s="35">
        <f>R7/'Table 1. Total'!R7</f>
        <v>0.1022864385683781</v>
      </c>
      <c r="S33" s="35">
        <f>S7/'Table 1. Total'!S7</f>
        <v>0.10875357722948412</v>
      </c>
      <c r="T33" s="35">
        <f>T7/'Table 1. Total'!T7</f>
        <v>0.13369798706946234</v>
      </c>
      <c r="U33" s="35">
        <f>U7/'Table 1. Total'!U7</f>
        <v>9.7185770259344495E-2</v>
      </c>
      <c r="V33" s="35">
        <f>V7/'Table 1. Total'!V7</f>
        <v>0.12153964680274959</v>
      </c>
      <c r="W33" s="35">
        <f>W7/'Table 1. Total'!W7</f>
        <v>0.1351741875211922</v>
      </c>
      <c r="X33" s="35">
        <f>X7/'Table 1. Total'!X7</f>
        <v>0.15134824082160436</v>
      </c>
      <c r="Y33" s="35">
        <f>Y7/'Table 1. Total'!Y7</f>
        <v>0.18072073935485083</v>
      </c>
      <c r="Z33" s="35">
        <f>Z7/'Table 1. Total'!Z7</f>
        <v>0.16699830812353222</v>
      </c>
      <c r="AA33" s="35">
        <f>AA7/'Table 1. Total'!AA7</f>
        <v>0.1595805816573935</v>
      </c>
      <c r="AB33" s="35">
        <f>AB7/'Table 1. Total'!AB7</f>
        <v>0.1383536583216522</v>
      </c>
      <c r="AC33" s="35">
        <f>AC7/'Table 1. Total'!AC7</f>
        <v>0.1356666790246446</v>
      </c>
      <c r="AD33" s="35">
        <f>AD7/'Table 1. Total'!AD7</f>
        <v>0.13532487505676666</v>
      </c>
      <c r="AE33" s="35">
        <f>AE7/'Table 1. Total'!AE7</f>
        <v>0.14166805975759125</v>
      </c>
      <c r="AF33" s="35">
        <f>AF7/'Table 1. Total'!AF7</f>
        <v>0.15265300819982286</v>
      </c>
      <c r="AG33" s="35">
        <f>AG7/'Table 1. Total'!AG7</f>
        <v>0.17346871411703974</v>
      </c>
      <c r="AH33" s="35">
        <f>AH7/'Table 1. Total'!AH7</f>
        <v>0.17936848184635204</v>
      </c>
      <c r="AI33" s="35">
        <f>AI7/'Table 1. Total'!AI7</f>
        <v>0.19149000273308123</v>
      </c>
      <c r="AJ33" s="35">
        <f>AJ7/'Table 1. Total'!AJ7</f>
        <v>0.19322862283294584</v>
      </c>
      <c r="AK33" s="35">
        <f>AK7/'Table 1. Total'!AK7</f>
        <v>0.20161527341110735</v>
      </c>
      <c r="AL33" s="35">
        <f>AL7/'Table 1. Total'!AL7</f>
        <v>0.20458318839180192</v>
      </c>
      <c r="AM33" s="35">
        <f>AM7/'Table 1. Total'!AM7</f>
        <v>0.1887902151192245</v>
      </c>
      <c r="AN33" s="35">
        <f>AN7/'Table 1. Total'!AN7</f>
        <v>0.18431134802789811</v>
      </c>
      <c r="AO33" s="35">
        <f>AO7/'Table 1. Total'!AO7</f>
        <v>0.18912020488571973</v>
      </c>
      <c r="AP33" s="35">
        <f>AP7/'Table 1. Total'!AP7</f>
        <v>0.20970286041713929</v>
      </c>
      <c r="AQ33" s="35">
        <f>AQ7/'Table 1. Total'!AQ7</f>
        <v>0.23488744028925074</v>
      </c>
      <c r="AR33" s="35">
        <f>AR7/'Table 1. Total'!AR7</f>
        <v>0.23084324729224839</v>
      </c>
      <c r="AS33" s="35">
        <f>AS7/'Table 1. Total'!AS7</f>
        <v>0.22949533190826779</v>
      </c>
      <c r="AT33" s="35">
        <f>AT7/'Table 1. Total'!AT7</f>
        <v>0.26094442048841482</v>
      </c>
      <c r="AU33" s="35">
        <f>AU7/'Table 1. Total'!AU7</f>
        <v>0.25653781780162382</v>
      </c>
      <c r="AV33" s="35">
        <f>AV7/'Table 1. Total'!AV7</f>
        <v>0.23274516735355488</v>
      </c>
      <c r="AW33" s="35">
        <f>AW7/'Table 1. Total'!AW7</f>
        <v>0.21729554741813936</v>
      </c>
      <c r="AX33" s="35">
        <f>AX7/'Table 1. Total'!AX7</f>
        <v>0.22292788944414149</v>
      </c>
      <c r="AY33" s="35">
        <f>AY7/'Table 1. Total'!AY7</f>
        <v>0.23843760273904369</v>
      </c>
      <c r="AZ33" s="35">
        <f>AZ7/'Table 1. Total'!AZ7</f>
        <v>0.24688646008442394</v>
      </c>
      <c r="BA33" s="35">
        <f>BA7/'Table 1. Total'!BA7</f>
        <v>0.25714106361244743</v>
      </c>
      <c r="BB33" s="35">
        <f>BB7/'Table 1. Total'!BB7</f>
        <v>0.25486134151176998</v>
      </c>
      <c r="BC33" s="35">
        <f>BC7/'Table 1. Total'!BC7</f>
        <v>0.23120502834403445</v>
      </c>
      <c r="BD33" s="35">
        <f>BD7/'Table 1. Total'!BD7</f>
        <v>0.22583502369538919</v>
      </c>
      <c r="BE33" s="35">
        <f>BE7/'Table 1. Total'!BE7</f>
        <v>0.22646773797282907</v>
      </c>
      <c r="BF33" s="35">
        <f>BF7/'Table 1. Total'!BF7</f>
        <v>0.22106155037237166</v>
      </c>
      <c r="BG33" s="35">
        <f>BG7/'Table 1. Total'!BG7</f>
        <v>0.22855863776975768</v>
      </c>
      <c r="BH33" s="35">
        <f>BH7/'Table 1. Total'!BH7</f>
        <v>0.21194656057043476</v>
      </c>
      <c r="BI33" s="35">
        <f>BI7/'Table 1. Total'!BI7</f>
        <v>0.20017163351387235</v>
      </c>
      <c r="BJ33" s="35">
        <f>BJ7/'Table 1. Total'!BJ7</f>
        <v>0.20836125459537438</v>
      </c>
      <c r="BK33" s="35">
        <f>BK7/'Table 1. Total'!BK7</f>
        <v>0.20360057780181576</v>
      </c>
      <c r="BL33" s="35">
        <f>BL7/'Table 1. Total'!BL7</f>
        <v>0.20209959382524992</v>
      </c>
      <c r="BM33" s="35">
        <f>BM7/'Table 1. Total'!BM7</f>
        <v>0.19236975577828333</v>
      </c>
      <c r="BN33" s="35">
        <f>BN7/'Table 1. Total'!BN7</f>
        <v>0.23350356439440154</v>
      </c>
      <c r="BO33" s="35">
        <f>BO7/'Table 1. Total'!BO7</f>
        <v>0.20955601319310427</v>
      </c>
      <c r="BP33" s="35">
        <f>BP7/'Table 1. Total'!BP7</f>
        <v>0.27098819695176019</v>
      </c>
      <c r="BQ33" s="35">
        <f>BQ7/'Table 1. Total'!BQ7</f>
        <v>0.33762193950621272</v>
      </c>
      <c r="BR33" s="35">
        <f>BR7/'Table 1. Total'!BR7</f>
        <v>0.34137003069987959</v>
      </c>
      <c r="BS33" s="35">
        <f>BS7/'Table 1. Total'!BS7</f>
        <v>0.30342986913098602</v>
      </c>
      <c r="BT33" s="35">
        <f>BT7/'Table 1. Total'!BT7</f>
        <v>0.27880550110191343</v>
      </c>
      <c r="BU33" s="35">
        <f>BU7/'Table 1. Total'!BU7</f>
        <v>0.28053876473123041</v>
      </c>
      <c r="BV33" s="35">
        <f>BV7/'Table 1. Total'!BV7</f>
        <v>0.32361953500126356</v>
      </c>
      <c r="BW33" s="35">
        <f>BW7/'Table 1. Total'!BW7</f>
        <v>0.36435219236659694</v>
      </c>
      <c r="BX33" s="35">
        <f>BX7/'Table 1. Total'!BX7</f>
        <v>0.35426660805562105</v>
      </c>
      <c r="BY33" s="35">
        <f>BY7/'Table 1. Total'!BY7</f>
        <v>0.26941213888152665</v>
      </c>
      <c r="BZ33" s="35">
        <f>BZ7/'Table 1. Total'!BZ7</f>
        <v>0.25773751854830368</v>
      </c>
      <c r="CA33" s="35">
        <f>CA7/'Table 1. Total'!CA7</f>
        <v>0.24986267851792668</v>
      </c>
      <c r="CB33" s="35">
        <f>CB7/'Table 1. Total'!CB7</f>
        <v>0.27712607176881549</v>
      </c>
      <c r="CC33" s="35">
        <f>CC7/'Table 1. Total'!CC7</f>
        <v>0.2848563786841114</v>
      </c>
      <c r="CD33" s="35">
        <f>CD7/'Table 1. Total'!CD7</f>
        <v>0.30639031048166782</v>
      </c>
      <c r="CE33" s="35">
        <f>CE7/'Table 1. Total'!CE7</f>
        <v>0.31709494583554554</v>
      </c>
      <c r="CF33" s="35">
        <f>CF7/'Table 1. Total'!CF7</f>
        <v>0.29538709217562426</v>
      </c>
      <c r="CG33" s="35">
        <f>CG7/'Table 1. Total'!CG7</f>
        <v>0.32797376218851271</v>
      </c>
      <c r="CH33" s="35">
        <f>CH7/'Table 1. Total'!CH7</f>
        <v>0.31875151249106576</v>
      </c>
      <c r="CI33" s="35">
        <f>CI7/'Table 1. Total'!CI7</f>
        <v>0.29435466610794575</v>
      </c>
    </row>
    <row r="34" spans="1:87">
      <c r="A34" t="str">
        <f t="shared" si="14"/>
        <v>Finland</v>
      </c>
      <c r="B34" s="35">
        <f>B8/'Table 1. Total'!B8</f>
        <v>7.7970086461571775E-2</v>
      </c>
      <c r="C34" s="35">
        <f>C8/'Table 1. Total'!C8</f>
        <v>7.6040857774326495E-2</v>
      </c>
      <c r="D34" s="35">
        <f>D8/'Table 1. Total'!D8</f>
        <v>7.6313716336474768E-2</v>
      </c>
      <c r="E34" s="35">
        <f>E8/'Table 1. Total'!E8</f>
        <v>7.5825331183850847E-2</v>
      </c>
      <c r="F34" s="35">
        <f>F8/'Table 1. Total'!F8</f>
        <v>9.194814056635961E-2</v>
      </c>
      <c r="G34" s="35">
        <f>G8/'Table 1. Total'!G8</f>
        <v>9.7167524992426549E-2</v>
      </c>
      <c r="H34" s="35">
        <f>H8/'Table 1. Total'!H8</f>
        <v>9.8708458984434491E-2</v>
      </c>
      <c r="I34" s="35">
        <f>I8/'Table 1. Total'!I8</f>
        <v>9.8159862818277446E-2</v>
      </c>
      <c r="J34" s="35">
        <f>J8/'Table 1. Total'!J8</f>
        <v>0.12140124823837327</v>
      </c>
      <c r="K34" s="35">
        <f>K8/'Table 1. Total'!K8</f>
        <v>0.12855900260945202</v>
      </c>
      <c r="L34" s="35">
        <f>L8/'Table 1. Total'!L8</f>
        <v>0.15117752503399676</v>
      </c>
      <c r="M34" s="35">
        <f>M8/'Table 1. Total'!M8</f>
        <v>0.15873266984985332</v>
      </c>
      <c r="N34" s="35">
        <f>N8/'Table 1. Total'!N8</f>
        <v>0.21090083270249813</v>
      </c>
      <c r="O34" s="35">
        <f>O8/'Table 1. Total'!O8</f>
        <v>0.24705778249712415</v>
      </c>
      <c r="P34" s="35">
        <f>P8/'Table 1. Total'!P8</f>
        <v>0.30490891085996319</v>
      </c>
      <c r="Q34" s="35">
        <f>Q8/'Table 1. Total'!Q8</f>
        <v>0.32720522720522716</v>
      </c>
      <c r="R34" s="35">
        <f>R8/'Table 1. Total'!R8</f>
        <v>0.30282872145485901</v>
      </c>
      <c r="S34" s="35">
        <f>S8/'Table 1. Total'!S8</f>
        <v>0.26957455496907096</v>
      </c>
      <c r="T34" s="35">
        <f>T8/'Table 1. Total'!T8</f>
        <v>0.27263586546679397</v>
      </c>
      <c r="U34" s="35">
        <f>U8/'Table 1. Total'!U8</f>
        <v>0.22219915474160301</v>
      </c>
      <c r="V34" s="35">
        <f>V8/'Table 1. Total'!V8</f>
        <v>0.19704479441468808</v>
      </c>
      <c r="W34" s="35">
        <f>W8/'Table 1. Total'!W8</f>
        <v>0.22702638495003635</v>
      </c>
      <c r="X34" s="35">
        <f>X8/'Table 1. Total'!X8</f>
        <v>0.20873142609684139</v>
      </c>
      <c r="Y34" s="35">
        <f>Y8/'Table 1. Total'!Y8</f>
        <v>0.19662094763092269</v>
      </c>
      <c r="Z34" s="35">
        <f>Z8/'Table 1. Total'!Z8</f>
        <v>0.22316704685242025</v>
      </c>
      <c r="AA34" s="35">
        <f>AA8/'Table 1. Total'!AA8</f>
        <v>0.24876465732668454</v>
      </c>
      <c r="AB34" s="35">
        <f>AB8/'Table 1. Total'!AB8</f>
        <v>0.26125318116080137</v>
      </c>
      <c r="AC34" s="35">
        <f>AC8/'Table 1. Total'!AC8</f>
        <v>0.2720870542816537</v>
      </c>
      <c r="AD34" s="35">
        <f>AD8/'Table 1. Total'!AD8</f>
        <v>0.26274770097099848</v>
      </c>
      <c r="AE34" s="35">
        <f>AE8/'Table 1. Total'!AE8</f>
        <v>0.25752312348152256</v>
      </c>
      <c r="AF34" s="35">
        <f>AF8/'Table 1. Total'!AF8</f>
        <v>0.24230131861205151</v>
      </c>
      <c r="AG34" s="35">
        <f>AG8/'Table 1. Total'!AG8</f>
        <v>0.22324441548590379</v>
      </c>
      <c r="AH34" s="35">
        <f>AH8/'Table 1. Total'!AH8</f>
        <v>0.21641292097270245</v>
      </c>
      <c r="AI34" s="35">
        <f>AI8/'Table 1. Total'!AI8</f>
        <v>0.21576959817164079</v>
      </c>
      <c r="AJ34" s="35">
        <f>AJ8/'Table 1. Total'!AJ8</f>
        <v>0.20764781143567657</v>
      </c>
      <c r="AK34" s="35">
        <f>AK8/'Table 1. Total'!AK8</f>
        <v>0.19611665559686367</v>
      </c>
      <c r="AL34" s="35">
        <f>AL8/'Table 1. Total'!AL8</f>
        <v>0.24577248596482301</v>
      </c>
      <c r="AM34" s="35">
        <f>AM8/'Table 1. Total'!AM8</f>
        <v>0.28474493531852574</v>
      </c>
      <c r="AN34" s="35">
        <f>AN8/'Table 1. Total'!AN8</f>
        <v>0.3052545405441901</v>
      </c>
      <c r="AO34" s="35">
        <f>AO8/'Table 1. Total'!AO8</f>
        <v>0.30340202020202017</v>
      </c>
      <c r="AP34" s="35">
        <f>AP8/'Table 1. Total'!AP8</f>
        <v>0.24035011971582212</v>
      </c>
      <c r="AQ34" s="35">
        <f>AQ8/'Table 1. Total'!AQ8</f>
        <v>0.1899381778575483</v>
      </c>
      <c r="AR34" s="35">
        <f>AR8/'Table 1. Total'!AR8</f>
        <v>0.23091660550813087</v>
      </c>
      <c r="AS34" s="35">
        <f>AS8/'Table 1. Total'!AS8</f>
        <v>0.26153500224853848</v>
      </c>
      <c r="AT34" s="35">
        <f>AT8/'Table 1. Total'!AT8</f>
        <v>0.27365824652586601</v>
      </c>
      <c r="AU34" s="35">
        <f>AU8/'Table 1. Total'!AU8</f>
        <v>0.26408762459657842</v>
      </c>
      <c r="AV34" s="35">
        <f>AV8/'Table 1. Total'!AV8</f>
        <v>0.23079160969365492</v>
      </c>
      <c r="AW34" s="35">
        <f>AW8/'Table 1. Total'!AW8</f>
        <v>0.18566180286016729</v>
      </c>
      <c r="AX34" s="35">
        <f>AX8/'Table 1. Total'!AX8</f>
        <v>0.19222175293268115</v>
      </c>
      <c r="AY34" s="35">
        <f>AY8/'Table 1. Total'!AY8</f>
        <v>0.21458263116503762</v>
      </c>
      <c r="AZ34" s="35">
        <f>AZ8/'Table 1. Total'!AZ8</f>
        <v>0.2167115677214925</v>
      </c>
      <c r="BA34" s="35">
        <f>BA8/'Table 1. Total'!BA8</f>
        <v>0.21101642266760304</v>
      </c>
      <c r="BB34" s="35">
        <f>BB8/'Table 1. Total'!BB8</f>
        <v>0.2148915927424758</v>
      </c>
      <c r="BC34" s="35">
        <f>BC8/'Table 1. Total'!BC8</f>
        <v>0.21654092947082987</v>
      </c>
      <c r="BD34" s="35">
        <f>BD8/'Table 1. Total'!BD8</f>
        <v>0.22065743731943696</v>
      </c>
      <c r="BE34" s="35">
        <f>BE8/'Table 1. Total'!BE8</f>
        <v>0.22015760873197829</v>
      </c>
      <c r="BF34" s="35">
        <f>BF8/'Table 1. Total'!BF8</f>
        <v>0.22360834822482215</v>
      </c>
      <c r="BG34" s="35">
        <f>BG8/'Table 1. Total'!BG8</f>
        <v>0.23203282667435485</v>
      </c>
      <c r="BH34" s="35">
        <f>BH8/'Table 1. Total'!BH8</f>
        <v>0.23785431883669503</v>
      </c>
      <c r="BI34" s="35">
        <f>BI8/'Table 1. Total'!BI8</f>
        <v>0.24311699621954358</v>
      </c>
      <c r="BJ34" s="35">
        <f>BJ8/'Table 1. Total'!BJ8</f>
        <v>0.25591529300418014</v>
      </c>
      <c r="BK34" s="35">
        <f>BK8/'Table 1. Total'!BK8</f>
        <v>0.26041310703572923</v>
      </c>
      <c r="BL34" s="35">
        <f>BL8/'Table 1. Total'!BL8</f>
        <v>0.25320847897893084</v>
      </c>
      <c r="BM34" s="35">
        <f>BM8/'Table 1. Total'!BM8</f>
        <v>0.23966268555182618</v>
      </c>
      <c r="BN34" s="35">
        <f>BN8/'Table 1. Total'!BN8</f>
        <v>0.24166483258284607</v>
      </c>
      <c r="BO34" s="35">
        <f>BO8/'Table 1. Total'!BO8</f>
        <v>0.25412339645693344</v>
      </c>
      <c r="BP34" s="35">
        <f>BP8/'Table 1. Total'!BP8</f>
        <v>0.25487712039237792</v>
      </c>
      <c r="BQ34" s="35">
        <f>BQ8/'Table 1. Total'!BQ8</f>
        <v>0.25002246686137947</v>
      </c>
      <c r="BR34" s="35">
        <f>BR8/'Table 1. Total'!BR8</f>
        <v>0.26140727323394175</v>
      </c>
      <c r="BS34" s="35">
        <f>BS8/'Table 1. Total'!BS8</f>
        <v>0.27580921817075199</v>
      </c>
      <c r="BT34" s="35">
        <f>BT8/'Table 1. Total'!BT8</f>
        <v>0.25309857141286057</v>
      </c>
      <c r="BU34" s="35">
        <f>BU8/'Table 1. Total'!BU8</f>
        <v>0.22766627636591519</v>
      </c>
      <c r="BV34" s="35">
        <f>BV8/'Table 1. Total'!BV8</f>
        <v>0.22684205982647732</v>
      </c>
      <c r="BW34" s="35">
        <f>BW8/'Table 1. Total'!BW8</f>
        <v>0.24206361799583212</v>
      </c>
      <c r="BX34" s="35">
        <f>BX8/'Table 1. Total'!BX8</f>
        <v>0.26214219662897736</v>
      </c>
      <c r="BY34" s="35">
        <f>BY8/'Table 1. Total'!BY8</f>
        <v>0.2630103025746276</v>
      </c>
      <c r="BZ34" s="35">
        <f>BZ8/'Table 1. Total'!BZ8</f>
        <v>0.25389339601182803</v>
      </c>
      <c r="CA34" s="35">
        <f>CA8/'Table 1. Total'!CA8</f>
        <v>0.26083204292378859</v>
      </c>
      <c r="CB34" s="35">
        <f>CB8/'Table 1. Total'!CB8</f>
        <v>0.27009388539981211</v>
      </c>
      <c r="CC34" s="35">
        <f>CC8/'Table 1. Total'!CC8</f>
        <v>0.26067772595223493</v>
      </c>
      <c r="CD34" s="35">
        <f>CD8/'Table 1. Total'!CD8</f>
        <v>0.26517551020408164</v>
      </c>
      <c r="CE34" s="35">
        <f>CE8/'Table 1. Total'!CE8</f>
        <v>0.27230181340676018</v>
      </c>
      <c r="CF34" s="35">
        <f>CF8/'Table 1. Total'!CF8</f>
        <v>0.25927059627268573</v>
      </c>
      <c r="CG34" s="35">
        <f>CG8/'Table 1. Total'!CG8</f>
        <v>0.26738212325365751</v>
      </c>
      <c r="CH34" s="35">
        <f>CH8/'Table 1. Total'!CH8</f>
        <v>0.25937593759375938</v>
      </c>
      <c r="CI34" s="35">
        <f>CI8/'Table 1. Total'!CI8</f>
        <v>0.2469995892355307</v>
      </c>
    </row>
    <row r="35" spans="1:87">
      <c r="A35" t="str">
        <f t="shared" si="14"/>
        <v>France</v>
      </c>
      <c r="B35" s="35">
        <f>B9/'Table 1. Total'!B9</f>
        <v>0.14560574109976138</v>
      </c>
      <c r="C35" s="35">
        <f>C9/'Table 1. Total'!C9</f>
        <v>0.13058874419329444</v>
      </c>
      <c r="D35" s="35">
        <f>D9/'Table 1. Total'!D9</f>
        <v>0.12240757479323887</v>
      </c>
      <c r="E35" s="35">
        <f>E9/'Table 1. Total'!E9</f>
        <v>0.11568329620477684</v>
      </c>
      <c r="F35" s="35">
        <f>F9/'Table 1. Total'!F9</f>
        <v>0.1236909824531397</v>
      </c>
      <c r="G35" s="35">
        <f>G9/'Table 1. Total'!G9</f>
        <v>0.12922667242189442</v>
      </c>
      <c r="H35" s="35">
        <f>H9/'Table 1. Total'!H9</f>
        <v>0.12892294141464689</v>
      </c>
      <c r="I35" s="35">
        <f>I9/'Table 1. Total'!I9</f>
        <v>0.13087040802482955</v>
      </c>
      <c r="J35" s="35">
        <f>J9/'Table 1. Total'!J9</f>
        <v>0.13096038219105921</v>
      </c>
      <c r="K35" s="35">
        <f>K9/'Table 1. Total'!K9</f>
        <v>0.13072087445731245</v>
      </c>
      <c r="L35" s="35">
        <f>L9/'Table 1. Total'!L9</f>
        <v>0.12978996226940709</v>
      </c>
      <c r="M35" s="35">
        <f>M9/'Table 1. Total'!M9</f>
        <v>0.13383770405851672</v>
      </c>
      <c r="N35" s="35">
        <f>N9/'Table 1. Total'!N9</f>
        <v>0.1313369368963985</v>
      </c>
      <c r="O35" s="35">
        <f>O9/'Table 1. Total'!O9</f>
        <v>0.12921847420679183</v>
      </c>
      <c r="P35" s="35">
        <f>P9/'Table 1. Total'!P9</f>
        <v>0.12894388498197965</v>
      </c>
      <c r="Q35" s="35">
        <f>Q9/'Table 1. Total'!Q9</f>
        <v>0.12903482577654413</v>
      </c>
      <c r="R35" s="35">
        <f>R9/'Table 1. Total'!R9</f>
        <v>0.12749296006687555</v>
      </c>
      <c r="S35" s="35">
        <f>S9/'Table 1. Total'!S9</f>
        <v>0.12796506573841226</v>
      </c>
      <c r="T35" s="35">
        <f>T9/'Table 1. Total'!T9</f>
        <v>0.12942886165298692</v>
      </c>
      <c r="U35" s="35">
        <f>U9/'Table 1. Total'!U9</f>
        <v>0.12970256268524155</v>
      </c>
      <c r="V35" s="35">
        <f>V9/'Table 1. Total'!V9</f>
        <v>0.13027467375829224</v>
      </c>
      <c r="W35" s="35">
        <f>W9/'Table 1. Total'!W9</f>
        <v>0.14183612444020985</v>
      </c>
      <c r="X35" s="35">
        <f>X9/'Table 1. Total'!X9</f>
        <v>0.15112201262888658</v>
      </c>
      <c r="Y35" s="35">
        <f>Y9/'Table 1. Total'!Y9</f>
        <v>0.16185159373690222</v>
      </c>
      <c r="Z35" s="35">
        <f>Z9/'Table 1. Total'!Z9</f>
        <v>0.17403261407632908</v>
      </c>
      <c r="AA35" s="35">
        <f>AA9/'Table 1. Total'!AA9</f>
        <v>0.18589818397782459</v>
      </c>
      <c r="AB35" s="35">
        <f>AB9/'Table 1. Total'!AB9</f>
        <v>0.19556319920751367</v>
      </c>
      <c r="AC35" s="35">
        <f>AC9/'Table 1. Total'!AC9</f>
        <v>0.20280843028454765</v>
      </c>
      <c r="AD35" s="35">
        <f>AD9/'Table 1. Total'!AD9</f>
        <v>0.20851077076329225</v>
      </c>
      <c r="AE35" s="35">
        <f>AE9/'Table 1. Total'!AE9</f>
        <v>0.22121949738647592</v>
      </c>
      <c r="AF35" s="35">
        <f>AF9/'Table 1. Total'!AF9</f>
        <v>0.23454598183351744</v>
      </c>
      <c r="AG35" s="35">
        <f>AG9/'Table 1. Total'!AG9</f>
        <v>0.23633270970026274</v>
      </c>
      <c r="AH35" s="35">
        <f>AH9/'Table 1. Total'!AH9</f>
        <v>0.22801069527219148</v>
      </c>
      <c r="AI35" s="35">
        <f>AI9/'Table 1. Total'!AI9</f>
        <v>0.2336603278961385</v>
      </c>
      <c r="AJ35" s="35">
        <f>AJ9/'Table 1. Total'!AJ9</f>
        <v>0.22366564394600538</v>
      </c>
      <c r="AK35" s="35">
        <f>AK9/'Table 1. Total'!AK9</f>
        <v>0.21564226564396202</v>
      </c>
      <c r="AL35" s="35">
        <f>AL9/'Table 1. Total'!AL9</f>
        <v>0.21105618695302986</v>
      </c>
      <c r="AM35" s="35">
        <f>AM9/'Table 1. Total'!AM9</f>
        <v>0.20452345935288413</v>
      </c>
      <c r="AN35" s="35">
        <f>AN9/'Table 1. Total'!AN9</f>
        <v>0.20475339353640409</v>
      </c>
      <c r="AO35" s="35">
        <f>AO9/'Table 1. Total'!AO9</f>
        <v>0.20132940440647631</v>
      </c>
      <c r="AP35" s="35">
        <f>AP9/'Table 1. Total'!AP9</f>
        <v>0.19297457726402936</v>
      </c>
      <c r="AQ35" s="35">
        <f>AQ9/'Table 1. Total'!AQ9</f>
        <v>0.19290847365824876</v>
      </c>
      <c r="AR35" s="35">
        <f>AR9/'Table 1. Total'!AR9</f>
        <v>0.18716989319896815</v>
      </c>
      <c r="AS35" s="35">
        <f>AS9/'Table 1. Total'!AS9</f>
        <v>0.18471024201822681</v>
      </c>
      <c r="AT35" s="35">
        <f>AT9/'Table 1. Total'!AT9</f>
        <v>0.18500175616848294</v>
      </c>
      <c r="AU35" s="35">
        <f>AU9/'Table 1. Total'!AU9</f>
        <v>0.17410855233045822</v>
      </c>
      <c r="AV35" s="35">
        <f>AV9/'Table 1. Total'!AV9</f>
        <v>0.17103208460699559</v>
      </c>
      <c r="AW35" s="35">
        <f>AW9/'Table 1. Total'!AW9</f>
        <v>0.16617303808988926</v>
      </c>
      <c r="AX35" s="35">
        <f>AX9/'Table 1. Total'!AX9</f>
        <v>0.1604412096705643</v>
      </c>
      <c r="AY35" s="35">
        <f>AY9/'Table 1. Total'!AY9</f>
        <v>0.16029478007150363</v>
      </c>
      <c r="AZ35" s="35">
        <f>AZ9/'Table 1. Total'!AZ9</f>
        <v>0.16249802289857346</v>
      </c>
      <c r="BA35" s="35">
        <f>BA9/'Table 1. Total'!BA9</f>
        <v>0.15874276714486255</v>
      </c>
      <c r="BB35" s="35">
        <f>BB9/'Table 1. Total'!BB9</f>
        <v>0.15679006818636157</v>
      </c>
      <c r="BC35" s="35">
        <f>BC9/'Table 1. Total'!BC9</f>
        <v>0.15584687131925393</v>
      </c>
      <c r="BD35" s="35">
        <f>BD9/'Table 1. Total'!BD9</f>
        <v>0.15369384977106795</v>
      </c>
      <c r="BE35" s="35">
        <f>BE9/'Table 1. Total'!BE9</f>
        <v>0.15406625587751616</v>
      </c>
      <c r="BF35" s="35">
        <f>BF9/'Table 1. Total'!BF9</f>
        <v>0.16194456008608976</v>
      </c>
      <c r="BG35" s="35">
        <f>BG9/'Table 1. Total'!BG9</f>
        <v>0.17475349582028324</v>
      </c>
      <c r="BH35" s="35">
        <f>BH9/'Table 1. Total'!BH9</f>
        <v>0.17643439477464562</v>
      </c>
      <c r="BI35" s="35">
        <f>BI9/'Table 1. Total'!BI9</f>
        <v>0.18097828405372948</v>
      </c>
      <c r="BJ35" s="35">
        <f>BJ9/'Table 1. Total'!BJ9</f>
        <v>0.18187879544747387</v>
      </c>
      <c r="BK35" s="35">
        <f>BK9/'Table 1. Total'!BK9</f>
        <v>0.18434538741416762</v>
      </c>
      <c r="BL35" s="35">
        <f>BL9/'Table 1. Total'!BL9</f>
        <v>0.18356022659991464</v>
      </c>
      <c r="BM35" s="35">
        <f>BM9/'Table 1. Total'!BM9</f>
        <v>0.1841212968590504</v>
      </c>
      <c r="BN35" s="35">
        <f>BN9/'Table 1. Total'!BN9</f>
        <v>0.17950574620531298</v>
      </c>
      <c r="BO35" s="35">
        <f>BO9/'Table 1. Total'!BO9</f>
        <v>0.17210368015002656</v>
      </c>
      <c r="BP35" s="35">
        <f>BP9/'Table 1. Total'!BP9</f>
        <v>0.16944939861417596</v>
      </c>
      <c r="BQ35" s="35">
        <f>BQ9/'Table 1. Total'!BQ9</f>
        <v>0.17350062991487517</v>
      </c>
      <c r="BR35" s="35">
        <f>BR9/'Table 1. Total'!BR9</f>
        <v>0.16431490104709551</v>
      </c>
      <c r="BS35" s="35">
        <f>BS9/'Table 1. Total'!BS9</f>
        <v>0.16866974533263573</v>
      </c>
      <c r="BT35" s="35">
        <f>BT9/'Table 1. Total'!BT9</f>
        <v>0.17072144261825153</v>
      </c>
      <c r="BU35" s="35">
        <f>BU9/'Table 1. Total'!BU9</f>
        <v>0.17778506006650924</v>
      </c>
      <c r="BV35" s="35">
        <f>BV9/'Table 1. Total'!BV9</f>
        <v>0.17104055978881019</v>
      </c>
      <c r="BW35" s="35">
        <f>BW9/'Table 1. Total'!BW9</f>
        <v>0.18044514015179777</v>
      </c>
      <c r="BX35" s="35">
        <f>BX9/'Table 1. Total'!BX9</f>
        <v>0.19120372089255519</v>
      </c>
      <c r="BY35" s="35">
        <f>BY9/'Table 1. Total'!BY9</f>
        <v>0.19785873714618055</v>
      </c>
      <c r="BZ35" s="35">
        <f>BZ9/'Table 1. Total'!BZ9</f>
        <v>0.18403033870183935</v>
      </c>
      <c r="CA35" s="35">
        <f>CA9/'Table 1. Total'!CA9</f>
        <v>0.18716120781174117</v>
      </c>
      <c r="CB35" s="35">
        <f>CB9/'Table 1. Total'!CB9</f>
        <v>0.19009586264264314</v>
      </c>
      <c r="CC35" s="35">
        <f>CC9/'Table 1. Total'!CC9</f>
        <v>0.18648740291025875</v>
      </c>
      <c r="CD35" s="35">
        <f>CD9/'Table 1. Total'!CD9</f>
        <v>0.18832920618619653</v>
      </c>
      <c r="CE35" s="35">
        <f>CE9/'Table 1. Total'!CE9</f>
        <v>0.19413557053920391</v>
      </c>
      <c r="CF35" s="35">
        <f>CF9/'Table 1. Total'!CF9</f>
        <v>0.18768423756392658</v>
      </c>
      <c r="CG35" s="35">
        <f>CG9/'Table 1. Total'!CG9</f>
        <v>0.19355409646799557</v>
      </c>
      <c r="CH35" s="35">
        <f>CH9/'Table 1. Total'!CH9</f>
        <v>0.18855324935187529</v>
      </c>
      <c r="CI35" s="35">
        <f>CI9/'Table 1. Total'!CI9</f>
        <v>0.18466546575800383</v>
      </c>
    </row>
    <row r="36" spans="1:87">
      <c r="A36" t="str">
        <f t="shared" si="14"/>
        <v>Germany</v>
      </c>
      <c r="B36" s="35">
        <f>B10/'Table 1. Total'!B10</f>
        <v>0.19217684284221867</v>
      </c>
      <c r="C36" s="35">
        <f>C10/'Table 1. Total'!C10</f>
        <v>0.19696681550267131</v>
      </c>
      <c r="D36" s="35">
        <f>D10/'Table 1. Total'!D10</f>
        <v>0.19916886378071738</v>
      </c>
      <c r="E36" s="35">
        <f>E10/'Table 1. Total'!E10</f>
        <v>0.20303476405192822</v>
      </c>
      <c r="F36" s="35">
        <f>F10/'Table 1. Total'!F10</f>
        <v>0.21977878633558623</v>
      </c>
      <c r="G36" s="35">
        <f>G10/'Table 1. Total'!G10</f>
        <v>0.2332679760745438</v>
      </c>
      <c r="H36" s="35">
        <f>H10/'Table 1. Total'!H10</f>
        <v>0.23074630631604831</v>
      </c>
      <c r="I36" s="35">
        <f>I10/'Table 1. Total'!I10</f>
        <v>0.23866302887661345</v>
      </c>
      <c r="J36" s="35">
        <f>J10/'Table 1. Total'!J10</f>
        <v>0.2486777240719075</v>
      </c>
      <c r="K36" s="35">
        <f>K10/'Table 1. Total'!K10</f>
        <v>0.2555530721767541</v>
      </c>
      <c r="L36" s="35">
        <f>L10/'Table 1. Total'!L10</f>
        <v>0.26269320744221158</v>
      </c>
      <c r="M36" s="35">
        <f>M10/'Table 1. Total'!M10</f>
        <v>0.27660307504357801</v>
      </c>
      <c r="N36" s="35">
        <f>N10/'Table 1. Total'!N10</f>
        <v>0.30301417494953453</v>
      </c>
      <c r="O36" s="35">
        <f>O10/'Table 1. Total'!O10</f>
        <v>0.32300702796483077</v>
      </c>
      <c r="P36" s="35">
        <f>P10/'Table 1. Total'!P10</f>
        <v>0.34673387084274904</v>
      </c>
      <c r="Q36" s="35">
        <f>Q10/'Table 1. Total'!Q10</f>
        <v>0.36038269000935719</v>
      </c>
      <c r="R36" s="35">
        <f>R10/'Table 1. Total'!R10</f>
        <v>0.34013551853303881</v>
      </c>
      <c r="S36" s="35">
        <f>S10/'Table 1. Total'!S10</f>
        <v>0.32879714512993286</v>
      </c>
      <c r="T36" s="35">
        <f>T10/'Table 1. Total'!T10</f>
        <v>0.33293840211668752</v>
      </c>
      <c r="U36" s="35">
        <f>U10/'Table 1. Total'!U10</f>
        <v>0.32673597077706962</v>
      </c>
      <c r="V36" s="35">
        <f>V10/'Table 1. Total'!V10</f>
        <v>0.31280956681170125</v>
      </c>
      <c r="W36" s="35">
        <f>W10/'Table 1. Total'!W10</f>
        <v>0.30720307613616482</v>
      </c>
      <c r="X36" s="35">
        <f>X10/'Table 1. Total'!X10</f>
        <v>0.30085361570934299</v>
      </c>
      <c r="Y36" s="35">
        <f>Y10/'Table 1. Total'!Y10</f>
        <v>0.30031152061067351</v>
      </c>
      <c r="Z36" s="35">
        <f>Z10/'Table 1. Total'!Z10</f>
        <v>0.31414039315169262</v>
      </c>
      <c r="AA36" s="35">
        <f>AA10/'Table 1. Total'!AA10</f>
        <v>0.32848763043305806</v>
      </c>
      <c r="AB36" s="35">
        <f>AB10/'Table 1. Total'!AB10</f>
        <v>0.31074386717903446</v>
      </c>
      <c r="AC36" s="35">
        <f>AC10/'Table 1. Total'!AC10</f>
        <v>0.28410677025087272</v>
      </c>
      <c r="AD36" s="35">
        <f>AD10/'Table 1. Total'!AD10</f>
        <v>0.27718696301012419</v>
      </c>
      <c r="AE36" s="35">
        <f>AE10/'Table 1. Total'!AE10</f>
        <v>0.2784029930418333</v>
      </c>
      <c r="AF36" s="35">
        <f>AF10/'Table 1. Total'!AF10</f>
        <v>0.27937125037359728</v>
      </c>
      <c r="AG36" s="35">
        <f>AG10/'Table 1. Total'!AG10</f>
        <v>0.27539431766947631</v>
      </c>
      <c r="AH36" s="35">
        <f>AH10/'Table 1. Total'!AH10</f>
        <v>0.27879066913619416</v>
      </c>
      <c r="AI36" s="35">
        <f>AI10/'Table 1. Total'!AI10</f>
        <v>0.30256851799117768</v>
      </c>
      <c r="AJ36" s="35">
        <f>AJ10/'Table 1. Total'!AJ10</f>
        <v>0.30259179624301519</v>
      </c>
      <c r="AK36" s="35">
        <f>AK10/'Table 1. Total'!AK10</f>
        <v>0.31090973119330878</v>
      </c>
      <c r="AL36" s="35">
        <f>AL10/'Table 1. Total'!AL10</f>
        <v>0.31923200342282598</v>
      </c>
      <c r="AM36" s="35">
        <f>AM10/'Table 1. Total'!AM10</f>
        <v>0.31990525375824064</v>
      </c>
      <c r="AN36" s="35">
        <f>AN10/'Table 1. Total'!AN10</f>
        <v>0.33912194776822385</v>
      </c>
      <c r="AO36" s="35">
        <f>AO10/'Table 1. Total'!AO10</f>
        <v>0.35473527900297303</v>
      </c>
      <c r="AP36" s="35">
        <f>AP10/'Table 1. Total'!AP10</f>
        <v>0.33925812066644467</v>
      </c>
      <c r="AQ36" s="35">
        <f>AQ10/'Table 1. Total'!AQ10</f>
        <v>0.33353581296473922</v>
      </c>
      <c r="AR36" s="35">
        <f>AR10/'Table 1. Total'!AR10</f>
        <v>0.31565190949737032</v>
      </c>
      <c r="AS36" s="35">
        <f>AS10/'Table 1. Total'!AS10</f>
        <v>0.29992043370374366</v>
      </c>
      <c r="AT36" s="35">
        <f>AT10/'Table 1. Total'!AT10</f>
        <v>0.31112000817772933</v>
      </c>
      <c r="AU36" s="35">
        <f>AU10/'Table 1. Total'!AU10</f>
        <v>0.30165449423489038</v>
      </c>
      <c r="AV36" s="35">
        <f>AV10/'Table 1. Total'!AV10</f>
        <v>0.2966559218912625</v>
      </c>
      <c r="AW36" s="35">
        <f>AW10/'Table 1. Total'!AW10</f>
        <v>0.29222461790219129</v>
      </c>
      <c r="AX36" s="35">
        <f>AX10/'Table 1. Total'!AX10</f>
        <v>0.30518832061490669</v>
      </c>
      <c r="AY36" s="35">
        <f>AY10/'Table 1. Total'!AY10</f>
        <v>0.31316788117771005</v>
      </c>
      <c r="AZ36" s="35">
        <f>AZ10/'Table 1. Total'!AZ10</f>
        <v>0.31426483217804468</v>
      </c>
      <c r="BA36" s="35">
        <f>BA10/'Table 1. Total'!BA10</f>
        <v>0.31565839967924852</v>
      </c>
      <c r="BB36" s="35">
        <f>BB10/'Table 1. Total'!BB10</f>
        <v>0.32979508521399281</v>
      </c>
      <c r="BC36" s="35">
        <f>BC10/'Table 1. Total'!BC10</f>
        <v>0.33375564265943419</v>
      </c>
      <c r="BD36" s="35">
        <f>BD10/'Table 1. Total'!BD10</f>
        <v>0.32570878973288958</v>
      </c>
      <c r="BE36" s="35">
        <f>BE10/'Table 1. Total'!BE10</f>
        <v>0.32460811784034388</v>
      </c>
      <c r="BF36" s="35">
        <f>BF10/'Table 1. Total'!BF10</f>
        <v>0.32484771157695119</v>
      </c>
      <c r="BG36" s="35">
        <f>BG10/'Table 1. Total'!BG10</f>
        <v>0.33695465614993964</v>
      </c>
      <c r="BH36" s="35">
        <f>BH10/'Table 1. Total'!BH10</f>
        <v>0.34455397324925996</v>
      </c>
      <c r="BI36" s="35">
        <f>BI10/'Table 1. Total'!BI10</f>
        <v>0.35792299964724472</v>
      </c>
      <c r="BJ36" s="35">
        <f>BJ10/'Table 1. Total'!BJ10</f>
        <v>0.35246334972086529</v>
      </c>
      <c r="BK36" s="35">
        <f>BK10/'Table 1. Total'!BK10</f>
        <v>0.34987026292104706</v>
      </c>
      <c r="BL36" s="35">
        <f>BL10/'Table 1. Total'!BL10</f>
        <v>0.35345494811476197</v>
      </c>
      <c r="BM36" s="35">
        <f>BM10/'Table 1. Total'!BM10</f>
        <v>0.35774082966571347</v>
      </c>
      <c r="BN36" s="35">
        <f>BN10/'Table 1. Total'!BN10</f>
        <v>0.33997361614412863</v>
      </c>
      <c r="BO36" s="35">
        <f>BO10/'Table 1. Total'!BO10</f>
        <v>0.31399830840898796</v>
      </c>
      <c r="BP36" s="35">
        <f>BP10/'Table 1. Total'!BP10</f>
        <v>0.29959945083001094</v>
      </c>
      <c r="BQ36" s="35">
        <f>BQ10/'Table 1. Total'!BQ10</f>
        <v>0.30625864322594687</v>
      </c>
      <c r="BR36" s="35">
        <f>BR10/'Table 1. Total'!BR10</f>
        <v>0.30214018153276667</v>
      </c>
      <c r="BS36" s="35">
        <f>BS10/'Table 1. Total'!BS10</f>
        <v>0.29904179425571109</v>
      </c>
      <c r="BT36" s="35">
        <f>BT10/'Table 1. Total'!BT10</f>
        <v>0.29913907629366204</v>
      </c>
      <c r="BU36" s="35">
        <f>BU10/'Table 1. Total'!BU10</f>
        <v>0.29965155958762757</v>
      </c>
      <c r="BV36" s="35">
        <f>BV10/'Table 1. Total'!BV10</f>
        <v>0.29233595370782661</v>
      </c>
      <c r="BW36" s="35">
        <f>BW10/'Table 1. Total'!BW10</f>
        <v>0.29375190294077613</v>
      </c>
      <c r="BX36" s="35">
        <f>BX10/'Table 1. Total'!BX10</f>
        <v>0.2946362749901002</v>
      </c>
      <c r="BY36" s="35">
        <f>BY10/'Table 1. Total'!BY10</f>
        <v>0.28830351811528482</v>
      </c>
      <c r="BZ36" s="35">
        <f>BZ10/'Table 1. Total'!BZ10</f>
        <v>0.2745216027564496</v>
      </c>
      <c r="CA36" s="35">
        <f>CA10/'Table 1. Total'!CA10</f>
        <v>0.27795964048627575</v>
      </c>
      <c r="CB36" s="35">
        <f>CB10/'Table 1. Total'!CB10</f>
        <v>0.27535185565969944</v>
      </c>
      <c r="CC36" s="35">
        <f>CC10/'Table 1. Total'!CC10</f>
        <v>0.28262695917614811</v>
      </c>
      <c r="CD36" s="35">
        <f>CD10/'Table 1. Total'!CD10</f>
        <v>0.28199315905666994</v>
      </c>
      <c r="CE36" s="35">
        <f>CE10/'Table 1. Total'!CE10</f>
        <v>0.2841354725060547</v>
      </c>
      <c r="CF36" s="35">
        <f>CF10/'Table 1. Total'!CF10</f>
        <v>0.28419317444697761</v>
      </c>
      <c r="CG36" s="35">
        <f>CG10/'Table 1. Total'!CG10</f>
        <v>0.29471560409536041</v>
      </c>
      <c r="CH36" s="35">
        <f>CH10/'Table 1. Total'!CH10</f>
        <v>0.28800161390027129</v>
      </c>
      <c r="CI36" s="35">
        <f>CI10/'Table 1. Total'!CI10</f>
        <v>0.28526978354756632</v>
      </c>
    </row>
    <row r="37" spans="1:87">
      <c r="A37" t="str">
        <f t="shared" si="14"/>
        <v>Greece</v>
      </c>
      <c r="B37" s="35">
        <f>B11/'Table 1. Total'!B11</f>
        <v>7.6534442096072658E-2</v>
      </c>
      <c r="C37" s="35">
        <f>C11/'Table 1. Total'!C11</f>
        <v>7.7490812113390373E-2</v>
      </c>
      <c r="D37" s="35">
        <f>D11/'Table 1. Total'!D11</f>
        <v>7.9952350921449089E-2</v>
      </c>
      <c r="E37" s="35">
        <f>E11/'Table 1. Total'!E11</f>
        <v>8.9646832127337123E-2</v>
      </c>
      <c r="F37" s="35">
        <f>F11/'Table 1. Total'!F11</f>
        <v>9.104394400971666E-2</v>
      </c>
      <c r="G37" s="35">
        <f>G11/'Table 1. Total'!G11</f>
        <v>8.7557030674611902E-2</v>
      </c>
      <c r="H37" s="35">
        <f>H11/'Table 1. Total'!H11</f>
        <v>8.2512071838025586E-2</v>
      </c>
      <c r="I37" s="35">
        <f>I11/'Table 1. Total'!I11</f>
        <v>7.0956555875425278E-2</v>
      </c>
      <c r="J37" s="35">
        <f>J11/'Table 1. Total'!J11</f>
        <v>6.9929776850575567E-2</v>
      </c>
      <c r="K37" s="35">
        <f>K11/'Table 1. Total'!K11</f>
        <v>6.8510124592852426E-2</v>
      </c>
      <c r="L37" s="35">
        <f>L11/'Table 1. Total'!L11</f>
        <v>7.1312240874496419E-2</v>
      </c>
      <c r="M37" s="35">
        <f>M11/'Table 1. Total'!M11</f>
        <v>7.2090550657865599E-2</v>
      </c>
      <c r="N37" s="35">
        <f>N11/'Table 1. Total'!N11</f>
        <v>7.1867918420200697E-2</v>
      </c>
      <c r="O37" s="35">
        <f>O11/'Table 1. Total'!O11</f>
        <v>7.1891250016075853E-2</v>
      </c>
      <c r="P37" s="35">
        <f>P11/'Table 1. Total'!P11</f>
        <v>7.3057722775236908E-2</v>
      </c>
      <c r="Q37" s="35">
        <f>Q11/'Table 1. Total'!Q11</f>
        <v>7.1600358460288019E-2</v>
      </c>
      <c r="R37" s="35">
        <f>R11/'Table 1. Total'!R11</f>
        <v>6.7230155225150065E-2</v>
      </c>
      <c r="S37" s="35">
        <f>S11/'Table 1. Total'!S11</f>
        <v>6.4607596558960645E-2</v>
      </c>
      <c r="T37" s="35">
        <f>T11/'Table 1. Total'!T11</f>
        <v>5.9936465317400232E-2</v>
      </c>
      <c r="U37" s="35">
        <f>U11/'Table 1. Total'!U11</f>
        <v>5.6666981399301299E-2</v>
      </c>
      <c r="V37" s="35">
        <f>V11/'Table 1. Total'!V11</f>
        <v>5.1046357992242886E-2</v>
      </c>
      <c r="W37" s="35">
        <f>W11/'Table 1. Total'!W11</f>
        <v>4.6662023679235901E-2</v>
      </c>
      <c r="X37" s="35">
        <f>X11/'Table 1. Total'!X11</f>
        <v>4.1582413724424519E-2</v>
      </c>
      <c r="Y37" s="35">
        <f>Y11/'Table 1. Total'!Y11</f>
        <v>4.0865336708053493E-2</v>
      </c>
      <c r="Z37" s="35">
        <f>Z11/'Table 1. Total'!Z11</f>
        <v>3.6362702385118455E-2</v>
      </c>
      <c r="AA37" s="35">
        <f>AA11/'Table 1. Total'!AA11</f>
        <v>0.19805099207542748</v>
      </c>
      <c r="AB37" s="35">
        <f>AB11/'Table 1. Total'!AB11</f>
        <v>0.23150453142784105</v>
      </c>
      <c r="AC37" s="35">
        <f>AC11/'Table 1. Total'!AC11</f>
        <v>0.25464198203103733</v>
      </c>
      <c r="AD37" s="35">
        <f>AD11/'Table 1. Total'!AD11</f>
        <v>0.31125005478211332</v>
      </c>
      <c r="AE37" s="35">
        <f>AE11/'Table 1. Total'!AE11</f>
        <v>0.30105508731000968</v>
      </c>
      <c r="AF37" s="35">
        <f>AF11/'Table 1. Total'!AF11</f>
        <v>0.32980244234313372</v>
      </c>
      <c r="AG37" s="35">
        <f>AG11/'Table 1. Total'!AG11</f>
        <v>0.35099021713194939</v>
      </c>
      <c r="AH37" s="35">
        <f>AH11/'Table 1. Total'!AH11</f>
        <v>0.57220096696613487</v>
      </c>
      <c r="AI37" s="35">
        <f>AI11/'Table 1. Total'!AI11</f>
        <v>0.65223154078870205</v>
      </c>
      <c r="AJ37" s="35">
        <f>AJ11/'Table 1. Total'!AJ11</f>
        <v>0.64883070834771972</v>
      </c>
      <c r="AK37" s="35">
        <f>AK11/'Table 1. Total'!AK11</f>
        <v>0.74629037809135157</v>
      </c>
      <c r="AL37" s="35">
        <f>AL11/'Table 1. Total'!AL11</f>
        <v>0.76328938576620331</v>
      </c>
      <c r="AM37" s="35">
        <f>AM11/'Table 1. Total'!AM11</f>
        <v>0.79133594661117379</v>
      </c>
      <c r="AN37" s="35">
        <f>AN11/'Table 1. Total'!AN11</f>
        <v>0.7958876062954543</v>
      </c>
      <c r="AO37" s="35">
        <f>AO11/'Table 1. Total'!AO11</f>
        <v>0.78254170337144402</v>
      </c>
      <c r="AP37" s="35">
        <f>AP11/'Table 1. Total'!AP11</f>
        <v>0.77164679559491678</v>
      </c>
      <c r="AQ37" s="35">
        <f>AQ11/'Table 1. Total'!AQ11</f>
        <v>0.78315285394299838</v>
      </c>
      <c r="AR37" s="35">
        <f>AR11/'Table 1. Total'!AR11</f>
        <v>0.78467748219489775</v>
      </c>
      <c r="AS37" s="35">
        <f>AS11/'Table 1. Total'!AS11</f>
        <v>0.77047921375738038</v>
      </c>
      <c r="AT37" s="35">
        <f>AT11/'Table 1. Total'!AT11</f>
        <v>0.76376911672781178</v>
      </c>
      <c r="AU37" s="35">
        <f>AU11/'Table 1. Total'!AU11</f>
        <v>0.7654524644249785</v>
      </c>
      <c r="AV37" s="35">
        <f>AV11/'Table 1. Total'!AV11</f>
        <v>0.78750814544506709</v>
      </c>
      <c r="AW37" s="35">
        <f>AW11/'Table 1. Total'!AW11</f>
        <v>0.78719439214951714</v>
      </c>
      <c r="AX37" s="35">
        <f>AX11/'Table 1. Total'!AX11</f>
        <v>0.78649704516876295</v>
      </c>
      <c r="AY37" s="35">
        <f>AY11/'Table 1. Total'!AY11</f>
        <v>0.78967784352399728</v>
      </c>
      <c r="AZ37" s="35">
        <f>AZ11/'Table 1. Total'!AZ11</f>
        <v>0.79468478781325413</v>
      </c>
      <c r="BA37" s="35">
        <f>BA11/'Table 1. Total'!BA11</f>
        <v>0.79335681302340144</v>
      </c>
      <c r="BB37" s="35">
        <f>BB11/'Table 1. Total'!BB11</f>
        <v>0.7939495254529767</v>
      </c>
      <c r="BC37" s="35">
        <f>BC11/'Table 1. Total'!BC11</f>
        <v>0.79224700155887129</v>
      </c>
      <c r="BD37" s="35">
        <f>BD11/'Table 1. Total'!BD11</f>
        <v>0.79994667754026627</v>
      </c>
      <c r="BE37" s="35">
        <f>BE11/'Table 1. Total'!BE11</f>
        <v>0.7903617292665106</v>
      </c>
      <c r="BF37" s="35">
        <f>BF11/'Table 1. Total'!BF11</f>
        <v>0.79250772258406499</v>
      </c>
      <c r="BG37" s="35">
        <f>BG11/'Table 1. Total'!BG11</f>
        <v>0.7901690546584792</v>
      </c>
      <c r="BH37" s="35">
        <f>BH11/'Table 1. Total'!BH11</f>
        <v>0.80408820687029603</v>
      </c>
      <c r="BI37" s="35">
        <f>BI11/'Table 1. Total'!BI11</f>
        <v>0.80215924268341265</v>
      </c>
      <c r="BJ37" s="35">
        <f>BJ11/'Table 1. Total'!BJ11</f>
        <v>0.79090209292530245</v>
      </c>
      <c r="BK37" s="35">
        <f>BK11/'Table 1. Total'!BK11</f>
        <v>0.78761559409905779</v>
      </c>
      <c r="BL37" s="35">
        <f>BL11/'Table 1. Total'!BL11</f>
        <v>0.78556980081963868</v>
      </c>
      <c r="BM37" s="35">
        <f>BM11/'Table 1. Total'!BM11</f>
        <v>0.7813449842423813</v>
      </c>
      <c r="BN37" s="35">
        <f>BN11/'Table 1. Total'!BN11</f>
        <v>0.78288862731644415</v>
      </c>
      <c r="BO37" s="35">
        <f>BO11/'Table 1. Total'!BO11</f>
        <v>0.77167922356130048</v>
      </c>
      <c r="BP37" s="35">
        <f>BP11/'Table 1. Total'!BP11</f>
        <v>0.76244909252838289</v>
      </c>
      <c r="BQ37" s="35">
        <f>BQ11/'Table 1. Total'!BQ11</f>
        <v>0.75915769189105975</v>
      </c>
      <c r="BR37" s="35">
        <f>BR11/'Table 1. Total'!BR11</f>
        <v>0.74459969201644449</v>
      </c>
      <c r="BS37" s="35">
        <f>BS11/'Table 1. Total'!BS11</f>
        <v>0.7298793957438634</v>
      </c>
      <c r="BT37" s="35">
        <f>BT11/'Table 1. Total'!BT11</f>
        <v>0.72727693069253063</v>
      </c>
      <c r="BU37" s="35">
        <f>BU11/'Table 1. Total'!BU11</f>
        <v>0.73421559231176936</v>
      </c>
      <c r="BV37" s="35">
        <f>BV11/'Table 1. Total'!BV11</f>
        <v>0.72423125366457464</v>
      </c>
      <c r="BW37" s="35">
        <f>BW11/'Table 1. Total'!BW11</f>
        <v>0.71773220422255746</v>
      </c>
      <c r="BX37" s="35">
        <f>BX11/'Table 1. Total'!BX11</f>
        <v>0.71929724658195449</v>
      </c>
      <c r="BY37" s="35">
        <f>BY11/'Table 1. Total'!BY11</f>
        <v>0.7138788875151153</v>
      </c>
      <c r="BZ37" s="35">
        <f>BZ11/'Table 1. Total'!BZ11</f>
        <v>0.71641449376471611</v>
      </c>
      <c r="CA37" s="35">
        <f>CA11/'Table 1. Total'!CA11</f>
        <v>0.70990039614555245</v>
      </c>
      <c r="CB37" s="35">
        <f>CB11/'Table 1. Total'!CB11</f>
        <v>0.70473102043777192</v>
      </c>
      <c r="CC37" s="35">
        <f>CC11/'Table 1. Total'!CC11</f>
        <v>0.70196418411855532</v>
      </c>
      <c r="CD37" s="35">
        <f>CD11/'Table 1. Total'!CD11</f>
        <v>0.69882455140212285</v>
      </c>
      <c r="CE37" s="35">
        <f>CE11/'Table 1. Total'!CE11</f>
        <v>0.69528919400334588</v>
      </c>
      <c r="CF37" s="35">
        <f>CF11/'Table 1. Total'!CF11</f>
        <v>0.73364435575211695</v>
      </c>
      <c r="CG37" s="35">
        <f>CG11/'Table 1. Total'!CG11</f>
        <v>0.72482018823722827</v>
      </c>
      <c r="CH37" s="35">
        <f>CH11/'Table 1. Total'!CH11</f>
        <v>0.71844869569015402</v>
      </c>
      <c r="CI37" s="35">
        <f>CI11/'Table 1. Total'!CI11</f>
        <v>0.71857985019356563</v>
      </c>
    </row>
    <row r="38" spans="1:87">
      <c r="A38" t="str">
        <f t="shared" si="14"/>
        <v>Ireland</v>
      </c>
      <c r="B38" s="35">
        <f>B12/'Table 1. Total'!B12</f>
        <v>9.4807474392872237E-2</v>
      </c>
      <c r="C38" s="35">
        <f>C12/'Table 1. Total'!C12</f>
        <v>0.12366347177848774</v>
      </c>
      <c r="D38" s="35">
        <f>D12/'Table 1. Total'!D12</f>
        <v>0.11784790031098449</v>
      </c>
      <c r="E38" s="35">
        <f>E12/'Table 1. Total'!E12</f>
        <v>0.12362800018217425</v>
      </c>
      <c r="F38" s="35">
        <f>F12/'Table 1. Total'!F12</f>
        <v>0.17405969155664042</v>
      </c>
      <c r="G38" s="35">
        <f>G12/'Table 1. Total'!G12</f>
        <v>0.2434868875086266</v>
      </c>
      <c r="H38" s="35">
        <f>H12/'Table 1. Total'!H12</f>
        <v>0.28228059158528401</v>
      </c>
      <c r="I38" s="35">
        <f>I12/'Table 1. Total'!I12</f>
        <v>0.34674748203059869</v>
      </c>
      <c r="J38" s="35">
        <f>J12/'Table 1. Total'!J12</f>
        <v>0.36027668835926391</v>
      </c>
      <c r="K38" s="35">
        <f>K12/'Table 1. Total'!K12</f>
        <v>0.37508316342955256</v>
      </c>
      <c r="L38" s="35">
        <f>L12/'Table 1. Total'!L12</f>
        <v>0.42220855661952039</v>
      </c>
      <c r="M38" s="35">
        <f>M12/'Table 1. Total'!M12</f>
        <v>0.45616040604494851</v>
      </c>
      <c r="N38" s="35">
        <f>N12/'Table 1. Total'!N12</f>
        <v>0.47040850215875124</v>
      </c>
      <c r="O38" s="35">
        <f>O12/'Table 1. Total'!O12</f>
        <v>0.49403220852165514</v>
      </c>
      <c r="P38" s="35">
        <f>P12/'Table 1. Total'!P12</f>
        <v>0.5046240074731434</v>
      </c>
      <c r="Q38" s="35">
        <f>Q12/'Table 1. Total'!Q12</f>
        <v>0.49916304693293778</v>
      </c>
      <c r="R38" s="35">
        <f>R12/'Table 1. Total'!R12</f>
        <v>0.4452216710587506</v>
      </c>
      <c r="S38" s="35">
        <f>S12/'Table 1. Total'!S12</f>
        <v>0.43527373296457966</v>
      </c>
      <c r="T38" s="35">
        <f>T12/'Table 1. Total'!T12</f>
        <v>0.45472656359606045</v>
      </c>
      <c r="U38" s="35">
        <f>U12/'Table 1. Total'!U12</f>
        <v>0.38131899875660946</v>
      </c>
      <c r="V38" s="35">
        <f>V12/'Table 1. Total'!V12</f>
        <v>0.37152940650896826</v>
      </c>
      <c r="W38" s="35">
        <f>W12/'Table 1. Total'!W12</f>
        <v>0.3119365700010861</v>
      </c>
      <c r="X38" s="35">
        <f>X12/'Table 1. Total'!X12</f>
        <v>0.27552296994559367</v>
      </c>
      <c r="Y38" s="35">
        <f>Y12/'Table 1. Total'!Y12</f>
        <v>0.24278196422261064</v>
      </c>
      <c r="Z38" s="35">
        <f>Z12/'Table 1. Total'!Z12</f>
        <v>0.18791428019821096</v>
      </c>
      <c r="AA38" s="35">
        <f>AA12/'Table 1. Total'!AA12</f>
        <v>0.27485814972276557</v>
      </c>
      <c r="AB38" s="35">
        <f>AB12/'Table 1. Total'!AB12</f>
        <v>0.23650361603263403</v>
      </c>
      <c r="AC38" s="35">
        <f>AC12/'Table 1. Total'!AC12</f>
        <v>0.23241834053263258</v>
      </c>
      <c r="AD38" s="35">
        <f>AD12/'Table 1. Total'!AD12</f>
        <v>0.3392114584937625</v>
      </c>
      <c r="AE38" s="35">
        <f>AE12/'Table 1. Total'!AE12</f>
        <v>0.35400963017117504</v>
      </c>
      <c r="AF38" s="35">
        <f>AF12/'Table 1. Total'!AF12</f>
        <v>0.31400120282504218</v>
      </c>
      <c r="AG38" s="35">
        <f>AG12/'Table 1. Total'!AG12</f>
        <v>0.35108895026459491</v>
      </c>
      <c r="AH38" s="35">
        <f>AH12/'Table 1. Total'!AH12</f>
        <v>0.3884367713142981</v>
      </c>
      <c r="AI38" s="35">
        <f>AI12/'Table 1. Total'!AI12</f>
        <v>0.40299770216217029</v>
      </c>
      <c r="AJ38" s="35">
        <f>AJ12/'Table 1. Total'!AJ12</f>
        <v>0.39230045431216382</v>
      </c>
      <c r="AK38" s="35">
        <f>AK12/'Table 1. Total'!AK12</f>
        <v>0.39679939816115378</v>
      </c>
      <c r="AL38" s="35">
        <f>AL12/'Table 1. Total'!AL12</f>
        <v>0.37844648273207926</v>
      </c>
      <c r="AM38" s="35">
        <f>AM12/'Table 1. Total'!AM12</f>
        <v>0.38541886087426391</v>
      </c>
      <c r="AN38" s="35">
        <f>AN12/'Table 1. Total'!AN12</f>
        <v>0.38657962681511054</v>
      </c>
      <c r="AO38" s="35">
        <f>AO12/'Table 1. Total'!AO12</f>
        <v>0.39674036768429516</v>
      </c>
      <c r="AP38" s="35">
        <f>AP12/'Table 1. Total'!AP12</f>
        <v>0.39970511765061556</v>
      </c>
      <c r="AQ38" s="35">
        <f>AQ12/'Table 1. Total'!AQ12</f>
        <v>0.42241276418999241</v>
      </c>
      <c r="AR38" s="35">
        <f>AR12/'Table 1. Total'!AR12</f>
        <v>0.43744507143714734</v>
      </c>
      <c r="AS38" s="35">
        <f>AS12/'Table 1. Total'!AS12</f>
        <v>0.40328845794530382</v>
      </c>
      <c r="AT38" s="35">
        <f>AT12/'Table 1. Total'!AT12</f>
        <v>0.37458557023080363</v>
      </c>
      <c r="AU38" s="35">
        <f>AU12/'Table 1. Total'!AU12</f>
        <v>0.38462141439874581</v>
      </c>
      <c r="AV38" s="35">
        <f>AV12/'Table 1. Total'!AV12</f>
        <v>0.3817652202104353</v>
      </c>
      <c r="AW38" s="35">
        <f>AW12/'Table 1. Total'!AW12</f>
        <v>0.38563313903013768</v>
      </c>
      <c r="AX38" s="35">
        <f>AX12/'Table 1. Total'!AX12</f>
        <v>0.36353760284290632</v>
      </c>
      <c r="AY38" s="35">
        <f>AY12/'Table 1. Total'!AY12</f>
        <v>0.37103715463958697</v>
      </c>
      <c r="AZ38" s="35">
        <f>AZ12/'Table 1. Total'!AZ12</f>
        <v>0.36640625386048398</v>
      </c>
      <c r="BA38" s="35">
        <f>BA12/'Table 1. Total'!BA12</f>
        <v>0.37288152495300592</v>
      </c>
      <c r="BB38" s="35">
        <f>BB12/'Table 1. Total'!BB12</f>
        <v>0.3616462136797633</v>
      </c>
      <c r="BC38" s="35">
        <f>BC12/'Table 1. Total'!BC12</f>
        <v>0.35630463814512081</v>
      </c>
      <c r="BD38" s="35">
        <f>BD12/'Table 1. Total'!BD12</f>
        <v>0.3563263641192988</v>
      </c>
      <c r="BE38" s="35">
        <f>BE12/'Table 1. Total'!BE12</f>
        <v>0.34726186096001427</v>
      </c>
      <c r="BF38" s="35">
        <f>BF12/'Table 1. Total'!BF12</f>
        <v>0.3327050132328021</v>
      </c>
      <c r="BG38" s="35">
        <f>BG12/'Table 1. Total'!BG12</f>
        <v>0.32924223764741006</v>
      </c>
      <c r="BH38" s="35">
        <f>BH12/'Table 1. Total'!BH12</f>
        <v>0.33008753902607613</v>
      </c>
      <c r="BI38" s="35">
        <f>BI12/'Table 1. Total'!BI12</f>
        <v>0.34735316151503653</v>
      </c>
      <c r="BJ38" s="35">
        <f>BJ12/'Table 1. Total'!BJ12</f>
        <v>0.3317902168901391</v>
      </c>
      <c r="BK38" s="35">
        <f>BK12/'Table 1. Total'!BK12</f>
        <v>0.32657612285723658</v>
      </c>
      <c r="BL38" s="35">
        <f>BL12/'Table 1. Total'!BL12</f>
        <v>0.32410528344639222</v>
      </c>
      <c r="BM38" s="35">
        <f>BM12/'Table 1. Total'!BM12</f>
        <v>0.33830862932155947</v>
      </c>
      <c r="BN38" s="35">
        <f>BN12/'Table 1. Total'!BN12</f>
        <v>0.38677412998808397</v>
      </c>
      <c r="BO38" s="35">
        <f>BO12/'Table 1. Total'!BO12</f>
        <v>0.30311920253512875</v>
      </c>
      <c r="BP38" s="35">
        <f>BP12/'Table 1. Total'!BP12</f>
        <v>0.29411608998142663</v>
      </c>
      <c r="BQ38" s="35">
        <f>BQ12/'Table 1. Total'!BQ12</f>
        <v>0.30203091259847231</v>
      </c>
      <c r="BR38" s="35">
        <f>BR12/'Table 1. Total'!BR12</f>
        <v>0.298149381603521</v>
      </c>
      <c r="BS38" s="35">
        <f>BS12/'Table 1. Total'!BS12</f>
        <v>0.29382955789761839</v>
      </c>
      <c r="BT38" s="35">
        <f>BT12/'Table 1. Total'!BT12</f>
        <v>0.30123366644308408</v>
      </c>
      <c r="BU38" s="35">
        <f>BU12/'Table 1. Total'!BU12</f>
        <v>0.31491355630958151</v>
      </c>
      <c r="BV38" s="35">
        <f>BV12/'Table 1. Total'!BV12</f>
        <v>0.29290264187031434</v>
      </c>
      <c r="BW38" s="35">
        <f>BW12/'Table 1. Total'!BW12</f>
        <v>0.32288262902828818</v>
      </c>
      <c r="BX38" s="35">
        <f>BX12/'Table 1. Total'!BX12</f>
        <v>0.32144543061397202</v>
      </c>
      <c r="BY38" s="35">
        <f>BY12/'Table 1. Total'!BY12</f>
        <v>0.33107642770895751</v>
      </c>
      <c r="BZ38" s="35">
        <f>BZ12/'Table 1. Total'!BZ12</f>
        <v>0.32583678716881387</v>
      </c>
      <c r="CA38" s="35">
        <f>CA12/'Table 1. Total'!CA12</f>
        <v>0.32546674537760978</v>
      </c>
      <c r="CB38" s="35">
        <f>CB12/'Table 1. Total'!CB12</f>
        <v>0.32658582300205502</v>
      </c>
      <c r="CC38" s="35">
        <f>CC12/'Table 1. Total'!CC12</f>
        <v>0.31495487929011906</v>
      </c>
      <c r="CD38" s="35">
        <f>CD12/'Table 1. Total'!CD12</f>
        <v>0.31760404213986854</v>
      </c>
      <c r="CE38" s="35">
        <f>CE12/'Table 1. Total'!CE12</f>
        <v>0.31686039756275536</v>
      </c>
      <c r="CF38" s="35">
        <f>CF12/'Table 1. Total'!CF12</f>
        <v>0.31699568867710459</v>
      </c>
      <c r="CG38" s="35">
        <f>CG12/'Table 1. Total'!CG12</f>
        <v>0.32463088494753456</v>
      </c>
      <c r="CH38" s="35">
        <f>CH12/'Table 1. Total'!CH12</f>
        <v>0.32608695652173919</v>
      </c>
      <c r="CI38" s="35">
        <f>CI12/'Table 1. Total'!CI12</f>
        <v>0.32351394256983351</v>
      </c>
    </row>
    <row r="39" spans="1:87">
      <c r="A39" t="str">
        <f t="shared" si="14"/>
        <v>Italy</v>
      </c>
      <c r="B39" s="35">
        <f>B13/'Table 1. Total'!B13</f>
        <v>2.0771367420486915E-2</v>
      </c>
      <c r="C39" s="35">
        <f>C13/'Table 1. Total'!C13</f>
        <v>2.1285545322420354E-2</v>
      </c>
      <c r="D39" s="35">
        <f>D13/'Table 1. Total'!D13</f>
        <v>2.316593719782177E-2</v>
      </c>
      <c r="E39" s="35">
        <f>E13/'Table 1. Total'!E13</f>
        <v>2.5794892120028959E-2</v>
      </c>
      <c r="F39" s="35">
        <f>F13/'Table 1. Total'!F13</f>
        <v>2.6771177446833976E-2</v>
      </c>
      <c r="G39" s="35">
        <f>G13/'Table 1. Total'!G13</f>
        <v>2.5937378540189477E-2</v>
      </c>
      <c r="H39" s="35">
        <f>H13/'Table 1. Total'!H13</f>
        <v>2.4723860483649423E-2</v>
      </c>
      <c r="I39" s="35">
        <f>I13/'Table 1. Total'!I13</f>
        <v>2.4349942544514652E-2</v>
      </c>
      <c r="J39" s="35">
        <f>J13/'Table 1. Total'!J13</f>
        <v>2.4589964382834621E-2</v>
      </c>
      <c r="K39" s="35">
        <f>K13/'Table 1. Total'!K13</f>
        <v>2.4442914632938694E-2</v>
      </c>
      <c r="L39" s="35">
        <f>L13/'Table 1. Total'!L13</f>
        <v>2.4797232668142925E-2</v>
      </c>
      <c r="M39" s="35">
        <f>M13/'Table 1. Total'!M13</f>
        <v>2.6951888176693181E-2</v>
      </c>
      <c r="N39" s="35">
        <f>N13/'Table 1. Total'!N13</f>
        <v>2.5584614609362726E-2</v>
      </c>
      <c r="O39" s="35">
        <f>O13/'Table 1. Total'!O13</f>
        <v>2.5134207794925083E-2</v>
      </c>
      <c r="P39" s="35">
        <f>P13/'Table 1. Total'!P13</f>
        <v>2.4906478695017643E-2</v>
      </c>
      <c r="Q39" s="35">
        <f>Q13/'Table 1. Total'!Q13</f>
        <v>2.3620737950640389E-2</v>
      </c>
      <c r="R39" s="35">
        <f>R13/'Table 1. Total'!R13</f>
        <v>2.4172386213782395E-2</v>
      </c>
      <c r="S39" s="35">
        <f>S13/'Table 1. Total'!S13</f>
        <v>2.7319865004597915E-2</v>
      </c>
      <c r="T39" s="35">
        <f>T13/'Table 1. Total'!T13</f>
        <v>2.9997415364787065E-2</v>
      </c>
      <c r="U39" s="35">
        <f>U13/'Table 1. Total'!U13</f>
        <v>3.1297186709002695E-2</v>
      </c>
      <c r="V39" s="35">
        <f>V13/'Table 1. Total'!V13</f>
        <v>3.1236830609871362E-2</v>
      </c>
      <c r="W39" s="35">
        <f>W13/'Table 1. Total'!W13</f>
        <v>3.4089027362051633E-2</v>
      </c>
      <c r="X39" s="35">
        <f>X13/'Table 1. Total'!X13</f>
        <v>3.4932309371204499E-2</v>
      </c>
      <c r="Y39" s="35">
        <f>Y13/'Table 1. Total'!Y13</f>
        <v>3.8113946143029757E-2</v>
      </c>
      <c r="Z39" s="35">
        <f>Z13/'Table 1. Total'!Z13</f>
        <v>3.6890032716305934E-2</v>
      </c>
      <c r="AA39" s="35">
        <f>AA13/'Table 1. Total'!AA13</f>
        <v>3.7218239699034865E-2</v>
      </c>
      <c r="AB39" s="35">
        <f>AB13/'Table 1. Total'!AB13</f>
        <v>3.3361662530048804E-2</v>
      </c>
      <c r="AC39" s="35">
        <f>AC13/'Table 1. Total'!AC13</f>
        <v>3.3446391313150137E-2</v>
      </c>
      <c r="AD39" s="35">
        <f>AD13/'Table 1. Total'!AD13</f>
        <v>3.1486072251481242E-2</v>
      </c>
      <c r="AE39" s="35">
        <f>AE13/'Table 1. Total'!AE13</f>
        <v>3.0223765549102562E-2</v>
      </c>
      <c r="AF39" s="35">
        <f>AF13/'Table 1. Total'!AF13</f>
        <v>5.8487126466564718E-2</v>
      </c>
      <c r="AG39" s="35">
        <f>AG13/'Table 1. Total'!AG13</f>
        <v>7.3869135741190861E-2</v>
      </c>
      <c r="AH39" s="35">
        <f>AH13/'Table 1. Total'!AH13</f>
        <v>6.9480985351058872E-2</v>
      </c>
      <c r="AI39" s="35">
        <f>AI13/'Table 1. Total'!AI13</f>
        <v>7.0769481291953179E-2</v>
      </c>
      <c r="AJ39" s="35">
        <f>AJ13/'Table 1. Total'!AJ13</f>
        <v>6.7469940190275496E-2</v>
      </c>
      <c r="AK39" s="35">
        <f>AK13/'Table 1. Total'!AK13</f>
        <v>6.5949551251587551E-2</v>
      </c>
      <c r="AL39" s="35">
        <f>AL13/'Table 1. Total'!AL13</f>
        <v>6.2109225453758597E-2</v>
      </c>
      <c r="AM39" s="35">
        <f>AM13/'Table 1. Total'!AM13</f>
        <v>5.7645911520554212E-2</v>
      </c>
      <c r="AN39" s="35">
        <f>AN13/'Table 1. Total'!AN13</f>
        <v>5.478479008241724E-2</v>
      </c>
      <c r="AO39" s="35">
        <f>AO13/'Table 1. Total'!AO13</f>
        <v>5.14844259821911E-2</v>
      </c>
      <c r="AP39" s="35">
        <f>AP13/'Table 1. Total'!AP13</f>
        <v>4.7179721877377949E-2</v>
      </c>
      <c r="AQ39" s="35">
        <f>AQ13/'Table 1. Total'!AQ13</f>
        <v>4.3808361371512616E-2</v>
      </c>
      <c r="AR39" s="35">
        <f>AR13/'Table 1. Total'!AR13</f>
        <v>4.4137007455367146E-2</v>
      </c>
      <c r="AS39" s="35">
        <f>AS13/'Table 1. Total'!AS13</f>
        <v>4.3821062407940849E-2</v>
      </c>
      <c r="AT39" s="35">
        <f>AT13/'Table 1. Total'!AT13</f>
        <v>5.331746461798241E-2</v>
      </c>
      <c r="AU39" s="35">
        <f>AU13/'Table 1. Total'!AU13</f>
        <v>5.805783062851487E-2</v>
      </c>
      <c r="AV39" s="35">
        <f>AV13/'Table 1. Total'!AV13</f>
        <v>5.5667188635364746E-2</v>
      </c>
      <c r="AW39" s="35">
        <f>AW13/'Table 1. Total'!AW13</f>
        <v>5.3946376559482236E-2</v>
      </c>
      <c r="AX39" s="35">
        <f>AX13/'Table 1. Total'!AX13</f>
        <v>5.1425978587829407E-2</v>
      </c>
      <c r="AY39" s="35">
        <f>AY13/'Table 1. Total'!AY13</f>
        <v>5.1384883435012171E-2</v>
      </c>
      <c r="AZ39" s="35">
        <f>AZ13/'Table 1. Total'!AZ13</f>
        <v>5.4426323634571734E-2</v>
      </c>
      <c r="BA39" s="35">
        <f>BA13/'Table 1. Total'!BA13</f>
        <v>5.7240582866276243E-2</v>
      </c>
      <c r="BB39" s="35">
        <f>BB13/'Table 1. Total'!BB13</f>
        <v>5.202856914782672E-2</v>
      </c>
      <c r="BC39" s="35">
        <f>BC13/'Table 1. Total'!BC13</f>
        <v>4.5933914888640688E-2</v>
      </c>
      <c r="BD39" s="35">
        <f>BD13/'Table 1. Total'!BD13</f>
        <v>5.4874985770032726E-2</v>
      </c>
      <c r="BE39" s="35">
        <f>BE13/'Table 1. Total'!BE13</f>
        <v>6.3973371359553083E-2</v>
      </c>
      <c r="BF39" s="35">
        <f>BF13/'Table 1. Total'!BF13</f>
        <v>6.2070064271453215E-2</v>
      </c>
      <c r="BG39" s="35">
        <f>BG13/'Table 1. Total'!BG13</f>
        <v>6.352771849263289E-2</v>
      </c>
      <c r="BH39" s="35">
        <f>BH13/'Table 1. Total'!BH13</f>
        <v>6.4343731832333564E-2</v>
      </c>
      <c r="BI39" s="35">
        <f>BI13/'Table 1. Total'!BI13</f>
        <v>6.4834744293877714E-2</v>
      </c>
      <c r="BJ39" s="35">
        <f>BJ13/'Table 1. Total'!BJ13</f>
        <v>6.346117544132851E-2</v>
      </c>
      <c r="BK39" s="35">
        <f>BK13/'Table 1. Total'!BK13</f>
        <v>6.2043163657778171E-2</v>
      </c>
      <c r="BL39" s="35">
        <f>BL13/'Table 1. Total'!BL13</f>
        <v>6.0467485699497073E-2</v>
      </c>
      <c r="BM39" s="35">
        <f>BM13/'Table 1. Total'!BM13</f>
        <v>6.1621038931362185E-2</v>
      </c>
      <c r="BN39" s="35">
        <f>BN13/'Table 1. Total'!BN13</f>
        <v>6.1396275625667504E-2</v>
      </c>
      <c r="BO39" s="35">
        <f>BO13/'Table 1. Total'!BO13</f>
        <v>6.0875637049531167E-2</v>
      </c>
      <c r="BP39" s="35">
        <f>BP13/'Table 1. Total'!BP13</f>
        <v>6.3514276424572538E-2</v>
      </c>
      <c r="BQ39" s="35">
        <f>BQ13/'Table 1. Total'!BQ13</f>
        <v>6.7487560915442141E-2</v>
      </c>
      <c r="BR39" s="35">
        <f>BR13/'Table 1. Total'!BR13</f>
        <v>6.6556055384416238E-2</v>
      </c>
      <c r="BS39" s="35">
        <f>BS13/'Table 1. Total'!BS13</f>
        <v>6.6873695433898414E-2</v>
      </c>
      <c r="BT39" s="35">
        <f>BT13/'Table 1. Total'!BT13</f>
        <v>7.3107492907575469E-2</v>
      </c>
      <c r="BU39" s="35">
        <f>BU13/'Table 1. Total'!BU13</f>
        <v>8.1910382476237845E-2</v>
      </c>
      <c r="BV39" s="35">
        <f>BV13/'Table 1. Total'!BV13</f>
        <v>7.9081189018030074E-2</v>
      </c>
      <c r="BW39" s="35">
        <f>BW13/'Table 1. Total'!BW13</f>
        <v>8.1524401106286656E-2</v>
      </c>
      <c r="BX39" s="35">
        <f>BX13/'Table 1. Total'!BX13</f>
        <v>8.4014124683572639E-2</v>
      </c>
      <c r="BY39" s="35">
        <f>BY13/'Table 1. Total'!BY13</f>
        <v>8.0563496648342364E-2</v>
      </c>
      <c r="BZ39" s="35">
        <f>BZ13/'Table 1. Total'!BZ13</f>
        <v>7.3869424691105592E-2</v>
      </c>
      <c r="CA39" s="35">
        <f>CA13/'Table 1. Total'!CA13</f>
        <v>7.1030205153004206E-2</v>
      </c>
      <c r="CB39" s="35">
        <f>CB13/'Table 1. Total'!CB13</f>
        <v>6.9834363505259345E-2</v>
      </c>
      <c r="CC39" s="35">
        <f>CC13/'Table 1. Total'!CC13</f>
        <v>6.5565179456838443E-2</v>
      </c>
      <c r="CD39" s="35">
        <f>CD13/'Table 1. Total'!CD13</f>
        <v>6.4738635333313338E-2</v>
      </c>
      <c r="CE39" s="35">
        <f>CE13/'Table 1. Total'!CE13</f>
        <v>6.4725667245347063E-2</v>
      </c>
      <c r="CF39" s="35">
        <f>CF13/'Table 1. Total'!CF13</f>
        <v>5.9418214439640987E-2</v>
      </c>
      <c r="CG39" s="35">
        <f>CG13/'Table 1. Total'!CG13</f>
        <v>5.6653459907007792E-2</v>
      </c>
      <c r="CH39" s="35">
        <f>CH13/'Table 1. Total'!CH13</f>
        <v>5.44274804630712E-2</v>
      </c>
      <c r="CI39" s="35">
        <f>CI13/'Table 1. Total'!CI13</f>
        <v>5.3017496242618728E-2</v>
      </c>
    </row>
    <row r="40" spans="1:87">
      <c r="A40" t="str">
        <f t="shared" si="14"/>
        <v>Japan</v>
      </c>
      <c r="B40" s="35">
        <f>B14/'Table 1. Total'!B14</f>
        <v>1.6116190672488765E-2</v>
      </c>
      <c r="C40" s="35">
        <f>C14/'Table 1. Total'!C14</f>
        <v>1.6261716778612614E-2</v>
      </c>
      <c r="D40" s="35">
        <f>D14/'Table 1. Total'!D14</f>
        <v>1.6173147949825797E-2</v>
      </c>
      <c r="E40" s="35">
        <f>E14/'Table 1. Total'!E14</f>
        <v>1.7307276985027729E-2</v>
      </c>
      <c r="F40" s="35">
        <f>F14/'Table 1. Total'!F14</f>
        <v>1.8375583703508419E-2</v>
      </c>
      <c r="G40" s="35">
        <f>G14/'Table 1. Total'!G14</f>
        <v>1.8514955187731236E-2</v>
      </c>
      <c r="H40" s="35">
        <f>H14/'Table 1. Total'!H14</f>
        <v>1.9838053853026852E-2</v>
      </c>
      <c r="I40" s="35">
        <f>I14/'Table 1. Total'!I14</f>
        <v>2.055587554594715E-2</v>
      </c>
      <c r="J40" s="35">
        <f>J14/'Table 1. Total'!J14</f>
        <v>1.9875492100957366E-2</v>
      </c>
      <c r="K40" s="35">
        <f>K14/'Table 1. Total'!K14</f>
        <v>1.9495013766265137E-2</v>
      </c>
      <c r="L40" s="35">
        <f>L14/'Table 1. Total'!L14</f>
        <v>1.9903146839822486E-2</v>
      </c>
      <c r="M40" s="35">
        <f>M14/'Table 1. Total'!M14</f>
        <v>2.2106650708978735E-2</v>
      </c>
      <c r="N40" s="35">
        <f>N14/'Table 1. Total'!N14</f>
        <v>2.1199818309624186E-2</v>
      </c>
      <c r="O40" s="35">
        <f>O14/'Table 1. Total'!O14</f>
        <v>2.3406143241513591E-2</v>
      </c>
      <c r="P40" s="35">
        <f>P14/'Table 1. Total'!P14</f>
        <v>2.2195705016103351E-2</v>
      </c>
      <c r="Q40" s="35">
        <f>Q14/'Table 1. Total'!Q14</f>
        <v>2.509496866692968E-2</v>
      </c>
      <c r="R40" s="35">
        <f>R14/'Table 1. Total'!R14</f>
        <v>2.506569752048373E-2</v>
      </c>
      <c r="S40" s="35">
        <f>S14/'Table 1. Total'!S14</f>
        <v>2.9268631188025824E-2</v>
      </c>
      <c r="T40" s="35">
        <f>T14/'Table 1. Total'!T14</f>
        <v>2.8693989187761129E-2</v>
      </c>
      <c r="U40" s="35">
        <f>U14/'Table 1. Total'!U14</f>
        <v>2.3610552082771897E-2</v>
      </c>
      <c r="V40" s="35">
        <f>V14/'Table 1. Total'!V14</f>
        <v>1.9830321965606117E-2</v>
      </c>
      <c r="W40" s="35">
        <f>W14/'Table 1. Total'!W14</f>
        <v>2.163455950312285E-2</v>
      </c>
      <c r="X40" s="35">
        <f>X14/'Table 1. Total'!X14</f>
        <v>2.1862927711324059E-2</v>
      </c>
      <c r="Y40" s="35">
        <f>Y14/'Table 1. Total'!Y14</f>
        <v>2.1051952699083651E-2</v>
      </c>
      <c r="Z40" s="35">
        <f>Z14/'Table 1. Total'!Z14</f>
        <v>2.198843175713782E-2</v>
      </c>
      <c r="AA40" s="35">
        <f>AA14/'Table 1. Total'!AA14</f>
        <v>2.2046737454968265E-2</v>
      </c>
      <c r="AB40" s="35">
        <f>AB14/'Table 1. Total'!AB14</f>
        <v>2.4061137655355939E-2</v>
      </c>
      <c r="AC40" s="35">
        <f>AC14/'Table 1. Total'!AC14</f>
        <v>2.5028792109994331E-2</v>
      </c>
      <c r="AD40" s="35">
        <f>AD14/'Table 1. Total'!AD14</f>
        <v>2.6519847745907214E-2</v>
      </c>
      <c r="AE40" s="35">
        <f>AE14/'Table 1. Total'!AE14</f>
        <v>2.6911728001284097E-2</v>
      </c>
      <c r="AF40" s="35">
        <f>AF14/'Table 1. Total'!AF14</f>
        <v>2.5149551391713598E-2</v>
      </c>
      <c r="AG40" s="35">
        <f>AG14/'Table 1. Total'!AG14</f>
        <v>2.452373777834168E-2</v>
      </c>
      <c r="AH40" s="35">
        <f>AH14/'Table 1. Total'!AH14</f>
        <v>2.7963990883341016E-2</v>
      </c>
      <c r="AI40" s="35">
        <f>AI14/'Table 1. Total'!AI14</f>
        <v>2.7412103141298862E-2</v>
      </c>
      <c r="AJ40" s="35">
        <f>AJ14/'Table 1. Total'!AJ14</f>
        <v>2.9441564370436255E-2</v>
      </c>
      <c r="AK40" s="35">
        <f>AK14/'Table 1. Total'!AK14</f>
        <v>3.1746669691123351E-2</v>
      </c>
      <c r="AL40" s="35">
        <f>AL14/'Table 1. Total'!AL14</f>
        <v>3.2593516760563442E-2</v>
      </c>
      <c r="AM40" s="35">
        <f>AM14/'Table 1. Total'!AM14</f>
        <v>3.3721182375037344E-2</v>
      </c>
      <c r="AN40" s="35">
        <f>AN14/'Table 1. Total'!AN14</f>
        <v>3.3739742334136187E-2</v>
      </c>
      <c r="AO40" s="35">
        <f>AO14/'Table 1. Total'!AO14</f>
        <v>3.6934387697312721E-2</v>
      </c>
      <c r="AP40" s="35">
        <f>AP14/'Table 1. Total'!AP14</f>
        <v>3.4093017796881057E-2</v>
      </c>
      <c r="AQ40" s="35">
        <f>AQ14/'Table 1. Total'!AQ14</f>
        <v>3.4176838646052976E-2</v>
      </c>
      <c r="AR40" s="35">
        <f>AR14/'Table 1. Total'!AR14</f>
        <v>3.499926843346525E-2</v>
      </c>
      <c r="AS40" s="35">
        <f>AS14/'Table 1. Total'!AS14</f>
        <v>3.665254029215366E-2</v>
      </c>
      <c r="AT40" s="35">
        <f>AT14/'Table 1. Total'!AT14</f>
        <v>3.8795900316221002E-2</v>
      </c>
      <c r="AU40" s="35">
        <f>AU14/'Table 1. Total'!AU14</f>
        <v>3.6762024917555071E-2</v>
      </c>
      <c r="AV40" s="35">
        <f>AV14/'Table 1. Total'!AV14</f>
        <v>3.4271974544763217E-2</v>
      </c>
      <c r="AW40" s="35">
        <f>AW14/'Table 1. Total'!AW14</f>
        <v>3.5729586366597163E-2</v>
      </c>
      <c r="AX40" s="35">
        <f>AX14/'Table 1. Total'!AX14</f>
        <v>3.1593664090931541E-2</v>
      </c>
      <c r="AY40" s="35">
        <f>AY14/'Table 1. Total'!AY14</f>
        <v>3.1440525678166215E-2</v>
      </c>
      <c r="AZ40" s="35">
        <f>AZ14/'Table 1. Total'!AZ14</f>
        <v>3.2054970004801855E-2</v>
      </c>
      <c r="BA40" s="35">
        <f>BA14/'Table 1. Total'!BA14</f>
        <v>3.437566754457691E-2</v>
      </c>
      <c r="BB40" s="35">
        <f>BB14/'Table 1. Total'!BB14</f>
        <v>3.8397441569517229E-2</v>
      </c>
      <c r="BC40" s="35">
        <f>BC14/'Table 1. Total'!BC14</f>
        <v>3.9720675448714604E-2</v>
      </c>
      <c r="BD40" s="35">
        <f>BD14/'Table 1. Total'!BD14</f>
        <v>3.9602095071530244E-2</v>
      </c>
      <c r="BE40" s="35">
        <f>BE14/'Table 1. Total'!BE14</f>
        <v>4.3354439486090822E-2</v>
      </c>
      <c r="BF40" s="35">
        <f>BF14/'Table 1. Total'!BF14</f>
        <v>3.9034046115242249E-2</v>
      </c>
      <c r="BG40" s="35">
        <f>BG14/'Table 1. Total'!BG14</f>
        <v>4.1891587231198006E-2</v>
      </c>
      <c r="BH40" s="35">
        <f>BH14/'Table 1. Total'!BH14</f>
        <v>4.4127936207792151E-2</v>
      </c>
      <c r="BI40" s="35">
        <f>BI14/'Table 1. Total'!BI14</f>
        <v>4.4470689179360645E-2</v>
      </c>
      <c r="BJ40" s="35">
        <f>BJ14/'Table 1. Total'!BJ14</f>
        <v>4.5482516245863913E-2</v>
      </c>
      <c r="BK40" s="35">
        <f>BK14/'Table 1. Total'!BK14</f>
        <v>4.5837795534305101E-2</v>
      </c>
      <c r="BL40" s="35">
        <f>BL14/'Table 1. Total'!BL14</f>
        <v>4.6298187173506318E-2</v>
      </c>
      <c r="BM40" s="35">
        <f>BM14/'Table 1. Total'!BM14</f>
        <v>5.0019718391697353E-2</v>
      </c>
      <c r="BN40" s="35">
        <f>BN14/'Table 1. Total'!BN14</f>
        <v>4.9455817503990744E-2</v>
      </c>
      <c r="BO40" s="35">
        <f>BO14/'Table 1. Total'!BO14</f>
        <v>4.7230070861824298E-2</v>
      </c>
      <c r="BP40" s="35">
        <f>BP14/'Table 1. Total'!BP14</f>
        <v>4.7511175551494929E-2</v>
      </c>
      <c r="BQ40" s="35">
        <f>BQ14/'Table 1. Total'!BQ14</f>
        <v>4.9513462302006254E-2</v>
      </c>
      <c r="BR40" s="35">
        <f>BR14/'Table 1. Total'!BR14</f>
        <v>5.1320437435149441E-2</v>
      </c>
      <c r="BS40" s="35">
        <f>BS14/'Table 1. Total'!BS14</f>
        <v>4.9787462412524942E-2</v>
      </c>
      <c r="BT40" s="35">
        <f>BT14/'Table 1. Total'!BT14</f>
        <v>5.1172470390503953E-2</v>
      </c>
      <c r="BU40" s="35">
        <f>BU14/'Table 1. Total'!BU14</f>
        <v>5.1149598167240864E-2</v>
      </c>
      <c r="BV40" s="35">
        <f>BV14/'Table 1. Total'!BV14</f>
        <v>5.1328994992321859E-2</v>
      </c>
      <c r="BW40" s="35">
        <f>BW14/'Table 1. Total'!BW14</f>
        <v>5.2411335639846242E-2</v>
      </c>
      <c r="BX40" s="35">
        <f>BX14/'Table 1. Total'!BX14</f>
        <v>5.4849435594961381E-2</v>
      </c>
      <c r="BY40" s="35">
        <f>BY14/'Table 1. Total'!BY14</f>
        <v>5.521817523639197E-2</v>
      </c>
      <c r="BZ40" s="35">
        <f>BZ14/'Table 1. Total'!BZ14</f>
        <v>5.3863098770009582E-2</v>
      </c>
      <c r="CA40" s="35">
        <f>CA14/'Table 1. Total'!CA14</f>
        <v>5.7268093505083044E-2</v>
      </c>
      <c r="CB40" s="35">
        <f>CB14/'Table 1. Total'!CB14</f>
        <v>6.081753989322923E-2</v>
      </c>
      <c r="CC40" s="35">
        <f>CC14/'Table 1. Total'!CC14</f>
        <v>6.1805324384037998E-2</v>
      </c>
      <c r="CD40" s="35">
        <f>CD14/'Table 1. Total'!CD14</f>
        <v>6.6397647576335678E-2</v>
      </c>
      <c r="CE40" s="35">
        <f>CE14/'Table 1. Total'!CE14</f>
        <v>7.0315179660014007E-2</v>
      </c>
      <c r="CF40" s="35">
        <f>CF14/'Table 1. Total'!CF14</f>
        <v>6.6828319973932404E-2</v>
      </c>
      <c r="CG40" s="35">
        <f>CG14/'Table 1. Total'!CG14</f>
        <v>7.2038132501257748E-2</v>
      </c>
      <c r="CH40" s="35">
        <f>CH14/'Table 1. Total'!CH14</f>
        <v>6.7964824190147904E-2</v>
      </c>
      <c r="CI40" s="35">
        <f>CI14/'Table 1. Total'!CI14</f>
        <v>6.7708397115244581E-2</v>
      </c>
    </row>
    <row r="41" spans="1:87">
      <c r="A41" t="str">
        <f t="shared" si="14"/>
        <v>Korea</v>
      </c>
      <c r="B41" s="35">
        <f>B15/'Table 1. Total'!B15</f>
        <v>0.11459794298887641</v>
      </c>
      <c r="C41" s="35">
        <f>C15/'Table 1. Total'!C15</f>
        <v>0.10649601246299668</v>
      </c>
      <c r="D41" s="35">
        <f>D15/'Table 1. Total'!D15</f>
        <v>8.4325579344068924E-2</v>
      </c>
      <c r="E41" s="35">
        <f>E15/'Table 1. Total'!E15</f>
        <v>7.2360160778781296E-2</v>
      </c>
      <c r="F41" s="35">
        <f>F15/'Table 1. Total'!F15</f>
        <v>5.4080757905063878E-2</v>
      </c>
      <c r="G41" s="35">
        <f>G15/'Table 1. Total'!G15</f>
        <v>4.8991655038620366E-2</v>
      </c>
      <c r="H41" s="35">
        <f>H15/'Table 1. Total'!H15</f>
        <v>5.0110902732250426E-2</v>
      </c>
      <c r="I41" s="35">
        <f>I15/'Table 1. Total'!I15</f>
        <v>4.3964511522877878E-2</v>
      </c>
      <c r="J41" s="35">
        <f>J15/'Table 1. Total'!J15</f>
        <v>3.7398926388008728E-2</v>
      </c>
      <c r="K41" s="35">
        <f>K15/'Table 1. Total'!K15</f>
        <v>3.4233012492385577E-2</v>
      </c>
      <c r="L41" s="35">
        <f>L15/'Table 1. Total'!L15</f>
        <v>3.1680052867633542E-2</v>
      </c>
      <c r="M41" s="35">
        <f>M15/'Table 1. Total'!M15</f>
        <v>3.1358711322502335E-2</v>
      </c>
      <c r="N41" s="35">
        <f>N15/'Table 1. Total'!N15</f>
        <v>3.1109951956146624E-2</v>
      </c>
      <c r="O41" s="35">
        <f>O15/'Table 1. Total'!O15</f>
        <v>3.0258685092653351E-2</v>
      </c>
      <c r="P41" s="35">
        <f>P15/'Table 1. Total'!P15</f>
        <v>3.0964479307687389E-2</v>
      </c>
      <c r="Q41" s="35">
        <f>Q15/'Table 1. Total'!Q15</f>
        <v>3.1596661826069378E-2</v>
      </c>
      <c r="R41" s="35">
        <f>R15/'Table 1. Total'!R15</f>
        <v>3.3185913649361298E-2</v>
      </c>
      <c r="S41" s="35">
        <f>S15/'Table 1. Total'!S15</f>
        <v>3.4278224407035825E-2</v>
      </c>
      <c r="T41" s="35">
        <f>T15/'Table 1. Total'!T15</f>
        <v>4.0394035535152022E-2</v>
      </c>
      <c r="U41" s="35">
        <f>U15/'Table 1. Total'!U15</f>
        <v>3.7597625172954632E-2</v>
      </c>
      <c r="V41" s="35">
        <f>V15/'Table 1. Total'!V15</f>
        <v>3.6031477451686125E-2</v>
      </c>
      <c r="W41" s="35">
        <f>W15/'Table 1. Total'!W15</f>
        <v>3.2043954671176038E-2</v>
      </c>
      <c r="X41" s="35">
        <f>X15/'Table 1. Total'!X15</f>
        <v>2.9589473855519841E-2</v>
      </c>
      <c r="Y41" s="35">
        <f>Y15/'Table 1. Total'!Y15</f>
        <v>2.9543485971028422E-2</v>
      </c>
      <c r="Z41" s="35">
        <f>Z15/'Table 1. Total'!Z15</f>
        <v>2.7162127374908005E-2</v>
      </c>
      <c r="AA41" s="35">
        <f>AA15/'Table 1. Total'!AA15</f>
        <v>2.9803406961037584E-2</v>
      </c>
      <c r="AB41" s="35">
        <f>AB15/'Table 1. Total'!AB15</f>
        <v>3.0261376515704323E-2</v>
      </c>
      <c r="AC41" s="35">
        <f>AC15/'Table 1. Total'!AC15</f>
        <v>3.3133100083227167E-2</v>
      </c>
      <c r="AD41" s="35">
        <f>AD15/'Table 1. Total'!AD15</f>
        <v>3.5045032607501345E-2</v>
      </c>
      <c r="AE41" s="35">
        <f>AE15/'Table 1. Total'!AE15</f>
        <v>3.7961777174800274E-2</v>
      </c>
      <c r="AF41" s="35">
        <f>AF15/'Table 1. Total'!AF15</f>
        <v>4.4937356632690516E-2</v>
      </c>
      <c r="AG41" s="35">
        <f>AG15/'Table 1. Total'!AG15</f>
        <v>4.6410030262624892E-2</v>
      </c>
      <c r="AH41" s="35">
        <f>AH15/'Table 1. Total'!AH15</f>
        <v>4.7506372209402854E-2</v>
      </c>
      <c r="AI41" s="35">
        <f>AI15/'Table 1. Total'!AI15</f>
        <v>5.0653128810844758E-2</v>
      </c>
      <c r="AJ41" s="35">
        <f>AJ15/'Table 1. Total'!AJ15</f>
        <v>5.3043426358493871E-2</v>
      </c>
      <c r="AK41" s="35">
        <f>AK15/'Table 1. Total'!AK15</f>
        <v>5.5174442077333997E-2</v>
      </c>
      <c r="AL41" s="35">
        <f>AL15/'Table 1. Total'!AL15</f>
        <v>4.6528579352171272E-2</v>
      </c>
      <c r="AM41" s="35">
        <f>AM15/'Table 1. Total'!AM15</f>
        <v>3.9928562113201546E-2</v>
      </c>
      <c r="AN41" s="35">
        <f>AN15/'Table 1. Total'!AN15</f>
        <v>5.0418697343359423E-2</v>
      </c>
      <c r="AO41" s="35">
        <f>AO15/'Table 1. Total'!AO15</f>
        <v>6.2988837384736027E-2</v>
      </c>
      <c r="AP41" s="35">
        <f>AP15/'Table 1. Total'!AP15</f>
        <v>7.0218626256205049E-2</v>
      </c>
      <c r="AQ41" s="35">
        <f>AQ15/'Table 1. Total'!AQ15</f>
        <v>7.4769262621050617E-2</v>
      </c>
      <c r="AR41" s="35">
        <f>AR15/'Table 1. Total'!AR15</f>
        <v>7.8760239083884964E-2</v>
      </c>
      <c r="AS41" s="35">
        <f>AS15/'Table 1. Total'!AS15</f>
        <v>8.475949123691455E-2</v>
      </c>
      <c r="AT41" s="35">
        <f>AT15/'Table 1. Total'!AT15</f>
        <v>7.4834859585008184E-2</v>
      </c>
      <c r="AU41" s="35">
        <f>AU15/'Table 1. Total'!AU15</f>
        <v>7.2407310126001725E-2</v>
      </c>
      <c r="AV41" s="35">
        <f>AV15/'Table 1. Total'!AV15</f>
        <v>8.144251034267426E-2</v>
      </c>
      <c r="AW41" s="35">
        <f>AW15/'Table 1. Total'!AW15</f>
        <v>8.7843244262594863E-2</v>
      </c>
      <c r="AX41" s="35">
        <f>AX15/'Table 1. Total'!AX15</f>
        <v>8.6591786636854393E-2</v>
      </c>
      <c r="AY41" s="35">
        <f>AY15/'Table 1. Total'!AY15</f>
        <v>9.1349015009696458E-2</v>
      </c>
      <c r="AZ41" s="35">
        <f>AZ15/'Table 1. Total'!AZ15</f>
        <v>8.6278450705174592E-2</v>
      </c>
      <c r="BA41" s="35">
        <f>BA15/'Table 1. Total'!BA15</f>
        <v>9.627864321738179E-2</v>
      </c>
      <c r="BB41" s="35">
        <f>BB15/'Table 1. Total'!BB15</f>
        <v>9.0771786415745029E-2</v>
      </c>
      <c r="BC41" s="35">
        <f>BC15/'Table 1. Total'!BC15</f>
        <v>9.7231076368686442E-2</v>
      </c>
      <c r="BD41" s="35">
        <f>BD15/'Table 1. Total'!BD15</f>
        <v>0.10220954698428368</v>
      </c>
      <c r="BE41" s="35">
        <f>BE15/'Table 1. Total'!BE15</f>
        <v>9.8369704299900981E-2</v>
      </c>
      <c r="BF41" s="35">
        <f>BF15/'Table 1. Total'!BF15</f>
        <v>0.10291257318233854</v>
      </c>
      <c r="BG41" s="35">
        <f>BG15/'Table 1. Total'!BG15</f>
        <v>0.10997924029224636</v>
      </c>
      <c r="BH41" s="35">
        <f>BH15/'Table 1. Total'!BH15</f>
        <v>0.11015043484701462</v>
      </c>
      <c r="BI41" s="35">
        <f>BI15/'Table 1. Total'!BI15</f>
        <v>0.11238765766262468</v>
      </c>
      <c r="BJ41" s="35">
        <f>BJ15/'Table 1. Total'!BJ15</f>
        <v>0.11136390542190183</v>
      </c>
      <c r="BK41" s="35">
        <f>BK15/'Table 1. Total'!BK15</f>
        <v>0.11427225128991153</v>
      </c>
      <c r="BL41" s="35">
        <f>BL15/'Table 1. Total'!BL15</f>
        <v>0.11734352190007924</v>
      </c>
      <c r="BM41" s="35">
        <f>BM15/'Table 1. Total'!BM15</f>
        <v>0.12018256521852314</v>
      </c>
      <c r="BN41" s="35">
        <f>BN15/'Table 1. Total'!BN15</f>
        <v>0.11964158082748871</v>
      </c>
      <c r="BO41" s="35">
        <f>BO15/'Table 1. Total'!BO15</f>
        <v>0.11884980497485004</v>
      </c>
      <c r="BP41" s="35">
        <f>BP15/'Table 1. Total'!BP15</f>
        <v>0.11246096907149875</v>
      </c>
      <c r="BQ41" s="35">
        <f>BQ15/'Table 1. Total'!BQ15</f>
        <v>0.1064339013011433</v>
      </c>
      <c r="BR41" s="35">
        <f>BR15/'Table 1. Total'!BR15</f>
        <v>0.11170151135264739</v>
      </c>
      <c r="BS41" s="35">
        <f>BS15/'Table 1. Total'!BS15</f>
        <v>0.11739923327384438</v>
      </c>
      <c r="BT41" s="35">
        <f>BT15/'Table 1. Total'!BT15</f>
        <v>0.12223759132616678</v>
      </c>
      <c r="BU41" s="35">
        <f>BU15/'Table 1. Total'!BU15</f>
        <v>0.12196418001413926</v>
      </c>
      <c r="BV41" s="35">
        <f>BV15/'Table 1. Total'!BV15</f>
        <v>0.11900008424758121</v>
      </c>
      <c r="BW41" s="35">
        <f>BW15/'Table 1. Total'!BW15</f>
        <v>0.12799119298530875</v>
      </c>
      <c r="BX41" s="35">
        <f>BX15/'Table 1. Total'!BX15</f>
        <v>0.1382270986172206</v>
      </c>
      <c r="BY41" s="35">
        <f>BY15/'Table 1. Total'!BY15</f>
        <v>0.12336685454989714</v>
      </c>
      <c r="BZ41" s="35">
        <f>BZ15/'Table 1. Total'!BZ15</f>
        <v>0.11850728635498838</v>
      </c>
      <c r="CA41" s="35">
        <f>CA15/'Table 1. Total'!CA15</f>
        <v>0.11756106157968962</v>
      </c>
      <c r="CB41" s="35">
        <f>CB15/'Table 1. Total'!CB15</f>
        <v>0.11546626405006427</v>
      </c>
      <c r="CC41" s="35">
        <f>CC15/'Table 1. Total'!CC15</f>
        <v>0.10675316206160311</v>
      </c>
      <c r="CD41" s="35">
        <f>CD15/'Table 1. Total'!CD15</f>
        <v>0.1157528767793493</v>
      </c>
      <c r="CE41" s="35">
        <f>CE15/'Table 1. Total'!CE15</f>
        <v>0.12631989255026255</v>
      </c>
      <c r="CF41" s="35">
        <f>CF15/'Table 1. Total'!CF15</f>
        <v>0.12059742494679444</v>
      </c>
      <c r="CG41" s="35">
        <f>CG15/'Table 1. Total'!CG15</f>
        <v>0.13064060619620466</v>
      </c>
      <c r="CH41" s="35">
        <f>CH15/'Table 1. Total'!CH15</f>
        <v>0.12144210668007015</v>
      </c>
      <c r="CI41" s="35">
        <f>CI15/'Table 1. Total'!CI15</f>
        <v>0.11344711649619274</v>
      </c>
    </row>
    <row r="42" spans="1:87">
      <c r="A42" t="str">
        <f t="shared" si="14"/>
        <v>Netherlands</v>
      </c>
      <c r="B42" s="35">
        <f>B16/'Table 1. Total'!B16</f>
        <v>0.1068533613780378</v>
      </c>
      <c r="C42" s="35">
        <f>C16/'Table 1. Total'!C16</f>
        <v>0.10917022398976389</v>
      </c>
      <c r="D42" s="35">
        <f>D16/'Table 1. Total'!D16</f>
        <v>0.11320379701641962</v>
      </c>
      <c r="E42" s="35">
        <f>E16/'Table 1. Total'!E16</f>
        <v>0.12157758352364988</v>
      </c>
      <c r="F42" s="35">
        <f>F16/'Table 1. Total'!F16</f>
        <v>0.1413838280908816</v>
      </c>
      <c r="G42" s="35">
        <f>G16/'Table 1. Total'!G16</f>
        <v>0.15313905868944255</v>
      </c>
      <c r="H42" s="35">
        <f>H16/'Table 1. Total'!H16</f>
        <v>0.16649596653070975</v>
      </c>
      <c r="I42" s="35">
        <f>I16/'Table 1. Total'!I16</f>
        <v>0.18370854849634738</v>
      </c>
      <c r="J42" s="35">
        <f>J16/'Table 1. Total'!J16</f>
        <v>0.19823251119203833</v>
      </c>
      <c r="K42" s="35">
        <f>K16/'Table 1. Total'!K16</f>
        <v>0.20979872190583837</v>
      </c>
      <c r="L42" s="35">
        <f>L16/'Table 1. Total'!L16</f>
        <v>0.22486458017109898</v>
      </c>
      <c r="M42" s="35">
        <f>M16/'Table 1. Total'!M16</f>
        <v>0.24989790979763452</v>
      </c>
      <c r="N42" s="35">
        <f>N16/'Table 1. Total'!N16</f>
        <v>0.24627693312018042</v>
      </c>
      <c r="O42" s="35">
        <f>O16/'Table 1. Total'!O16</f>
        <v>0.24133626431217836</v>
      </c>
      <c r="P42" s="35">
        <f>P16/'Table 1. Total'!P16</f>
        <v>0.24270585772060579</v>
      </c>
      <c r="Q42" s="35">
        <f>Q16/'Table 1. Total'!Q16</f>
        <v>0.24535444296460257</v>
      </c>
      <c r="R42" s="35">
        <f>R16/'Table 1. Total'!R16</f>
        <v>0.26004414049454783</v>
      </c>
      <c r="S42" s="35">
        <f>S16/'Table 1. Total'!S16</f>
        <v>0.29036879065960103</v>
      </c>
      <c r="T42" s="35">
        <f>T16/'Table 1. Total'!T16</f>
        <v>0.31699021948076639</v>
      </c>
      <c r="U42" s="35">
        <f>U16/'Table 1. Total'!U16</f>
        <v>0.25139176976595662</v>
      </c>
      <c r="V42" s="35">
        <f>V16/'Table 1. Total'!V16</f>
        <v>0.23960975978775084</v>
      </c>
      <c r="W42" s="35">
        <f>W16/'Table 1. Total'!W16</f>
        <v>0.25661479676597626</v>
      </c>
      <c r="X42" s="35">
        <f>X16/'Table 1. Total'!X16</f>
        <v>0.26154797319589346</v>
      </c>
      <c r="Y42" s="35">
        <f>Y16/'Table 1. Total'!Y16</f>
        <v>0.27143529067163863</v>
      </c>
      <c r="Z42" s="35">
        <f>Z16/'Table 1. Total'!Z16</f>
        <v>0.28633007494750895</v>
      </c>
      <c r="AA42" s="35">
        <f>AA16/'Table 1. Total'!AA16</f>
        <v>0.2910600957990635</v>
      </c>
      <c r="AB42" s="35">
        <f>AB16/'Table 1. Total'!AB16</f>
        <v>0.28710951583569017</v>
      </c>
      <c r="AC42" s="35">
        <f>AC16/'Table 1. Total'!AC16</f>
        <v>0.29835665082853396</v>
      </c>
      <c r="AD42" s="35">
        <f>AD16/'Table 1. Total'!AD16</f>
        <v>0.31173401064521261</v>
      </c>
      <c r="AE42" s="35">
        <f>AE16/'Table 1. Total'!AE16</f>
        <v>0.31933033043780584</v>
      </c>
      <c r="AF42" s="35">
        <f>AF16/'Table 1. Total'!AF16</f>
        <v>0.32067856054059091</v>
      </c>
      <c r="AG42" s="35">
        <f>AG16/'Table 1. Total'!AG16</f>
        <v>0.32225041648094144</v>
      </c>
      <c r="AH42" s="35">
        <f>AH16/'Table 1. Total'!AH16</f>
        <v>0.31272543343375786</v>
      </c>
      <c r="AI42" s="35">
        <f>AI16/'Table 1. Total'!AI16</f>
        <v>0.31409978411974282</v>
      </c>
      <c r="AJ42" s="35">
        <f>AJ16/'Table 1. Total'!AJ16</f>
        <v>0.28794402964803589</v>
      </c>
      <c r="AK42" s="35">
        <f>AK16/'Table 1. Total'!AK16</f>
        <v>0.26734654732935387</v>
      </c>
      <c r="AL42" s="35">
        <f>AL16/'Table 1. Total'!AL16</f>
        <v>0.30163833600690304</v>
      </c>
      <c r="AM42" s="35">
        <f>AM16/'Table 1. Total'!AM16</f>
        <v>0.32380316028702255</v>
      </c>
      <c r="AN42" s="35">
        <f>AN16/'Table 1. Total'!AN16</f>
        <v>0.31291569749870718</v>
      </c>
      <c r="AO42" s="35">
        <f>AO16/'Table 1. Total'!AO16</f>
        <v>0.29525875079654329</v>
      </c>
      <c r="AP42" s="35">
        <f>AP16/'Table 1. Total'!AP16</f>
        <v>0.27548581546754758</v>
      </c>
      <c r="AQ42" s="35">
        <f>AQ16/'Table 1. Total'!AQ16</f>
        <v>0.25660803331689408</v>
      </c>
      <c r="AR42" s="35">
        <f>AR16/'Table 1. Total'!AR16</f>
        <v>0.27984129218425591</v>
      </c>
      <c r="AS42" s="35">
        <f>AS16/'Table 1. Total'!AS16</f>
        <v>0.29627128158797267</v>
      </c>
      <c r="AT42" s="35">
        <f>AT16/'Table 1. Total'!AT16</f>
        <v>0.29198153309729558</v>
      </c>
      <c r="AU42" s="35">
        <f>AU16/'Table 1. Total'!AU16</f>
        <v>0.28294754856124626</v>
      </c>
      <c r="AV42" s="35">
        <f>AV16/'Table 1. Total'!AV16</f>
        <v>0.29195839034953702</v>
      </c>
      <c r="AW42" s="35">
        <f>AW16/'Table 1. Total'!AW16</f>
        <v>0.29757339543098171</v>
      </c>
      <c r="AX42" s="35">
        <f>AX16/'Table 1. Total'!AX16</f>
        <v>0.29392037110004654</v>
      </c>
      <c r="AY42" s="35">
        <f>AY16/'Table 1. Total'!AY16</f>
        <v>0.30784900677823551</v>
      </c>
      <c r="AZ42" s="35">
        <f>AZ16/'Table 1. Total'!AZ16</f>
        <v>0.32323087853985771</v>
      </c>
      <c r="BA42" s="35">
        <f>BA16/'Table 1. Total'!BA16</f>
        <v>0.33184825257778994</v>
      </c>
      <c r="BB42" s="35">
        <f>BB16/'Table 1. Total'!BB16</f>
        <v>0.34450833206468912</v>
      </c>
      <c r="BC42" s="35">
        <f>BC16/'Table 1. Total'!BC16</f>
        <v>0.34160648337157851</v>
      </c>
      <c r="BD42" s="35">
        <f>BD16/'Table 1. Total'!BD16</f>
        <v>0.33644307191420086</v>
      </c>
      <c r="BE42" s="35">
        <f>BE16/'Table 1. Total'!BE16</f>
        <v>0.32537493843228982</v>
      </c>
      <c r="BF42" s="35">
        <f>BF16/'Table 1. Total'!BF16</f>
        <v>0.32581924037266929</v>
      </c>
      <c r="BG42" s="35">
        <f>BG16/'Table 1. Total'!BG16</f>
        <v>0.33154115732209805</v>
      </c>
      <c r="BH42" s="35">
        <f>BH16/'Table 1. Total'!BH16</f>
        <v>0.34457350495781242</v>
      </c>
      <c r="BI42" s="35">
        <f>BI16/'Table 1. Total'!BI16</f>
        <v>0.34839973390494494</v>
      </c>
      <c r="BJ42" s="35">
        <f>BJ16/'Table 1. Total'!BJ16</f>
        <v>0.35143805226499186</v>
      </c>
      <c r="BK42" s="35">
        <f>BK16/'Table 1. Total'!BK16</f>
        <v>0.34143590377836869</v>
      </c>
      <c r="BL42" s="35">
        <f>BL16/'Table 1. Total'!BL16</f>
        <v>0.34731577124977564</v>
      </c>
      <c r="BM42" s="35">
        <f>BM16/'Table 1. Total'!BM16</f>
        <v>0.3479202126448846</v>
      </c>
      <c r="BN42" s="35">
        <f>BN16/'Table 1. Total'!BN16</f>
        <v>0.33873354815397788</v>
      </c>
      <c r="BO42" s="35">
        <f>BO16/'Table 1. Total'!BO16</f>
        <v>0.3235687557620347</v>
      </c>
      <c r="BP42" s="35">
        <f>BP16/'Table 1. Total'!BP16</f>
        <v>0.32727992221242341</v>
      </c>
      <c r="BQ42" s="35">
        <f>BQ16/'Table 1. Total'!BQ16</f>
        <v>0.34199127250380074</v>
      </c>
      <c r="BR42" s="35">
        <f>BR16/'Table 1. Total'!BR16</f>
        <v>0.33405116661144874</v>
      </c>
      <c r="BS42" s="35">
        <f>BS16/'Table 1. Total'!BS16</f>
        <v>0.33118621326028669</v>
      </c>
      <c r="BT42" s="35">
        <f>BT16/'Table 1. Total'!BT16</f>
        <v>0.33374636997118506</v>
      </c>
      <c r="BU42" s="35">
        <f>BU16/'Table 1. Total'!BU16</f>
        <v>0.33740302372739817</v>
      </c>
      <c r="BV42" s="35">
        <f>BV16/'Table 1. Total'!BV16</f>
        <v>0.34705620868897025</v>
      </c>
      <c r="BW42" s="35">
        <f>BW16/'Table 1. Total'!BW16</f>
        <v>0.34770062333812829</v>
      </c>
      <c r="BX42" s="35">
        <f>BX16/'Table 1. Total'!BX16</f>
        <v>0.33992551688711958</v>
      </c>
      <c r="BY42" s="35">
        <f>BY16/'Table 1. Total'!BY16</f>
        <v>0.33352731505055649</v>
      </c>
      <c r="BZ42" s="35">
        <f>BZ16/'Table 1. Total'!BZ16</f>
        <v>0.33288835360307251</v>
      </c>
      <c r="CA42" s="35">
        <f>CA16/'Table 1. Total'!CA16</f>
        <v>0.35055926177021285</v>
      </c>
      <c r="CB42" s="35">
        <f>CB16/'Table 1. Total'!CB16</f>
        <v>0.25680808201776706</v>
      </c>
      <c r="CC42" s="35">
        <f>CC16/'Table 1. Total'!CC16</f>
        <v>0.23506223506223506</v>
      </c>
      <c r="CD42" s="35">
        <f>CD16/'Table 1. Total'!CD16</f>
        <v>0.23293663800711023</v>
      </c>
      <c r="CE42" s="35">
        <f>CE16/'Table 1. Total'!CE16</f>
        <v>0.23222369949006214</v>
      </c>
      <c r="CF42" s="35">
        <f>CF16/'Table 1. Total'!CF16</f>
        <v>0.23697299000591895</v>
      </c>
      <c r="CG42" s="35">
        <f>CG16/'Table 1. Total'!CG16</f>
        <v>0.23120220749203246</v>
      </c>
      <c r="CH42" s="35">
        <f>CH16/'Table 1. Total'!CH16</f>
        <v>0.23614931638038186</v>
      </c>
      <c r="CI42" s="35">
        <f>CI16/'Table 1. Total'!CI16</f>
        <v>0.2424954240390482</v>
      </c>
    </row>
    <row r="43" spans="1:87">
      <c r="A43" t="str">
        <f t="shared" si="14"/>
        <v>New Zealand</v>
      </c>
      <c r="B43" s="35">
        <f>B17/'Table 1. Total'!B17</f>
        <v>3.2803342739309745E-2</v>
      </c>
      <c r="C43" s="35">
        <f>C17/'Table 1. Total'!C17</f>
        <v>3.6898267489958635E-2</v>
      </c>
      <c r="D43" s="35">
        <f>D17/'Table 1. Total'!D17</f>
        <v>3.3199079401611049E-2</v>
      </c>
      <c r="E43" s="35">
        <f>E17/'Table 1. Total'!E17</f>
        <v>3.2024152135883978E-2</v>
      </c>
      <c r="F43" s="35">
        <f>F17/'Table 1. Total'!F17</f>
        <v>3.6147120892372625E-2</v>
      </c>
      <c r="G43" s="35">
        <f>G17/'Table 1. Total'!G17</f>
        <v>3.6544654199533226E-2</v>
      </c>
      <c r="H43" s="35">
        <f>H17/'Table 1. Total'!H17</f>
        <v>3.7340539912242468E-2</v>
      </c>
      <c r="I43" s="35">
        <f>I17/'Table 1. Total'!I17</f>
        <v>3.8105251193453059E-2</v>
      </c>
      <c r="J43" s="35">
        <f>J17/'Table 1. Total'!J17</f>
        <v>4.3068397433966801E-2</v>
      </c>
      <c r="K43" s="35">
        <f>K17/'Table 1. Total'!K17</f>
        <v>4.1524239812145168E-2</v>
      </c>
      <c r="L43" s="35">
        <f>L17/'Table 1. Total'!L17</f>
        <v>3.7651896403584142E-2</v>
      </c>
      <c r="M43" s="35">
        <f>M17/'Table 1. Total'!M17</f>
        <v>3.7129632757863441E-2</v>
      </c>
      <c r="N43" s="35">
        <f>N17/'Table 1. Total'!N17</f>
        <v>4.3861146192442906E-2</v>
      </c>
      <c r="O43" s="35">
        <f>O17/'Table 1. Total'!O17</f>
        <v>4.6309647563797324E-2</v>
      </c>
      <c r="P43" s="35">
        <f>P17/'Table 1. Total'!P17</f>
        <v>5.228438000065315E-2</v>
      </c>
      <c r="Q43" s="35">
        <f>Q17/'Table 1. Total'!Q17</f>
        <v>5.6871274367649424E-2</v>
      </c>
      <c r="R43" s="35">
        <f>R17/'Table 1. Total'!R17</f>
        <v>6.2639966245821299E-2</v>
      </c>
      <c r="S43" s="35">
        <f>S17/'Table 1. Total'!S17</f>
        <v>6.8339459805018377E-2</v>
      </c>
      <c r="T43" s="35">
        <f>T17/'Table 1. Total'!T17</f>
        <v>8.5726896177089701E-2</v>
      </c>
      <c r="U43" s="35">
        <f>U17/'Table 1. Total'!U17</f>
        <v>9.1582302212223479E-2</v>
      </c>
      <c r="V43" s="35">
        <f>V17/'Table 1. Total'!V17</f>
        <v>8.4526672496720592E-2</v>
      </c>
      <c r="W43" s="35">
        <f>W17/'Table 1. Total'!W17</f>
        <v>7.4372036719459286E-2</v>
      </c>
      <c r="X43" s="35">
        <f>X17/'Table 1. Total'!X17</f>
        <v>7.0610364868449613E-2</v>
      </c>
      <c r="Y43" s="35">
        <f>Y17/'Table 1. Total'!Y17</f>
        <v>7.2469804248229908E-2</v>
      </c>
      <c r="Z43" s="35">
        <f>Z17/'Table 1. Total'!Z17</f>
        <v>7.1504097277293149E-2</v>
      </c>
      <c r="AA43" s="35">
        <f>AA17/'Table 1. Total'!AA17</f>
        <v>7.2058854797899252E-2</v>
      </c>
      <c r="AB43" s="35">
        <f>AB17/'Table 1. Total'!AB17</f>
        <v>6.9515889636663081E-2</v>
      </c>
      <c r="AC43" s="35">
        <f>AC17/'Table 1. Total'!AC17</f>
        <v>6.4479140787738642E-2</v>
      </c>
      <c r="AD43" s="35">
        <f>AD17/'Table 1. Total'!AD17</f>
        <v>6.1260867371819662E-2</v>
      </c>
      <c r="AE43" s="35">
        <f>AE17/'Table 1. Total'!AE17</f>
        <v>5.3530580303395144E-2</v>
      </c>
      <c r="AF43" s="35">
        <f>AF17/'Table 1. Total'!AF17</f>
        <v>5.4753233705889741E-2</v>
      </c>
      <c r="AG43" s="35">
        <f>AG17/'Table 1. Total'!AG17</f>
        <v>5.6474179598066651E-2</v>
      </c>
      <c r="AH43" s="35">
        <f>AH17/'Table 1. Total'!AH17</f>
        <v>5.6686169761723061E-2</v>
      </c>
      <c r="AI43" s="35">
        <f>AI17/'Table 1. Total'!AI17</f>
        <v>5.8526185942988931E-2</v>
      </c>
      <c r="AJ43" s="35">
        <f>AJ17/'Table 1. Total'!AJ17</f>
        <v>5.8504471127577055E-2</v>
      </c>
      <c r="AK43" s="35">
        <f>AK17/'Table 1. Total'!AK17</f>
        <v>5.9125573865863985E-2</v>
      </c>
      <c r="AL43" s="35">
        <f>AL17/'Table 1. Total'!AL17</f>
        <v>6.1501907084349404E-2</v>
      </c>
      <c r="AM43" s="35">
        <f>AM17/'Table 1. Total'!AM17</f>
        <v>7.8193311241680816E-2</v>
      </c>
      <c r="AN43" s="35">
        <f>AN17/'Table 1. Total'!AN17</f>
        <v>7.5191739613539671E-2</v>
      </c>
      <c r="AO43" s="35">
        <f>AO17/'Table 1. Total'!AO17</f>
        <v>7.4233972644609139E-2</v>
      </c>
      <c r="AP43" s="35">
        <f>AP17/'Table 1. Total'!AP17</f>
        <v>7.6521070833867055E-2</v>
      </c>
      <c r="AQ43" s="35">
        <f>AQ17/'Table 1. Total'!AQ17</f>
        <v>8.2617650487700617E-2</v>
      </c>
      <c r="AR43" s="35">
        <f>AR17/'Table 1. Total'!AR17</f>
        <v>8.8598631886403573E-2</v>
      </c>
      <c r="AS43" s="35">
        <f>AS17/'Table 1. Total'!AS17</f>
        <v>8.2480236074173929E-2</v>
      </c>
      <c r="AT43" s="35">
        <f>AT17/'Table 1. Total'!AT17</f>
        <v>8.4261352205351553E-2</v>
      </c>
      <c r="AU43" s="35">
        <f>AU17/'Table 1. Total'!AU17</f>
        <v>9.9937225360954174E-2</v>
      </c>
      <c r="AV43" s="35">
        <f>AV17/'Table 1. Total'!AV17</f>
        <v>0.10624497184231696</v>
      </c>
      <c r="AW43" s="35">
        <f>AW17/'Table 1. Total'!AW17</f>
        <v>9.5123170122255948E-2</v>
      </c>
      <c r="AX43" s="35">
        <f>AX17/'Table 1. Total'!AX17</f>
        <v>9.9687468994939965E-2</v>
      </c>
      <c r="AY43" s="35">
        <f>AY17/'Table 1. Total'!AY17</f>
        <v>9.7764894712885991E-2</v>
      </c>
      <c r="AZ43" s="35">
        <f>AZ17/'Table 1. Total'!AZ17</f>
        <v>9.25315889785642E-2</v>
      </c>
      <c r="BA43" s="35">
        <f>BA17/'Table 1. Total'!BA17</f>
        <v>9.2602049905580824E-2</v>
      </c>
      <c r="BB43" s="35">
        <f>BB17/'Table 1. Total'!BB17</f>
        <v>9.4371482176360225E-2</v>
      </c>
      <c r="BC43" s="35">
        <f>BC17/'Table 1. Total'!BC17</f>
        <v>9.3491596195123094E-2</v>
      </c>
      <c r="BD43" s="35">
        <f>BD17/'Table 1. Total'!BD17</f>
        <v>9.4031336064245866E-2</v>
      </c>
      <c r="BE43" s="35">
        <f>BE17/'Table 1. Total'!BE17</f>
        <v>0.10128715531348462</v>
      </c>
      <c r="BF43" s="35">
        <f>BF17/'Table 1. Total'!BF17</f>
        <v>0.1019051995334205</v>
      </c>
      <c r="BG43" s="35">
        <f>BG17/'Table 1. Total'!BG17</f>
        <v>0.1106751485884101</v>
      </c>
      <c r="BH43" s="35">
        <f>BH17/'Table 1. Total'!BH17</f>
        <v>0.11142771790334811</v>
      </c>
      <c r="BI43" s="35">
        <f>BI17/'Table 1. Total'!BI17</f>
        <v>0.1069182389937107</v>
      </c>
      <c r="BJ43" s="35">
        <f>BJ17/'Table 1. Total'!BJ17</f>
        <v>0.11933931968832177</v>
      </c>
      <c r="BK43" s="35">
        <f>BK17/'Table 1. Total'!BK17</f>
        <v>0.12546688474965212</v>
      </c>
      <c r="BL43" s="35">
        <f>BL17/'Table 1. Total'!BL17</f>
        <v>0.12660787116115313</v>
      </c>
      <c r="BM43" s="35">
        <f>BM17/'Table 1. Total'!BM17</f>
        <v>0.11643240191927745</v>
      </c>
      <c r="BN43" s="35">
        <f>BN17/'Table 1. Total'!BN17</f>
        <v>9.2729994645569483E-2</v>
      </c>
      <c r="BO43" s="35">
        <f>BO17/'Table 1. Total'!BO17</f>
        <v>4.4184117418022383E-2</v>
      </c>
      <c r="BP43" s="35">
        <f>BP17/'Table 1. Total'!BP17</f>
        <v>8.1360083984602816E-2</v>
      </c>
      <c r="BQ43" s="35">
        <f>BQ17/'Table 1. Total'!BQ17</f>
        <v>0.10733840696993699</v>
      </c>
      <c r="BR43" s="35">
        <f>BR17/'Table 1. Total'!BR17</f>
        <v>8.8766097478817391E-2</v>
      </c>
      <c r="BS43" s="35">
        <f>BS17/'Table 1. Total'!BS17</f>
        <v>7.6855558363145504E-2</v>
      </c>
      <c r="BT43" s="35">
        <f>BT17/'Table 1. Total'!BT17</f>
        <v>8.9634545284606029E-2</v>
      </c>
      <c r="BU43" s="35">
        <f>BU17/'Table 1. Total'!BU17</f>
        <v>0.1043589867193714</v>
      </c>
      <c r="BV43" s="35">
        <f>BV17/'Table 1. Total'!BV17</f>
        <v>9.4292011948352281E-2</v>
      </c>
      <c r="BW43" s="35">
        <f>BW17/'Table 1. Total'!BW17</f>
        <v>9.4404931247036514E-2</v>
      </c>
      <c r="BX43" s="35">
        <f>BX17/'Table 1. Total'!BX17</f>
        <v>9.3924530694347572E-2</v>
      </c>
      <c r="BY43" s="35">
        <f>BY17/'Table 1. Total'!BY17</f>
        <v>8.3089372975500064E-2</v>
      </c>
      <c r="BZ43" s="35">
        <f>BZ17/'Table 1. Total'!BZ17</f>
        <v>8.1631121261835068E-2</v>
      </c>
      <c r="CA43" s="35">
        <f>CA17/'Table 1. Total'!CA17</f>
        <v>9.1050709377398009E-2</v>
      </c>
      <c r="CB43" s="35">
        <f>CB17/'Table 1. Total'!CB17</f>
        <v>0.10130289329955856</v>
      </c>
      <c r="CC43" s="35">
        <f>CC17/'Table 1. Total'!CC17</f>
        <v>0.1119047619047619</v>
      </c>
      <c r="CD43" s="35">
        <f>CD17/'Table 1. Total'!CD17</f>
        <v>0.13633074677511914</v>
      </c>
      <c r="CE43" s="35">
        <f>CE17/'Table 1. Total'!CE17</f>
        <v>0.1569936783424323</v>
      </c>
      <c r="CF43" s="35">
        <f>CF17/'Table 1. Total'!CF17</f>
        <v>0.13294558921280031</v>
      </c>
      <c r="CG43" s="35">
        <f>CG17/'Table 1. Total'!CG17</f>
        <v>0.12508393592091979</v>
      </c>
      <c r="CH43" s="35">
        <f>CH17/'Table 1. Total'!CH17</f>
        <v>0.12035907650997288</v>
      </c>
      <c r="CI43" s="35">
        <f>CI17/'Table 1. Total'!CI17</f>
        <v>0.12131186349626917</v>
      </c>
    </row>
    <row r="44" spans="1:87">
      <c r="A44" t="str">
        <f t="shared" si="14"/>
        <v>Norway</v>
      </c>
      <c r="B44" s="35">
        <f>B18/'Table 1. Total'!B18</f>
        <v>2.8160863975018151E-2</v>
      </c>
      <c r="C44" s="35">
        <f>C18/'Table 1. Total'!C18</f>
        <v>2.5516420172727695E-2</v>
      </c>
      <c r="D44" s="35">
        <f>D18/'Table 1. Total'!D18</f>
        <v>2.4131619003802916E-2</v>
      </c>
      <c r="E44" s="35">
        <f>E18/'Table 1. Total'!E18</f>
        <v>2.5665962330376681E-2</v>
      </c>
      <c r="F44" s="35">
        <f>F18/'Table 1. Total'!F18</f>
        <v>2.7363114409746533E-2</v>
      </c>
      <c r="G44" s="35">
        <f>G18/'Table 1. Total'!G18</f>
        <v>2.8666324242001159E-2</v>
      </c>
      <c r="H44" s="35">
        <f>H18/'Table 1. Total'!H18</f>
        <v>2.8063646144184756E-2</v>
      </c>
      <c r="I44" s="35">
        <f>I18/'Table 1. Total'!I18</f>
        <v>2.9949588251870871E-2</v>
      </c>
      <c r="J44" s="35">
        <f>J18/'Table 1. Total'!J18</f>
        <v>3.0703804586591683E-2</v>
      </c>
      <c r="K44" s="35">
        <f>K18/'Table 1. Total'!K18</f>
        <v>2.9362467650194179E-2</v>
      </c>
      <c r="L44" s="35">
        <f>L18/'Table 1. Total'!L18</f>
        <v>2.9261860442986658E-2</v>
      </c>
      <c r="M44" s="35">
        <f>M18/'Table 1. Total'!M18</f>
        <v>2.7400633103732076E-2</v>
      </c>
      <c r="N44" s="35">
        <f>N18/'Table 1. Total'!N18</f>
        <v>3.3390352010601358E-2</v>
      </c>
      <c r="O44" s="35">
        <f>O18/'Table 1. Total'!O18</f>
        <v>3.9341268422262522E-2</v>
      </c>
      <c r="P44" s="35">
        <f>P18/'Table 1. Total'!P18</f>
        <v>3.8758182029444546E-2</v>
      </c>
      <c r="Q44" s="35">
        <f>Q18/'Table 1. Total'!Q18</f>
        <v>4.3501036965790864E-2</v>
      </c>
      <c r="R44" s="35">
        <f>R18/'Table 1. Total'!R18</f>
        <v>5.5293795667146428E-2</v>
      </c>
      <c r="S44" s="35">
        <f>S18/'Table 1. Total'!S18</f>
        <v>6.3975746177397513E-2</v>
      </c>
      <c r="T44" s="35">
        <f>T18/'Table 1. Total'!T18</f>
        <v>7.0479797149423276E-2</v>
      </c>
      <c r="U44" s="35">
        <f>U18/'Table 1. Total'!U18</f>
        <v>7.6366206934010403E-2</v>
      </c>
      <c r="V44" s="35">
        <f>V18/'Table 1. Total'!V18</f>
        <v>7.8608858024448072E-2</v>
      </c>
      <c r="W44" s="35">
        <f>W18/'Table 1. Total'!W18</f>
        <v>8.6582127195220862E-2</v>
      </c>
      <c r="X44" s="35">
        <f>X18/'Table 1. Total'!X18</f>
        <v>8.1759847413736542E-2</v>
      </c>
      <c r="Y44" s="35">
        <f>Y18/'Table 1. Total'!Y18</f>
        <v>9.3269188673830244E-2</v>
      </c>
      <c r="Z44" s="35">
        <f>Z18/'Table 1. Total'!Z18</f>
        <v>9.565322020346298E-2</v>
      </c>
      <c r="AA44" s="35">
        <f>AA18/'Table 1. Total'!AA18</f>
        <v>9.8939899833055095E-2</v>
      </c>
      <c r="AB44" s="35">
        <f>AB18/'Table 1. Total'!AB18</f>
        <v>9.3401582406686293E-2</v>
      </c>
      <c r="AC44" s="35">
        <f>AC18/'Table 1. Total'!AC18</f>
        <v>9.3685463185426657E-2</v>
      </c>
      <c r="AD44" s="35">
        <f>AD18/'Table 1. Total'!AD18</f>
        <v>9.1709669383252077E-2</v>
      </c>
      <c r="AE44" s="35">
        <f>AE18/'Table 1. Total'!AE18</f>
        <v>9.4351423651348909E-2</v>
      </c>
      <c r="AF44" s="35">
        <f>AF18/'Table 1. Total'!AF18</f>
        <v>0.10688949931113564</v>
      </c>
      <c r="AG44" s="35">
        <f>AG18/'Table 1. Total'!AG18</f>
        <v>0.14282612503916881</v>
      </c>
      <c r="AH44" s="35">
        <f>AH18/'Table 1. Total'!AH18</f>
        <v>0.12760476227863859</v>
      </c>
      <c r="AI44" s="35">
        <f>AI18/'Table 1. Total'!AI18</f>
        <v>0.14174625657156326</v>
      </c>
      <c r="AJ44" s="35">
        <f>AJ18/'Table 1. Total'!AJ18</f>
        <v>0.136130719280776</v>
      </c>
      <c r="AK44" s="35">
        <f>AK18/'Table 1. Total'!AK18</f>
        <v>0.13490933948943229</v>
      </c>
      <c r="AL44" s="35">
        <f>AL18/'Table 1. Total'!AL18</f>
        <v>0.14720318087071463</v>
      </c>
      <c r="AM44" s="35">
        <f>AM18/'Table 1. Total'!AM18</f>
        <v>0.16581743793769585</v>
      </c>
      <c r="AN44" s="35">
        <f>AN18/'Table 1. Total'!AN18</f>
        <v>0.17089630775472942</v>
      </c>
      <c r="AO44" s="35">
        <f>AO18/'Table 1. Total'!AO18</f>
        <v>0.17421163767677011</v>
      </c>
      <c r="AP44" s="35">
        <f>AP18/'Table 1. Total'!AP18</f>
        <v>0.18713126726405874</v>
      </c>
      <c r="AQ44" s="35">
        <f>AQ18/'Table 1. Total'!AQ18</f>
        <v>0.22006300111343</v>
      </c>
      <c r="AR44" s="35">
        <f>AR18/'Table 1. Total'!AR18</f>
        <v>0.22019065353855163</v>
      </c>
      <c r="AS44" s="35">
        <f>AS18/'Table 1. Total'!AS18</f>
        <v>0.2279716496480696</v>
      </c>
      <c r="AT44" s="35">
        <f>AT18/'Table 1. Total'!AT18</f>
        <v>0.23158163789075839</v>
      </c>
      <c r="AU44" s="35">
        <f>AU18/'Table 1. Total'!AU18</f>
        <v>0.22697247476435592</v>
      </c>
      <c r="AV44" s="35">
        <f>AV18/'Table 1. Total'!AV18</f>
        <v>0.23504934401944172</v>
      </c>
      <c r="AW44" s="35">
        <f>AW18/'Table 1. Total'!AW18</f>
        <v>0.24395554801231265</v>
      </c>
      <c r="AX44" s="35">
        <f>AX18/'Table 1. Total'!AX18</f>
        <v>0.22908566879492168</v>
      </c>
      <c r="AY44" s="35">
        <f>AY18/'Table 1. Total'!AY18</f>
        <v>0.22406978557127114</v>
      </c>
      <c r="AZ44" s="35">
        <f>AZ18/'Table 1. Total'!AZ18</f>
        <v>0.21211285375795114</v>
      </c>
      <c r="BA44" s="35">
        <f>BA18/'Table 1. Total'!BA18</f>
        <v>0.21125758861232713</v>
      </c>
      <c r="BB44" s="35">
        <f>BB18/'Table 1. Total'!BB18</f>
        <v>0.20293987160081425</v>
      </c>
      <c r="BC44" s="35">
        <f>BC18/'Table 1. Total'!BC18</f>
        <v>0.20890457535418938</v>
      </c>
      <c r="BD44" s="35">
        <f>BD18/'Table 1. Total'!BD18</f>
        <v>0.2003358091815674</v>
      </c>
      <c r="BE44" s="35">
        <f>BE18/'Table 1. Total'!BE18</f>
        <v>0.19945030527861504</v>
      </c>
      <c r="BF44" s="35">
        <f>BF18/'Table 1. Total'!BF18</f>
        <v>0.19094796666125025</v>
      </c>
      <c r="BG44" s="35">
        <f>BG18/'Table 1. Total'!BG18</f>
        <v>0.20165639660362128</v>
      </c>
      <c r="BH44" s="35">
        <f>BH18/'Table 1. Total'!BH18</f>
        <v>0.21949324128730702</v>
      </c>
      <c r="BI44" s="35">
        <f>BI18/'Table 1. Total'!BI18</f>
        <v>0.21771533081309966</v>
      </c>
      <c r="BJ44" s="35">
        <f>BJ18/'Table 1. Total'!BJ18</f>
        <v>0.23575604209537582</v>
      </c>
      <c r="BK44" s="35">
        <f>BK18/'Table 1. Total'!BK18</f>
        <v>0.24402044713082624</v>
      </c>
      <c r="BL44" s="35">
        <f>BL18/'Table 1. Total'!BL18</f>
        <v>0.2570324573728206</v>
      </c>
      <c r="BM44" s="35">
        <f>BM18/'Table 1. Total'!BM18</f>
        <v>0.21710984273271544</v>
      </c>
      <c r="BN44" s="35">
        <f>BN18/'Table 1. Total'!BN18</f>
        <v>0.23241143518648077</v>
      </c>
      <c r="BO44" s="35">
        <f>BO18/'Table 1. Total'!BO18</f>
        <v>0.20943825759574955</v>
      </c>
      <c r="BP44" s="35">
        <f>BP18/'Table 1. Total'!BP18</f>
        <v>0.24798976022428357</v>
      </c>
      <c r="BQ44" s="35">
        <f>BQ18/'Table 1. Total'!BQ18</f>
        <v>0.23756912802587271</v>
      </c>
      <c r="BR44" s="35">
        <f>BR18/'Table 1. Total'!BR18</f>
        <v>0.25243558450986503</v>
      </c>
      <c r="BS44" s="35">
        <f>BS18/'Table 1. Total'!BS18</f>
        <v>0.27986470759383181</v>
      </c>
      <c r="BT44" s="35">
        <f>BT18/'Table 1. Total'!BT18</f>
        <v>0.2854422656936122</v>
      </c>
      <c r="BU44" s="35">
        <f>BU18/'Table 1. Total'!BU18</f>
        <v>0.23381896064771229</v>
      </c>
      <c r="BV44" s="35">
        <f>BV18/'Table 1. Total'!BV18</f>
        <v>0.24898527251845168</v>
      </c>
      <c r="BW44" s="35">
        <f>BW18/'Table 1. Total'!BW18</f>
        <v>0.25151501551265409</v>
      </c>
      <c r="BX44" s="35">
        <f>BX18/'Table 1. Total'!BX18</f>
        <v>0.24721269634538934</v>
      </c>
      <c r="BY44" s="35">
        <f>BY18/'Table 1. Total'!BY18</f>
        <v>0.21523911879468244</v>
      </c>
      <c r="BZ44" s="35">
        <f>BZ18/'Table 1. Total'!BZ18</f>
        <v>0.24681660686870743</v>
      </c>
      <c r="CA44" s="35">
        <f>CA18/'Table 1. Total'!CA18</f>
        <v>0.26497722127504958</v>
      </c>
      <c r="CB44" s="35">
        <f>CB18/'Table 1. Total'!CB18</f>
        <v>0.26303298823880644</v>
      </c>
      <c r="CC44" s="35">
        <f>CC18/'Table 1. Total'!CC18</f>
        <v>0.21902249087238995</v>
      </c>
      <c r="CD44" s="35">
        <f>CD18/'Table 1. Total'!CD18</f>
        <v>0.24830374930502716</v>
      </c>
      <c r="CE44" s="35">
        <f>CE18/'Table 1. Total'!CE18</f>
        <v>0.2311913976715739</v>
      </c>
      <c r="CF44" s="35">
        <f>CF18/'Table 1. Total'!CF18</f>
        <v>0.25153441453023456</v>
      </c>
      <c r="CG44" s="35">
        <f>CG18/'Table 1. Total'!CG18</f>
        <v>0.21519491240492739</v>
      </c>
      <c r="CH44" s="35">
        <f>CH18/'Table 1. Total'!CH18</f>
        <v>0.24293750680198498</v>
      </c>
      <c r="CI44" s="35">
        <f>CI18/'Table 1. Total'!CI18</f>
        <v>0.24842173019632441</v>
      </c>
    </row>
    <row r="45" spans="1:87">
      <c r="A45" t="str">
        <f t="shared" si="14"/>
        <v>Portugal</v>
      </c>
      <c r="B45" s="35">
        <f>B19/'Table 1. Total'!B19</f>
        <v>8.7447618642445379E-2</v>
      </c>
      <c r="C45" s="35">
        <f>C19/'Table 1. Total'!C19</f>
        <v>8.8418699103608139E-2</v>
      </c>
      <c r="D45" s="35">
        <f>D19/'Table 1. Total'!D19</f>
        <v>0.10689011155418705</v>
      </c>
      <c r="E45" s="35">
        <f>E19/'Table 1. Total'!E19</f>
        <v>0.10763056140179139</v>
      </c>
      <c r="F45" s="35">
        <f>F19/'Table 1. Total'!F19</f>
        <v>0.11296094450821333</v>
      </c>
      <c r="G45" s="35">
        <f>G19/'Table 1. Total'!G19</f>
        <v>0.1026207052697119</v>
      </c>
      <c r="H45" s="35">
        <f>H19/'Table 1. Total'!H19</f>
        <v>0.10030804601830315</v>
      </c>
      <c r="I45" s="35">
        <f>I19/'Table 1. Total'!I19</f>
        <v>9.7919558593715886E-2</v>
      </c>
      <c r="J45" s="35">
        <f>J19/'Table 1. Total'!J19</f>
        <v>0.10164184670893432</v>
      </c>
      <c r="K45" s="35">
        <f>K19/'Table 1. Total'!K19</f>
        <v>9.9989135249429595E-2</v>
      </c>
      <c r="L45" s="35">
        <f>L19/'Table 1. Total'!L19</f>
        <v>9.8155621518860689E-2</v>
      </c>
      <c r="M45" s="35">
        <f>M19/'Table 1. Total'!M19</f>
        <v>0.1016192117060106</v>
      </c>
      <c r="N45" s="35">
        <f>N19/'Table 1. Total'!N19</f>
        <v>0.11830358989633233</v>
      </c>
      <c r="O45" s="35">
        <f>O19/'Table 1. Total'!O19</f>
        <v>0.10619512314427568</v>
      </c>
      <c r="P45" s="35">
        <f>P19/'Table 1. Total'!P19</f>
        <v>0.12850821896907549</v>
      </c>
      <c r="Q45" s="35">
        <f>Q19/'Table 1. Total'!Q19</f>
        <v>0.1309545272828464</v>
      </c>
      <c r="R45" s="35">
        <f>R19/'Table 1. Total'!R19</f>
        <v>0.11888310908027258</v>
      </c>
      <c r="S45" s="35">
        <f>S19/'Table 1. Total'!S19</f>
        <v>0.11856842169951913</v>
      </c>
      <c r="T45" s="35">
        <f>T19/'Table 1. Total'!T19</f>
        <v>0.1262174336498661</v>
      </c>
      <c r="U45" s="35">
        <f>U19/'Table 1. Total'!U19</f>
        <v>0.1160943428322079</v>
      </c>
      <c r="V45" s="35">
        <f>V19/'Table 1. Total'!V19</f>
        <v>0.1134975256565425</v>
      </c>
      <c r="W45" s="35">
        <f>W19/'Table 1. Total'!W19</f>
        <v>0.11541060712547981</v>
      </c>
      <c r="X45" s="35">
        <f>X19/'Table 1. Total'!X19</f>
        <v>0.12200344206090008</v>
      </c>
      <c r="Y45" s="35">
        <f>Y19/'Table 1. Total'!Y19</f>
        <v>0.12097068166432329</v>
      </c>
      <c r="Z45" s="35">
        <f>Z19/'Table 1. Total'!Z19</f>
        <v>0.12549555022515047</v>
      </c>
      <c r="AA45" s="35">
        <f>AA19/'Table 1. Total'!AA19</f>
        <v>0.21645172116214403</v>
      </c>
      <c r="AB45" s="35">
        <f>AB19/'Table 1. Total'!AB19</f>
        <v>0.21748099082631892</v>
      </c>
      <c r="AC45" s="35">
        <f>AC19/'Table 1. Total'!AC19</f>
        <v>0.21409606296582859</v>
      </c>
      <c r="AD45" s="35">
        <f>AD19/'Table 1. Total'!AD19</f>
        <v>0.22098640973519093</v>
      </c>
      <c r="AE45" s="35">
        <f>AE19/'Table 1. Total'!AE19</f>
        <v>0.30585691921576424</v>
      </c>
      <c r="AF45" s="35">
        <f>AF19/'Table 1. Total'!AF19</f>
        <v>0.35305566556230622</v>
      </c>
      <c r="AG45" s="35">
        <f>AG19/'Table 1. Total'!AG19</f>
        <v>0.39220767593163686</v>
      </c>
      <c r="AH45" s="35">
        <f>AH19/'Table 1. Total'!AH19</f>
        <v>0.39622668891952689</v>
      </c>
      <c r="AI45" s="35">
        <f>AI19/'Table 1. Total'!AI19</f>
        <v>0.46114023776131624</v>
      </c>
      <c r="AJ45" s="35">
        <f>AJ19/'Table 1. Total'!AJ19</f>
        <v>0.46916379382439577</v>
      </c>
      <c r="AK45" s="35">
        <f>AK19/'Table 1. Total'!AK19</f>
        <v>0.47717846152426563</v>
      </c>
      <c r="AL45" s="35">
        <f>AL19/'Table 1. Total'!AL19</f>
        <v>0.47399910051924571</v>
      </c>
      <c r="AM45" s="35">
        <f>AM19/'Table 1. Total'!AM19</f>
        <v>0.46543237152578321</v>
      </c>
      <c r="AN45" s="35">
        <f>AN19/'Table 1. Total'!AN19</f>
        <v>0.4712687884025446</v>
      </c>
      <c r="AO45" s="35">
        <f>AO19/'Table 1. Total'!AO19</f>
        <v>0.48481727440856559</v>
      </c>
      <c r="AP45" s="35">
        <f>AP19/'Table 1. Total'!AP19</f>
        <v>0.4735466277595401</v>
      </c>
      <c r="AQ45" s="35">
        <f>AQ19/'Table 1. Total'!AQ19</f>
        <v>0.48592051444694762</v>
      </c>
      <c r="AR45" s="35">
        <f>AR19/'Table 1. Total'!AR19</f>
        <v>0.47510263200747349</v>
      </c>
      <c r="AS45" s="35">
        <f>AS19/'Table 1. Total'!AS19</f>
        <v>0.48068145655234951</v>
      </c>
      <c r="AT45" s="35">
        <f>AT19/'Table 1. Total'!AT19</f>
        <v>0.46111238230100726</v>
      </c>
      <c r="AU45" s="35">
        <f>AU19/'Table 1. Total'!AU19</f>
        <v>0.4499137789100614</v>
      </c>
      <c r="AV45" s="35">
        <f>AV19/'Table 1. Total'!AV19</f>
        <v>0.43437163245738336</v>
      </c>
      <c r="AW45" s="35">
        <f>AW19/'Table 1. Total'!AW19</f>
        <v>0.43563387592215996</v>
      </c>
      <c r="AX45" s="35">
        <f>AX19/'Table 1. Total'!AX19</f>
        <v>0.41605407938793354</v>
      </c>
      <c r="AY45" s="35">
        <f>AY19/'Table 1. Total'!AY19</f>
        <v>0.40570367357336257</v>
      </c>
      <c r="AZ45" s="35">
        <f>AZ19/'Table 1. Total'!AZ19</f>
        <v>0.39244013696806906</v>
      </c>
      <c r="BA45" s="35">
        <f>BA19/'Table 1. Total'!BA19</f>
        <v>0.38890365856152476</v>
      </c>
      <c r="BB45" s="35">
        <f>BB19/'Table 1. Total'!BB19</f>
        <v>0.3743781144876554</v>
      </c>
      <c r="BC45" s="35">
        <f>BC19/'Table 1. Total'!BC19</f>
        <v>0.35533336499944584</v>
      </c>
      <c r="BD45" s="35">
        <f>BD19/'Table 1. Total'!BD19</f>
        <v>0.33747423475746052</v>
      </c>
      <c r="BE45" s="35">
        <f>BE19/'Table 1. Total'!BE19</f>
        <v>0.32340634499328325</v>
      </c>
      <c r="BF45" s="35">
        <f>BF19/'Table 1. Total'!BF19</f>
        <v>0.31357731851365106</v>
      </c>
      <c r="BG45" s="35">
        <f>BG19/'Table 1. Total'!BG19</f>
        <v>0.31523771474230922</v>
      </c>
      <c r="BH45" s="35">
        <f>BH19/'Table 1. Total'!BH19</f>
        <v>0.31009902088591795</v>
      </c>
      <c r="BI45" s="35">
        <f>BI19/'Table 1. Total'!BI19</f>
        <v>0.29555295093786377</v>
      </c>
      <c r="BJ45" s="35">
        <f>BJ19/'Table 1. Total'!BJ19</f>
        <v>0.2880197044334975</v>
      </c>
      <c r="BK45" s="35">
        <f>BK19/'Table 1. Total'!BK19</f>
        <v>0.2897566812923813</v>
      </c>
      <c r="BL45" s="35">
        <f>BL19/'Table 1. Total'!BL19</f>
        <v>0.28787300678844535</v>
      </c>
      <c r="BM45" s="35">
        <f>BM19/'Table 1. Total'!BM19</f>
        <v>0.28200639244470854</v>
      </c>
      <c r="BN45" s="35">
        <f>BN19/'Table 1. Total'!BN19</f>
        <v>0.27449991727658768</v>
      </c>
      <c r="BO45" s="35">
        <f>BO19/'Table 1. Total'!BO19</f>
        <v>0.26831933584322809</v>
      </c>
      <c r="BP45" s="35">
        <f>BP19/'Table 1. Total'!BP19</f>
        <v>0.25672202600135269</v>
      </c>
      <c r="BQ45" s="35">
        <f>BQ19/'Table 1. Total'!BQ19</f>
        <v>0.26074457114452959</v>
      </c>
      <c r="BR45" s="35">
        <f>BR19/'Table 1. Total'!BR19</f>
        <v>0.25771583559965877</v>
      </c>
      <c r="BS45" s="35">
        <f>BS19/'Table 1. Total'!BS19</f>
        <v>0.26521320913009516</v>
      </c>
      <c r="BT45" s="35">
        <f>BT19/'Table 1. Total'!BT19</f>
        <v>0.2738877042304011</v>
      </c>
      <c r="BU45" s="35">
        <f>BU19/'Table 1. Total'!BU19</f>
        <v>0.27951183680165853</v>
      </c>
      <c r="BV45" s="35">
        <f>BV19/'Table 1. Total'!BV19</f>
        <v>0.27731667042503505</v>
      </c>
      <c r="BW45" s="35">
        <f>BW19/'Table 1. Total'!BW19</f>
        <v>0.27628096927390283</v>
      </c>
      <c r="BX45" s="35">
        <f>BX19/'Table 1. Total'!BX19</f>
        <v>0.28023556500812358</v>
      </c>
      <c r="BY45" s="35">
        <f>BY19/'Table 1. Total'!BY19</f>
        <v>0.28713728727363852</v>
      </c>
      <c r="BZ45" s="35">
        <f>BZ19/'Table 1. Total'!BZ19</f>
        <v>0.27794278399447692</v>
      </c>
      <c r="CA45" s="35">
        <f>CA19/'Table 1. Total'!CA19</f>
        <v>0.27619341283443166</v>
      </c>
      <c r="CB45" s="35">
        <f>CB19/'Table 1. Total'!CB19</f>
        <v>0.2759519821529125</v>
      </c>
      <c r="CC45" s="35">
        <f>CC19/'Table 1. Total'!CC19</f>
        <v>0.28336846607399263</v>
      </c>
      <c r="CD45" s="35">
        <f>CD19/'Table 1. Total'!CD19</f>
        <v>0.27777015628186352</v>
      </c>
      <c r="CE45" s="35">
        <f>CE19/'Table 1. Total'!CE19</f>
        <v>0.27125507535364918</v>
      </c>
      <c r="CF45" s="35">
        <f>CF19/'Table 1. Total'!CF19</f>
        <v>0.27361992927516227</v>
      </c>
      <c r="CG45" s="35">
        <f>CG19/'Table 1. Total'!CG19</f>
        <v>0.28155167767396017</v>
      </c>
      <c r="CH45" s="35">
        <f>CH19/'Table 1. Total'!CH19</f>
        <v>0.27415703690927912</v>
      </c>
      <c r="CI45" s="35">
        <f>CI19/'Table 1. Total'!CI19</f>
        <v>0.2649921813236375</v>
      </c>
    </row>
    <row r="46" spans="1:87">
      <c r="A46" t="str">
        <f t="shared" si="14"/>
        <v>Slovenia</v>
      </c>
      <c r="B46" s="35">
        <f>B20/'Table 1. Total'!B20</f>
        <v>5.1878855860908582E-2</v>
      </c>
      <c r="C46" s="35">
        <f>C20/'Table 1. Total'!C20</f>
        <v>5.0117354687284274E-2</v>
      </c>
      <c r="D46" s="35">
        <f>D20/'Table 1. Total'!D20</f>
        <v>5.3654530522857929E-2</v>
      </c>
      <c r="E46" s="35">
        <f>E20/'Table 1. Total'!E20</f>
        <v>5.1292407108239096E-2</v>
      </c>
      <c r="F46" s="35">
        <f>F20/'Table 1. Total'!F20</f>
        <v>4.7546012269938653E-2</v>
      </c>
      <c r="G46" s="35">
        <f>G20/'Table 1. Total'!G20</f>
        <v>5.0183100501831002E-2</v>
      </c>
      <c r="H46" s="35">
        <f>H20/'Table 1. Total'!H20</f>
        <v>4.7922474445771933E-2</v>
      </c>
      <c r="I46" s="35">
        <f>I20/'Table 1. Total'!I20</f>
        <v>4.720416124837451E-2</v>
      </c>
      <c r="J46" s="35">
        <f>J20/'Table 1. Total'!J20</f>
        <v>4.4362527011567301E-2</v>
      </c>
      <c r="K46" s="35">
        <f>K20/'Table 1. Total'!K20</f>
        <v>3.158686387565806E-2</v>
      </c>
      <c r="L46" s="35">
        <f>L20/'Table 1. Total'!L20</f>
        <v>3.0295474379753145E-2</v>
      </c>
      <c r="M46" s="35">
        <f>M20/'Table 1. Total'!M20</f>
        <v>2.9383077298219946E-2</v>
      </c>
      <c r="N46" s="35">
        <f>N20/'Table 1. Total'!N20</f>
        <v>2.5828622103979602E-2</v>
      </c>
      <c r="O46" s="35">
        <f>O20/'Table 1. Total'!O20</f>
        <v>2.8117359413202935E-2</v>
      </c>
      <c r="P46" s="35">
        <f>P20/'Table 1. Total'!P20</f>
        <v>2.6289434151226837E-2</v>
      </c>
      <c r="Q46" s="35">
        <f>Q20/'Table 1. Total'!Q20</f>
        <v>2.5324351297405193E-2</v>
      </c>
      <c r="R46" s="35">
        <f>R20/'Table 1. Total'!R20</f>
        <v>2.1161587119033928E-2</v>
      </c>
      <c r="S46" s="35">
        <f>S20/'Table 1. Total'!S20</f>
        <v>2.3075978887934209E-2</v>
      </c>
      <c r="T46" s="35">
        <f>T20/'Table 1. Total'!T20</f>
        <v>2.1156903509844685E-2</v>
      </c>
      <c r="U46" s="35">
        <f>U20/'Table 1. Total'!U20</f>
        <v>3.4975190608737744E-2</v>
      </c>
      <c r="V46" s="35">
        <f>V20/'Table 1. Total'!V20</f>
        <v>2.8577476714648605E-2</v>
      </c>
      <c r="W46" s="35">
        <f>W20/'Table 1. Total'!W20</f>
        <v>2.5189599133261107E-2</v>
      </c>
      <c r="X46" s="35">
        <f>X20/'Table 1. Total'!X20</f>
        <v>2.2227533460803063E-2</v>
      </c>
      <c r="Y46" s="35">
        <f>Y20/'Table 1. Total'!Y20</f>
        <v>2.3723939611790076E-2</v>
      </c>
      <c r="Z46" s="35">
        <f>Z20/'Table 1. Total'!Z20</f>
        <v>2.3403469915097824E-2</v>
      </c>
      <c r="AA46" s="35">
        <f>AA20/'Table 1. Total'!AA20</f>
        <v>2.5588083474670009E-2</v>
      </c>
      <c r="AB46" s="35">
        <f>AB20/'Table 1. Total'!AB20</f>
        <v>2.5865209471766848E-2</v>
      </c>
      <c r="AC46" s="35">
        <f>AC20/'Table 1. Total'!AC20</f>
        <v>2.8164966230780287E-2</v>
      </c>
      <c r="AD46" s="35">
        <f>AD20/'Table 1. Total'!AD20</f>
        <v>2.4036741023499945E-2</v>
      </c>
      <c r="AE46" s="35">
        <f>AE20/'Table 1. Total'!AE20</f>
        <v>2.6516549772363722E-2</v>
      </c>
      <c r="AF46" s="35">
        <f>AF20/'Table 1. Total'!AF20</f>
        <v>2.600996126175982E-2</v>
      </c>
      <c r="AG46" s="35">
        <f>AG20/'Table 1. Total'!AG20</f>
        <v>2.5493612078977934E-2</v>
      </c>
      <c r="AH46" s="35">
        <f>AH20/'Table 1. Total'!AH20</f>
        <v>4.0531945649031509E-2</v>
      </c>
      <c r="AI46" s="35">
        <f>AI20/'Table 1. Total'!AI20</f>
        <v>5.7667178001249923E-2</v>
      </c>
      <c r="AJ46" s="35">
        <f>AJ20/'Table 1. Total'!AJ20</f>
        <v>6.1714285714285722E-2</v>
      </c>
      <c r="AK46" s="35">
        <f>AK20/'Table 1. Total'!AK20</f>
        <v>6.7984149040193495E-2</v>
      </c>
      <c r="AL46" s="35">
        <f>AL20/'Table 1. Total'!AL20</f>
        <v>7.3050856226395566E-2</v>
      </c>
      <c r="AM46" s="35">
        <f>AM20/'Table 1. Total'!AM20</f>
        <v>7.1205326810707972E-2</v>
      </c>
      <c r="AN46" s="35">
        <f>AN20/'Table 1. Total'!AN20</f>
        <v>8.0896642111447564E-2</v>
      </c>
      <c r="AO46" s="35">
        <f>AO20/'Table 1. Total'!AO20</f>
        <v>7.8182530356443403E-2</v>
      </c>
      <c r="AP46" s="35">
        <f>AP20/'Table 1. Total'!AP20</f>
        <v>7.4139765874423544E-2</v>
      </c>
      <c r="AQ46" s="35">
        <f>AQ20/'Table 1. Total'!AQ20</f>
        <v>7.8336221837088382E-2</v>
      </c>
      <c r="AR46" s="35">
        <f>AR20/'Table 1. Total'!AR20</f>
        <v>7.8605486835740437E-2</v>
      </c>
      <c r="AS46" s="35">
        <f>AS20/'Table 1. Total'!AS20</f>
        <v>8.7403683984258726E-2</v>
      </c>
      <c r="AT46" s="35">
        <f>AT20/'Table 1. Total'!AT20</f>
        <v>0.11822660098522167</v>
      </c>
      <c r="AU46" s="35">
        <f>AU20/'Table 1. Total'!AU20</f>
        <v>0.11586934575178297</v>
      </c>
      <c r="AV46" s="35">
        <f>AV20/'Table 1. Total'!AV20</f>
        <v>0.11428394065429262</v>
      </c>
      <c r="AW46" s="35">
        <f>AW20/'Table 1. Total'!AW20</f>
        <v>0.12086200990314845</v>
      </c>
      <c r="AX46" s="35">
        <f>AX20/'Table 1. Total'!AX20</f>
        <v>0.1139652788446766</v>
      </c>
      <c r="AY46" s="35">
        <f>AY20/'Table 1. Total'!AY20</f>
        <v>0.1221961317431873</v>
      </c>
      <c r="AZ46" s="35">
        <f>AZ20/'Table 1. Total'!AZ20</f>
        <v>0.11777125022948412</v>
      </c>
      <c r="BA46" s="35">
        <f>BA20/'Table 1. Total'!BA20</f>
        <v>0.13900512852782934</v>
      </c>
      <c r="BB46" s="35">
        <f>BB20/'Table 1. Total'!BB20</f>
        <v>0.13076293534600344</v>
      </c>
      <c r="BC46" s="35">
        <f>BC20/'Table 1. Total'!BC20</f>
        <v>0.12216326408250143</v>
      </c>
      <c r="BD46" s="35">
        <f>BD20/'Table 1. Total'!BD20</f>
        <v>0.11712008628954938</v>
      </c>
      <c r="BE46" s="35">
        <f>BE20/'Table 1. Total'!BE20</f>
        <v>0.12392707223858154</v>
      </c>
      <c r="BF46" s="35">
        <f>BF20/'Table 1. Total'!BF20</f>
        <v>0.11764527936594366</v>
      </c>
      <c r="BG46" s="35">
        <f>BG20/'Table 1. Total'!BG20</f>
        <v>0.12918970683636588</v>
      </c>
      <c r="BH46" s="35">
        <f>BH20/'Table 1. Total'!BH20</f>
        <v>0.13370508054522923</v>
      </c>
      <c r="BI46" s="35">
        <f>BI20/'Table 1. Total'!BI20</f>
        <v>0.14014435736191569</v>
      </c>
      <c r="BJ46" s="35">
        <f>BJ20/'Table 1. Total'!BJ20</f>
        <v>0.14326384715148832</v>
      </c>
      <c r="BK46" s="35">
        <f>BK20/'Table 1. Total'!BK20</f>
        <v>0.14955266049285826</v>
      </c>
      <c r="BL46" s="35">
        <f>BL20/'Table 1. Total'!BL20</f>
        <v>0.15821107138453949</v>
      </c>
      <c r="BM46" s="35">
        <f>BM20/'Table 1. Total'!BM20</f>
        <v>0.15544302204887869</v>
      </c>
      <c r="BN46" s="35">
        <f>BN20/'Table 1. Total'!BN20</f>
        <v>0.15295806663875097</v>
      </c>
      <c r="BO46" s="35">
        <f>BO20/'Table 1. Total'!BO20</f>
        <v>0.14460538784350888</v>
      </c>
      <c r="BP46" s="35">
        <f>BP20/'Table 1. Total'!BP20</f>
        <v>0.14335065147022821</v>
      </c>
      <c r="BQ46" s="35">
        <f>BQ20/'Table 1. Total'!BQ20</f>
        <v>0.14627702161729383</v>
      </c>
      <c r="BR46" s="35">
        <f>BR20/'Table 1. Total'!BR20</f>
        <v>0.16139783609003855</v>
      </c>
      <c r="BS46" s="35">
        <f>BS20/'Table 1. Total'!BS20</f>
        <v>0.16740890688259108</v>
      </c>
      <c r="BT46" s="35">
        <f>BT20/'Table 1. Total'!BT20</f>
        <v>0.17194964171974522</v>
      </c>
      <c r="BU46" s="35">
        <f>BU20/'Table 1. Total'!BU20</f>
        <v>0.18749036732596969</v>
      </c>
      <c r="BV46" s="35">
        <f>BV20/'Table 1. Total'!BV20</f>
        <v>0.18424053142970453</v>
      </c>
      <c r="BW46" s="35">
        <f>BW20/'Table 1. Total'!BW20</f>
        <v>0.21390387325654858</v>
      </c>
      <c r="BX46" s="35">
        <f>BX20/'Table 1. Total'!BX20</f>
        <v>0.22829666396220114</v>
      </c>
      <c r="BY46" s="35">
        <f>BY20/'Table 1. Total'!BY20</f>
        <v>0.22843338567459837</v>
      </c>
      <c r="BZ46" s="35">
        <f>BZ20/'Table 1. Total'!BZ20</f>
        <v>0.22386122256313429</v>
      </c>
      <c r="CA46" s="35">
        <f>CA20/'Table 1. Total'!CA20</f>
        <v>0.22679396654859368</v>
      </c>
      <c r="CB46" s="35">
        <f>CB20/'Table 1. Total'!CB20</f>
        <v>0.23527549081697274</v>
      </c>
      <c r="CC46" s="35">
        <f>CC20/'Table 1. Total'!CC20</f>
        <v>0.22837742060861019</v>
      </c>
      <c r="CD46" s="35">
        <f>CD20/'Table 1. Total'!CD20</f>
        <v>0.22301636171710063</v>
      </c>
      <c r="CE46" s="35">
        <f>CE20/'Table 1. Total'!CE20</f>
        <v>0.22842438638163101</v>
      </c>
      <c r="CF46" s="35">
        <f>CF20/'Table 1. Total'!CF20</f>
        <v>0.22981127811052096</v>
      </c>
      <c r="CG46" s="35">
        <f>CG20/'Table 1. Total'!CG20</f>
        <v>0.22874958245184279</v>
      </c>
      <c r="CH46" s="35">
        <f>CH20/'Table 1. Total'!CH20</f>
        <v>0.23346782756423867</v>
      </c>
      <c r="CI46" s="35">
        <f>CI20/'Table 1. Total'!CI20</f>
        <v>0.23859855981808231</v>
      </c>
    </row>
    <row r="47" spans="1:87">
      <c r="A47" t="str">
        <f t="shared" si="14"/>
        <v>Spain</v>
      </c>
      <c r="B47" s="35">
        <f>B21/'Table 1. Total'!B21</f>
        <v>2.841188226790918E-2</v>
      </c>
      <c r="C47" s="35">
        <f>C21/'Table 1. Total'!C21</f>
        <v>3.0404262950248503E-2</v>
      </c>
      <c r="D47" s="35">
        <f>D21/'Table 1. Total'!D21</f>
        <v>3.3585737117321206E-2</v>
      </c>
      <c r="E47" s="35">
        <f>E21/'Table 1. Total'!E21</f>
        <v>3.6869562541037432E-2</v>
      </c>
      <c r="F47" s="35">
        <f>F21/'Table 1. Total'!F21</f>
        <v>3.9658291151747307E-2</v>
      </c>
      <c r="G47" s="35">
        <f>G21/'Table 1. Total'!G21</f>
        <v>4.249981553899506E-2</v>
      </c>
      <c r="H47" s="35">
        <f>H21/'Table 1. Total'!H21</f>
        <v>4.2818836292670935E-2</v>
      </c>
      <c r="I47" s="35">
        <f>I21/'Table 1. Total'!I21</f>
        <v>4.3832072359643086E-2</v>
      </c>
      <c r="J47" s="35">
        <f>J21/'Table 1. Total'!J21</f>
        <v>5.3352420402859001E-2</v>
      </c>
      <c r="K47" s="35">
        <f>K21/'Table 1. Total'!K21</f>
        <v>6.2736054526353557E-2</v>
      </c>
      <c r="L47" s="35">
        <f>L21/'Table 1. Total'!L21</f>
        <v>7.0732900302344498E-2</v>
      </c>
      <c r="M47" s="35">
        <f>M21/'Table 1. Total'!M21</f>
        <v>8.1691879265145401E-2</v>
      </c>
      <c r="N47" s="35">
        <f>N21/'Table 1. Total'!N21</f>
        <v>9.3924771903073231E-2</v>
      </c>
      <c r="O47" s="35">
        <f>O21/'Table 1. Total'!O21</f>
        <v>0.10613181604551863</v>
      </c>
      <c r="P47" s="35">
        <f>P21/'Table 1. Total'!P21</f>
        <v>0.1209813442371582</v>
      </c>
      <c r="Q47" s="35">
        <f>Q21/'Table 1. Total'!Q21</f>
        <v>0.13427372602440585</v>
      </c>
      <c r="R47" s="35">
        <f>R21/'Table 1. Total'!R21</f>
        <v>0.14182291529702579</v>
      </c>
      <c r="S47" s="35">
        <f>S21/'Table 1. Total'!S21</f>
        <v>0.14453278994875052</v>
      </c>
      <c r="T47" s="35">
        <f>T21/'Table 1. Total'!T21</f>
        <v>0.14789384774671679</v>
      </c>
      <c r="U47" s="35">
        <f>U21/'Table 1. Total'!U21</f>
        <v>0.14235590223797778</v>
      </c>
      <c r="V47" s="35">
        <f>V21/'Table 1. Total'!V21</f>
        <v>0.12441367081125583</v>
      </c>
      <c r="W47" s="35">
        <f>W21/'Table 1. Total'!W21</f>
        <v>0.11721080730007258</v>
      </c>
      <c r="X47" s="35">
        <f>X21/'Table 1. Total'!X21</f>
        <v>0.11031745734319197</v>
      </c>
      <c r="Y47" s="35">
        <f>Y21/'Table 1. Total'!Y21</f>
        <v>0.1028927107201489</v>
      </c>
      <c r="Z47" s="35">
        <f>Z21/'Table 1. Total'!Z21</f>
        <v>9.9624947388689808E-2</v>
      </c>
      <c r="AA47" s="35">
        <f>AA21/'Table 1. Total'!AA21</f>
        <v>9.3855495277752235E-2</v>
      </c>
      <c r="AB47" s="35">
        <f>AB21/'Table 1. Total'!AB21</f>
        <v>8.5639788507125225E-2</v>
      </c>
      <c r="AC47" s="35">
        <f>AC21/'Table 1. Total'!AC21</f>
        <v>7.7682765080035049E-2</v>
      </c>
      <c r="AD47" s="35">
        <f>AD21/'Table 1. Total'!AD21</f>
        <v>7.0778455937466539E-2</v>
      </c>
      <c r="AE47" s="35">
        <f>AE21/'Table 1. Total'!AE21</f>
        <v>6.8559732147881372E-2</v>
      </c>
      <c r="AF47" s="35">
        <f>AF21/'Table 1. Total'!AF21</f>
        <v>9.7374263722256077E-2</v>
      </c>
      <c r="AG47" s="35">
        <f>AG21/'Table 1. Total'!AG21</f>
        <v>0.10918210655372569</v>
      </c>
      <c r="AH47" s="35">
        <f>AH21/'Table 1. Total'!AH21</f>
        <v>0.10391890180162774</v>
      </c>
      <c r="AI47" s="35">
        <f>AI21/'Table 1. Total'!AI21</f>
        <v>0.10376888511830482</v>
      </c>
      <c r="AJ47" s="35">
        <f>AJ21/'Table 1. Total'!AJ21</f>
        <v>9.406506246759444E-2</v>
      </c>
      <c r="AK47" s="35">
        <f>AK21/'Table 1. Total'!AK21</f>
        <v>7.3622594208100134E-2</v>
      </c>
      <c r="AL47" s="35">
        <f>AL21/'Table 1. Total'!AL21</f>
        <v>6.3184118894352895E-2</v>
      </c>
      <c r="AM47" s="35">
        <f>AM21/'Table 1. Total'!AM21</f>
        <v>5.7157978561938966E-2</v>
      </c>
      <c r="AN47" s="35">
        <f>AN21/'Table 1. Total'!AN21</f>
        <v>5.3571655064418099E-2</v>
      </c>
      <c r="AO47" s="35">
        <f>AO21/'Table 1. Total'!AO21</f>
        <v>5.1559506923830552E-2</v>
      </c>
      <c r="AP47" s="35">
        <f>AP21/'Table 1. Total'!AP21</f>
        <v>4.919811168541758E-2</v>
      </c>
      <c r="AQ47" s="35">
        <f>AQ21/'Table 1. Total'!AQ21</f>
        <v>4.8444801641522726E-2</v>
      </c>
      <c r="AR47" s="35">
        <f>AR21/'Table 1. Total'!AR21</f>
        <v>4.5845031979923345E-2</v>
      </c>
      <c r="AS47" s="35">
        <f>AS21/'Table 1. Total'!AS21</f>
        <v>4.3608114894969893E-2</v>
      </c>
      <c r="AT47" s="35">
        <f>AT21/'Table 1. Total'!AT21</f>
        <v>5.4105396853204285E-2</v>
      </c>
      <c r="AU47" s="35">
        <f>AU21/'Table 1. Total'!AU21</f>
        <v>6.0193702225959302E-2</v>
      </c>
      <c r="AV47" s="35">
        <f>AV21/'Table 1. Total'!AV21</f>
        <v>6.3192800899887519E-2</v>
      </c>
      <c r="AW47" s="35">
        <f>AW21/'Table 1. Total'!AW21</f>
        <v>6.628316828661672E-2</v>
      </c>
      <c r="AX47" s="35">
        <f>AX21/'Table 1. Total'!AX21</f>
        <v>6.455269526952695E-2</v>
      </c>
      <c r="AY47" s="35">
        <f>AY21/'Table 1. Total'!AY21</f>
        <v>6.5558067425816144E-2</v>
      </c>
      <c r="AZ47" s="35">
        <f>AZ21/'Table 1. Total'!AZ21</f>
        <v>7.217854863404749E-2</v>
      </c>
      <c r="BA47" s="35">
        <f>BA21/'Table 1. Total'!BA21</f>
        <v>7.8087207754515969E-2</v>
      </c>
      <c r="BB47" s="35">
        <f>BB21/'Table 1. Total'!BB21</f>
        <v>8.1032123776669795E-2</v>
      </c>
      <c r="BC47" s="35">
        <f>BC21/'Table 1. Total'!BC21</f>
        <v>8.3774541495117219E-2</v>
      </c>
      <c r="BD47" s="35">
        <f>BD21/'Table 1. Total'!BD21</f>
        <v>8.4078184770718253E-2</v>
      </c>
      <c r="BE47" s="35">
        <f>BE21/'Table 1. Total'!BE21</f>
        <v>8.5064535851937434E-2</v>
      </c>
      <c r="BF47" s="35">
        <f>BF21/'Table 1. Total'!BF21</f>
        <v>8.5669379745528088E-2</v>
      </c>
      <c r="BG47" s="35">
        <f>BG21/'Table 1. Total'!BG21</f>
        <v>8.893655803473885E-2</v>
      </c>
      <c r="BH47" s="35">
        <f>BH21/'Table 1. Total'!BH21</f>
        <v>9.1257774706288874E-2</v>
      </c>
      <c r="BI47" s="35">
        <f>BI21/'Table 1. Total'!BI21</f>
        <v>9.5224436284761543E-2</v>
      </c>
      <c r="BJ47" s="35">
        <f>BJ21/'Table 1. Total'!BJ21</f>
        <v>9.4423588534487166E-2</v>
      </c>
      <c r="BK47" s="35">
        <f>BK21/'Table 1. Total'!BK21</f>
        <v>9.4948138078595257E-2</v>
      </c>
      <c r="BL47" s="35">
        <f>BL21/'Table 1. Total'!BL21</f>
        <v>9.7220944959383035E-2</v>
      </c>
      <c r="BM47" s="35">
        <f>BM21/'Table 1. Total'!BM21</f>
        <v>9.9200891238226535E-2</v>
      </c>
      <c r="BN47" s="35">
        <f>BN21/'Table 1. Total'!BN21</f>
        <v>9.7963230350479324E-2</v>
      </c>
      <c r="BO47" s="35">
        <f>BO21/'Table 1. Total'!BO21</f>
        <v>9.8958223369698006E-2</v>
      </c>
      <c r="BP47" s="35">
        <f>BP21/'Table 1. Total'!BP21</f>
        <v>0.1025516781440825</v>
      </c>
      <c r="BQ47" s="35">
        <f>BQ21/'Table 1. Total'!BQ21</f>
        <v>0.10858360877738478</v>
      </c>
      <c r="BR47" s="35">
        <f>BR21/'Table 1. Total'!BR21</f>
        <v>0.10258757117218364</v>
      </c>
      <c r="BS47" s="35">
        <f>BS21/'Table 1. Total'!BS21</f>
        <v>0.10322473497440843</v>
      </c>
      <c r="BT47" s="35">
        <f>BT21/'Table 1. Total'!BT21</f>
        <v>0.10972953418653587</v>
      </c>
      <c r="BU47" s="35">
        <f>BU21/'Table 1. Total'!BU21</f>
        <v>0.11909858934213141</v>
      </c>
      <c r="BV47" s="35">
        <f>BV21/'Table 1. Total'!BV21</f>
        <v>0.11718706001453284</v>
      </c>
      <c r="BW47" s="35">
        <f>BW21/'Table 1. Total'!BW21</f>
        <v>0.12063712080090855</v>
      </c>
      <c r="BX47" s="35">
        <f>BX21/'Table 1. Total'!BX21</f>
        <v>0.12610169491525425</v>
      </c>
      <c r="BY47" s="35">
        <f>BY21/'Table 1. Total'!BY21</f>
        <v>0.12776435155790319</v>
      </c>
      <c r="BZ47" s="35">
        <f>BZ21/'Table 1. Total'!BZ21</f>
        <v>0.11550943143299086</v>
      </c>
      <c r="CA47" s="35">
        <f>CA21/'Table 1. Total'!CA21</f>
        <v>0.11069415757659133</v>
      </c>
      <c r="CB47" s="35">
        <f>CB21/'Table 1. Total'!CB21</f>
        <v>0.11296215128843713</v>
      </c>
      <c r="CC47" s="35">
        <f>CC21/'Table 1. Total'!CC21</f>
        <v>0.10908563474012888</v>
      </c>
      <c r="CD47" s="35">
        <f>CD21/'Table 1. Total'!CD21</f>
        <v>0.10680907381064005</v>
      </c>
      <c r="CE47" s="35">
        <f>CE21/'Table 1. Total'!CE21</f>
        <v>0.10829640492400663</v>
      </c>
      <c r="CF47" s="35">
        <f>CF21/'Table 1. Total'!CF21</f>
        <v>0.10051652747303805</v>
      </c>
      <c r="CG47" s="35">
        <f>CG21/'Table 1. Total'!CG21</f>
        <v>9.9469755450695529E-2</v>
      </c>
      <c r="CH47" s="35">
        <f>CH21/'Table 1. Total'!CH21</f>
        <v>9.5796029209968242E-2</v>
      </c>
      <c r="CI47" s="35">
        <f>CI21/'Table 1. Total'!CI21</f>
        <v>9.3184664934278461E-2</v>
      </c>
    </row>
    <row r="48" spans="1:87">
      <c r="A48" t="str">
        <f t="shared" si="14"/>
        <v>Sweden</v>
      </c>
      <c r="B48" s="35">
        <f>B22/'Table 1. Total'!B22</f>
        <v>5.9166225814818778E-2</v>
      </c>
      <c r="C48" s="35">
        <f>C22/'Table 1. Total'!C22</f>
        <v>6.4492177617702484E-2</v>
      </c>
      <c r="D48" s="35">
        <f>D22/'Table 1. Total'!D22</f>
        <v>6.8829465727579739E-2</v>
      </c>
      <c r="E48" s="35">
        <f>E22/'Table 1. Total'!E22</f>
        <v>6.8721366097459394E-2</v>
      </c>
      <c r="F48" s="35">
        <f>F22/'Table 1. Total'!F22</f>
        <v>6.6130681290082718E-2</v>
      </c>
      <c r="G48" s="35">
        <f>G22/'Table 1. Total'!G22</f>
        <v>6.4314198788804525E-2</v>
      </c>
      <c r="H48" s="35">
        <f>H22/'Table 1. Total'!H22</f>
        <v>5.579253461109384E-2</v>
      </c>
      <c r="I48" s="35">
        <f>I22/'Table 1. Total'!I22</f>
        <v>4.661166452599004E-2</v>
      </c>
      <c r="J48" s="35">
        <f>J22/'Table 1. Total'!J22</f>
        <v>5.4403759493782809E-2</v>
      </c>
      <c r="K48" s="35">
        <f>K22/'Table 1. Total'!K22</f>
        <v>5.7305427995147339E-2</v>
      </c>
      <c r="L48" s="35">
        <f>L22/'Table 1. Total'!L22</f>
        <v>5.8400448256945819E-2</v>
      </c>
      <c r="M48" s="35">
        <f>M22/'Table 1. Total'!M22</f>
        <v>6.548985962286194E-2</v>
      </c>
      <c r="N48" s="35">
        <f>N22/'Table 1. Total'!N22</f>
        <v>7.5492311822232358E-2</v>
      </c>
      <c r="O48" s="35">
        <f>O22/'Table 1. Total'!O22</f>
        <v>7.9287580800440099E-2</v>
      </c>
      <c r="P48" s="35">
        <f>P22/'Table 1. Total'!P22</f>
        <v>8.5559810066180797E-2</v>
      </c>
      <c r="Q48" s="35">
        <f>Q22/'Table 1. Total'!Q22</f>
        <v>9.1647432542217064E-2</v>
      </c>
      <c r="R48" s="35">
        <f>R22/'Table 1. Total'!R22</f>
        <v>9.4296474998135524E-2</v>
      </c>
      <c r="S48" s="35">
        <f>S22/'Table 1. Total'!S22</f>
        <v>0.10283062997003756</v>
      </c>
      <c r="T48" s="35">
        <f>T22/'Table 1. Total'!T22</f>
        <v>0.1066997635933806</v>
      </c>
      <c r="U48" s="35">
        <f>U22/'Table 1. Total'!U22</f>
        <v>0.11748529476734769</v>
      </c>
      <c r="V48" s="35">
        <f>V22/'Table 1. Total'!V22</f>
        <v>0.12417229644778974</v>
      </c>
      <c r="W48" s="35">
        <f>W22/'Table 1. Total'!W22</f>
        <v>0.126962979489713</v>
      </c>
      <c r="X48" s="35">
        <f>X22/'Table 1. Total'!X22</f>
        <v>0.12560669365320593</v>
      </c>
      <c r="Y48" s="35">
        <f>Y22/'Table 1. Total'!Y22</f>
        <v>0.12039519639999505</v>
      </c>
      <c r="Z48" s="35">
        <f>Z22/'Table 1. Total'!Z22</f>
        <v>0.13317008981685627</v>
      </c>
      <c r="AA48" s="35">
        <f>AA22/'Table 1. Total'!AA22</f>
        <v>0.13540481180852207</v>
      </c>
      <c r="AB48" s="35">
        <f>AB22/'Table 1. Total'!AB22</f>
        <v>0.13376167017706003</v>
      </c>
      <c r="AC48" s="35">
        <f>AC22/'Table 1. Total'!AC22</f>
        <v>0.12972083236049073</v>
      </c>
      <c r="AD48" s="35">
        <f>AD22/'Table 1. Total'!AD22</f>
        <v>0.12390604812169376</v>
      </c>
      <c r="AE48" s="35">
        <f>AE22/'Table 1. Total'!AE22</f>
        <v>0.12801492693579025</v>
      </c>
      <c r="AF48" s="35">
        <f>AF22/'Table 1. Total'!AF22</f>
        <v>0.14021634613568881</v>
      </c>
      <c r="AG48" s="35">
        <f>AG22/'Table 1. Total'!AG22</f>
        <v>0.13905986549919339</v>
      </c>
      <c r="AH48" s="35">
        <f>AH22/'Table 1. Total'!AH22</f>
        <v>0.13732255247431502</v>
      </c>
      <c r="AI48" s="35">
        <f>AI22/'Table 1. Total'!AI22</f>
        <v>0.14566063907411556</v>
      </c>
      <c r="AJ48" s="35">
        <f>AJ22/'Table 1. Total'!AJ22</f>
        <v>0.1416923882032215</v>
      </c>
      <c r="AK48" s="35">
        <f>AK22/'Table 1. Total'!AK22</f>
        <v>0.14290261719930167</v>
      </c>
      <c r="AL48" s="35">
        <f>AL22/'Table 1. Total'!AL22</f>
        <v>0.17073749481748418</v>
      </c>
      <c r="AM48" s="35">
        <f>AM22/'Table 1. Total'!AM22</f>
        <v>0.20150125350054363</v>
      </c>
      <c r="AN48" s="35">
        <f>AN22/'Table 1. Total'!AN22</f>
        <v>0.18556679320992972</v>
      </c>
      <c r="AO48" s="35">
        <f>AO22/'Table 1. Total'!AO22</f>
        <v>0.17813617623723318</v>
      </c>
      <c r="AP48" s="35">
        <f>AP22/'Table 1. Total'!AP22</f>
        <v>0.17277127254134997</v>
      </c>
      <c r="AQ48" s="35">
        <f>AQ22/'Table 1. Total'!AQ22</f>
        <v>0.17051566171425797</v>
      </c>
      <c r="AR48" s="35">
        <f>AR22/'Table 1. Total'!AR22</f>
        <v>0.20412671121992312</v>
      </c>
      <c r="AS48" s="35">
        <f>AS22/'Table 1. Total'!AS22</f>
        <v>0.22613574190778243</v>
      </c>
      <c r="AT48" s="35">
        <f>AT22/'Table 1. Total'!AT22</f>
        <v>0.24385619151203902</v>
      </c>
      <c r="AU48" s="35">
        <f>AU22/'Table 1. Total'!AU22</f>
        <v>0.23226327056316465</v>
      </c>
      <c r="AV48" s="35">
        <f>AV22/'Table 1. Total'!AV22</f>
        <v>0.23419240113746775</v>
      </c>
      <c r="AW48" s="35">
        <f>AW22/'Table 1. Total'!AW22</f>
        <v>0.23250080603755105</v>
      </c>
      <c r="AX48" s="35">
        <f>AX22/'Table 1. Total'!AX22</f>
        <v>0.21901923206459506</v>
      </c>
      <c r="AY48" s="35">
        <f>AY22/'Table 1. Total'!AY22</f>
        <v>0.21358933971341418</v>
      </c>
      <c r="AZ48" s="35">
        <f>AZ22/'Table 1. Total'!AZ22</f>
        <v>0.2118717195113248</v>
      </c>
      <c r="BA48" s="35">
        <f>BA22/'Table 1. Total'!BA22</f>
        <v>0.20168243998083057</v>
      </c>
      <c r="BB48" s="35">
        <f>BB22/'Table 1. Total'!BB22</f>
        <v>0.19503762983575237</v>
      </c>
      <c r="BC48" s="35">
        <f>BC22/'Table 1. Total'!BC22</f>
        <v>0.18343446785257911</v>
      </c>
      <c r="BD48" s="35">
        <f>BD22/'Table 1. Total'!BD22</f>
        <v>0.17676475783991502</v>
      </c>
      <c r="BE48" s="35">
        <f>BE22/'Table 1. Total'!BE22</f>
        <v>0.17318920542607361</v>
      </c>
      <c r="BF48" s="35">
        <f>BF22/'Table 1. Total'!BF22</f>
        <v>0.1848791643703051</v>
      </c>
      <c r="BG48" s="35">
        <f>BG22/'Table 1. Total'!BG22</f>
        <v>0.18522732688047797</v>
      </c>
      <c r="BH48" s="35">
        <f>BH22/'Table 1. Total'!BH22</f>
        <v>0.21117766497461929</v>
      </c>
      <c r="BI48" s="35">
        <f>BI22/'Table 1. Total'!BI22</f>
        <v>0.23550912096804025</v>
      </c>
      <c r="BJ48" s="35">
        <f>BJ22/'Table 1. Total'!BJ22</f>
        <v>0.26366644823066843</v>
      </c>
      <c r="BK48" s="35">
        <f>BK22/'Table 1. Total'!BK22</f>
        <v>0.27330923240042859</v>
      </c>
      <c r="BL48" s="35">
        <f>BL22/'Table 1. Total'!BL22</f>
        <v>0.2961409097775764</v>
      </c>
      <c r="BM48" s="35">
        <f>BM22/'Table 1. Total'!BM22</f>
        <v>0.29317307272275867</v>
      </c>
      <c r="BN48" s="35">
        <f>BN22/'Table 1. Total'!BN22</f>
        <v>0.13703086639091991</v>
      </c>
      <c r="BO48" s="35">
        <f>BO22/'Table 1. Total'!BO22</f>
        <v>0.11852490911829737</v>
      </c>
      <c r="BP48" s="35">
        <f>BP22/'Table 1. Total'!BP22</f>
        <v>0.12385742224439536</v>
      </c>
      <c r="BQ48" s="35">
        <f>BQ22/'Table 1. Total'!BQ22</f>
        <v>0.12094724101159784</v>
      </c>
      <c r="BR48" s="35">
        <f>BR22/'Table 1. Total'!BR22</f>
        <v>0.12628483052622441</v>
      </c>
      <c r="BS48" s="35">
        <f>BS22/'Table 1. Total'!BS22</f>
        <v>0.1261494491650027</v>
      </c>
      <c r="BT48" s="35">
        <f>BT22/'Table 1. Total'!BT22</f>
        <v>0.1192322589810124</v>
      </c>
      <c r="BU48" s="35">
        <f>BU22/'Table 1. Total'!BU22</f>
        <v>0.1045723192668826</v>
      </c>
      <c r="BV48" s="35">
        <f>BV22/'Table 1. Total'!BV22</f>
        <v>0.10334275359301838</v>
      </c>
      <c r="BW48" s="35">
        <f>BW22/'Table 1. Total'!BW22</f>
        <v>0.1071118238180272</v>
      </c>
      <c r="BX48" s="35">
        <f>BX22/'Table 1. Total'!BX22</f>
        <v>0.11475695667400566</v>
      </c>
      <c r="BY48" s="35">
        <f>BY22/'Table 1. Total'!BY22</f>
        <v>0.11766634501292322</v>
      </c>
      <c r="BZ48" s="35">
        <f>BZ22/'Table 1. Total'!BZ22</f>
        <v>0.11841224666819941</v>
      </c>
      <c r="CA48" s="35">
        <f>CA22/'Table 1. Total'!CA22</f>
        <v>0.12557671345102284</v>
      </c>
      <c r="CB48" s="35">
        <f>CB22/'Table 1. Total'!CB22</f>
        <v>0.14061029593486563</v>
      </c>
      <c r="CC48" s="35">
        <f>CC22/'Table 1. Total'!CC22</f>
        <v>0.14168151672558363</v>
      </c>
      <c r="CD48" s="35">
        <f>CD22/'Table 1. Total'!CD22</f>
        <v>0.14648755271878391</v>
      </c>
      <c r="CE48" s="35">
        <f>CE22/'Table 1. Total'!CE22</f>
        <v>0.13550964448740985</v>
      </c>
      <c r="CF48" s="35">
        <f>CF22/'Table 1. Total'!CF22</f>
        <v>0.1360982324567572</v>
      </c>
      <c r="CG48" s="35">
        <f>CG22/'Table 1. Total'!CG22</f>
        <v>0.13970591620785139</v>
      </c>
      <c r="CH48" s="35">
        <f>CH22/'Table 1. Total'!CH22</f>
        <v>0.12956131307487304</v>
      </c>
      <c r="CI48" s="35">
        <f>CI22/'Table 1. Total'!CI22</f>
        <v>0.12498471405704439</v>
      </c>
    </row>
    <row r="49" spans="1:87">
      <c r="A49" t="str">
        <f t="shared" si="14"/>
        <v>Switzerland</v>
      </c>
      <c r="B49" s="35">
        <f>B23/'Table 1. Total'!B23</f>
        <v>3.1024067208538442E-2</v>
      </c>
      <c r="C49" s="35">
        <f>C23/'Table 1. Total'!C23</f>
        <v>3.2166936442555284E-2</v>
      </c>
      <c r="D49" s="35">
        <f>D23/'Table 1. Total'!D23</f>
        <v>2.3766859260683722E-2</v>
      </c>
      <c r="E49" s="35">
        <f>E23/'Table 1. Total'!E23</f>
        <v>2.2879160589503015E-2</v>
      </c>
      <c r="F49" s="35">
        <f>F23/'Table 1. Total'!F23</f>
        <v>2.5903972583578124E-2</v>
      </c>
      <c r="G49" s="35">
        <f>G23/'Table 1. Total'!G23</f>
        <v>2.2461554666104909E-2</v>
      </c>
      <c r="H49" s="35">
        <f>H23/'Table 1. Total'!H23</f>
        <v>2.5298215772937387E-2</v>
      </c>
      <c r="I49" s="35">
        <f>I23/'Table 1. Total'!I23</f>
        <v>2.709888039069101E-2</v>
      </c>
      <c r="J49" s="35">
        <f>J23/'Table 1. Total'!J23</f>
        <v>3.2502494314760051E-2</v>
      </c>
      <c r="K49" s="35">
        <f>K23/'Table 1. Total'!K23</f>
        <v>3.1074903989734549E-2</v>
      </c>
      <c r="L49" s="35">
        <f>L23/'Table 1. Total'!L23</f>
        <v>3.5582332299808769E-2</v>
      </c>
      <c r="M49" s="35">
        <f>M23/'Table 1. Total'!M23</f>
        <v>4.0508598523271447E-2</v>
      </c>
      <c r="N49" s="35">
        <f>N23/'Table 1. Total'!N23</f>
        <v>4.3480917178534008E-2</v>
      </c>
      <c r="O49" s="35">
        <f>O23/'Table 1. Total'!O23</f>
        <v>4.1480526918671247E-2</v>
      </c>
      <c r="P49" s="35">
        <f>P23/'Table 1. Total'!P23</f>
        <v>4.442436782949126E-2</v>
      </c>
      <c r="Q49" s="35">
        <f>Q23/'Table 1. Total'!Q23</f>
        <v>4.484673731563641E-2</v>
      </c>
      <c r="R49" s="35">
        <f>R23/'Table 1. Total'!R23</f>
        <v>4.0964670085084802E-2</v>
      </c>
      <c r="S49" s="35">
        <f>S23/'Table 1. Total'!S23</f>
        <v>4.6537208393066597E-2</v>
      </c>
      <c r="T49" s="35">
        <f>T23/'Table 1. Total'!T23</f>
        <v>4.633343433357813E-2</v>
      </c>
      <c r="U49" s="35">
        <f>U23/'Table 1. Total'!U23</f>
        <v>4.0165075828543936E-2</v>
      </c>
      <c r="V49" s="35">
        <f>V23/'Table 1. Total'!V23</f>
        <v>4.3049716592415972E-2</v>
      </c>
      <c r="W49" s="35">
        <f>W23/'Table 1. Total'!W23</f>
        <v>3.8592771897627366E-2</v>
      </c>
      <c r="X49" s="35">
        <f>X23/'Table 1. Total'!X23</f>
        <v>3.6958085467213415E-2</v>
      </c>
      <c r="Y49" s="35">
        <f>Y23/'Table 1. Total'!Y23</f>
        <v>3.8187188500645272E-2</v>
      </c>
      <c r="Z49" s="35">
        <f>Z23/'Table 1. Total'!Z23</f>
        <v>4.0534283745369971E-2</v>
      </c>
      <c r="AA49" s="35">
        <f>AA23/'Table 1. Total'!AA23</f>
        <v>3.7936608408618913E-2</v>
      </c>
      <c r="AB49" s="35">
        <f>AB23/'Table 1. Total'!AB23</f>
        <v>3.4987529681531432E-2</v>
      </c>
      <c r="AC49" s="35">
        <f>AC23/'Table 1. Total'!AC23</f>
        <v>4.415754923413566E-2</v>
      </c>
      <c r="AD49" s="35">
        <f>AD23/'Table 1. Total'!AD23</f>
        <v>4.0600320395716816E-2</v>
      </c>
      <c r="AE49" s="35">
        <f>AE23/'Table 1. Total'!AE23</f>
        <v>3.8790007183334661E-2</v>
      </c>
      <c r="AF49" s="35">
        <f>AF23/'Table 1. Total'!AF23</f>
        <v>0.10682392118773414</v>
      </c>
      <c r="AG49" s="35">
        <f>AG23/'Table 1. Total'!AG23</f>
        <v>2.8155756654997029E-2</v>
      </c>
      <c r="AH49" s="35">
        <f>AH23/'Table 1. Total'!AH23</f>
        <v>8.460528127614951E-2</v>
      </c>
      <c r="AI49" s="35">
        <f>AI23/'Table 1. Total'!AI23</f>
        <v>8.7928448956995212E-2</v>
      </c>
      <c r="AJ49" s="35">
        <f>AJ23/'Table 1. Total'!AJ23</f>
        <v>0.11162599337389836</v>
      </c>
      <c r="AK49" s="35">
        <f>AK23/'Table 1. Total'!AK23</f>
        <v>7.8471145472695986E-2</v>
      </c>
      <c r="AL49" s="35">
        <f>AL23/'Table 1. Total'!AL23</f>
        <v>0.10427609235571364</v>
      </c>
      <c r="AM49" s="35">
        <f>AM23/'Table 1. Total'!AM23</f>
        <v>0.1032704850242355</v>
      </c>
      <c r="AN49" s="35">
        <f>AN23/'Table 1. Total'!AN23</f>
        <v>0.10314468014584025</v>
      </c>
      <c r="AO49" s="35">
        <f>AO23/'Table 1. Total'!AO23</f>
        <v>0.10711519135750774</v>
      </c>
      <c r="AP49" s="35">
        <f>AP23/'Table 1. Total'!AP23</f>
        <v>9.1469763290977876E-2</v>
      </c>
      <c r="AQ49" s="35">
        <f>AQ23/'Table 1. Total'!AQ23</f>
        <v>9.379329890414409E-2</v>
      </c>
      <c r="AR49" s="35">
        <f>AR23/'Table 1. Total'!AR23</f>
        <v>9.2692901513469414E-2</v>
      </c>
      <c r="AS49" s="35">
        <f>AS23/'Table 1. Total'!AS23</f>
        <v>9.7529152318626272E-2</v>
      </c>
      <c r="AT49" s="35">
        <f>AT23/'Table 1. Total'!AT23</f>
        <v>0.10028628872543857</v>
      </c>
      <c r="AU49" s="35">
        <f>AU23/'Table 1. Total'!AU23</f>
        <v>0.10987557634757714</v>
      </c>
      <c r="AV49" s="35">
        <f>AV23/'Table 1. Total'!AV23</f>
        <v>9.777045923834915E-2</v>
      </c>
      <c r="AW49" s="35">
        <f>AW23/'Table 1. Total'!AW23</f>
        <v>0.10222803358135385</v>
      </c>
      <c r="AX49" s="35">
        <f>AX23/'Table 1. Total'!AX23</f>
        <v>6.947211283555968E-2</v>
      </c>
      <c r="AY49" s="35">
        <f>AY23/'Table 1. Total'!AY23</f>
        <v>6.5909455314703033E-2</v>
      </c>
      <c r="AZ49" s="35">
        <f>AZ23/'Table 1. Total'!AZ23</f>
        <v>6.5694224376300986E-2</v>
      </c>
      <c r="BA49" s="35">
        <f>BA23/'Table 1. Total'!BA23</f>
        <v>6.3081553005731789E-2</v>
      </c>
      <c r="BB49" s="35">
        <f>BB23/'Table 1. Total'!BB23</f>
        <v>6.3564803418892951E-2</v>
      </c>
      <c r="BC49" s="35">
        <f>BC23/'Table 1. Total'!BC23</f>
        <v>6.5404079538713938E-2</v>
      </c>
      <c r="BD49" s="35">
        <f>BD23/'Table 1. Total'!BD23</f>
        <v>6.6692793334478612E-2</v>
      </c>
      <c r="BE49" s="35">
        <f>BE23/'Table 1. Total'!BE23</f>
        <v>7.1429335043831504E-2</v>
      </c>
      <c r="BF49" s="35">
        <f>BF23/'Table 1. Total'!BF23</f>
        <v>6.9892473118279563E-2</v>
      </c>
      <c r="BG49" s="35">
        <f>BG23/'Table 1. Total'!BG23</f>
        <v>6.8719215898247685E-2</v>
      </c>
      <c r="BH49" s="35">
        <f>BH23/'Table 1. Total'!BH23</f>
        <v>6.6490888719180796E-2</v>
      </c>
      <c r="BI49" s="35">
        <f>BI23/'Table 1. Total'!BI23</f>
        <v>5.892170299305894E-2</v>
      </c>
      <c r="BJ49" s="35">
        <f>BJ23/'Table 1. Total'!BJ23</f>
        <v>5.8052958629569495E-2</v>
      </c>
      <c r="BK49" s="35">
        <f>BK23/'Table 1. Total'!BK23</f>
        <v>5.8317927676075382E-2</v>
      </c>
      <c r="BL49" s="35">
        <f>BL23/'Table 1. Total'!BL23</f>
        <v>6.133222083159505E-2</v>
      </c>
      <c r="BM49" s="35">
        <f>BM23/'Table 1. Total'!BM23</f>
        <v>6.3545374784149136E-2</v>
      </c>
      <c r="BN49" s="35">
        <f>BN23/'Table 1. Total'!BN23</f>
        <v>5.9486607142857147E-2</v>
      </c>
      <c r="BO49" s="35">
        <f>BO23/'Table 1. Total'!BO23</f>
        <v>6.1431890046617962E-2</v>
      </c>
      <c r="BP49" s="35">
        <f>BP23/'Table 1. Total'!BP23</f>
        <v>6.7253326307469372E-2</v>
      </c>
      <c r="BQ49" s="35">
        <f>BQ23/'Table 1. Total'!BQ23</f>
        <v>6.8261234097288404E-2</v>
      </c>
      <c r="BR49" s="35">
        <f>BR23/'Table 1. Total'!BR23</f>
        <v>6.9142585397442127E-2</v>
      </c>
      <c r="BS49" s="35">
        <f>BS23/'Table 1. Total'!BS23</f>
        <v>8.1074894707928946E-2</v>
      </c>
      <c r="BT49" s="35">
        <f>BT23/'Table 1. Total'!BT23</f>
        <v>8.4105977087408232E-2</v>
      </c>
      <c r="BU49" s="35">
        <f>BU23/'Table 1. Total'!BU23</f>
        <v>7.1965272216242687E-2</v>
      </c>
      <c r="BV49" s="35">
        <f>BV23/'Table 1. Total'!BV23</f>
        <v>0.11548187968049151</v>
      </c>
      <c r="BW49" s="35">
        <f>BW23/'Table 1. Total'!BW23</f>
        <v>0.11832456394746654</v>
      </c>
      <c r="BX49" s="35">
        <f>BX23/'Table 1. Total'!BX23</f>
        <v>0.10782153960182002</v>
      </c>
      <c r="BY49" s="35">
        <f>BY23/'Table 1. Total'!BY23</f>
        <v>0.10116729572324842</v>
      </c>
      <c r="BZ49" s="35">
        <f>BZ23/'Table 1. Total'!BZ23</f>
        <v>0.10325505379691423</v>
      </c>
      <c r="CA49" s="35">
        <f>CA23/'Table 1. Total'!CA23</f>
        <v>7.6749624185735763E-2</v>
      </c>
      <c r="CB49" s="35">
        <f>CB23/'Table 1. Total'!CB23</f>
        <v>7.2985514702972265E-2</v>
      </c>
      <c r="CC49" s="35">
        <f>CC23/'Table 1. Total'!CC23</f>
        <v>7.3814540604279832E-2</v>
      </c>
      <c r="CD49" s="35">
        <f>CD23/'Table 1. Total'!CD23</f>
        <v>7.6435463422659666E-2</v>
      </c>
      <c r="CE49" s="35">
        <f>CE23/'Table 1. Total'!CE23</f>
        <v>7.8696788648244961E-2</v>
      </c>
      <c r="CF49" s="35">
        <f>CF23/'Table 1. Total'!CF23</f>
        <v>6.4937437208877527E-2</v>
      </c>
      <c r="CG49" s="35">
        <f>CG23/'Table 1. Total'!CG23</f>
        <v>6.9962695467165339E-2</v>
      </c>
      <c r="CH49" s="35">
        <f>CH23/'Table 1. Total'!CH23</f>
        <v>7.1205757141908993E-2</v>
      </c>
      <c r="CI49" s="35">
        <f>CI23/'Table 1. Total'!CI23</f>
        <v>5.8640745757310181E-2</v>
      </c>
    </row>
    <row r="50" spans="1:87">
      <c r="A50" t="str">
        <f t="shared" si="14"/>
        <v>United Kingdom</v>
      </c>
      <c r="B50" s="35">
        <f>B24/'Table 1. Total'!B24</f>
        <v>8.0739830010156624E-2</v>
      </c>
      <c r="C50" s="35">
        <f>C24/'Table 1. Total'!C24</f>
        <v>8.0381308426372894E-2</v>
      </c>
      <c r="D50" s="35">
        <f>D24/'Table 1. Total'!D24</f>
        <v>9.1071688787660421E-2</v>
      </c>
      <c r="E50" s="35">
        <f>E24/'Table 1. Total'!E24</f>
        <v>9.4973690709116126E-2</v>
      </c>
      <c r="F50" s="35">
        <f>F24/'Table 1. Total'!F24</f>
        <v>0.11126521542260727</v>
      </c>
      <c r="G50" s="35">
        <f>G24/'Table 1. Total'!G24</f>
        <v>0.11036329783818985</v>
      </c>
      <c r="H50" s="35">
        <f>H24/'Table 1. Total'!H24</f>
        <v>0.11661603850016078</v>
      </c>
      <c r="I50" s="35">
        <f>I24/'Table 1. Total'!I24</f>
        <v>0.11869020197282266</v>
      </c>
      <c r="J50" s="35">
        <f>J24/'Table 1. Total'!J24</f>
        <v>0.13672522027198195</v>
      </c>
      <c r="K50" s="35">
        <f>K24/'Table 1. Total'!K24</f>
        <v>0.14106212109546301</v>
      </c>
      <c r="L50" s="35">
        <f>L24/'Table 1. Total'!L24</f>
        <v>0.14041409929938911</v>
      </c>
      <c r="M50" s="35">
        <f>M24/'Table 1. Total'!M24</f>
        <v>0.14647221674845021</v>
      </c>
      <c r="N50" s="35">
        <f>N24/'Table 1. Total'!N24</f>
        <v>0.16209643361633344</v>
      </c>
      <c r="O50" s="35">
        <f>O24/'Table 1. Total'!O24</f>
        <v>0.17524452888607417</v>
      </c>
      <c r="P50" s="35">
        <f>P24/'Table 1. Total'!P24</f>
        <v>0.17873685055066452</v>
      </c>
      <c r="Q50" s="35">
        <f>Q24/'Table 1. Total'!Q24</f>
        <v>0.18161888195777351</v>
      </c>
      <c r="R50" s="35">
        <f>R24/'Table 1. Total'!R24</f>
        <v>0.19649175285454867</v>
      </c>
      <c r="S50" s="35">
        <f>S24/'Table 1. Total'!S24</f>
        <v>0.203816485139831</v>
      </c>
      <c r="T50" s="35">
        <f>T24/'Table 1. Total'!T24</f>
        <v>0.20342334322184558</v>
      </c>
      <c r="U50" s="35">
        <f>U24/'Table 1. Total'!U24</f>
        <v>0.19001956826360983</v>
      </c>
      <c r="V50" s="35">
        <f>V24/'Table 1. Total'!V24</f>
        <v>0.17230563353854758</v>
      </c>
      <c r="W50" s="35">
        <f>W24/'Table 1. Total'!W24</f>
        <v>0.16437023158746172</v>
      </c>
      <c r="X50" s="35">
        <f>X24/'Table 1. Total'!X24</f>
        <v>0.16392198207696362</v>
      </c>
      <c r="Y50" s="35">
        <f>Y24/'Table 1. Total'!Y24</f>
        <v>0.16142251132628144</v>
      </c>
      <c r="Z50" s="35">
        <f>Z24/'Table 1. Total'!Z24</f>
        <v>0.1616935191233036</v>
      </c>
      <c r="AA50" s="35">
        <f>AA24/'Table 1. Total'!AA24</f>
        <v>0.15222393813600371</v>
      </c>
      <c r="AB50" s="35">
        <f>AB24/'Table 1. Total'!AB24</f>
        <v>0.13913671166002545</v>
      </c>
      <c r="AC50" s="35">
        <f>AC24/'Table 1. Total'!AC24</f>
        <v>0.14269101792088848</v>
      </c>
      <c r="AD50" s="35">
        <f>AD24/'Table 1. Total'!AD24</f>
        <v>0.14988578457213145</v>
      </c>
      <c r="AE50" s="35">
        <f>AE24/'Table 1. Total'!AE24</f>
        <v>0.14774987314715929</v>
      </c>
      <c r="AF50" s="35">
        <f>AF24/'Table 1. Total'!AF24</f>
        <v>0.13580385064389103</v>
      </c>
      <c r="AG50" s="35">
        <f>AG24/'Table 1. Total'!AG24</f>
        <v>0.12715131503621382</v>
      </c>
      <c r="AH50" s="35">
        <f>AH24/'Table 1. Total'!AH24</f>
        <v>0.13260423587767872</v>
      </c>
      <c r="AI50" s="35">
        <f>AI24/'Table 1. Total'!AI24</f>
        <v>0.12887834375512985</v>
      </c>
      <c r="AJ50" s="35">
        <f>AJ24/'Table 1. Total'!AJ24</f>
        <v>0.13417586893555394</v>
      </c>
      <c r="AK50" s="35">
        <f>AK24/'Table 1. Total'!AK24</f>
        <v>0.13561487811431347</v>
      </c>
      <c r="AL50" s="35">
        <f>AL24/'Table 1. Total'!AL24</f>
        <v>0.13393764152682891</v>
      </c>
      <c r="AM50" s="35">
        <f>AM24/'Table 1. Total'!AM24</f>
        <v>0.13520268766064236</v>
      </c>
      <c r="AN50" s="35">
        <f>AN24/'Table 1. Total'!AN24</f>
        <v>0.13490146643690029</v>
      </c>
      <c r="AO50" s="35">
        <f>AO24/'Table 1. Total'!AO24</f>
        <v>0.13805816209771499</v>
      </c>
      <c r="AP50" s="35">
        <f>AP24/'Table 1. Total'!AP24</f>
        <v>0.12722279120423799</v>
      </c>
      <c r="AQ50" s="35">
        <f>AQ24/'Table 1. Total'!AQ24</f>
        <v>0.12355021175950121</v>
      </c>
      <c r="AR50" s="35">
        <f>AR24/'Table 1. Total'!AR24</f>
        <v>0.12183193515776032</v>
      </c>
      <c r="AS50" s="35">
        <f>AS24/'Table 1. Total'!AS24</f>
        <v>0.11372534514485451</v>
      </c>
      <c r="AT50" s="35">
        <f>AT24/'Table 1. Total'!AT24</f>
        <v>0.11980545351829146</v>
      </c>
      <c r="AU50" s="35">
        <f>AU24/'Table 1. Total'!AU24</f>
        <v>0.1380793885824449</v>
      </c>
      <c r="AV50" s="35">
        <f>AV24/'Table 1. Total'!AV24</f>
        <v>0.13689826362529975</v>
      </c>
      <c r="AW50" s="35">
        <f>AW24/'Table 1. Total'!AW24</f>
        <v>0.14233251976032257</v>
      </c>
      <c r="AX50" s="35">
        <f>AX24/'Table 1. Total'!AX24</f>
        <v>0.13909456397115394</v>
      </c>
      <c r="AY50" s="35">
        <f>AY24/'Table 1. Total'!AY24</f>
        <v>0.1354457362526221</v>
      </c>
      <c r="AZ50" s="35">
        <f>AZ24/'Table 1. Total'!AZ24</f>
        <v>0.13099934417252534</v>
      </c>
      <c r="BA50" s="35">
        <f>BA24/'Table 1. Total'!BA24</f>
        <v>0.13534148806746982</v>
      </c>
      <c r="BB50" s="35">
        <f>BB24/'Table 1. Total'!BB24</f>
        <v>0.13267842961223714</v>
      </c>
      <c r="BC50" s="35">
        <f>BC24/'Table 1. Total'!BC24</f>
        <v>0.13704456963559866</v>
      </c>
      <c r="BD50" s="35">
        <f>BD24/'Table 1. Total'!BD24</f>
        <v>0.1377247173167323</v>
      </c>
      <c r="BE50" s="35">
        <f>BE24/'Table 1. Total'!BE24</f>
        <v>0.13473996491818671</v>
      </c>
      <c r="BF50" s="35">
        <f>BF24/'Table 1. Total'!BF24</f>
        <v>0.13491088442999663</v>
      </c>
      <c r="BG50" s="35">
        <f>BG24/'Table 1. Total'!BG24</f>
        <v>0.13768554933377605</v>
      </c>
      <c r="BH50" s="35">
        <f>BH24/'Table 1. Total'!BH24</f>
        <v>0.14011826365517507</v>
      </c>
      <c r="BI50" s="35">
        <f>BI24/'Table 1. Total'!BI24</f>
        <v>0.13903809782594073</v>
      </c>
      <c r="BJ50" s="35">
        <f>BJ24/'Table 1. Total'!BJ24</f>
        <v>0.13667754614187538</v>
      </c>
      <c r="BK50" s="35">
        <f>BK24/'Table 1. Total'!BK24</f>
        <v>0.1388044704083978</v>
      </c>
      <c r="BL50" s="35">
        <f>BL24/'Table 1. Total'!BL24</f>
        <v>0.13366532725152977</v>
      </c>
      <c r="BM50" s="35">
        <f>BM24/'Table 1. Total'!BM24</f>
        <v>0.13647534922561824</v>
      </c>
      <c r="BN50" s="35">
        <f>BN24/'Table 1. Total'!BN24</f>
        <v>0.13244463261841269</v>
      </c>
      <c r="BO50" s="35">
        <f>BO24/'Table 1. Total'!BO24</f>
        <v>0.12354827974018225</v>
      </c>
      <c r="BP50" s="35">
        <f>BP24/'Table 1. Total'!BP24</f>
        <v>0.12217673059097008</v>
      </c>
      <c r="BQ50" s="35">
        <f>BQ24/'Table 1. Total'!BQ24</f>
        <v>0.12220814388588733</v>
      </c>
      <c r="BR50" s="35">
        <f>BR24/'Table 1. Total'!BR24</f>
        <v>0.12614025504643889</v>
      </c>
      <c r="BS50" s="35">
        <f>BS24/'Table 1. Total'!BS24</f>
        <v>0.12173086129100628</v>
      </c>
      <c r="BT50" s="35">
        <f>BT24/'Table 1. Total'!BT24</f>
        <v>0.12471457196951184</v>
      </c>
      <c r="BU50" s="35">
        <f>BU24/'Table 1. Total'!BU24</f>
        <v>0.12421807042880746</v>
      </c>
      <c r="BV50" s="35">
        <f>BV24/'Table 1. Total'!BV24</f>
        <v>0.13495366721557236</v>
      </c>
      <c r="BW50" s="35">
        <f>BW24/'Table 1. Total'!BW24</f>
        <v>0.15462745606959871</v>
      </c>
      <c r="BX50" s="35">
        <f>BX24/'Table 1. Total'!BX24</f>
        <v>0.17466760773723672</v>
      </c>
      <c r="BY50" s="35">
        <f>BY24/'Table 1. Total'!BY24</f>
        <v>0.17582370861490279</v>
      </c>
      <c r="BZ50" s="35">
        <f>BZ24/'Table 1. Total'!BZ24</f>
        <v>0.16319806242975499</v>
      </c>
      <c r="CA50" s="35">
        <f>CA24/'Table 1. Total'!CA24</f>
        <v>0.16472538121217981</v>
      </c>
      <c r="CB50" s="35">
        <f>CB24/'Table 1. Total'!CB24</f>
        <v>0.17109105868949989</v>
      </c>
      <c r="CC50" s="35">
        <f>CC24/'Table 1. Total'!CC24</f>
        <v>0.15750945501412508</v>
      </c>
      <c r="CD50" s="35">
        <f>CD24/'Table 1. Total'!CD24</f>
        <v>0.16277670098752872</v>
      </c>
      <c r="CE50" s="35">
        <f>CE24/'Table 1. Total'!CE24</f>
        <v>0.16224970396098595</v>
      </c>
      <c r="CF50" s="35">
        <f>CF24/'Table 1. Total'!CF24</f>
        <v>0.15469058929078672</v>
      </c>
      <c r="CG50" s="35">
        <f>CG24/'Table 1. Total'!CG24</f>
        <v>0.15627840587403607</v>
      </c>
      <c r="CH50" s="35">
        <f>CH24/'Table 1. Total'!CH24</f>
        <v>0.15231893124395354</v>
      </c>
      <c r="CI50" s="35">
        <f>CI24/'Table 1. Total'!CI24</f>
        <v>0.14779527595830952</v>
      </c>
    </row>
    <row r="51" spans="1:87">
      <c r="A51" t="str">
        <f t="shared" si="14"/>
        <v>United States</v>
      </c>
      <c r="B51" s="35">
        <f>B25/'Table 1. Total'!B25</f>
        <v>0.14907374740458412</v>
      </c>
      <c r="C51" s="35">
        <f>C25/'Table 1. Total'!C25</f>
        <v>0.16506018888720797</v>
      </c>
      <c r="D51" s="35">
        <f>D25/'Table 1. Total'!D25</f>
        <v>0.16878293203786937</v>
      </c>
      <c r="E51" s="35">
        <f>E25/'Table 1. Total'!E25</f>
        <v>0.16807279256767474</v>
      </c>
      <c r="F51" s="35">
        <f>F25/'Table 1. Total'!F25</f>
        <v>0.16331730709205669</v>
      </c>
      <c r="G51" s="35">
        <f>G25/'Table 1. Total'!G25</f>
        <v>0.17167161592093103</v>
      </c>
      <c r="H51" s="35">
        <f>H25/'Table 1. Total'!H25</f>
        <v>0.17006243184368958</v>
      </c>
      <c r="I51" s="35">
        <f>I25/'Table 1. Total'!I25</f>
        <v>0.16948140067917225</v>
      </c>
      <c r="J51" s="35">
        <f>J25/'Table 1. Total'!J25</f>
        <v>0.16927277776259744</v>
      </c>
      <c r="K51" s="35">
        <f>K25/'Table 1. Total'!K25</f>
        <v>0.17882514299166519</v>
      </c>
      <c r="L51" s="35">
        <f>L25/'Table 1. Total'!L25</f>
        <v>0.18113553434601562</v>
      </c>
      <c r="M51" s="35">
        <f>M25/'Table 1. Total'!M25</f>
        <v>0.18157580733566261</v>
      </c>
      <c r="N51" s="35">
        <f>N25/'Table 1. Total'!N25</f>
        <v>0.18043485538626353</v>
      </c>
      <c r="O51" s="35">
        <f>O25/'Table 1. Total'!O25</f>
        <v>0.20020149263459378</v>
      </c>
      <c r="P51" s="35">
        <f>P25/'Table 1. Total'!P25</f>
        <v>0.1970926353775212</v>
      </c>
      <c r="Q51" s="35">
        <f>Q25/'Table 1. Total'!Q25</f>
        <v>0.19699420288950439</v>
      </c>
      <c r="R51" s="35">
        <f>R25/'Table 1. Total'!R25</f>
        <v>0.19971459984729839</v>
      </c>
      <c r="S51" s="35">
        <f>S25/'Table 1. Total'!S25</f>
        <v>0.22383733495232461</v>
      </c>
      <c r="T51" s="35">
        <f>T25/'Table 1. Total'!T25</f>
        <v>0.2176342878261246</v>
      </c>
      <c r="U51" s="35">
        <f>U25/'Table 1. Total'!U25</f>
        <v>0.2191731790986092</v>
      </c>
      <c r="V51" s="35">
        <f>V25/'Table 1. Total'!V25</f>
        <v>0.21906253279433932</v>
      </c>
      <c r="W51" s="35">
        <f>W25/'Table 1. Total'!W25</f>
        <v>0.24771104334608324</v>
      </c>
      <c r="X51" s="35">
        <f>X25/'Table 1. Total'!X25</f>
        <v>0.24497303442004775</v>
      </c>
      <c r="Y51" s="35">
        <f>Y25/'Table 1. Total'!Y25</f>
        <v>0.2371563303858821</v>
      </c>
      <c r="Z51" s="35">
        <f>Z25/'Table 1. Total'!Z25</f>
        <v>0.2278565770417873</v>
      </c>
      <c r="AA51" s="35">
        <f>AA25/'Table 1. Total'!AA25</f>
        <v>0.25123583178863734</v>
      </c>
      <c r="AB51" s="35">
        <f>AB25/'Table 1. Total'!AB25</f>
        <v>0.25298453527334364</v>
      </c>
      <c r="AC51" s="35">
        <f>AC25/'Table 1. Total'!AC25</f>
        <v>0.24355910159048455</v>
      </c>
      <c r="AD51" s="35">
        <f>AD25/'Table 1. Total'!AD25</f>
        <v>0.23857998702660896</v>
      </c>
      <c r="AE51" s="35">
        <f>AE25/'Table 1. Total'!AE25</f>
        <v>0.2614388419745543</v>
      </c>
      <c r="AF51" s="35">
        <f>AF25/'Table 1. Total'!AF25</f>
        <v>0.26138341187714093</v>
      </c>
      <c r="AG51" s="35">
        <f>AG25/'Table 1. Total'!AG25</f>
        <v>0.25437162144028325</v>
      </c>
      <c r="AH51" s="35">
        <f>AH25/'Table 1. Total'!AH25</f>
        <v>0.25452712796569127</v>
      </c>
      <c r="AI51" s="35">
        <f>AI25/'Table 1. Total'!AI25</f>
        <v>0.26008578199298155</v>
      </c>
      <c r="AJ51" s="35">
        <f>AJ25/'Table 1. Total'!AJ25</f>
        <v>0.26303869402129082</v>
      </c>
      <c r="AK51" s="35">
        <f>AK25/'Table 1. Total'!AK25</f>
        <v>0.26200223684214802</v>
      </c>
      <c r="AL51" s="35">
        <f>AL25/'Table 1. Total'!AL25</f>
        <v>0.25998067513814926</v>
      </c>
      <c r="AM51" s="35">
        <f>AM25/'Table 1. Total'!AM25</f>
        <v>0.25648778835058827</v>
      </c>
      <c r="AN51" s="35">
        <f>AN25/'Table 1. Total'!AN25</f>
        <v>0.25439806638716289</v>
      </c>
      <c r="AO51" s="35">
        <f>AO25/'Table 1. Total'!AO25</f>
        <v>0.25048313109226733</v>
      </c>
      <c r="AP51" s="35">
        <f>AP25/'Table 1. Total'!AP25</f>
        <v>0.24660609412337398</v>
      </c>
      <c r="AQ51" s="35">
        <f>AQ25/'Table 1. Total'!AQ25</f>
        <v>0.25052618304132518</v>
      </c>
      <c r="AR51" s="35">
        <f>AR25/'Table 1. Total'!AR25</f>
        <v>0.24942905820867242</v>
      </c>
      <c r="AS51" s="35">
        <f>AS25/'Table 1. Total'!AS25</f>
        <v>0.24386156617851965</v>
      </c>
      <c r="AT51" s="35">
        <f>AT25/'Table 1. Total'!AT25</f>
        <v>0.24364809716817518</v>
      </c>
      <c r="AU51" s="35">
        <f>AU25/'Table 1. Total'!AU25</f>
        <v>0.24538369284127973</v>
      </c>
      <c r="AV51" s="35">
        <f>AV25/'Table 1. Total'!AV25</f>
        <v>0.24167437153353863</v>
      </c>
      <c r="AW51" s="35">
        <f>AW25/'Table 1. Total'!AW25</f>
        <v>0.23114262108704708</v>
      </c>
      <c r="AX51" s="35">
        <f>AX25/'Table 1. Total'!AX25</f>
        <v>0.22667684294840998</v>
      </c>
      <c r="AY51" s="35">
        <f>AY25/'Table 1. Total'!AY25</f>
        <v>0.2245907718670542</v>
      </c>
      <c r="AZ51" s="35">
        <f>AZ25/'Table 1. Total'!AZ25</f>
        <v>0.21430109452165416</v>
      </c>
      <c r="BA51" s="35">
        <f>BA25/'Table 1. Total'!BA25</f>
        <v>0.20568313050436593</v>
      </c>
      <c r="BB51" s="35">
        <f>BB25/'Table 1. Total'!BB25</f>
        <v>0.20955626470400318</v>
      </c>
      <c r="BC51" s="35">
        <f>BC25/'Table 1. Total'!BC25</f>
        <v>0.21615437959650716</v>
      </c>
      <c r="BD51" s="35">
        <f>BD25/'Table 1. Total'!BD25</f>
        <v>0.21683756706587673</v>
      </c>
      <c r="BE51" s="35">
        <f>BE25/'Table 1. Total'!BE25</f>
        <v>0.21064361675508744</v>
      </c>
      <c r="BF51" s="35">
        <f>BF25/'Table 1. Total'!BF25</f>
        <v>0.20692503534507584</v>
      </c>
      <c r="BG51" s="35">
        <f>BG25/'Table 1. Total'!BG25</f>
        <v>0.20338860323185234</v>
      </c>
      <c r="BH51" s="35">
        <f>BH25/'Table 1. Total'!BH25</f>
        <v>0.20137390827682364</v>
      </c>
      <c r="BI51" s="35">
        <f>BI25/'Table 1. Total'!BI25</f>
        <v>0.19455861333914468</v>
      </c>
      <c r="BJ51" s="35">
        <f>BJ25/'Table 1. Total'!BJ25</f>
        <v>0.19819359185223226</v>
      </c>
      <c r="BK51" s="35">
        <f>BK25/'Table 1. Total'!BK25</f>
        <v>0.20244200891651071</v>
      </c>
      <c r="BL51" s="35">
        <f>BL25/'Table 1. Total'!BL25</f>
        <v>0.19726269204052235</v>
      </c>
      <c r="BM51" s="35">
        <f>BM25/'Table 1. Total'!BM25</f>
        <v>0.18982465535876228</v>
      </c>
      <c r="BN51" s="35">
        <f>BN25/'Table 1. Total'!BN25</f>
        <v>0.18736522559835134</v>
      </c>
      <c r="BO51" s="35">
        <f>BO25/'Table 1. Total'!BO25</f>
        <v>0.16808008735900837</v>
      </c>
      <c r="BP51" s="35">
        <f>BP25/'Table 1. Total'!BP25</f>
        <v>0.16682587481277331</v>
      </c>
      <c r="BQ51" s="35">
        <f>BQ25/'Table 1. Total'!BQ25</f>
        <v>0.16195449305052168</v>
      </c>
      <c r="BR51" s="35">
        <f>BR25/'Table 1. Total'!BR25</f>
        <v>0.16030040848165061</v>
      </c>
      <c r="BS51" s="35">
        <f>BS25/'Table 1. Total'!BS25</f>
        <v>0.1604042404490725</v>
      </c>
      <c r="BT51" s="35">
        <f>BT25/'Table 1. Total'!BT25</f>
        <v>0.15944993316054631</v>
      </c>
      <c r="BU51" s="35">
        <f>BU25/'Table 1. Total'!BU25</f>
        <v>0.15124910448717307</v>
      </c>
      <c r="BV51" s="35">
        <f>BV25/'Table 1. Total'!BV25</f>
        <v>0.14398448159702482</v>
      </c>
      <c r="BW51" s="35">
        <f>BW25/'Table 1. Total'!BW25</f>
        <v>0.13790508747545802</v>
      </c>
      <c r="BX51" s="35">
        <f>BX25/'Table 1. Total'!BX25</f>
        <v>0.13089937177324959</v>
      </c>
      <c r="BY51" s="35">
        <f>BY25/'Table 1. Total'!BY25</f>
        <v>0.12780498201760138</v>
      </c>
      <c r="BZ51" s="35">
        <f>BZ25/'Table 1. Total'!BZ25</f>
        <v>0.12984852887875162</v>
      </c>
      <c r="CA51" s="35">
        <f>CA25/'Table 1. Total'!CA25</f>
        <v>0.12754304425471574</v>
      </c>
      <c r="CB51" s="35">
        <f>CB25/'Table 1. Total'!CB25</f>
        <v>0.12115561117064581</v>
      </c>
      <c r="CC51" s="35">
        <f>CC25/'Table 1. Total'!CC25</f>
        <v>0.12164902423633467</v>
      </c>
      <c r="CD51" s="35">
        <f>CD25/'Table 1. Total'!CD25</f>
        <v>0.12015288682821973</v>
      </c>
      <c r="CE51" s="35">
        <f>CE25/'Table 1. Total'!CE25</f>
        <v>0.12020077765604656</v>
      </c>
      <c r="CF51" s="35">
        <f>CF25/'Table 1. Total'!CF25</f>
        <v>0.12024465506348704</v>
      </c>
      <c r="CG51" s="35">
        <f>CG25/'Table 1. Total'!CG25</f>
        <v>0.11380847107134208</v>
      </c>
      <c r="CH51" s="35">
        <f>CH25/'Table 1. Total'!CH25</f>
        <v>0.11711523244945395</v>
      </c>
      <c r="CI51" s="35">
        <f>CI25/'Table 1. Total'!CI25</f>
        <v>0.1164502364036098</v>
      </c>
    </row>
    <row r="53" spans="1:87">
      <c r="A53" s="38" t="s">
        <v>82</v>
      </c>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row>
    <row r="54" spans="1:87">
      <c r="A54" s="36" t="s">
        <v>83</v>
      </c>
      <c r="B54" s="37" t="str">
        <f t="shared" ref="B54:AG54" si="15">B1</f>
        <v>2004Q1</v>
      </c>
      <c r="C54" s="37" t="str">
        <f t="shared" si="15"/>
        <v>2004Q2</v>
      </c>
      <c r="D54" s="37" t="str">
        <f t="shared" si="15"/>
        <v>2004Q3</v>
      </c>
      <c r="E54" s="37" t="str">
        <f t="shared" si="15"/>
        <v>2004Q4</v>
      </c>
      <c r="F54" s="37" t="str">
        <f t="shared" si="15"/>
        <v>2005Q1</v>
      </c>
      <c r="G54" s="37" t="str">
        <f t="shared" si="15"/>
        <v>2005Q2</v>
      </c>
      <c r="H54" s="37" t="str">
        <f t="shared" si="15"/>
        <v>2005Q3</v>
      </c>
      <c r="I54" s="37" t="str">
        <f t="shared" si="15"/>
        <v>2005Q4</v>
      </c>
      <c r="J54" s="37" t="str">
        <f t="shared" si="15"/>
        <v>2006Q1</v>
      </c>
      <c r="K54" s="37" t="str">
        <f t="shared" si="15"/>
        <v>2006Q2</v>
      </c>
      <c r="L54" s="37" t="str">
        <f t="shared" si="15"/>
        <v>2006Q3</v>
      </c>
      <c r="M54" s="37" t="str">
        <f t="shared" si="15"/>
        <v>2006Q4</v>
      </c>
      <c r="N54" s="37" t="str">
        <f t="shared" si="15"/>
        <v>2007Q1</v>
      </c>
      <c r="O54" s="37" t="str">
        <f t="shared" si="15"/>
        <v>2007Q2</v>
      </c>
      <c r="P54" s="37" t="str">
        <f t="shared" si="15"/>
        <v>2007Q3</v>
      </c>
      <c r="Q54" s="37" t="str">
        <f t="shared" si="15"/>
        <v>2007Q4</v>
      </c>
      <c r="R54" s="37" t="str">
        <f t="shared" si="15"/>
        <v>2008Q1</v>
      </c>
      <c r="S54" s="37" t="str">
        <f t="shared" si="15"/>
        <v>2008Q2</v>
      </c>
      <c r="T54" s="37" t="str">
        <f t="shared" si="15"/>
        <v>2008Q3</v>
      </c>
      <c r="U54" s="37" t="str">
        <f t="shared" si="15"/>
        <v>2008Q4</v>
      </c>
      <c r="V54" s="37" t="str">
        <f t="shared" si="15"/>
        <v>2009Q1</v>
      </c>
      <c r="W54" s="37" t="str">
        <f t="shared" si="15"/>
        <v>2009Q2</v>
      </c>
      <c r="X54" s="37" t="str">
        <f t="shared" si="15"/>
        <v>2009Q3</v>
      </c>
      <c r="Y54" s="37" t="str">
        <f t="shared" si="15"/>
        <v>2009Q4</v>
      </c>
      <c r="Z54" s="37" t="str">
        <f t="shared" si="15"/>
        <v>2010Q1</v>
      </c>
      <c r="AA54" s="37" t="str">
        <f t="shared" si="15"/>
        <v>2010Q2</v>
      </c>
      <c r="AB54" s="37" t="str">
        <f t="shared" si="15"/>
        <v>2010Q3</v>
      </c>
      <c r="AC54" s="37" t="str">
        <f t="shared" si="15"/>
        <v>2010Q4</v>
      </c>
      <c r="AD54" s="37" t="str">
        <f t="shared" si="15"/>
        <v>2011Q1</v>
      </c>
      <c r="AE54" s="37" t="str">
        <f t="shared" si="15"/>
        <v>2011Q2</v>
      </c>
      <c r="AF54" s="37" t="str">
        <f t="shared" si="15"/>
        <v>2011Q3</v>
      </c>
      <c r="AG54" s="37" t="str">
        <f t="shared" si="15"/>
        <v>2011Q4</v>
      </c>
      <c r="AH54" s="37" t="str">
        <f t="shared" ref="AH54:AK54" si="16">AH1</f>
        <v>2012Q1</v>
      </c>
      <c r="AI54" s="37" t="str">
        <f t="shared" si="16"/>
        <v>2012Q2</v>
      </c>
      <c r="AJ54" s="37" t="str">
        <f t="shared" si="16"/>
        <v>2012Q3</v>
      </c>
      <c r="AK54" s="37" t="str">
        <f t="shared" si="16"/>
        <v>2012Q4</v>
      </c>
      <c r="AL54" s="37" t="str">
        <f t="shared" ref="AL54:AM54" si="17">AL1</f>
        <v>2013Q1</v>
      </c>
      <c r="AM54" s="37" t="str">
        <f t="shared" si="17"/>
        <v>2013Q2</v>
      </c>
      <c r="AN54" s="37" t="str">
        <f t="shared" ref="AN54:AQ54" si="18">AN1</f>
        <v>2013Q3</v>
      </c>
      <c r="AO54" s="37" t="str">
        <f t="shared" si="18"/>
        <v>2013Q4</v>
      </c>
      <c r="AP54" s="37" t="str">
        <f t="shared" si="18"/>
        <v>2014Q1</v>
      </c>
      <c r="AQ54" s="37" t="str">
        <f t="shared" si="18"/>
        <v>2014Q2</v>
      </c>
      <c r="AR54" s="37" t="str">
        <f t="shared" ref="AR54:AU54" si="19">AR1</f>
        <v>2014Q3</v>
      </c>
      <c r="AS54" s="37" t="str">
        <f t="shared" si="19"/>
        <v>2014Q4</v>
      </c>
      <c r="AT54" s="37" t="str">
        <f t="shared" si="19"/>
        <v>2015Q1</v>
      </c>
      <c r="AU54" s="37" t="str">
        <f t="shared" si="19"/>
        <v>2015Q2</v>
      </c>
      <c r="AV54" s="37" t="str">
        <f t="shared" ref="AV54:AY54" si="20">AV1</f>
        <v>2015Q3</v>
      </c>
      <c r="AW54" s="37" t="str">
        <f t="shared" si="20"/>
        <v>2015Q4</v>
      </c>
      <c r="AX54" s="37" t="str">
        <f t="shared" si="20"/>
        <v>2016Q1</v>
      </c>
      <c r="AY54" s="37" t="str">
        <f t="shared" si="20"/>
        <v>2016Q2</v>
      </c>
      <c r="AZ54" s="37" t="str">
        <f t="shared" ref="AZ54:BC54" si="21">AZ1</f>
        <v>2016Q3</v>
      </c>
      <c r="BA54" s="37" t="str">
        <f t="shared" si="21"/>
        <v>2016Q4</v>
      </c>
      <c r="BB54" s="37" t="str">
        <f t="shared" si="21"/>
        <v>2017Q1</v>
      </c>
      <c r="BC54" s="37" t="str">
        <f t="shared" si="21"/>
        <v>2017Q2</v>
      </c>
      <c r="BD54" s="37" t="str">
        <f t="shared" ref="BD54:BG54" si="22">BD1</f>
        <v>2017Q3</v>
      </c>
      <c r="BE54" s="37" t="str">
        <f t="shared" si="22"/>
        <v>2017Q4</v>
      </c>
      <c r="BF54" s="37" t="str">
        <f t="shared" si="22"/>
        <v>2018Q1</v>
      </c>
      <c r="BG54" s="37" t="str">
        <f t="shared" si="22"/>
        <v>2018Q2</v>
      </c>
      <c r="BH54" s="37" t="str">
        <f t="shared" ref="BH54:BK54" si="23">BH1</f>
        <v>2018Q3</v>
      </c>
      <c r="BI54" s="37" t="str">
        <f t="shared" si="23"/>
        <v>2018Q4</v>
      </c>
      <c r="BJ54" s="37" t="str">
        <f t="shared" si="23"/>
        <v>2019Q1</v>
      </c>
      <c r="BK54" s="37" t="str">
        <f t="shared" si="23"/>
        <v>2019Q2</v>
      </c>
      <c r="BL54" s="37" t="str">
        <f t="shared" ref="BL54:BN54" si="24">BL1</f>
        <v>2019Q3</v>
      </c>
      <c r="BM54" s="37" t="str">
        <f t="shared" si="24"/>
        <v>2019Q4</v>
      </c>
      <c r="BN54" s="37" t="str">
        <f t="shared" si="24"/>
        <v>2020Q1</v>
      </c>
      <c r="BO54" s="37" t="str">
        <f t="shared" ref="BO54:BP54" si="25">BO1</f>
        <v>2020Q2</v>
      </c>
      <c r="BP54" s="37" t="str">
        <f t="shared" si="25"/>
        <v>2020Q3</v>
      </c>
      <c r="BQ54" s="37" t="str">
        <f t="shared" ref="BQ54:BT54" si="26">BQ1</f>
        <v>2020Q4</v>
      </c>
      <c r="BR54" s="37" t="str">
        <f t="shared" si="26"/>
        <v>2021Q1</v>
      </c>
      <c r="BS54" s="37" t="str">
        <f t="shared" si="26"/>
        <v>2021Q2</v>
      </c>
      <c r="BT54" s="37" t="str">
        <f t="shared" si="26"/>
        <v>2021Q3</v>
      </c>
      <c r="BU54" s="37" t="str">
        <f t="shared" ref="BU54:BW54" si="27">BU1</f>
        <v>2021Q4</v>
      </c>
      <c r="BV54" s="37" t="str">
        <f t="shared" si="27"/>
        <v>2022Q1</v>
      </c>
      <c r="BW54" s="37" t="str">
        <f t="shared" si="27"/>
        <v>2022Q2</v>
      </c>
      <c r="BX54" s="37" t="str">
        <f t="shared" ref="BX54:CA54" si="28">BX1</f>
        <v>2022Q3</v>
      </c>
      <c r="BY54" s="37" t="str">
        <f t="shared" si="28"/>
        <v>2022Q4</v>
      </c>
      <c r="BZ54" s="37" t="str">
        <f t="shared" si="28"/>
        <v>2023Q1</v>
      </c>
      <c r="CA54" s="37" t="str">
        <f t="shared" si="28"/>
        <v>2023Q2</v>
      </c>
      <c r="CB54" s="37" t="str">
        <f t="shared" ref="CB54:CE54" si="29">CB1</f>
        <v>2023Q3</v>
      </c>
      <c r="CC54" s="37" t="str">
        <f t="shared" si="29"/>
        <v>2023Q4</v>
      </c>
      <c r="CD54" s="37" t="str">
        <f t="shared" si="29"/>
        <v>2024Q1</v>
      </c>
      <c r="CE54" s="37" t="str">
        <f t="shared" si="29"/>
        <v>2024Q2</v>
      </c>
      <c r="CF54" s="37" t="str">
        <f t="shared" ref="CF54:CI54" si="30">CF1</f>
        <v>2024Q3</v>
      </c>
      <c r="CG54" s="37" t="str">
        <f t="shared" si="30"/>
        <v>2024Q4</v>
      </c>
      <c r="CH54" s="37" t="str">
        <f t="shared" si="30"/>
        <v>2025Q1</v>
      </c>
      <c r="CI54" s="37" t="str">
        <f t="shared" si="30"/>
        <v>2025Q2</v>
      </c>
    </row>
    <row r="55" spans="1:87">
      <c r="A55" t="str">
        <f t="shared" ref="A55:A78" si="31">A2</f>
        <v>Australia</v>
      </c>
      <c r="B55" s="1">
        <v>14.816000000000001</v>
      </c>
      <c r="C55" s="1">
        <v>16.228999999999999</v>
      </c>
      <c r="D55" s="1">
        <v>16.036000000000001</v>
      </c>
      <c r="E55" s="1">
        <v>15.47</v>
      </c>
      <c r="F55" s="1">
        <v>16.047000000000001</v>
      </c>
      <c r="G55" s="1">
        <v>15.749000000000001</v>
      </c>
      <c r="H55" s="1">
        <v>17.09</v>
      </c>
      <c r="I55" s="1">
        <v>18.039000000000001</v>
      </c>
      <c r="J55" s="1">
        <v>17.378</v>
      </c>
      <c r="K55" s="1">
        <v>19.827999999999999</v>
      </c>
      <c r="L55" s="1">
        <v>20.571000000000002</v>
      </c>
      <c r="M55" s="1">
        <v>21.702000000000002</v>
      </c>
      <c r="N55" s="1">
        <v>25.116</v>
      </c>
      <c r="O55" s="1">
        <v>26.329000000000001</v>
      </c>
      <c r="P55" s="1">
        <v>28.698</v>
      </c>
      <c r="Q55" s="1">
        <v>26.503</v>
      </c>
      <c r="R55" s="1">
        <v>32.506999999999998</v>
      </c>
      <c r="S55" s="1">
        <v>32.421999999999997</v>
      </c>
      <c r="T55" s="1">
        <v>35.844999999999999</v>
      </c>
      <c r="U55" s="1">
        <v>37.789000000000001</v>
      </c>
      <c r="V55" s="1">
        <v>31.855</v>
      </c>
      <c r="W55" s="1">
        <v>38.417000000000002</v>
      </c>
      <c r="X55" s="1">
        <v>46.402999999999999</v>
      </c>
      <c r="Y55" s="1">
        <v>48.435000000000002</v>
      </c>
      <c r="Z55" s="1">
        <v>56.283999999999999</v>
      </c>
      <c r="AA55" s="1">
        <v>64.213999999999999</v>
      </c>
      <c r="AB55" s="1">
        <v>68.55</v>
      </c>
      <c r="AC55" s="1">
        <v>72.59</v>
      </c>
      <c r="AD55" s="1">
        <v>79.150000000000006</v>
      </c>
      <c r="AE55" s="1">
        <v>80.230999999999995</v>
      </c>
      <c r="AF55" s="1">
        <v>85.984999999999999</v>
      </c>
      <c r="AG55" s="1">
        <v>92.509</v>
      </c>
      <c r="AH55" s="1">
        <v>94.504000000000005</v>
      </c>
      <c r="AI55" s="1">
        <v>93.384</v>
      </c>
      <c r="AJ55" s="1">
        <v>100.997</v>
      </c>
      <c r="AK55" s="1">
        <v>109.452</v>
      </c>
      <c r="AL55" s="1">
        <v>126.554</v>
      </c>
      <c r="AM55" s="1">
        <v>145.96799999999999</v>
      </c>
      <c r="AN55" s="1">
        <v>149.702</v>
      </c>
      <c r="AO55" s="1">
        <v>176.21799999999999</v>
      </c>
      <c r="AP55" s="1">
        <v>160.952</v>
      </c>
      <c r="AQ55" s="1">
        <v>158.72399999999999</v>
      </c>
      <c r="AR55" s="1">
        <v>163.58000000000001</v>
      </c>
      <c r="AS55" s="1">
        <v>157.99100000000001</v>
      </c>
      <c r="AT55" s="1">
        <v>159.85900000000001</v>
      </c>
      <c r="AU55" s="1">
        <v>184.286</v>
      </c>
      <c r="AV55" s="1">
        <v>185.304</v>
      </c>
      <c r="AW55" s="1">
        <v>187.68600000000001</v>
      </c>
      <c r="AX55" s="1">
        <v>173.018</v>
      </c>
      <c r="AY55" s="1">
        <v>173.078</v>
      </c>
      <c r="AZ55" s="1">
        <v>177.95599999999999</v>
      </c>
      <c r="BA55" s="1">
        <v>180.602</v>
      </c>
      <c r="BB55" s="1">
        <v>181.69499999999999</v>
      </c>
      <c r="BC55" s="1">
        <v>182.95500000000001</v>
      </c>
      <c r="BD55" s="1">
        <v>186.33699999999999</v>
      </c>
      <c r="BE55" s="1">
        <v>192.374</v>
      </c>
      <c r="BF55" s="1">
        <v>186.65199999999999</v>
      </c>
      <c r="BG55" s="1">
        <v>192.988</v>
      </c>
      <c r="BH55" s="1">
        <v>195.56700000000001</v>
      </c>
      <c r="BI55" s="1">
        <v>190.303</v>
      </c>
      <c r="BJ55" s="1">
        <v>190.75</v>
      </c>
      <c r="BK55" s="1">
        <v>196.279</v>
      </c>
      <c r="BL55" s="1">
        <v>193.18199999999999</v>
      </c>
      <c r="BM55" s="1">
        <v>196.25800000000001</v>
      </c>
      <c r="BN55" s="1">
        <v>196.102</v>
      </c>
      <c r="BO55" s="1">
        <v>202.416</v>
      </c>
      <c r="BP55" s="1">
        <v>208.18600000000001</v>
      </c>
      <c r="BQ55" s="1">
        <v>211.339</v>
      </c>
      <c r="BR55" s="1">
        <v>221.43199999999999</v>
      </c>
      <c r="BS55" s="1">
        <v>224.92599999999999</v>
      </c>
      <c r="BT55" s="1">
        <v>229.857</v>
      </c>
      <c r="BU55" s="1">
        <v>241.09700000000001</v>
      </c>
      <c r="BV55" s="1">
        <v>252.88300000000001</v>
      </c>
      <c r="BW55" s="1">
        <v>272.61</v>
      </c>
      <c r="BX55" s="1">
        <v>286.27800000000002</v>
      </c>
      <c r="BY55" s="1">
        <v>293.10500000000002</v>
      </c>
      <c r="BZ55" s="1">
        <v>289.24</v>
      </c>
      <c r="CA55" s="1">
        <v>303.74299999999999</v>
      </c>
      <c r="CB55" s="1">
        <v>318.476</v>
      </c>
      <c r="CC55" s="1">
        <v>322.24799999999999</v>
      </c>
      <c r="CD55" s="1">
        <v>339.685</v>
      </c>
      <c r="CE55" s="1">
        <v>352.84800000000001</v>
      </c>
      <c r="CF55" s="1">
        <v>343.52199999999999</v>
      </c>
      <c r="CG55" s="1">
        <v>343.57100000000003</v>
      </c>
      <c r="CH55" s="1">
        <v>336.50099999999998</v>
      </c>
      <c r="CI55" s="1">
        <v>340.99900000000002</v>
      </c>
    </row>
    <row r="56" spans="1:87">
      <c r="A56" t="str">
        <f t="shared" si="31"/>
        <v>Austria</v>
      </c>
      <c r="B56" s="1">
        <v>9.5969999999999995</v>
      </c>
      <c r="C56" s="1">
        <v>9.2089999999999996</v>
      </c>
      <c r="D56" s="1">
        <v>8.9619999999999997</v>
      </c>
      <c r="E56" s="1">
        <v>8.7260000000000009</v>
      </c>
      <c r="F56" s="1">
        <v>10.33</v>
      </c>
      <c r="G56" s="1">
        <v>11.872</v>
      </c>
      <c r="H56" s="1">
        <v>12.743</v>
      </c>
      <c r="I56" s="1">
        <v>14.064</v>
      </c>
      <c r="J56" s="1">
        <v>14.907999999999999</v>
      </c>
      <c r="K56" s="1">
        <v>15.472</v>
      </c>
      <c r="L56" s="1">
        <v>16.234999999999999</v>
      </c>
      <c r="M56" s="1">
        <v>17.291</v>
      </c>
      <c r="N56" s="1">
        <v>18.196999999999999</v>
      </c>
      <c r="O56" s="1">
        <v>19.03</v>
      </c>
      <c r="P56" s="1">
        <v>19.776</v>
      </c>
      <c r="Q56" s="1">
        <v>20.718</v>
      </c>
      <c r="R56" s="1">
        <v>25.184000000000001</v>
      </c>
      <c r="S56" s="1">
        <v>29.846</v>
      </c>
      <c r="T56" s="1">
        <v>34.953000000000003</v>
      </c>
      <c r="U56" s="1">
        <v>39.262</v>
      </c>
      <c r="V56" s="1">
        <v>37.356000000000002</v>
      </c>
      <c r="W56" s="1">
        <v>36.845999999999997</v>
      </c>
      <c r="X56" s="1">
        <v>34.786000000000001</v>
      </c>
      <c r="Y56" s="1">
        <v>33.176000000000002</v>
      </c>
      <c r="Z56" s="1">
        <v>38.039000000000001</v>
      </c>
      <c r="AA56" s="1">
        <v>43.511000000000003</v>
      </c>
      <c r="AB56" s="1">
        <v>44.015999999999998</v>
      </c>
      <c r="AC56" s="1">
        <v>47.454000000000001</v>
      </c>
      <c r="AD56" s="1">
        <v>48.168999999999997</v>
      </c>
      <c r="AE56" s="1">
        <v>50.433999999999997</v>
      </c>
      <c r="AF56" s="1">
        <v>53.005000000000003</v>
      </c>
      <c r="AG56" s="1">
        <v>54.65</v>
      </c>
      <c r="AH56" s="1">
        <v>52.197000000000003</v>
      </c>
      <c r="AI56" s="1">
        <v>53.972999999999999</v>
      </c>
      <c r="AJ56" s="1">
        <v>49.758000000000003</v>
      </c>
      <c r="AK56" s="1">
        <v>47.058999999999997</v>
      </c>
      <c r="AL56" s="1">
        <v>45.783000000000001</v>
      </c>
      <c r="AM56" s="1">
        <v>43.539000000000001</v>
      </c>
      <c r="AN56" s="1">
        <v>40.927999999999997</v>
      </c>
      <c r="AO56" s="1">
        <v>38.347000000000001</v>
      </c>
      <c r="AP56" s="1">
        <v>39.036000000000001</v>
      </c>
      <c r="AQ56" s="1">
        <v>41.293999999999997</v>
      </c>
      <c r="AR56" s="1">
        <v>37.142000000000003</v>
      </c>
      <c r="AS56" s="1">
        <v>33.854999999999997</v>
      </c>
      <c r="AT56" s="1">
        <v>36.405999999999999</v>
      </c>
      <c r="AU56" s="1">
        <v>36.343000000000004</v>
      </c>
      <c r="AV56" s="1">
        <v>38.314</v>
      </c>
      <c r="AW56" s="1">
        <v>40.326999999999998</v>
      </c>
      <c r="AX56" s="1">
        <v>40.563000000000002</v>
      </c>
      <c r="AY56" s="1">
        <v>42.292000000000002</v>
      </c>
      <c r="AZ56" s="1">
        <v>44.587000000000003</v>
      </c>
      <c r="BA56" s="1">
        <v>46.323</v>
      </c>
      <c r="BB56" s="1">
        <v>47.405000000000001</v>
      </c>
      <c r="BC56" s="1">
        <v>48.078000000000003</v>
      </c>
      <c r="BD56" s="1">
        <v>48.761000000000003</v>
      </c>
      <c r="BE56" s="1">
        <v>49.615000000000002</v>
      </c>
      <c r="BF56" s="1">
        <v>50.331000000000003</v>
      </c>
      <c r="BG56" s="1">
        <v>52.637999999999998</v>
      </c>
      <c r="BH56" s="1">
        <v>52.808</v>
      </c>
      <c r="BI56" s="1">
        <v>53.456000000000003</v>
      </c>
      <c r="BJ56" s="1">
        <v>52.856999999999999</v>
      </c>
      <c r="BK56" s="1">
        <v>52.326999999999998</v>
      </c>
      <c r="BL56" s="1">
        <v>52.326000000000001</v>
      </c>
      <c r="BM56" s="1">
        <v>51.442999999999998</v>
      </c>
      <c r="BN56" s="1">
        <v>51.914000000000001</v>
      </c>
      <c r="BO56" s="1">
        <v>55.118000000000002</v>
      </c>
      <c r="BP56" s="1">
        <v>56.116</v>
      </c>
      <c r="BQ56" s="1">
        <v>59.475999999999999</v>
      </c>
      <c r="BR56" s="1">
        <v>58.887</v>
      </c>
      <c r="BS56" s="1">
        <v>63.026000000000003</v>
      </c>
      <c r="BT56" s="1">
        <v>58.332999999999998</v>
      </c>
      <c r="BU56" s="1">
        <v>54.061</v>
      </c>
      <c r="BV56" s="1">
        <v>56.832999999999998</v>
      </c>
      <c r="BW56" s="1">
        <v>62.753</v>
      </c>
      <c r="BX56" s="1">
        <v>68.064999999999998</v>
      </c>
      <c r="BY56" s="1">
        <v>70.656999999999996</v>
      </c>
      <c r="BZ56" s="1">
        <v>64.328000000000003</v>
      </c>
      <c r="CA56" s="1">
        <v>62.436</v>
      </c>
      <c r="CB56" s="1">
        <v>66.179000000000002</v>
      </c>
      <c r="CC56" s="1">
        <v>65.263000000000005</v>
      </c>
      <c r="CD56" s="1">
        <v>64.944000000000003</v>
      </c>
      <c r="CE56" s="1">
        <v>64.563999999999993</v>
      </c>
      <c r="CF56" s="1">
        <v>65.010999999999996</v>
      </c>
      <c r="CG56" s="1">
        <v>68.772999999999996</v>
      </c>
      <c r="CH56" s="1">
        <v>69.763999999999996</v>
      </c>
      <c r="CI56" s="1">
        <v>68.650999999999996</v>
      </c>
    </row>
    <row r="57" spans="1:87">
      <c r="A57" t="str">
        <f t="shared" si="31"/>
        <v>Belgium</v>
      </c>
      <c r="B57" s="1">
        <v>14.037000000000001</v>
      </c>
      <c r="C57" s="1">
        <v>14.855</v>
      </c>
      <c r="D57" s="1">
        <v>15.831</v>
      </c>
      <c r="E57" s="1">
        <v>16.885999999999999</v>
      </c>
      <c r="F57" s="1">
        <v>19.167999999999999</v>
      </c>
      <c r="G57" s="1">
        <v>21.311</v>
      </c>
      <c r="H57" s="1">
        <v>22.189</v>
      </c>
      <c r="I57" s="1">
        <v>23.972999999999999</v>
      </c>
      <c r="J57" s="1">
        <v>26.605</v>
      </c>
      <c r="K57" s="1">
        <v>29.004999999999999</v>
      </c>
      <c r="L57" s="1">
        <v>31.561</v>
      </c>
      <c r="M57" s="1">
        <v>34.700000000000003</v>
      </c>
      <c r="N57" s="1">
        <v>35.796999999999997</v>
      </c>
      <c r="O57" s="1">
        <v>37.014000000000003</v>
      </c>
      <c r="P57" s="1">
        <v>38.03</v>
      </c>
      <c r="Q57" s="1">
        <v>38.865000000000002</v>
      </c>
      <c r="R57" s="1">
        <v>40.441000000000003</v>
      </c>
      <c r="S57" s="1">
        <v>42.853999999999999</v>
      </c>
      <c r="T57" s="1">
        <v>46.668999999999997</v>
      </c>
      <c r="U57" s="1">
        <v>52.8</v>
      </c>
      <c r="V57" s="1">
        <v>53.767000000000003</v>
      </c>
      <c r="W57" s="1">
        <v>58.243000000000002</v>
      </c>
      <c r="X57" s="1">
        <v>60.396000000000001</v>
      </c>
      <c r="Y57" s="1">
        <v>65.191000000000003</v>
      </c>
      <c r="Z57" s="1">
        <v>65.197999999999993</v>
      </c>
      <c r="AA57" s="1">
        <v>67.484999999999999</v>
      </c>
      <c r="AB57" s="1">
        <v>63.215000000000003</v>
      </c>
      <c r="AC57" s="1">
        <v>63.264000000000003</v>
      </c>
      <c r="AD57" s="1">
        <v>60.512</v>
      </c>
      <c r="AE57" s="1">
        <v>60.348999999999997</v>
      </c>
      <c r="AF57" s="1">
        <v>59.671999999999997</v>
      </c>
      <c r="AG57" s="1">
        <v>58.658000000000001</v>
      </c>
      <c r="AH57" s="1">
        <v>50.348999999999997</v>
      </c>
      <c r="AI57" s="1">
        <v>49.154000000000003</v>
      </c>
      <c r="AJ57" s="1">
        <v>42.59</v>
      </c>
      <c r="AK57" s="1">
        <v>37.811999999999998</v>
      </c>
      <c r="AL57" s="1">
        <v>36.26</v>
      </c>
      <c r="AM57" s="1">
        <v>33.747</v>
      </c>
      <c r="AN57" s="1">
        <v>38.234000000000002</v>
      </c>
      <c r="AO57" s="1">
        <v>42.756999999999998</v>
      </c>
      <c r="AP57" s="1">
        <v>45.021000000000001</v>
      </c>
      <c r="AQ57" s="1">
        <v>48.883000000000003</v>
      </c>
      <c r="AR57" s="1">
        <v>48.866999999999997</v>
      </c>
      <c r="AS57" s="1">
        <v>48.981000000000002</v>
      </c>
      <c r="AT57" s="1">
        <v>52.771999999999998</v>
      </c>
      <c r="AU57" s="1">
        <v>51.932000000000002</v>
      </c>
      <c r="AV57" s="1">
        <v>51.746000000000002</v>
      </c>
      <c r="AW57" s="1">
        <v>51.06</v>
      </c>
      <c r="AX57" s="1">
        <v>53.192999999999998</v>
      </c>
      <c r="AY57" s="1">
        <v>57.027000000000001</v>
      </c>
      <c r="AZ57" s="1">
        <v>55.363999999999997</v>
      </c>
      <c r="BA57" s="1">
        <v>52.417000000000002</v>
      </c>
      <c r="BB57" s="1">
        <v>55.470999999999997</v>
      </c>
      <c r="BC57" s="1">
        <v>57.488999999999997</v>
      </c>
      <c r="BD57" s="1">
        <v>56.631</v>
      </c>
      <c r="BE57" s="1">
        <v>55.92</v>
      </c>
      <c r="BF57" s="1">
        <v>54.895000000000003</v>
      </c>
      <c r="BG57" s="1">
        <v>54.756</v>
      </c>
      <c r="BH57" s="1">
        <v>53.116</v>
      </c>
      <c r="BI57" s="1">
        <v>51.494</v>
      </c>
      <c r="BJ57" s="1">
        <v>57.618000000000002</v>
      </c>
      <c r="BK57" s="1">
        <v>63.726999999999997</v>
      </c>
      <c r="BL57" s="1">
        <v>64.159000000000006</v>
      </c>
      <c r="BM57" s="1">
        <v>62.929000000000002</v>
      </c>
      <c r="BN57" s="1">
        <v>60.777000000000001</v>
      </c>
      <c r="BO57" s="1">
        <v>61.485999999999997</v>
      </c>
      <c r="BP57" s="1">
        <v>61.46</v>
      </c>
      <c r="BQ57" s="1">
        <v>63.051000000000002</v>
      </c>
      <c r="BR57" s="1">
        <v>64.423000000000002</v>
      </c>
      <c r="BS57" s="1">
        <v>67.763000000000005</v>
      </c>
      <c r="BT57" s="1">
        <v>69.236000000000004</v>
      </c>
      <c r="BU57" s="1">
        <v>70.870999999999995</v>
      </c>
      <c r="BV57" s="1">
        <v>72.2</v>
      </c>
      <c r="BW57" s="1">
        <v>77.856999999999999</v>
      </c>
      <c r="BX57" s="1">
        <v>82.691999999999993</v>
      </c>
      <c r="BY57" s="1">
        <v>83.686000000000007</v>
      </c>
      <c r="BZ57" s="1">
        <v>81.081999999999994</v>
      </c>
      <c r="CA57" s="1">
        <v>83.245000000000005</v>
      </c>
      <c r="CB57" s="1">
        <v>84.358000000000004</v>
      </c>
      <c r="CC57" s="1">
        <v>75.870999999999995</v>
      </c>
      <c r="CD57" s="1">
        <v>77.777000000000001</v>
      </c>
      <c r="CE57" s="1">
        <v>79.927999999999997</v>
      </c>
      <c r="CF57" s="1">
        <v>79.991</v>
      </c>
      <c r="CG57" s="1">
        <v>84.206000000000003</v>
      </c>
      <c r="CH57" s="1">
        <v>84.540999999999997</v>
      </c>
      <c r="CI57" s="1">
        <v>84.238</v>
      </c>
    </row>
    <row r="58" spans="1:87">
      <c r="A58" t="str">
        <f t="shared" si="31"/>
        <v>Canada</v>
      </c>
      <c r="B58" s="1">
        <v>15.824999999999999</v>
      </c>
      <c r="C58" s="1">
        <v>15.782999999999999</v>
      </c>
      <c r="D58" s="1">
        <v>15.598000000000001</v>
      </c>
      <c r="E58" s="1">
        <v>15.791</v>
      </c>
      <c r="F58" s="1">
        <v>15.992000000000001</v>
      </c>
      <c r="G58" s="1">
        <v>15.824999999999999</v>
      </c>
      <c r="H58" s="1">
        <v>16.065000000000001</v>
      </c>
      <c r="I58" s="1">
        <v>16.402999999999999</v>
      </c>
      <c r="J58" s="1">
        <v>15.686999999999999</v>
      </c>
      <c r="K58" s="1">
        <v>16.971</v>
      </c>
      <c r="L58" s="1">
        <v>17.742999999999999</v>
      </c>
      <c r="M58" s="1">
        <v>20.544</v>
      </c>
      <c r="N58" s="1">
        <v>23.69</v>
      </c>
      <c r="O58" s="1">
        <v>23.734999999999999</v>
      </c>
      <c r="P58" s="1">
        <v>25.123999999999999</v>
      </c>
      <c r="Q58" s="1">
        <v>22.856000000000002</v>
      </c>
      <c r="R58" s="1">
        <v>30.596</v>
      </c>
      <c r="S58" s="1">
        <v>31.353999999999999</v>
      </c>
      <c r="T58" s="1">
        <v>31.419</v>
      </c>
      <c r="U58" s="1">
        <v>36.850999999999999</v>
      </c>
      <c r="V58" s="1">
        <v>35.926000000000002</v>
      </c>
      <c r="W58" s="1">
        <v>36.305999999999997</v>
      </c>
      <c r="X58" s="1">
        <v>44.456000000000003</v>
      </c>
      <c r="Y58" s="1">
        <v>46.146999999999998</v>
      </c>
      <c r="Z58" s="1">
        <v>52.936999999999998</v>
      </c>
      <c r="AA58" s="1">
        <v>59.969000000000001</v>
      </c>
      <c r="AB58" s="1">
        <v>69.215000000000003</v>
      </c>
      <c r="AC58" s="1">
        <v>73.506</v>
      </c>
      <c r="AD58" s="1">
        <v>80.234999999999999</v>
      </c>
      <c r="AE58" s="1">
        <v>85.882999999999996</v>
      </c>
      <c r="AF58" s="1">
        <v>94.117999999999995</v>
      </c>
      <c r="AG58" s="1">
        <v>103.499</v>
      </c>
      <c r="AH58" s="1">
        <v>105.646</v>
      </c>
      <c r="AI58" s="1">
        <v>108.47499999999999</v>
      </c>
      <c r="AJ58" s="1">
        <v>116.471</v>
      </c>
      <c r="AK58" s="1">
        <v>124.24</v>
      </c>
      <c r="AL58" s="1">
        <v>142.48599999999999</v>
      </c>
      <c r="AM58" s="1">
        <v>168.381</v>
      </c>
      <c r="AN58" s="1">
        <v>173.23400000000001</v>
      </c>
      <c r="AO58" s="1">
        <v>181.96600000000001</v>
      </c>
      <c r="AP58" s="1">
        <v>182.541</v>
      </c>
      <c r="AQ58" s="1">
        <v>189.04499999999999</v>
      </c>
      <c r="AR58" s="1">
        <v>189.2</v>
      </c>
      <c r="AS58" s="1">
        <v>188.506</v>
      </c>
      <c r="AT58" s="1">
        <v>198.43299999999999</v>
      </c>
      <c r="AU58" s="1">
        <v>203.78399999999999</v>
      </c>
      <c r="AV58" s="1">
        <v>208.53200000000001</v>
      </c>
      <c r="AW58" s="1">
        <v>214.81200000000001</v>
      </c>
      <c r="AX58" s="1">
        <v>205.34899999999999</v>
      </c>
      <c r="AY58" s="1">
        <v>207.92699999999999</v>
      </c>
      <c r="AZ58" s="1">
        <v>220.94200000000001</v>
      </c>
      <c r="BA58" s="1">
        <v>223.18199999999999</v>
      </c>
      <c r="BB58" s="1">
        <v>220.08099999999999</v>
      </c>
      <c r="BC58" s="1">
        <v>223.13900000000001</v>
      </c>
      <c r="BD58" s="1">
        <v>225.75800000000001</v>
      </c>
      <c r="BE58" s="1">
        <v>232.81399999999999</v>
      </c>
      <c r="BF58" s="1">
        <v>222.672</v>
      </c>
      <c r="BG58" s="1">
        <v>230.298</v>
      </c>
      <c r="BH58" s="1">
        <v>230.285</v>
      </c>
      <c r="BI58" s="1">
        <v>229.40100000000001</v>
      </c>
      <c r="BJ58" s="1">
        <v>237.69300000000001</v>
      </c>
      <c r="BK58" s="1">
        <v>234.05199999999999</v>
      </c>
      <c r="BL58" s="1">
        <v>232.239</v>
      </c>
      <c r="BM58" s="1">
        <v>229.82499999999999</v>
      </c>
      <c r="BN58" s="1">
        <v>236.91800000000001</v>
      </c>
      <c r="BO58" s="1">
        <v>250.64400000000001</v>
      </c>
      <c r="BP58" s="1">
        <v>263.60199999999998</v>
      </c>
      <c r="BQ58" s="1">
        <v>271.49799999999999</v>
      </c>
      <c r="BR58" s="1">
        <v>269.66399999999999</v>
      </c>
      <c r="BS58" s="1">
        <v>286.98</v>
      </c>
      <c r="BT58" s="1">
        <v>288.67599999999999</v>
      </c>
      <c r="BU58" s="1">
        <v>316.83999999999997</v>
      </c>
      <c r="BV58" s="1">
        <v>308.33999999999997</v>
      </c>
      <c r="BW58" s="1">
        <v>307.471</v>
      </c>
      <c r="BX58" s="1">
        <v>309.89800000000002</v>
      </c>
      <c r="BY58" s="1">
        <v>309.77100000000002</v>
      </c>
      <c r="BZ58" s="1">
        <v>317.233</v>
      </c>
      <c r="CA58" s="1">
        <v>319.44499999999999</v>
      </c>
      <c r="CB58" s="1">
        <v>321.46300000000002</v>
      </c>
      <c r="CC58" s="1">
        <v>338.88499999999999</v>
      </c>
      <c r="CD58" s="1">
        <v>345.28699999999998</v>
      </c>
      <c r="CE58" s="1">
        <v>361.93900000000002</v>
      </c>
      <c r="CF58" s="1">
        <v>377.21499999999997</v>
      </c>
      <c r="CG58" s="1">
        <v>394.10399999999998</v>
      </c>
      <c r="CH58" s="1">
        <v>379.40699999999998</v>
      </c>
      <c r="CI58" s="1">
        <v>368.709</v>
      </c>
    </row>
    <row r="59" spans="1:87">
      <c r="A59" t="str">
        <f t="shared" si="31"/>
        <v>Czech Republic</v>
      </c>
      <c r="B59" s="1">
        <v>0</v>
      </c>
      <c r="C59" s="1">
        <v>0</v>
      </c>
      <c r="D59" s="1">
        <v>0</v>
      </c>
      <c r="E59" s="1">
        <v>0</v>
      </c>
      <c r="F59" s="1">
        <v>0</v>
      </c>
      <c r="G59" s="1">
        <v>0</v>
      </c>
      <c r="H59" s="1">
        <v>0</v>
      </c>
      <c r="I59" s="1">
        <v>0</v>
      </c>
      <c r="J59" s="1">
        <v>0</v>
      </c>
      <c r="K59" s="1">
        <v>0</v>
      </c>
      <c r="L59" s="1">
        <v>0</v>
      </c>
      <c r="M59" s="1">
        <v>0</v>
      </c>
      <c r="N59" s="1">
        <v>0</v>
      </c>
      <c r="O59" s="1">
        <v>0</v>
      </c>
      <c r="P59" s="1">
        <v>0</v>
      </c>
      <c r="Q59" s="1">
        <v>0</v>
      </c>
      <c r="R59" s="1">
        <v>0</v>
      </c>
      <c r="S59" s="1">
        <v>0</v>
      </c>
      <c r="T59" s="1">
        <v>0</v>
      </c>
      <c r="U59" s="1">
        <v>0</v>
      </c>
      <c r="V59" s="1">
        <v>0</v>
      </c>
      <c r="W59" s="1">
        <v>0</v>
      </c>
      <c r="X59" s="1">
        <v>0</v>
      </c>
      <c r="Y59" s="1">
        <v>0</v>
      </c>
      <c r="Z59" s="1">
        <v>0</v>
      </c>
      <c r="AA59" s="1">
        <v>0</v>
      </c>
      <c r="AB59" s="1">
        <v>0</v>
      </c>
      <c r="AC59" s="1">
        <v>0</v>
      </c>
      <c r="AD59" s="1">
        <v>0</v>
      </c>
      <c r="AE59" s="1">
        <v>0</v>
      </c>
      <c r="AF59" s="1">
        <v>0</v>
      </c>
      <c r="AG59" s="1">
        <v>0</v>
      </c>
      <c r="AH59" s="1">
        <v>0</v>
      </c>
      <c r="AI59" s="1">
        <v>0</v>
      </c>
      <c r="AJ59" s="1">
        <v>0</v>
      </c>
      <c r="AK59" s="1">
        <v>12.571999999999999</v>
      </c>
      <c r="AL59" s="1">
        <v>13.635</v>
      </c>
      <c r="AM59" s="1">
        <v>13.765000000000001</v>
      </c>
      <c r="AN59" s="1">
        <v>13.356</v>
      </c>
      <c r="AO59" s="1">
        <v>14.031000000000001</v>
      </c>
      <c r="AP59" s="1">
        <v>15.445</v>
      </c>
      <c r="AQ59" s="1">
        <v>17.013999999999999</v>
      </c>
      <c r="AR59" s="1">
        <v>17.152000000000001</v>
      </c>
      <c r="AS59" s="1">
        <v>16.655000000000001</v>
      </c>
      <c r="AT59" s="1">
        <v>20.013000000000002</v>
      </c>
      <c r="AU59" s="1">
        <v>20.768999999999998</v>
      </c>
      <c r="AV59" s="1">
        <v>46.192999999999998</v>
      </c>
      <c r="AW59" s="1">
        <v>71.698999999999998</v>
      </c>
      <c r="AX59" s="1">
        <v>70.682000000000002</v>
      </c>
      <c r="AY59" s="1">
        <v>74.725999999999999</v>
      </c>
      <c r="AZ59" s="1">
        <v>71.641999999999996</v>
      </c>
      <c r="BA59" s="1">
        <v>71.498000000000005</v>
      </c>
      <c r="BB59" s="1">
        <v>71.277000000000001</v>
      </c>
      <c r="BC59" s="1">
        <v>65.650000000000006</v>
      </c>
      <c r="BD59" s="1">
        <v>61.738</v>
      </c>
      <c r="BE59" s="1">
        <v>58.591000000000001</v>
      </c>
      <c r="BF59" s="1">
        <v>58.859000000000002</v>
      </c>
      <c r="BG59" s="1">
        <v>63.945999999999998</v>
      </c>
      <c r="BH59" s="1">
        <v>61.386000000000003</v>
      </c>
      <c r="BI59" s="1">
        <v>61.744</v>
      </c>
      <c r="BJ59" s="1">
        <v>64.084000000000003</v>
      </c>
      <c r="BK59" s="1">
        <v>63.018999999999998</v>
      </c>
      <c r="BL59" s="1">
        <v>64.92</v>
      </c>
      <c r="BM59" s="1">
        <v>61.518000000000001</v>
      </c>
      <c r="BN59" s="1">
        <v>67.308000000000007</v>
      </c>
      <c r="BO59" s="1">
        <v>67.024000000000001</v>
      </c>
      <c r="BP59" s="1">
        <v>62.006999999999998</v>
      </c>
      <c r="BQ59" s="1">
        <v>55.283000000000001</v>
      </c>
      <c r="BR59" s="1">
        <v>59.917999999999999</v>
      </c>
      <c r="BS59" s="1">
        <v>61.548999999999999</v>
      </c>
      <c r="BT59" s="1">
        <v>66.578000000000003</v>
      </c>
      <c r="BU59" s="1">
        <v>70.200999999999993</v>
      </c>
      <c r="BV59" s="1">
        <v>72.771000000000001</v>
      </c>
      <c r="BW59" s="1">
        <v>82.638000000000005</v>
      </c>
      <c r="BX59" s="1">
        <v>85.698999999999998</v>
      </c>
      <c r="BY59" s="1">
        <v>80.102999999999994</v>
      </c>
      <c r="BZ59" s="1">
        <v>75.17</v>
      </c>
      <c r="CA59" s="1">
        <v>75.326999999999998</v>
      </c>
      <c r="CB59" s="1">
        <v>74.998000000000005</v>
      </c>
      <c r="CC59" s="1">
        <v>73.075000000000003</v>
      </c>
      <c r="CD59" s="1">
        <v>71.048000000000002</v>
      </c>
      <c r="CE59" s="1">
        <v>65.113</v>
      </c>
      <c r="CF59" s="1">
        <v>54.936999999999998</v>
      </c>
      <c r="CG59" s="1">
        <v>47.948999999999998</v>
      </c>
      <c r="CH59" s="1">
        <v>45.655000000000001</v>
      </c>
      <c r="CI59" s="1">
        <v>41.796999999999997</v>
      </c>
    </row>
    <row r="60" spans="1:87">
      <c r="A60" t="str">
        <f t="shared" si="31"/>
        <v>Denmark</v>
      </c>
      <c r="B60" s="1">
        <v>66.873000000000005</v>
      </c>
      <c r="C60" s="1">
        <v>70.984999999999999</v>
      </c>
      <c r="D60" s="1">
        <v>74.789000000000001</v>
      </c>
      <c r="E60" s="1">
        <v>75.917000000000002</v>
      </c>
      <c r="F60" s="1">
        <v>77.052999999999997</v>
      </c>
      <c r="G60" s="1">
        <v>77.052000000000007</v>
      </c>
      <c r="H60" s="1">
        <v>72.637</v>
      </c>
      <c r="I60" s="1">
        <v>68.861999999999995</v>
      </c>
      <c r="J60" s="1">
        <v>67.084999999999994</v>
      </c>
      <c r="K60" s="1">
        <v>65.131</v>
      </c>
      <c r="L60" s="1">
        <v>65.418000000000006</v>
      </c>
      <c r="M60" s="1">
        <v>63.968000000000004</v>
      </c>
      <c r="N60" s="1">
        <v>61.966000000000001</v>
      </c>
      <c r="O60" s="1">
        <v>60.206000000000003</v>
      </c>
      <c r="P60" s="1">
        <v>56.094999999999999</v>
      </c>
      <c r="Q60" s="1">
        <v>53.402999999999999</v>
      </c>
      <c r="R60" s="1">
        <v>53.746000000000002</v>
      </c>
      <c r="S60" s="1">
        <v>56.243000000000002</v>
      </c>
      <c r="T60" s="1">
        <v>63.795999999999999</v>
      </c>
      <c r="U60" s="1">
        <v>62.506</v>
      </c>
      <c r="V60" s="1">
        <v>81.245000000000005</v>
      </c>
      <c r="W60" s="1">
        <v>96.075999999999993</v>
      </c>
      <c r="X60" s="1">
        <v>111.779</v>
      </c>
      <c r="Y60" s="1">
        <v>134.554</v>
      </c>
      <c r="Z60" s="1">
        <v>132.26599999999999</v>
      </c>
      <c r="AA60" s="1">
        <v>134.40100000000001</v>
      </c>
      <c r="AB60" s="1">
        <v>117.751</v>
      </c>
      <c r="AC60" s="1">
        <v>113.44</v>
      </c>
      <c r="AD60" s="1">
        <v>119.492</v>
      </c>
      <c r="AE60" s="1">
        <v>129.65899999999999</v>
      </c>
      <c r="AF60" s="1">
        <v>148.05799999999999</v>
      </c>
      <c r="AG60" s="1">
        <v>160.28700000000001</v>
      </c>
      <c r="AH60" s="1">
        <v>161.49799999999999</v>
      </c>
      <c r="AI60" s="1">
        <v>177.96199999999999</v>
      </c>
      <c r="AJ60" s="1">
        <v>183.761</v>
      </c>
      <c r="AK60" s="1">
        <v>185.904</v>
      </c>
      <c r="AL60" s="1">
        <v>186.434</v>
      </c>
      <c r="AM60" s="1">
        <v>177.38200000000001</v>
      </c>
      <c r="AN60" s="1">
        <v>176.02600000000001</v>
      </c>
      <c r="AO60" s="1">
        <v>174.863</v>
      </c>
      <c r="AP60" s="1">
        <v>196.89400000000001</v>
      </c>
      <c r="AQ60" s="1">
        <v>222.50299999999999</v>
      </c>
      <c r="AR60" s="1">
        <v>227.43299999999999</v>
      </c>
      <c r="AS60" s="1">
        <v>221.37899999999999</v>
      </c>
      <c r="AT60" s="1">
        <v>247.505</v>
      </c>
      <c r="AU60" s="1">
        <v>238.495</v>
      </c>
      <c r="AV60" s="1">
        <v>215.95400000000001</v>
      </c>
      <c r="AW60" s="1">
        <v>196.536</v>
      </c>
      <c r="AX60" s="1">
        <v>199.09399999999999</v>
      </c>
      <c r="AY60" s="1">
        <v>215.4</v>
      </c>
      <c r="AZ60" s="1">
        <v>219.26900000000001</v>
      </c>
      <c r="BA60" s="1">
        <v>225.298</v>
      </c>
      <c r="BB60" s="1">
        <v>220.465</v>
      </c>
      <c r="BC60" s="1">
        <v>201.72499999999999</v>
      </c>
      <c r="BD60" s="1">
        <v>198.62100000000001</v>
      </c>
      <c r="BE60" s="1">
        <v>199.10499999999999</v>
      </c>
      <c r="BF60" s="1">
        <v>193.59200000000001</v>
      </c>
      <c r="BG60" s="1">
        <v>198.601</v>
      </c>
      <c r="BH60" s="1">
        <v>185.59800000000001</v>
      </c>
      <c r="BI60" s="1">
        <v>173.07499999999999</v>
      </c>
      <c r="BJ60" s="1">
        <v>179.09899999999999</v>
      </c>
      <c r="BK60" s="1">
        <v>182.95099999999999</v>
      </c>
      <c r="BL60" s="1">
        <v>180.86600000000001</v>
      </c>
      <c r="BM60" s="1">
        <v>169.88</v>
      </c>
      <c r="BN60" s="1">
        <v>200.952</v>
      </c>
      <c r="BO60" s="1">
        <v>216.845</v>
      </c>
      <c r="BP60" s="1">
        <v>284.53300000000002</v>
      </c>
      <c r="BQ60" s="1">
        <v>355.02499999999998</v>
      </c>
      <c r="BR60" s="1">
        <v>351.37900000000002</v>
      </c>
      <c r="BS60" s="1">
        <v>316.39299999999997</v>
      </c>
      <c r="BT60" s="1">
        <v>293.12299999999999</v>
      </c>
      <c r="BU60" s="1">
        <v>283.84800000000001</v>
      </c>
      <c r="BV60" s="1">
        <v>307.33499999999998</v>
      </c>
      <c r="BW60" s="1">
        <v>343.29300000000001</v>
      </c>
      <c r="BX60" s="1">
        <v>333.649</v>
      </c>
      <c r="BY60" s="1">
        <v>254.12299999999999</v>
      </c>
      <c r="BZ60" s="1">
        <v>244.21299999999999</v>
      </c>
      <c r="CA60" s="1">
        <v>240.18</v>
      </c>
      <c r="CB60" s="1">
        <v>261.80099999999999</v>
      </c>
      <c r="CC60" s="1">
        <v>261.78699999999998</v>
      </c>
      <c r="CD60" s="1">
        <v>281.50099999999998</v>
      </c>
      <c r="CE60" s="1">
        <v>294.44200000000001</v>
      </c>
      <c r="CF60" s="1">
        <v>275.58699999999999</v>
      </c>
      <c r="CG60" s="1">
        <v>293.20100000000002</v>
      </c>
      <c r="CH60" s="1">
        <v>283.19</v>
      </c>
      <c r="CI60" s="1">
        <v>261.31099999999998</v>
      </c>
    </row>
    <row r="61" spans="1:87">
      <c r="A61" t="str">
        <f t="shared" si="31"/>
        <v>Finland</v>
      </c>
      <c r="B61" s="1">
        <v>5.0410000000000004</v>
      </c>
      <c r="C61" s="1">
        <v>5.0919999999999996</v>
      </c>
      <c r="D61" s="1">
        <v>5.2309999999999999</v>
      </c>
      <c r="E61" s="1">
        <v>5.4089999999999998</v>
      </c>
      <c r="F61" s="1">
        <v>5.9290000000000003</v>
      </c>
      <c r="G61" s="1">
        <v>6.415</v>
      </c>
      <c r="H61" s="1">
        <v>6.4809999999999999</v>
      </c>
      <c r="I61" s="1">
        <v>6.8120000000000003</v>
      </c>
      <c r="J61" s="1">
        <v>7.8390000000000004</v>
      </c>
      <c r="K61" s="1">
        <v>8.8680000000000003</v>
      </c>
      <c r="L61" s="1">
        <v>9.7829999999999995</v>
      </c>
      <c r="M61" s="1">
        <v>11.037000000000001</v>
      </c>
      <c r="N61" s="1">
        <v>13.93</v>
      </c>
      <c r="O61" s="1">
        <v>16.751999999999999</v>
      </c>
      <c r="P61" s="1">
        <v>19.398</v>
      </c>
      <c r="Q61" s="1">
        <v>22.033999999999999</v>
      </c>
      <c r="R61" s="1">
        <v>19.666</v>
      </c>
      <c r="S61" s="1">
        <v>17.824000000000002</v>
      </c>
      <c r="T61" s="1">
        <v>16.268999999999998</v>
      </c>
      <c r="U61" s="1">
        <v>14.984</v>
      </c>
      <c r="V61" s="1">
        <v>14.789</v>
      </c>
      <c r="W61" s="1">
        <v>15.29</v>
      </c>
      <c r="X61" s="1">
        <v>15.423999999999999</v>
      </c>
      <c r="Y61" s="1">
        <v>15.769</v>
      </c>
      <c r="Z61" s="1">
        <v>18.686</v>
      </c>
      <c r="AA61" s="1">
        <v>22</v>
      </c>
      <c r="AB61" s="1">
        <v>23.303000000000001</v>
      </c>
      <c r="AC61" s="1">
        <v>25.654</v>
      </c>
      <c r="AD61" s="1">
        <v>24.542999999999999</v>
      </c>
      <c r="AE61" s="1">
        <v>24.167000000000002</v>
      </c>
      <c r="AF61" s="1">
        <v>23.832999999999998</v>
      </c>
      <c r="AG61" s="1">
        <v>22.956</v>
      </c>
      <c r="AH61" s="1">
        <v>22.658000000000001</v>
      </c>
      <c r="AI61" s="1">
        <v>24.169</v>
      </c>
      <c r="AJ61" s="1">
        <v>23.045999999999999</v>
      </c>
      <c r="AK61" s="1">
        <v>22.736000000000001</v>
      </c>
      <c r="AL61" s="1">
        <v>28.981000000000002</v>
      </c>
      <c r="AM61" s="1">
        <v>34.997999999999998</v>
      </c>
      <c r="AN61" s="1">
        <v>36.168999999999997</v>
      </c>
      <c r="AO61" s="1">
        <v>37.545999999999999</v>
      </c>
      <c r="AP61" s="1">
        <v>30.617000000000001</v>
      </c>
      <c r="AQ61" s="1">
        <v>24.763000000000002</v>
      </c>
      <c r="AR61" s="1">
        <v>29.890999999999998</v>
      </c>
      <c r="AS61" s="1">
        <v>34.893999999999998</v>
      </c>
      <c r="AT61" s="1">
        <v>37.277999999999999</v>
      </c>
      <c r="AU61" s="1">
        <v>36.985999999999997</v>
      </c>
      <c r="AV61" s="1">
        <v>31.731999999999999</v>
      </c>
      <c r="AW61" s="1">
        <v>26.835000000000001</v>
      </c>
      <c r="AX61" s="1">
        <v>28.216999999999999</v>
      </c>
      <c r="AY61" s="1">
        <v>30.56</v>
      </c>
      <c r="AZ61" s="1">
        <v>31.05</v>
      </c>
      <c r="BA61" s="1">
        <v>31.248999999999999</v>
      </c>
      <c r="BB61" s="1">
        <v>32.073</v>
      </c>
      <c r="BC61" s="1">
        <v>32.262</v>
      </c>
      <c r="BD61" s="1">
        <v>32.308</v>
      </c>
      <c r="BE61" s="1">
        <v>32.938000000000002</v>
      </c>
      <c r="BF61" s="1">
        <v>33.159999999999997</v>
      </c>
      <c r="BG61" s="1">
        <v>34.606999999999999</v>
      </c>
      <c r="BH61" s="1">
        <v>35.494999999999997</v>
      </c>
      <c r="BI61" s="1">
        <v>36.848999999999997</v>
      </c>
      <c r="BJ61" s="1">
        <v>38.936999999999998</v>
      </c>
      <c r="BK61" s="1">
        <v>41.151000000000003</v>
      </c>
      <c r="BL61" s="1">
        <v>39.478999999999999</v>
      </c>
      <c r="BM61" s="1">
        <v>37.344000000000001</v>
      </c>
      <c r="BN61" s="1">
        <v>40.627000000000002</v>
      </c>
      <c r="BO61" s="1">
        <v>44.927999999999997</v>
      </c>
      <c r="BP61" s="1">
        <v>43.859000000000002</v>
      </c>
      <c r="BQ61" s="1">
        <v>44.514000000000003</v>
      </c>
      <c r="BR61" s="1">
        <v>46.902999999999999</v>
      </c>
      <c r="BS61" s="1">
        <v>49.847000000000001</v>
      </c>
      <c r="BT61" s="1">
        <v>46.027999999999999</v>
      </c>
      <c r="BU61" s="1">
        <v>41.414999999999999</v>
      </c>
      <c r="BV61" s="1">
        <v>42.042000000000002</v>
      </c>
      <c r="BW61" s="1">
        <v>45.765999999999998</v>
      </c>
      <c r="BX61" s="1">
        <v>49.893000000000001</v>
      </c>
      <c r="BY61" s="1">
        <v>51.771999999999998</v>
      </c>
      <c r="BZ61" s="1">
        <v>50.228999999999999</v>
      </c>
      <c r="CA61" s="1">
        <v>52.890999999999998</v>
      </c>
      <c r="CB61" s="1">
        <v>54.918999999999997</v>
      </c>
      <c r="CC61" s="1">
        <v>54.826000000000001</v>
      </c>
      <c r="CD61" s="1">
        <v>56.847000000000001</v>
      </c>
      <c r="CE61" s="1">
        <v>59.929000000000002</v>
      </c>
      <c r="CF61" s="1">
        <v>58.444000000000003</v>
      </c>
      <c r="CG61" s="1">
        <v>60.841999999999999</v>
      </c>
      <c r="CH61" s="1">
        <v>60.515000000000001</v>
      </c>
      <c r="CI61" s="1">
        <v>60.732999999999997</v>
      </c>
    </row>
    <row r="62" spans="1:87">
      <c r="A62" t="str">
        <f t="shared" si="31"/>
        <v>France</v>
      </c>
      <c r="B62" s="1">
        <v>157.56899999999999</v>
      </c>
      <c r="C62" s="1">
        <v>145.815</v>
      </c>
      <c r="D62" s="1">
        <v>137.32</v>
      </c>
      <c r="E62" s="1">
        <v>131.22499999999999</v>
      </c>
      <c r="F62" s="1">
        <v>143.19</v>
      </c>
      <c r="G62" s="1">
        <v>152.08699999999999</v>
      </c>
      <c r="H62" s="1">
        <v>152.517</v>
      </c>
      <c r="I62" s="1">
        <v>157.23699999999999</v>
      </c>
      <c r="J62" s="1">
        <v>158.60900000000001</v>
      </c>
      <c r="K62" s="1">
        <v>157.95500000000001</v>
      </c>
      <c r="L62" s="1">
        <v>158.40799999999999</v>
      </c>
      <c r="M62" s="1">
        <v>161.584</v>
      </c>
      <c r="N62" s="1">
        <v>163.44999999999999</v>
      </c>
      <c r="O62" s="1">
        <v>165.08500000000001</v>
      </c>
      <c r="P62" s="1">
        <v>165.11199999999999</v>
      </c>
      <c r="Q62" s="1">
        <v>163.727</v>
      </c>
      <c r="R62" s="1">
        <v>167.155</v>
      </c>
      <c r="S62" s="1">
        <v>170.316</v>
      </c>
      <c r="T62" s="1">
        <v>174.56200000000001</v>
      </c>
      <c r="U62" s="1">
        <v>180.209</v>
      </c>
      <c r="V62" s="1">
        <v>191.88300000000001</v>
      </c>
      <c r="W62" s="1">
        <v>221.512</v>
      </c>
      <c r="X62" s="1">
        <v>242.00800000000001</v>
      </c>
      <c r="Y62" s="1">
        <v>263.36200000000002</v>
      </c>
      <c r="Z62" s="1">
        <v>291.096</v>
      </c>
      <c r="AA62" s="1">
        <v>321.77600000000001</v>
      </c>
      <c r="AB62" s="1">
        <v>334.42500000000001</v>
      </c>
      <c r="AC62" s="1">
        <v>349.27100000000002</v>
      </c>
      <c r="AD62" s="1">
        <v>368.40100000000001</v>
      </c>
      <c r="AE62" s="1">
        <v>400.79</v>
      </c>
      <c r="AF62" s="1">
        <v>423.78800000000001</v>
      </c>
      <c r="AG62" s="1">
        <v>432.52100000000002</v>
      </c>
      <c r="AH62" s="1">
        <v>430.214</v>
      </c>
      <c r="AI62" s="1">
        <v>449.226</v>
      </c>
      <c r="AJ62" s="1">
        <v>425.43799999999999</v>
      </c>
      <c r="AK62" s="1">
        <v>413.13499999999999</v>
      </c>
      <c r="AL62" s="1">
        <v>412.32</v>
      </c>
      <c r="AM62" s="1">
        <v>408.291</v>
      </c>
      <c r="AN62" s="1">
        <v>406.56099999999998</v>
      </c>
      <c r="AO62" s="1">
        <v>403.65699999999998</v>
      </c>
      <c r="AP62" s="1">
        <v>395.32</v>
      </c>
      <c r="AQ62" s="1">
        <v>398.9</v>
      </c>
      <c r="AR62" s="1">
        <v>388.18099999999998</v>
      </c>
      <c r="AS62" s="1">
        <v>382.55799999999999</v>
      </c>
      <c r="AT62" s="1">
        <v>392.93299999999999</v>
      </c>
      <c r="AU62" s="1">
        <v>372.78800000000001</v>
      </c>
      <c r="AV62" s="1">
        <v>366.03500000000003</v>
      </c>
      <c r="AW62" s="1">
        <v>354.75799999999998</v>
      </c>
      <c r="AX62" s="1">
        <v>351.072</v>
      </c>
      <c r="AY62" s="1">
        <v>355.5</v>
      </c>
      <c r="AZ62" s="1">
        <v>358.55399999999997</v>
      </c>
      <c r="BA62" s="1">
        <v>347.73</v>
      </c>
      <c r="BB62" s="1">
        <v>353.72199999999998</v>
      </c>
      <c r="BC62" s="1">
        <v>355.53300000000002</v>
      </c>
      <c r="BD62" s="1">
        <v>350.24400000000003</v>
      </c>
      <c r="BE62" s="1">
        <v>348.69600000000003</v>
      </c>
      <c r="BF62" s="1">
        <v>371.10599999999999</v>
      </c>
      <c r="BG62" s="1">
        <v>402.90100000000001</v>
      </c>
      <c r="BH62" s="1">
        <v>410.34</v>
      </c>
      <c r="BI62" s="1">
        <v>420.00299999999999</v>
      </c>
      <c r="BJ62" s="1">
        <v>429.63499999999999</v>
      </c>
      <c r="BK62" s="1">
        <v>438.56799999999998</v>
      </c>
      <c r="BL62" s="1">
        <v>444.27100000000002</v>
      </c>
      <c r="BM62" s="1">
        <v>439.57100000000003</v>
      </c>
      <c r="BN62" s="1">
        <v>439.03300000000002</v>
      </c>
      <c r="BO62" s="1">
        <v>455.19099999999997</v>
      </c>
      <c r="BP62" s="1">
        <v>454.05</v>
      </c>
      <c r="BQ62" s="1">
        <v>462.18</v>
      </c>
      <c r="BR62" s="1">
        <v>452.27199999999999</v>
      </c>
      <c r="BS62" s="1">
        <v>468.09699999999998</v>
      </c>
      <c r="BT62" s="1">
        <v>485.976</v>
      </c>
      <c r="BU62" s="1">
        <v>502.91500000000002</v>
      </c>
      <c r="BV62" s="1">
        <v>498.69799999999998</v>
      </c>
      <c r="BW62" s="1">
        <v>527.26900000000001</v>
      </c>
      <c r="BX62" s="1">
        <v>566.48500000000001</v>
      </c>
      <c r="BY62" s="1">
        <v>584.79899999999998</v>
      </c>
      <c r="BZ62" s="1">
        <v>555.92399999999998</v>
      </c>
      <c r="CA62" s="1">
        <v>571.91</v>
      </c>
      <c r="CB62" s="1">
        <v>588.45600000000002</v>
      </c>
      <c r="CC62" s="1">
        <v>578.58500000000004</v>
      </c>
      <c r="CD62" s="1">
        <v>595.26700000000005</v>
      </c>
      <c r="CE62" s="1">
        <v>627.00800000000004</v>
      </c>
      <c r="CF62" s="1">
        <v>619.62900000000002</v>
      </c>
      <c r="CG62" s="1">
        <v>639.74699999999996</v>
      </c>
      <c r="CH62" s="1">
        <v>630.79</v>
      </c>
      <c r="CI62" s="1">
        <v>630.87300000000005</v>
      </c>
    </row>
    <row r="63" spans="1:87">
      <c r="A63" t="str">
        <f t="shared" si="31"/>
        <v>Germany</v>
      </c>
      <c r="B63" s="1">
        <v>281.084</v>
      </c>
      <c r="C63" s="1">
        <v>289.99700000000001</v>
      </c>
      <c r="D63" s="1">
        <v>296.95499999999998</v>
      </c>
      <c r="E63" s="1">
        <v>302.45499999999998</v>
      </c>
      <c r="F63" s="1">
        <v>333.60199999999998</v>
      </c>
      <c r="G63" s="1">
        <v>357.38799999999998</v>
      </c>
      <c r="H63" s="1">
        <v>358.48700000000002</v>
      </c>
      <c r="I63" s="1">
        <v>372.55799999999999</v>
      </c>
      <c r="J63" s="1">
        <v>393.01499999999999</v>
      </c>
      <c r="K63" s="1">
        <v>407.048</v>
      </c>
      <c r="L63" s="1">
        <v>423.12099999999998</v>
      </c>
      <c r="M63" s="1">
        <v>445.58100000000002</v>
      </c>
      <c r="N63" s="1">
        <v>489.05700000000002</v>
      </c>
      <c r="O63" s="1">
        <v>527.25599999999997</v>
      </c>
      <c r="P63" s="1">
        <v>559.28</v>
      </c>
      <c r="Q63" s="1">
        <v>583.48299999999995</v>
      </c>
      <c r="R63" s="1">
        <v>556.99300000000005</v>
      </c>
      <c r="S63" s="1">
        <v>550.14700000000005</v>
      </c>
      <c r="T63" s="1">
        <v>555.55600000000004</v>
      </c>
      <c r="U63" s="1">
        <v>551.34799999999996</v>
      </c>
      <c r="V63" s="1">
        <v>537.25699999999995</v>
      </c>
      <c r="W63" s="1">
        <v>547.74800000000005</v>
      </c>
      <c r="X63" s="1">
        <v>538.85500000000002</v>
      </c>
      <c r="Y63" s="1">
        <v>541.971</v>
      </c>
      <c r="Z63" s="1">
        <v>573.09699999999998</v>
      </c>
      <c r="AA63" s="1">
        <v>612.86199999999997</v>
      </c>
      <c r="AB63" s="1">
        <v>587.88699999999994</v>
      </c>
      <c r="AC63" s="1">
        <v>602.09100000000001</v>
      </c>
      <c r="AD63" s="1">
        <v>588.61400000000003</v>
      </c>
      <c r="AE63" s="1">
        <v>594.56299999999999</v>
      </c>
      <c r="AF63" s="1">
        <v>601.03399999999999</v>
      </c>
      <c r="AG63" s="1">
        <v>593.71600000000001</v>
      </c>
      <c r="AH63" s="1">
        <v>609.76900000000001</v>
      </c>
      <c r="AI63" s="1">
        <v>675.76499999999999</v>
      </c>
      <c r="AJ63" s="1">
        <v>674.24199999999996</v>
      </c>
      <c r="AK63" s="1">
        <v>694.822</v>
      </c>
      <c r="AL63" s="1">
        <v>710.31100000000004</v>
      </c>
      <c r="AM63" s="1">
        <v>711.48400000000004</v>
      </c>
      <c r="AN63" s="1">
        <v>747.73099999999999</v>
      </c>
      <c r="AO63" s="1">
        <v>787.61199999999997</v>
      </c>
      <c r="AP63" s="1">
        <v>749.98299999999995</v>
      </c>
      <c r="AQ63" s="1">
        <v>739.61800000000005</v>
      </c>
      <c r="AR63" s="1">
        <v>700.69200000000001</v>
      </c>
      <c r="AS63" s="1">
        <v>667.19100000000003</v>
      </c>
      <c r="AT63" s="1">
        <v>693.93700000000001</v>
      </c>
      <c r="AU63" s="1">
        <v>662.29300000000001</v>
      </c>
      <c r="AV63" s="1">
        <v>651.85599999999999</v>
      </c>
      <c r="AW63" s="1">
        <v>642.15599999999995</v>
      </c>
      <c r="AX63" s="1">
        <v>673.56100000000004</v>
      </c>
      <c r="AY63" s="1">
        <v>692.298</v>
      </c>
      <c r="AZ63" s="1">
        <v>692.70600000000002</v>
      </c>
      <c r="BA63" s="1">
        <v>688.88499999999999</v>
      </c>
      <c r="BB63" s="1">
        <v>711.86500000000001</v>
      </c>
      <c r="BC63" s="1">
        <v>718.65599999999995</v>
      </c>
      <c r="BD63" s="1">
        <v>699.64300000000003</v>
      </c>
      <c r="BE63" s="1">
        <v>692.31899999999996</v>
      </c>
      <c r="BF63" s="1">
        <v>685.90099999999995</v>
      </c>
      <c r="BG63" s="1">
        <v>706.75699999999995</v>
      </c>
      <c r="BH63" s="1">
        <v>723.04100000000005</v>
      </c>
      <c r="BI63" s="1">
        <v>746.78200000000004</v>
      </c>
      <c r="BJ63" s="1">
        <v>739.37400000000002</v>
      </c>
      <c r="BK63" s="1">
        <v>730.82299999999998</v>
      </c>
      <c r="BL63" s="1">
        <v>744.37400000000002</v>
      </c>
      <c r="BM63" s="1">
        <v>742.60699999999997</v>
      </c>
      <c r="BN63" s="1">
        <v>721.08199999999999</v>
      </c>
      <c r="BO63" s="1">
        <v>719.47500000000002</v>
      </c>
      <c r="BP63" s="1">
        <v>708.77800000000002</v>
      </c>
      <c r="BQ63" s="1">
        <v>719.07600000000002</v>
      </c>
      <c r="BR63" s="1">
        <v>718.11500000000001</v>
      </c>
      <c r="BS63" s="1">
        <v>725.59799999999996</v>
      </c>
      <c r="BT63" s="1">
        <v>735.85699999999997</v>
      </c>
      <c r="BU63" s="1">
        <v>749.64400000000001</v>
      </c>
      <c r="BV63" s="1">
        <v>732.03700000000003</v>
      </c>
      <c r="BW63" s="1">
        <v>746.75199999999995</v>
      </c>
      <c r="BX63" s="1">
        <v>752.976</v>
      </c>
      <c r="BY63" s="1">
        <v>740.66499999999996</v>
      </c>
      <c r="BZ63" s="1">
        <v>712.60400000000004</v>
      </c>
      <c r="CA63" s="1">
        <v>720.98199999999997</v>
      </c>
      <c r="CB63" s="1">
        <v>725.79499999999996</v>
      </c>
      <c r="CC63" s="1">
        <v>743.47</v>
      </c>
      <c r="CD63" s="1">
        <v>744.04600000000005</v>
      </c>
      <c r="CE63" s="1">
        <v>748.74300000000005</v>
      </c>
      <c r="CF63" s="1">
        <v>759.26099999999997</v>
      </c>
      <c r="CG63" s="1">
        <v>793.899</v>
      </c>
      <c r="CH63" s="1">
        <v>778.04499999999996</v>
      </c>
      <c r="CI63" s="1">
        <v>779.755</v>
      </c>
    </row>
    <row r="64" spans="1:87">
      <c r="A64" t="str">
        <f t="shared" si="31"/>
        <v>Greece</v>
      </c>
      <c r="B64" s="1">
        <v>2.8010000000000002</v>
      </c>
      <c r="C64" s="1">
        <v>4.1070000000000002</v>
      </c>
      <c r="D64" s="1">
        <v>5.258</v>
      </c>
      <c r="E64" s="1">
        <v>6.3689999999999998</v>
      </c>
      <c r="F64" s="1">
        <v>6.4870000000000001</v>
      </c>
      <c r="G64" s="1">
        <v>5.7939999999999996</v>
      </c>
      <c r="H64" s="1">
        <v>4.8780000000000001</v>
      </c>
      <c r="I64" s="1">
        <v>4.1340000000000003</v>
      </c>
      <c r="J64" s="1">
        <v>4.0869999999999997</v>
      </c>
      <c r="K64" s="1">
        <v>4.3179999999999996</v>
      </c>
      <c r="L64" s="1">
        <v>4.3360000000000003</v>
      </c>
      <c r="M64" s="1">
        <v>4.5620000000000003</v>
      </c>
      <c r="N64" s="1">
        <v>5.0730000000000004</v>
      </c>
      <c r="O64" s="1">
        <v>5.7460000000000004</v>
      </c>
      <c r="P64" s="1">
        <v>6.1289999999999996</v>
      </c>
      <c r="Q64" s="1">
        <v>6.4950000000000001</v>
      </c>
      <c r="R64" s="1">
        <v>5.8049999999999997</v>
      </c>
      <c r="S64" s="1">
        <v>5.5519999999999996</v>
      </c>
      <c r="T64" s="1">
        <v>5.125</v>
      </c>
      <c r="U64" s="1">
        <v>4.8250000000000002</v>
      </c>
      <c r="V64" s="1">
        <v>4.5620000000000003</v>
      </c>
      <c r="W64" s="1">
        <v>4.4329999999999998</v>
      </c>
      <c r="X64" s="1">
        <v>4.1769999999999996</v>
      </c>
      <c r="Y64" s="1">
        <v>4.3650000000000002</v>
      </c>
      <c r="Z64" s="1">
        <v>3.8109999999999999</v>
      </c>
      <c r="AA64" s="1">
        <v>35.524000000000001</v>
      </c>
      <c r="AB64" s="1">
        <v>38.375</v>
      </c>
      <c r="AC64" s="1">
        <v>43.694000000000003</v>
      </c>
      <c r="AD64" s="1">
        <v>45.475999999999999</v>
      </c>
      <c r="AE64" s="1">
        <v>42.414999999999999</v>
      </c>
      <c r="AF64" s="1">
        <v>41.558</v>
      </c>
      <c r="AG64" s="1">
        <v>41.36</v>
      </c>
      <c r="AH64" s="1">
        <v>39.113</v>
      </c>
      <c r="AI64" s="1">
        <v>38.195</v>
      </c>
      <c r="AJ64" s="1">
        <v>36.993000000000002</v>
      </c>
      <c r="AK64" s="1">
        <v>35.08</v>
      </c>
      <c r="AL64" s="1">
        <v>33.746000000000002</v>
      </c>
      <c r="AM64" s="1">
        <v>32.200000000000003</v>
      </c>
      <c r="AN64" s="1">
        <v>30.634</v>
      </c>
      <c r="AO64" s="1">
        <v>29.059000000000001</v>
      </c>
      <c r="AP64" s="1">
        <v>26.762</v>
      </c>
      <c r="AQ64" s="1">
        <v>24.927</v>
      </c>
      <c r="AR64" s="1">
        <v>22.972999999999999</v>
      </c>
      <c r="AS64" s="1">
        <v>21.026</v>
      </c>
      <c r="AT64" s="1">
        <v>19.846</v>
      </c>
      <c r="AU64" s="1">
        <v>18.495999999999999</v>
      </c>
      <c r="AV64" s="1">
        <v>17.172999999999998</v>
      </c>
      <c r="AW64" s="1">
        <v>15.856999999999999</v>
      </c>
      <c r="AX64" s="1">
        <v>15.436999999999999</v>
      </c>
      <c r="AY64" s="1">
        <v>15.093</v>
      </c>
      <c r="AZ64" s="1">
        <v>14.733000000000001</v>
      </c>
      <c r="BA64" s="1">
        <v>14.364000000000001</v>
      </c>
      <c r="BB64" s="1">
        <v>13.472</v>
      </c>
      <c r="BC64" s="1">
        <v>12.545999999999999</v>
      </c>
      <c r="BD64" s="1">
        <v>11.555</v>
      </c>
      <c r="BE64" s="1">
        <v>10.593999999999999</v>
      </c>
      <c r="BF64" s="1">
        <v>10.324999999999999</v>
      </c>
      <c r="BG64" s="1">
        <v>10.116</v>
      </c>
      <c r="BH64" s="1">
        <v>9.8439999999999994</v>
      </c>
      <c r="BI64" s="1">
        <v>9.59</v>
      </c>
      <c r="BJ64" s="1">
        <v>8.44</v>
      </c>
      <c r="BK64" s="1">
        <v>7.2850000000000001</v>
      </c>
      <c r="BL64" s="1">
        <v>6.1529999999999996</v>
      </c>
      <c r="BM64" s="1">
        <v>4.9829999999999997</v>
      </c>
      <c r="BN64" s="1">
        <v>4.6740000000000004</v>
      </c>
      <c r="BO64" s="1">
        <v>5.0209999999999999</v>
      </c>
      <c r="BP64" s="1">
        <v>5.024</v>
      </c>
      <c r="BQ64" s="1">
        <v>5.0439999999999996</v>
      </c>
      <c r="BR64" s="1">
        <v>5.415</v>
      </c>
      <c r="BS64" s="1">
        <v>5.9029999999999996</v>
      </c>
      <c r="BT64" s="1">
        <v>6.4119999999999999</v>
      </c>
      <c r="BU64" s="1">
        <v>6.85</v>
      </c>
      <c r="BV64" s="1">
        <v>6.9619999999999997</v>
      </c>
      <c r="BW64" s="1">
        <v>6.9219999999999997</v>
      </c>
      <c r="BX64" s="1">
        <v>6.8819999999999997</v>
      </c>
      <c r="BY64" s="1">
        <v>6.7919999999999998</v>
      </c>
      <c r="BZ64" s="1">
        <v>6.5449999999999999</v>
      </c>
      <c r="CA64" s="1">
        <v>6.5430000000000001</v>
      </c>
      <c r="CB64" s="1">
        <v>6.5780000000000003</v>
      </c>
      <c r="CC64" s="1">
        <v>6.681</v>
      </c>
      <c r="CD64" s="1">
        <v>6.4370000000000003</v>
      </c>
      <c r="CE64" s="1">
        <v>6.1150000000000002</v>
      </c>
      <c r="CF64" s="1">
        <v>5.9059999999999997</v>
      </c>
      <c r="CG64" s="1">
        <v>5.7729999999999997</v>
      </c>
      <c r="CH64" s="1">
        <v>5.4459999999999997</v>
      </c>
      <c r="CI64" s="1">
        <v>5.2869999999999999</v>
      </c>
    </row>
    <row r="65" spans="1:87">
      <c r="A65" t="str">
        <f t="shared" si="31"/>
        <v>Ireland</v>
      </c>
      <c r="B65" s="1">
        <v>3.8860000000000001</v>
      </c>
      <c r="C65" s="1">
        <v>4.1459999999999999</v>
      </c>
      <c r="D65" s="1">
        <v>4.7119999999999997</v>
      </c>
      <c r="E65" s="1">
        <v>5.1459999999999999</v>
      </c>
      <c r="F65" s="1">
        <v>7.6189999999999998</v>
      </c>
      <c r="G65" s="1">
        <v>10.348000000000001</v>
      </c>
      <c r="H65" s="1">
        <v>12.596</v>
      </c>
      <c r="I65" s="1">
        <v>15.254</v>
      </c>
      <c r="J65" s="1">
        <v>16.533999999999999</v>
      </c>
      <c r="K65" s="1">
        <v>17.329000000000001</v>
      </c>
      <c r="L65" s="1">
        <v>18.995999999999999</v>
      </c>
      <c r="M65" s="1">
        <v>19.792999999999999</v>
      </c>
      <c r="N65" s="1">
        <v>21.088000000000001</v>
      </c>
      <c r="O65" s="1">
        <v>22.29</v>
      </c>
      <c r="P65" s="1">
        <v>26.885000000000002</v>
      </c>
      <c r="Q65" s="1">
        <v>23.19</v>
      </c>
      <c r="R65" s="1">
        <v>22.866</v>
      </c>
      <c r="S65" s="1">
        <v>24.216000000000001</v>
      </c>
      <c r="T65" s="1">
        <v>28.100999999999999</v>
      </c>
      <c r="U65" s="1">
        <v>30.33</v>
      </c>
      <c r="V65" s="1">
        <v>33.234000000000002</v>
      </c>
      <c r="W65" s="1">
        <v>31.591000000000001</v>
      </c>
      <c r="X65" s="1">
        <v>28.408999999999999</v>
      </c>
      <c r="Y65" s="1">
        <v>25.419</v>
      </c>
      <c r="Z65" s="1">
        <v>23.36</v>
      </c>
      <c r="AA65" s="1">
        <v>34.006</v>
      </c>
      <c r="AB65" s="1">
        <v>32.930999999999997</v>
      </c>
      <c r="AC65" s="1">
        <v>33.51</v>
      </c>
      <c r="AD65" s="1">
        <v>34.465000000000003</v>
      </c>
      <c r="AE65" s="1">
        <v>33.14</v>
      </c>
      <c r="AF65" s="1">
        <v>32.081000000000003</v>
      </c>
      <c r="AG65" s="1">
        <v>30.721</v>
      </c>
      <c r="AH65" s="1">
        <v>28.887</v>
      </c>
      <c r="AI65" s="1">
        <v>29.012</v>
      </c>
      <c r="AJ65" s="1">
        <v>27.292000000000002</v>
      </c>
      <c r="AK65" s="1">
        <v>25.902000000000001</v>
      </c>
      <c r="AL65" s="1">
        <v>23.908000000000001</v>
      </c>
      <c r="AM65" s="1">
        <v>21.742000000000001</v>
      </c>
      <c r="AN65" s="1">
        <v>19.827000000000002</v>
      </c>
      <c r="AO65" s="1">
        <v>17.943000000000001</v>
      </c>
      <c r="AP65" s="1">
        <v>17.728000000000002</v>
      </c>
      <c r="AQ65" s="1">
        <v>18.356999999999999</v>
      </c>
      <c r="AR65" s="1">
        <v>18.803999999999998</v>
      </c>
      <c r="AS65" s="1">
        <v>19.262</v>
      </c>
      <c r="AT65" s="1">
        <v>21.853000000000002</v>
      </c>
      <c r="AU65" s="1">
        <v>23.934999999999999</v>
      </c>
      <c r="AV65" s="1">
        <v>23.186</v>
      </c>
      <c r="AW65" s="1">
        <v>23.082999999999998</v>
      </c>
      <c r="AX65" s="1">
        <v>21.414000000000001</v>
      </c>
      <c r="AY65" s="1">
        <v>20.391999999999999</v>
      </c>
      <c r="AZ65" s="1">
        <v>20.372</v>
      </c>
      <c r="BA65" s="1">
        <v>20.776</v>
      </c>
      <c r="BB65" s="1">
        <v>21.564</v>
      </c>
      <c r="BC65" s="1">
        <v>21.731000000000002</v>
      </c>
      <c r="BD65" s="1">
        <v>21.629000000000001</v>
      </c>
      <c r="BE65" s="1">
        <v>21.802</v>
      </c>
      <c r="BF65" s="1">
        <v>22.032</v>
      </c>
      <c r="BG65" s="1">
        <v>22.716999999999999</v>
      </c>
      <c r="BH65" s="1">
        <v>23.094999999999999</v>
      </c>
      <c r="BI65" s="1">
        <v>23.225000000000001</v>
      </c>
      <c r="BJ65" s="1">
        <v>22.885999999999999</v>
      </c>
      <c r="BK65" s="1">
        <v>22.01</v>
      </c>
      <c r="BL65" s="1">
        <v>21.92</v>
      </c>
      <c r="BM65" s="1">
        <v>21.457000000000001</v>
      </c>
      <c r="BN65" s="1">
        <v>21.404</v>
      </c>
      <c r="BO65" s="1">
        <v>22.202999999999999</v>
      </c>
      <c r="BP65" s="1">
        <v>20.942</v>
      </c>
      <c r="BQ65" s="1">
        <v>20.234000000000002</v>
      </c>
      <c r="BR65" s="1">
        <v>20.893999999999998</v>
      </c>
      <c r="BS65" s="1">
        <v>21.39</v>
      </c>
      <c r="BT65" s="1">
        <v>23.686</v>
      </c>
      <c r="BU65" s="1">
        <v>26.507999999999999</v>
      </c>
      <c r="BV65" s="1">
        <v>26.815000000000001</v>
      </c>
      <c r="BW65" s="1">
        <v>28.872</v>
      </c>
      <c r="BX65" s="1">
        <v>28.399000000000001</v>
      </c>
      <c r="BY65" s="1">
        <v>26.827000000000002</v>
      </c>
      <c r="BZ65" s="1">
        <v>25.145</v>
      </c>
      <c r="CA65" s="1">
        <v>25.062000000000001</v>
      </c>
      <c r="CB65" s="1">
        <v>25.352</v>
      </c>
      <c r="CC65" s="1">
        <v>23.943000000000001</v>
      </c>
      <c r="CD65" s="1">
        <v>23.76</v>
      </c>
      <c r="CE65" s="1">
        <v>23.943000000000001</v>
      </c>
      <c r="CF65" s="1">
        <v>23.902999999999999</v>
      </c>
      <c r="CG65" s="1">
        <v>25.361000000000001</v>
      </c>
      <c r="CH65" s="1">
        <v>25.108000000000001</v>
      </c>
      <c r="CI65" s="1">
        <v>24.902000000000001</v>
      </c>
    </row>
    <row r="66" spans="1:87">
      <c r="A66" t="str">
        <f t="shared" si="31"/>
        <v>Italy</v>
      </c>
      <c r="B66" s="1">
        <v>31.677</v>
      </c>
      <c r="C66" s="1">
        <v>33.347999999999999</v>
      </c>
      <c r="D66" s="1">
        <v>36.414999999999999</v>
      </c>
      <c r="E66" s="1">
        <v>39.375</v>
      </c>
      <c r="F66" s="1">
        <v>42.505000000000003</v>
      </c>
      <c r="G66" s="1">
        <v>42.308999999999997</v>
      </c>
      <c r="H66" s="1">
        <v>39.959000000000003</v>
      </c>
      <c r="I66" s="1">
        <v>38.756999999999998</v>
      </c>
      <c r="J66" s="1">
        <v>40.402000000000001</v>
      </c>
      <c r="K66" s="1">
        <v>40.973999999999997</v>
      </c>
      <c r="L66" s="1">
        <v>41.634999999999998</v>
      </c>
      <c r="M66" s="1">
        <v>44.671999999999997</v>
      </c>
      <c r="N66" s="1">
        <v>43.155999999999999</v>
      </c>
      <c r="O66" s="1">
        <v>42.765000000000001</v>
      </c>
      <c r="P66" s="1">
        <v>42.357999999999997</v>
      </c>
      <c r="Q66" s="1">
        <v>39.633000000000003</v>
      </c>
      <c r="R66" s="1">
        <v>41.738</v>
      </c>
      <c r="S66" s="1">
        <v>47.267000000000003</v>
      </c>
      <c r="T66" s="1">
        <v>51.762999999999998</v>
      </c>
      <c r="U66" s="1">
        <v>54.429000000000002</v>
      </c>
      <c r="V66" s="1">
        <v>56.777999999999999</v>
      </c>
      <c r="W66" s="1">
        <v>62.375999999999998</v>
      </c>
      <c r="X66" s="1">
        <v>65.173000000000002</v>
      </c>
      <c r="Y66" s="1">
        <v>70.122</v>
      </c>
      <c r="Z66" s="1">
        <v>69.233000000000004</v>
      </c>
      <c r="AA66" s="1">
        <v>70.754999999999995</v>
      </c>
      <c r="AB66" s="1">
        <v>64.102999999999994</v>
      </c>
      <c r="AC66" s="1">
        <v>64.265000000000001</v>
      </c>
      <c r="AD66" s="1">
        <v>61.219000000000001</v>
      </c>
      <c r="AE66" s="1">
        <v>59.795000000000002</v>
      </c>
      <c r="AF66" s="1">
        <v>114.666</v>
      </c>
      <c r="AG66" s="1">
        <v>145.84700000000001</v>
      </c>
      <c r="AH66" s="1">
        <v>140.523</v>
      </c>
      <c r="AI66" s="1">
        <v>145.155</v>
      </c>
      <c r="AJ66" s="1">
        <v>139.34</v>
      </c>
      <c r="AK66" s="1">
        <v>135.58099999999999</v>
      </c>
      <c r="AL66" s="1">
        <v>130.59800000000001</v>
      </c>
      <c r="AM66" s="1">
        <v>123.602</v>
      </c>
      <c r="AN66" s="1">
        <v>117.078</v>
      </c>
      <c r="AO66" s="1">
        <v>110.05800000000001</v>
      </c>
      <c r="AP66" s="1">
        <v>103.295</v>
      </c>
      <c r="AQ66" s="1">
        <v>98.057000000000002</v>
      </c>
      <c r="AR66" s="1">
        <v>97.292000000000002</v>
      </c>
      <c r="AS66" s="1">
        <v>96.63</v>
      </c>
      <c r="AT66" s="1">
        <v>120.24</v>
      </c>
      <c r="AU66" s="1">
        <v>132.11099999999999</v>
      </c>
      <c r="AV66" s="1">
        <v>126.023</v>
      </c>
      <c r="AW66" s="1">
        <v>120.944</v>
      </c>
      <c r="AX66" s="1">
        <v>118.32299999999999</v>
      </c>
      <c r="AY66" s="1">
        <v>119.325</v>
      </c>
      <c r="AZ66" s="1">
        <v>124.366</v>
      </c>
      <c r="BA66" s="1">
        <v>131.00200000000001</v>
      </c>
      <c r="BB66" s="1">
        <v>121.23</v>
      </c>
      <c r="BC66" s="1">
        <v>108.40900000000001</v>
      </c>
      <c r="BD66" s="1">
        <v>129.66800000000001</v>
      </c>
      <c r="BE66" s="1">
        <v>149.25800000000001</v>
      </c>
      <c r="BF66" s="1">
        <v>147.267</v>
      </c>
      <c r="BG66" s="1">
        <v>152.01300000000001</v>
      </c>
      <c r="BH66" s="1">
        <v>154.505</v>
      </c>
      <c r="BI66" s="1">
        <v>154.678</v>
      </c>
      <c r="BJ66" s="1">
        <v>153.63499999999999</v>
      </c>
      <c r="BK66" s="1">
        <v>151.92099999999999</v>
      </c>
      <c r="BL66" s="1">
        <v>147.89699999999999</v>
      </c>
      <c r="BM66" s="1">
        <v>148.85400000000001</v>
      </c>
      <c r="BN66" s="1">
        <v>149.809</v>
      </c>
      <c r="BO66" s="1">
        <v>154.399</v>
      </c>
      <c r="BP66" s="1">
        <v>164.48</v>
      </c>
      <c r="BQ66" s="1">
        <v>173.994</v>
      </c>
      <c r="BR66" s="1">
        <v>176.863</v>
      </c>
      <c r="BS66" s="1">
        <v>180.76</v>
      </c>
      <c r="BT66" s="1">
        <v>198.50299999999999</v>
      </c>
      <c r="BU66" s="1">
        <v>220.071</v>
      </c>
      <c r="BV66" s="1">
        <v>218.72900000000001</v>
      </c>
      <c r="BW66" s="1">
        <v>226.529</v>
      </c>
      <c r="BX66" s="1">
        <v>230.76</v>
      </c>
      <c r="BY66" s="1">
        <v>222.714</v>
      </c>
      <c r="BZ66" s="1">
        <v>206.654</v>
      </c>
      <c r="CA66" s="1">
        <v>202.846</v>
      </c>
      <c r="CB66" s="1">
        <v>199.119</v>
      </c>
      <c r="CC66" s="1">
        <v>188.16800000000001</v>
      </c>
      <c r="CD66" s="1">
        <v>187.786</v>
      </c>
      <c r="CE66" s="1">
        <v>191.227</v>
      </c>
      <c r="CF66" s="1">
        <v>176.05099999999999</v>
      </c>
      <c r="CG66" s="1">
        <v>168.08600000000001</v>
      </c>
      <c r="CH66" s="1">
        <v>165.10499999999999</v>
      </c>
      <c r="CI66" s="1">
        <v>162.83199999999999</v>
      </c>
    </row>
    <row r="67" spans="1:87">
      <c r="A67" t="str">
        <f t="shared" si="31"/>
        <v>Japan</v>
      </c>
      <c r="B67" s="1">
        <v>12075.813</v>
      </c>
      <c r="C67" s="1">
        <v>12456.437</v>
      </c>
      <c r="D67" s="1">
        <v>12209.062</v>
      </c>
      <c r="E67" s="1">
        <v>13179.534</v>
      </c>
      <c r="F67" s="1">
        <v>14117.232</v>
      </c>
      <c r="G67" s="1">
        <v>14417.466</v>
      </c>
      <c r="H67" s="1">
        <v>15340.846</v>
      </c>
      <c r="I67" s="1">
        <v>15976.963</v>
      </c>
      <c r="J67" s="1">
        <v>15445.582</v>
      </c>
      <c r="K67" s="1">
        <v>15062.32</v>
      </c>
      <c r="L67" s="1">
        <v>15355.234</v>
      </c>
      <c r="M67" s="1">
        <v>17055.434000000001</v>
      </c>
      <c r="N67" s="1">
        <v>16272.334999999999</v>
      </c>
      <c r="O67" s="1">
        <v>18005.608</v>
      </c>
      <c r="P67" s="1">
        <v>17016.361000000001</v>
      </c>
      <c r="Q67" s="1">
        <v>19240.780999999999</v>
      </c>
      <c r="R67" s="1">
        <v>19224.723000000002</v>
      </c>
      <c r="S67" s="1">
        <v>22499.717000000001</v>
      </c>
      <c r="T67" s="1">
        <v>21882.902999999998</v>
      </c>
      <c r="U67" s="1">
        <v>18091.824000000001</v>
      </c>
      <c r="V67" s="1">
        <v>15422.882</v>
      </c>
      <c r="W67" s="1">
        <v>17243.097000000002</v>
      </c>
      <c r="X67" s="1">
        <v>17557.429</v>
      </c>
      <c r="Y67" s="1">
        <v>17133.75</v>
      </c>
      <c r="Z67" s="1">
        <v>18199.341</v>
      </c>
      <c r="AA67" s="1">
        <v>18576.034</v>
      </c>
      <c r="AB67" s="1">
        <v>20354.677</v>
      </c>
      <c r="AC67" s="1">
        <v>21626.281999999999</v>
      </c>
      <c r="AD67" s="1">
        <v>23019.898000000001</v>
      </c>
      <c r="AE67" s="1">
        <v>23791.187999999998</v>
      </c>
      <c r="AF67" s="1">
        <v>22470.255000000001</v>
      </c>
      <c r="AG67" s="1">
        <v>22345.804</v>
      </c>
      <c r="AH67" s="1">
        <v>25802.799999999999</v>
      </c>
      <c r="AI67" s="1">
        <v>25677.147000000001</v>
      </c>
      <c r="AJ67" s="1">
        <v>27760.058000000001</v>
      </c>
      <c r="AK67" s="1">
        <v>30186.972000000002</v>
      </c>
      <c r="AL67" s="1">
        <v>31253.419000000002</v>
      </c>
      <c r="AM67" s="1">
        <v>32793.949000000001</v>
      </c>
      <c r="AN67" s="1">
        <v>33001.341999999997</v>
      </c>
      <c r="AO67" s="1">
        <v>36555.784</v>
      </c>
      <c r="AP67" s="1">
        <v>33829.534</v>
      </c>
      <c r="AQ67" s="1">
        <v>34410.112999999998</v>
      </c>
      <c r="AR67" s="1">
        <v>35452.972000000002</v>
      </c>
      <c r="AS67" s="1">
        <v>37768.292000000001</v>
      </c>
      <c r="AT67" s="1">
        <v>40289.603000000003</v>
      </c>
      <c r="AU67" s="1">
        <v>38475.529000000002</v>
      </c>
      <c r="AV67" s="1">
        <v>35857.186000000002</v>
      </c>
      <c r="AW67" s="1">
        <v>37634.226999999999</v>
      </c>
      <c r="AX67" s="1">
        <v>33434.055999999997</v>
      </c>
      <c r="AY67" s="1">
        <v>33626.36</v>
      </c>
      <c r="AZ67" s="1">
        <v>34517.828999999998</v>
      </c>
      <c r="BA67" s="1">
        <v>37146.093000000001</v>
      </c>
      <c r="BB67" s="1">
        <v>41697.828000000001</v>
      </c>
      <c r="BC67" s="1">
        <v>43462.317000000003</v>
      </c>
      <c r="BD67" s="1">
        <v>43430.39</v>
      </c>
      <c r="BE67" s="1">
        <v>47804.911</v>
      </c>
      <c r="BF67" s="1">
        <v>43112.777999999998</v>
      </c>
      <c r="BG67" s="1">
        <v>46475.822999999997</v>
      </c>
      <c r="BH67" s="1">
        <v>48920.644</v>
      </c>
      <c r="BI67" s="1">
        <v>49651.294999999998</v>
      </c>
      <c r="BJ67" s="1">
        <v>51140.402999999998</v>
      </c>
      <c r="BK67" s="1">
        <v>51799.324000000001</v>
      </c>
      <c r="BL67" s="1">
        <v>52082.834999999999</v>
      </c>
      <c r="BM67" s="1">
        <v>56781.576999999997</v>
      </c>
      <c r="BN67" s="1">
        <v>56400.485000000001</v>
      </c>
      <c r="BO67" s="1">
        <v>56131.953999999998</v>
      </c>
      <c r="BP67" s="1">
        <v>57410.224000000002</v>
      </c>
      <c r="BQ67" s="1">
        <v>60452.22</v>
      </c>
      <c r="BR67" s="1">
        <v>62295.235999999997</v>
      </c>
      <c r="BS67" s="1">
        <v>60861.612000000001</v>
      </c>
      <c r="BT67" s="1">
        <v>62355.088000000003</v>
      </c>
      <c r="BU67" s="1">
        <v>62465.523000000001</v>
      </c>
      <c r="BV67" s="1">
        <v>64315.531000000003</v>
      </c>
      <c r="BW67" s="1">
        <v>66566.379000000001</v>
      </c>
      <c r="BX67" s="1">
        <v>69475.947</v>
      </c>
      <c r="BY67" s="1">
        <v>70249.414000000004</v>
      </c>
      <c r="BZ67" s="1">
        <v>69252.237999999998</v>
      </c>
      <c r="CA67" s="1">
        <v>74033.513999999996</v>
      </c>
      <c r="CB67" s="1">
        <v>78354.327999999994</v>
      </c>
      <c r="CC67" s="1">
        <v>80140.262000000002</v>
      </c>
      <c r="CD67" s="1">
        <v>86270.01</v>
      </c>
      <c r="CE67" s="1">
        <v>91787.466</v>
      </c>
      <c r="CF67" s="1">
        <v>86688.455000000002</v>
      </c>
      <c r="CG67" s="1">
        <v>93144.692999999999</v>
      </c>
      <c r="CH67" s="1">
        <v>88397.179000000004</v>
      </c>
      <c r="CI67" s="1">
        <v>88253.326000000001</v>
      </c>
    </row>
    <row r="68" spans="1:87">
      <c r="A68" t="str">
        <f t="shared" si="31"/>
        <v>Korea</v>
      </c>
      <c r="B68" s="1">
        <v>1927.732</v>
      </c>
      <c r="C68" s="1">
        <v>1947.8219999999999</v>
      </c>
      <c r="D68" s="1">
        <v>1993.819</v>
      </c>
      <c r="E68" s="1">
        <v>1971.7539999999999</v>
      </c>
      <c r="F68" s="1">
        <v>2077.4389999999999</v>
      </c>
      <c r="G68" s="1">
        <v>2179.1999999999998</v>
      </c>
      <c r="H68" s="1">
        <v>2324.127</v>
      </c>
      <c r="I68" s="1">
        <v>2403</v>
      </c>
      <c r="J68" s="1">
        <v>2402.7080000000001</v>
      </c>
      <c r="K68" s="1">
        <v>2467.6930000000002</v>
      </c>
      <c r="L68" s="1">
        <v>2506.8539999999998</v>
      </c>
      <c r="M68" s="1">
        <v>2595.7170000000001</v>
      </c>
      <c r="N68" s="1">
        <v>2913.096</v>
      </c>
      <c r="O68" s="1">
        <v>3172.76</v>
      </c>
      <c r="P68" s="1">
        <v>3440.4740000000002</v>
      </c>
      <c r="Q68" s="1">
        <v>3837.9830000000002</v>
      </c>
      <c r="R68" s="1">
        <v>4490.8980000000001</v>
      </c>
      <c r="S68" s="1">
        <v>4972.982</v>
      </c>
      <c r="T68" s="1">
        <v>5803.8429999999998</v>
      </c>
      <c r="U68" s="1">
        <v>6128.8639999999996</v>
      </c>
      <c r="V68" s="1">
        <v>6558.8370000000004</v>
      </c>
      <c r="W68" s="1">
        <v>6476.35</v>
      </c>
      <c r="X68" s="1">
        <v>6255.1130000000003</v>
      </c>
      <c r="Y68" s="1">
        <v>6379.6840000000002</v>
      </c>
      <c r="Z68" s="1">
        <v>7039.7690000000002</v>
      </c>
      <c r="AA68" s="1">
        <v>8414.4040000000005</v>
      </c>
      <c r="AB68" s="1">
        <v>9181.9449999999997</v>
      </c>
      <c r="AC68" s="1">
        <v>10105.025</v>
      </c>
      <c r="AD68" s="1">
        <v>11865.855</v>
      </c>
      <c r="AE68" s="1">
        <v>13540.575999999999</v>
      </c>
      <c r="AF68" s="1">
        <v>16550.373</v>
      </c>
      <c r="AG68" s="1">
        <v>17764.760999999999</v>
      </c>
      <c r="AH68" s="1">
        <v>19715.373</v>
      </c>
      <c r="AI68" s="1">
        <v>22003.763999999999</v>
      </c>
      <c r="AJ68" s="1">
        <v>23680.547999999999</v>
      </c>
      <c r="AK68" s="1">
        <v>24811.998</v>
      </c>
      <c r="AL68" s="1">
        <v>22833.524000000001</v>
      </c>
      <c r="AM68" s="1">
        <v>20096.368999999999</v>
      </c>
      <c r="AN68" s="1">
        <v>25474.446</v>
      </c>
      <c r="AO68" s="1">
        <v>31583.417000000001</v>
      </c>
      <c r="AP68" s="1">
        <v>37806.478999999999</v>
      </c>
      <c r="AQ68" s="1">
        <v>41898.116000000002</v>
      </c>
      <c r="AR68" s="1">
        <v>44675.96</v>
      </c>
      <c r="AS68" s="1">
        <v>48083.5</v>
      </c>
      <c r="AT68" s="1">
        <v>46065.362000000001</v>
      </c>
      <c r="AU68" s="1">
        <v>45338.970999999998</v>
      </c>
      <c r="AV68" s="1">
        <v>52430.360999999997</v>
      </c>
      <c r="AW68" s="1">
        <v>55305.078000000001</v>
      </c>
      <c r="AX68" s="1">
        <v>57965.788999999997</v>
      </c>
      <c r="AY68" s="1">
        <v>62418.036999999997</v>
      </c>
      <c r="AZ68" s="1">
        <v>58859.896999999997</v>
      </c>
      <c r="BA68" s="1">
        <v>63200.131999999998</v>
      </c>
      <c r="BB68" s="1">
        <v>61550.188000000002</v>
      </c>
      <c r="BC68" s="1">
        <v>66343.622000000003</v>
      </c>
      <c r="BD68" s="1">
        <v>68163.505999999994</v>
      </c>
      <c r="BE68" s="1">
        <v>64854.123</v>
      </c>
      <c r="BF68" s="1">
        <v>69310.486000000004</v>
      </c>
      <c r="BG68" s="1">
        <v>76213.084000000003</v>
      </c>
      <c r="BH68" s="1">
        <v>76440.899000000005</v>
      </c>
      <c r="BI68" s="1">
        <v>78276.565000000002</v>
      </c>
      <c r="BJ68" s="1">
        <v>83344.925000000003</v>
      </c>
      <c r="BK68" s="1">
        <v>88219.354999999996</v>
      </c>
      <c r="BL68" s="1">
        <v>92012.259000000005</v>
      </c>
      <c r="BM68" s="1">
        <v>90949.322</v>
      </c>
      <c r="BN68" s="1">
        <v>98708.036999999997</v>
      </c>
      <c r="BO68" s="1">
        <v>103288.49099999999</v>
      </c>
      <c r="BP68" s="1">
        <v>99196.254000000001</v>
      </c>
      <c r="BQ68" s="1">
        <v>92195.471999999994</v>
      </c>
      <c r="BR68" s="1">
        <v>100516.772</v>
      </c>
      <c r="BS68" s="1">
        <v>107718.19899999999</v>
      </c>
      <c r="BT68" s="1">
        <v>113713.304</v>
      </c>
      <c r="BU68" s="1">
        <v>115345.745</v>
      </c>
      <c r="BV68" s="1">
        <v>117802.872</v>
      </c>
      <c r="BW68" s="1">
        <v>124843.16</v>
      </c>
      <c r="BX68" s="1">
        <v>131806.519</v>
      </c>
      <c r="BY68" s="1">
        <v>118823.72199999999</v>
      </c>
      <c r="BZ68" s="1">
        <v>122087.565</v>
      </c>
      <c r="CA68" s="1">
        <v>121909.167</v>
      </c>
      <c r="CB68" s="1">
        <v>117661.228</v>
      </c>
      <c r="CC68" s="1">
        <v>112747.345</v>
      </c>
      <c r="CD68" s="1">
        <v>128300.82399999999</v>
      </c>
      <c r="CE68" s="1">
        <v>142588.84</v>
      </c>
      <c r="CF68" s="1">
        <v>137226.807</v>
      </c>
      <c r="CG68" s="1">
        <v>145305.22200000001</v>
      </c>
      <c r="CH68" s="1">
        <v>147014.63500000001</v>
      </c>
      <c r="CI68" s="1">
        <v>140367.01500000001</v>
      </c>
    </row>
    <row r="69" spans="1:87">
      <c r="A69" t="str">
        <f t="shared" si="31"/>
        <v>Netherlands</v>
      </c>
      <c r="B69" s="1">
        <v>28.143999999999998</v>
      </c>
      <c r="C69" s="1">
        <v>29.18</v>
      </c>
      <c r="D69" s="1">
        <v>30.756</v>
      </c>
      <c r="E69" s="1">
        <v>32.42</v>
      </c>
      <c r="F69" s="1">
        <v>37.878</v>
      </c>
      <c r="G69" s="1">
        <v>43.265000000000001</v>
      </c>
      <c r="H69" s="1">
        <v>46.005000000000003</v>
      </c>
      <c r="I69" s="1">
        <v>50.445999999999998</v>
      </c>
      <c r="J69" s="1">
        <v>54.597000000000001</v>
      </c>
      <c r="K69" s="1">
        <v>57.911999999999999</v>
      </c>
      <c r="L69" s="1">
        <v>61.48</v>
      </c>
      <c r="M69" s="1">
        <v>66.090999999999994</v>
      </c>
      <c r="N69" s="1">
        <v>66.397000000000006</v>
      </c>
      <c r="O69" s="1">
        <v>66.311000000000007</v>
      </c>
      <c r="P69" s="1">
        <v>66.073999999999998</v>
      </c>
      <c r="Q69" s="1">
        <v>65.397999999999996</v>
      </c>
      <c r="R69" s="1">
        <v>71.638000000000005</v>
      </c>
      <c r="S69" s="1">
        <v>80.876999999999995</v>
      </c>
      <c r="T69" s="1">
        <v>90.036000000000001</v>
      </c>
      <c r="U69" s="1">
        <v>88.959000000000003</v>
      </c>
      <c r="V69" s="1">
        <v>88.686999999999998</v>
      </c>
      <c r="W69" s="1">
        <v>92.679000000000002</v>
      </c>
      <c r="X69" s="1">
        <v>94.337999999999994</v>
      </c>
      <c r="Y69" s="1">
        <v>96.375</v>
      </c>
      <c r="Z69" s="1">
        <v>102.96</v>
      </c>
      <c r="AA69" s="1">
        <v>108.465</v>
      </c>
      <c r="AB69" s="1">
        <v>107.505</v>
      </c>
      <c r="AC69" s="1">
        <v>113.09</v>
      </c>
      <c r="AD69" s="1">
        <v>119.42</v>
      </c>
      <c r="AE69" s="1">
        <v>124.91500000000001</v>
      </c>
      <c r="AF69" s="1">
        <v>127.277</v>
      </c>
      <c r="AG69" s="1">
        <v>129.40899999999999</v>
      </c>
      <c r="AH69" s="1">
        <v>127.364</v>
      </c>
      <c r="AI69" s="1">
        <v>131.09299999999999</v>
      </c>
      <c r="AJ69" s="1">
        <v>121.90600000000001</v>
      </c>
      <c r="AK69" s="1">
        <v>115.687</v>
      </c>
      <c r="AL69" s="1">
        <v>131.43799999999999</v>
      </c>
      <c r="AM69" s="1">
        <v>144.899</v>
      </c>
      <c r="AN69" s="1">
        <v>139.77600000000001</v>
      </c>
      <c r="AO69" s="1">
        <v>132.053</v>
      </c>
      <c r="AP69" s="1">
        <v>122.754</v>
      </c>
      <c r="AQ69" s="1">
        <v>117.071</v>
      </c>
      <c r="AR69" s="1">
        <v>127.236</v>
      </c>
      <c r="AS69" s="1">
        <v>135.108</v>
      </c>
      <c r="AT69" s="1">
        <v>135.65899999999999</v>
      </c>
      <c r="AU69" s="1">
        <v>128.30199999999999</v>
      </c>
      <c r="AV69" s="1">
        <v>131.85599999999999</v>
      </c>
      <c r="AW69" s="1">
        <v>132.77099999999999</v>
      </c>
      <c r="AX69" s="1">
        <v>131.286</v>
      </c>
      <c r="AY69" s="1">
        <v>136.161</v>
      </c>
      <c r="AZ69" s="1">
        <v>140.11799999999999</v>
      </c>
      <c r="BA69" s="1">
        <v>145.46899999999999</v>
      </c>
      <c r="BB69" s="1">
        <v>147.09299999999999</v>
      </c>
      <c r="BC69" s="1">
        <v>145.59200000000001</v>
      </c>
      <c r="BD69" s="1">
        <v>140.53899999999999</v>
      </c>
      <c r="BE69" s="1">
        <v>136.745</v>
      </c>
      <c r="BF69" s="1">
        <v>134.535</v>
      </c>
      <c r="BG69" s="1">
        <v>135.66200000000001</v>
      </c>
      <c r="BH69" s="1">
        <v>139.87100000000001</v>
      </c>
      <c r="BI69" s="1">
        <v>141.405</v>
      </c>
      <c r="BJ69" s="1">
        <v>140.11799999999999</v>
      </c>
      <c r="BK69" s="1">
        <v>138.03399999999999</v>
      </c>
      <c r="BL69" s="1">
        <v>137.41999999999999</v>
      </c>
      <c r="BM69" s="1">
        <v>137.56800000000001</v>
      </c>
      <c r="BN69" s="1">
        <v>136.86799999999999</v>
      </c>
      <c r="BO69" s="1">
        <v>143.196</v>
      </c>
      <c r="BP69" s="1">
        <v>144.733</v>
      </c>
      <c r="BQ69" s="1">
        <v>149.13999999999999</v>
      </c>
      <c r="BR69" s="1">
        <v>147.209</v>
      </c>
      <c r="BS69" s="1">
        <v>148.59100000000001</v>
      </c>
      <c r="BT69" s="1">
        <v>148.13900000000001</v>
      </c>
      <c r="BU69" s="1">
        <v>151.91200000000001</v>
      </c>
      <c r="BV69" s="1">
        <v>155.36699999999999</v>
      </c>
      <c r="BW69" s="1">
        <v>159.53200000000001</v>
      </c>
      <c r="BX69" s="1">
        <v>153.52600000000001</v>
      </c>
      <c r="BY69" s="1">
        <v>160.47499999999999</v>
      </c>
      <c r="BZ69" s="1">
        <v>158.09800000000001</v>
      </c>
      <c r="CA69" s="1">
        <v>164.94900000000001</v>
      </c>
      <c r="CB69" s="1">
        <v>120.08499999999999</v>
      </c>
      <c r="CC69" s="1">
        <v>113.178</v>
      </c>
      <c r="CD69" s="1">
        <v>110.86199999999999</v>
      </c>
      <c r="CE69" s="1">
        <v>110.38800000000001</v>
      </c>
      <c r="CF69" s="1">
        <v>111.301</v>
      </c>
      <c r="CG69" s="1">
        <v>113.533</v>
      </c>
      <c r="CH69" s="1">
        <v>115.895</v>
      </c>
      <c r="CI69" s="1">
        <v>119.235</v>
      </c>
    </row>
    <row r="70" spans="1:87">
      <c r="A70" t="str">
        <f t="shared" si="31"/>
        <v>New Zealand</v>
      </c>
      <c r="B70" s="1">
        <v>1.2090000000000001</v>
      </c>
      <c r="C70" s="1">
        <v>1.2310000000000001</v>
      </c>
      <c r="D70" s="1">
        <v>1.1539999999999999</v>
      </c>
      <c r="E70" s="1">
        <v>1.135</v>
      </c>
      <c r="F70" s="1">
        <v>1.1990000000000001</v>
      </c>
      <c r="G70" s="1">
        <v>1.2370000000000001</v>
      </c>
      <c r="H70" s="1">
        <v>1.2849999999999999</v>
      </c>
      <c r="I70" s="1">
        <v>1.341</v>
      </c>
      <c r="J70" s="1">
        <v>1.43</v>
      </c>
      <c r="K70" s="1">
        <v>1.397</v>
      </c>
      <c r="L70" s="1">
        <v>1.2270000000000001</v>
      </c>
      <c r="M70" s="1">
        <v>1.099</v>
      </c>
      <c r="N70" s="1">
        <v>1.2849999999999999</v>
      </c>
      <c r="O70" s="1">
        <v>1.381</v>
      </c>
      <c r="P70" s="1">
        <v>1.601</v>
      </c>
      <c r="Q70" s="1">
        <v>1.7649999999999999</v>
      </c>
      <c r="R70" s="1">
        <v>1.93</v>
      </c>
      <c r="S70" s="1">
        <v>2.1379999999999999</v>
      </c>
      <c r="T70" s="1">
        <v>2.5249999999999999</v>
      </c>
      <c r="U70" s="1">
        <v>2.931</v>
      </c>
      <c r="V70" s="1">
        <v>3.093</v>
      </c>
      <c r="W70" s="1">
        <v>2.9489999999999998</v>
      </c>
      <c r="X70" s="1">
        <v>2.9279999999999999</v>
      </c>
      <c r="Y70" s="1">
        <v>3.1320000000000001</v>
      </c>
      <c r="Z70" s="1">
        <v>3.246</v>
      </c>
      <c r="AA70" s="1">
        <v>3.3889999999999998</v>
      </c>
      <c r="AB70" s="1">
        <v>3.419</v>
      </c>
      <c r="AC70" s="1">
        <v>3.3740000000000001</v>
      </c>
      <c r="AD70" s="1">
        <v>3.6429999999999998</v>
      </c>
      <c r="AE70" s="1">
        <v>3.5569999999999999</v>
      </c>
      <c r="AF70" s="1">
        <v>3.9239999999999999</v>
      </c>
      <c r="AG70" s="1">
        <v>3.996</v>
      </c>
      <c r="AH70" s="1">
        <v>4.0110000000000001</v>
      </c>
      <c r="AI70" s="1">
        <v>4.3650000000000002</v>
      </c>
      <c r="AJ70" s="1">
        <v>4.3899999999999997</v>
      </c>
      <c r="AK70" s="1">
        <v>4.6749999999999998</v>
      </c>
      <c r="AL70" s="1">
        <v>4.9180000000000001</v>
      </c>
      <c r="AM70" s="1">
        <v>5.6159999999999997</v>
      </c>
      <c r="AN70" s="1">
        <v>5.5490000000000004</v>
      </c>
      <c r="AO70" s="1">
        <v>5.8289999999999997</v>
      </c>
      <c r="AP70" s="1">
        <v>5.9740000000000002</v>
      </c>
      <c r="AQ70" s="1">
        <v>6.3780000000000001</v>
      </c>
      <c r="AR70" s="1">
        <v>7.0069999999999997</v>
      </c>
      <c r="AS70" s="1">
        <v>6.7919999999999998</v>
      </c>
      <c r="AT70" s="1">
        <v>7.12</v>
      </c>
      <c r="AU70" s="1">
        <v>7.96</v>
      </c>
      <c r="AV70" s="1">
        <v>8.452</v>
      </c>
      <c r="AW70" s="1">
        <v>7.8040000000000003</v>
      </c>
      <c r="AX70" s="1">
        <v>8.0380000000000003</v>
      </c>
      <c r="AY70" s="1">
        <v>8.1620000000000008</v>
      </c>
      <c r="AZ70" s="1">
        <v>7.8650000000000002</v>
      </c>
      <c r="BA70" s="1">
        <v>7.7969999999999997</v>
      </c>
      <c r="BB70" s="1">
        <v>8.048</v>
      </c>
      <c r="BC70" s="1">
        <v>7.9710000000000001</v>
      </c>
      <c r="BD70" s="1">
        <v>8.1259999999999994</v>
      </c>
      <c r="BE70" s="1">
        <v>8.2940000000000005</v>
      </c>
      <c r="BF70" s="1">
        <v>8.6489999999999991</v>
      </c>
      <c r="BG70" s="1">
        <v>9.5340000000000007</v>
      </c>
      <c r="BH70" s="1">
        <v>9.6980000000000004</v>
      </c>
      <c r="BI70" s="1">
        <v>9.6219999999999999</v>
      </c>
      <c r="BJ70" s="1">
        <v>9.8480000000000008</v>
      </c>
      <c r="BK70" s="1">
        <v>10.279</v>
      </c>
      <c r="BL70" s="1">
        <v>10.896000000000001</v>
      </c>
      <c r="BM70" s="1">
        <v>10.313000000000001</v>
      </c>
      <c r="BN70" s="1">
        <v>8.4860000000000007</v>
      </c>
      <c r="BO70" s="1">
        <v>5.22</v>
      </c>
      <c r="BP70" s="1">
        <v>11.16</v>
      </c>
      <c r="BQ70" s="1">
        <v>15.585000000000001</v>
      </c>
      <c r="BR70" s="1">
        <v>13.702999999999999</v>
      </c>
      <c r="BS70" s="1">
        <v>11.558</v>
      </c>
      <c r="BT70" s="1">
        <v>14.385</v>
      </c>
      <c r="BU70" s="1">
        <v>17.318999999999999</v>
      </c>
      <c r="BV70" s="1">
        <v>15.657</v>
      </c>
      <c r="BW70" s="1">
        <v>15.928000000000001</v>
      </c>
      <c r="BX70" s="1">
        <v>16.295999999999999</v>
      </c>
      <c r="BY70" s="1">
        <v>14.929</v>
      </c>
      <c r="BZ70" s="1">
        <v>15.226000000000001</v>
      </c>
      <c r="CA70" s="1">
        <v>15.781000000000001</v>
      </c>
      <c r="CB70" s="1">
        <v>18.956</v>
      </c>
      <c r="CC70" s="1">
        <v>21.526</v>
      </c>
      <c r="CD70" s="1">
        <v>27.32</v>
      </c>
      <c r="CE70" s="1">
        <v>31.315999999999999</v>
      </c>
      <c r="CF70" s="1">
        <v>28.001000000000001</v>
      </c>
      <c r="CG70" s="1">
        <v>27.382999999999999</v>
      </c>
      <c r="CH70" s="1">
        <v>27.431999999999999</v>
      </c>
      <c r="CI70" s="1">
        <v>26.646999999999998</v>
      </c>
    </row>
    <row r="71" spans="1:87">
      <c r="A71" t="str">
        <f t="shared" si="31"/>
        <v>Norway</v>
      </c>
      <c r="B71" s="1">
        <v>19.515000000000001</v>
      </c>
      <c r="C71" s="1">
        <v>20.335999999999999</v>
      </c>
      <c r="D71" s="1">
        <v>19.722000000000001</v>
      </c>
      <c r="E71" s="1">
        <v>19.713999999999999</v>
      </c>
      <c r="F71" s="1">
        <v>21.494</v>
      </c>
      <c r="G71" s="1">
        <v>22.38</v>
      </c>
      <c r="H71" s="1">
        <v>23.059000000000001</v>
      </c>
      <c r="I71" s="1">
        <v>24.869</v>
      </c>
      <c r="J71" s="1">
        <v>26.207999999999998</v>
      </c>
      <c r="K71" s="1">
        <v>27.241</v>
      </c>
      <c r="L71" s="1">
        <v>30.135999999999999</v>
      </c>
      <c r="M71" s="1">
        <v>31.827999999999999</v>
      </c>
      <c r="N71" s="1">
        <v>37.341999999999999</v>
      </c>
      <c r="O71" s="1">
        <v>43.127000000000002</v>
      </c>
      <c r="P71" s="1">
        <v>45.030999999999999</v>
      </c>
      <c r="Q71" s="1">
        <v>50.655000000000001</v>
      </c>
      <c r="R71" s="1">
        <v>56.165999999999997</v>
      </c>
      <c r="S71" s="1">
        <v>64.087000000000003</v>
      </c>
      <c r="T71" s="1">
        <v>77.161000000000001</v>
      </c>
      <c r="U71" s="1">
        <v>94.200999999999993</v>
      </c>
      <c r="V71" s="1">
        <v>89.753</v>
      </c>
      <c r="W71" s="1">
        <v>93.308000000000007</v>
      </c>
      <c r="X71" s="1">
        <v>90.962000000000003</v>
      </c>
      <c r="Y71" s="1">
        <v>95.87</v>
      </c>
      <c r="Z71" s="1">
        <v>98.575999999999993</v>
      </c>
      <c r="AA71" s="1">
        <v>106.67700000000001</v>
      </c>
      <c r="AB71" s="1">
        <v>100.98</v>
      </c>
      <c r="AC71" s="1">
        <v>103.839</v>
      </c>
      <c r="AD71" s="1">
        <v>103.078</v>
      </c>
      <c r="AE71" s="1">
        <v>104.541</v>
      </c>
      <c r="AF71" s="1">
        <v>112.419</v>
      </c>
      <c r="AG71" s="1">
        <v>115.774</v>
      </c>
      <c r="AH71" s="1">
        <v>112.142</v>
      </c>
      <c r="AI71" s="1">
        <v>121.491</v>
      </c>
      <c r="AJ71" s="1">
        <v>119.89400000000001</v>
      </c>
      <c r="AK71" s="1">
        <v>120.38500000000001</v>
      </c>
      <c r="AL71" s="1">
        <v>138.98099999999999</v>
      </c>
      <c r="AM71" s="1">
        <v>158.71100000000001</v>
      </c>
      <c r="AN71" s="1">
        <v>161.739</v>
      </c>
      <c r="AO71" s="1">
        <v>165.08799999999999</v>
      </c>
      <c r="AP71" s="1">
        <v>176.54599999999999</v>
      </c>
      <c r="AQ71" s="1">
        <v>196.65600000000001</v>
      </c>
      <c r="AR71" s="1">
        <v>192.50299999999999</v>
      </c>
      <c r="AS71" s="1">
        <v>204.79400000000001</v>
      </c>
      <c r="AT71" s="1">
        <v>221.072</v>
      </c>
      <c r="AU71" s="1">
        <v>217.298</v>
      </c>
      <c r="AV71" s="1">
        <v>238.31700000000001</v>
      </c>
      <c r="AW71" s="1">
        <v>252.97800000000001</v>
      </c>
      <c r="AX71" s="1">
        <v>242.58500000000001</v>
      </c>
      <c r="AY71" s="1">
        <v>254.375</v>
      </c>
      <c r="AZ71" s="1">
        <v>238.393</v>
      </c>
      <c r="BA71" s="1">
        <v>243.27600000000001</v>
      </c>
      <c r="BB71" s="1">
        <v>248.84</v>
      </c>
      <c r="BC71" s="1">
        <v>251.90799999999999</v>
      </c>
      <c r="BD71" s="1">
        <v>239.94300000000001</v>
      </c>
      <c r="BE71" s="1">
        <v>247.74600000000001</v>
      </c>
      <c r="BF71" s="1">
        <v>240.899</v>
      </c>
      <c r="BG71" s="1">
        <v>252.83799999999999</v>
      </c>
      <c r="BH71" s="1">
        <v>269.17399999999998</v>
      </c>
      <c r="BI71" s="1">
        <v>302.12400000000002</v>
      </c>
      <c r="BJ71" s="1">
        <v>305.20600000000002</v>
      </c>
      <c r="BK71" s="1">
        <v>308.762</v>
      </c>
      <c r="BL71" s="1">
        <v>322.15600000000001</v>
      </c>
      <c r="BM71" s="1">
        <v>310.96100000000001</v>
      </c>
      <c r="BN71" s="1">
        <v>340.49599999999998</v>
      </c>
      <c r="BO71" s="1">
        <v>297.61700000000002</v>
      </c>
      <c r="BP71" s="1">
        <v>348.16199999999998</v>
      </c>
      <c r="BQ71" s="1">
        <v>370.815</v>
      </c>
      <c r="BR71" s="1">
        <v>373.45800000000003</v>
      </c>
      <c r="BS71" s="1">
        <v>384.75799999999998</v>
      </c>
      <c r="BT71" s="1">
        <v>403.99700000000001</v>
      </c>
      <c r="BU71" s="1">
        <v>417.24900000000002</v>
      </c>
      <c r="BV71" s="1">
        <v>404.31099999999998</v>
      </c>
      <c r="BW71" s="1">
        <v>437.11700000000002</v>
      </c>
      <c r="BX71" s="1">
        <v>470.73500000000001</v>
      </c>
      <c r="BY71" s="1">
        <v>447.80799999999999</v>
      </c>
      <c r="BZ71" s="1">
        <v>465.58300000000003</v>
      </c>
      <c r="CA71" s="1">
        <v>474.03100000000001</v>
      </c>
      <c r="CB71" s="1">
        <v>486.33800000000002</v>
      </c>
      <c r="CC71" s="1">
        <v>496.40899999999999</v>
      </c>
      <c r="CD71" s="1">
        <v>528.33600000000001</v>
      </c>
      <c r="CE71" s="1">
        <v>514.26700000000005</v>
      </c>
      <c r="CF71" s="1">
        <v>550.96400000000006</v>
      </c>
      <c r="CG71" s="1">
        <v>615.72299999999996</v>
      </c>
      <c r="CH71" s="1">
        <v>582.61199999999997</v>
      </c>
      <c r="CI71" s="1">
        <v>571.95699999999999</v>
      </c>
    </row>
    <row r="72" spans="1:87">
      <c r="A72" t="str">
        <f t="shared" si="31"/>
        <v>Portugal</v>
      </c>
      <c r="B72" s="1">
        <v>1.8420000000000001</v>
      </c>
      <c r="C72" s="1">
        <v>2.1280000000000001</v>
      </c>
      <c r="D72" s="1">
        <v>2.4470000000000001</v>
      </c>
      <c r="E72" s="1">
        <v>2.8090000000000002</v>
      </c>
      <c r="F72" s="1">
        <v>3.0870000000000002</v>
      </c>
      <c r="G72" s="1">
        <v>3.3159999999999998</v>
      </c>
      <c r="H72" s="1">
        <v>3.355</v>
      </c>
      <c r="I72" s="1">
        <v>3.4830000000000001</v>
      </c>
      <c r="J72" s="1">
        <v>3.714</v>
      </c>
      <c r="K72" s="1">
        <v>3.9020000000000001</v>
      </c>
      <c r="L72" s="1">
        <v>4.1059999999999999</v>
      </c>
      <c r="M72" s="1">
        <v>4.3879999999999999</v>
      </c>
      <c r="N72" s="1">
        <v>5.1180000000000003</v>
      </c>
      <c r="O72" s="1">
        <v>5.8239999999999998</v>
      </c>
      <c r="P72" s="1">
        <v>6.5129999999999999</v>
      </c>
      <c r="Q72" s="1">
        <v>7.1310000000000002</v>
      </c>
      <c r="R72" s="1">
        <v>7.2140000000000004</v>
      </c>
      <c r="S72" s="1">
        <v>7.8049999999999997</v>
      </c>
      <c r="T72" s="1">
        <v>8.0890000000000004</v>
      </c>
      <c r="U72" s="1">
        <v>8.0969999999999995</v>
      </c>
      <c r="V72" s="1">
        <v>8.34</v>
      </c>
      <c r="W72" s="1">
        <v>9.1669999999999998</v>
      </c>
      <c r="X72" s="1">
        <v>9.4060000000000006</v>
      </c>
      <c r="Y72" s="1">
        <v>10.244999999999999</v>
      </c>
      <c r="Z72" s="1">
        <v>9.0779999999999994</v>
      </c>
      <c r="AA72" s="1">
        <v>25.385999999999999</v>
      </c>
      <c r="AB72" s="1">
        <v>25.863</v>
      </c>
      <c r="AC72" s="1">
        <v>28.344999999999999</v>
      </c>
      <c r="AD72" s="1">
        <v>29.363</v>
      </c>
      <c r="AE72" s="1">
        <v>31.332000000000001</v>
      </c>
      <c r="AF72" s="1">
        <v>31.71</v>
      </c>
      <c r="AG72" s="1">
        <v>32.325000000000003</v>
      </c>
      <c r="AH72" s="1">
        <v>31.404</v>
      </c>
      <c r="AI72" s="1">
        <v>31.48</v>
      </c>
      <c r="AJ72" s="1">
        <v>30.611999999999998</v>
      </c>
      <c r="AK72" s="1">
        <v>30.184999999999999</v>
      </c>
      <c r="AL72" s="1">
        <v>29.347000000000001</v>
      </c>
      <c r="AM72" s="1">
        <v>28.632999999999999</v>
      </c>
      <c r="AN72" s="1">
        <v>27.963000000000001</v>
      </c>
      <c r="AO72" s="1">
        <v>26.952999999999999</v>
      </c>
      <c r="AP72" s="1">
        <v>25.219000000000001</v>
      </c>
      <c r="AQ72" s="1">
        <v>24.280999999999999</v>
      </c>
      <c r="AR72" s="1">
        <v>22.715</v>
      </c>
      <c r="AS72" s="1">
        <v>21.277999999999999</v>
      </c>
      <c r="AT72" s="1">
        <v>20.948</v>
      </c>
      <c r="AU72" s="1">
        <v>20.812999999999999</v>
      </c>
      <c r="AV72" s="1">
        <v>20.09</v>
      </c>
      <c r="AW72" s="1">
        <v>19.597000000000001</v>
      </c>
      <c r="AX72" s="1">
        <v>19.015000000000001</v>
      </c>
      <c r="AY72" s="1">
        <v>18.693999999999999</v>
      </c>
      <c r="AZ72" s="1">
        <v>18.187999999999999</v>
      </c>
      <c r="BA72" s="1">
        <v>17.599</v>
      </c>
      <c r="BB72" s="1">
        <v>17.241</v>
      </c>
      <c r="BC72" s="1">
        <v>16.657</v>
      </c>
      <c r="BD72" s="1">
        <v>15.787000000000001</v>
      </c>
      <c r="BE72" s="1">
        <v>15.007999999999999</v>
      </c>
      <c r="BF72" s="1">
        <v>14.67</v>
      </c>
      <c r="BG72" s="1">
        <v>14.715999999999999</v>
      </c>
      <c r="BH72" s="1">
        <v>14.471</v>
      </c>
      <c r="BI72" s="1">
        <v>14.17</v>
      </c>
      <c r="BJ72" s="1">
        <v>13.88</v>
      </c>
      <c r="BK72" s="1">
        <v>13.39</v>
      </c>
      <c r="BL72" s="1">
        <v>13.247999999999999</v>
      </c>
      <c r="BM72" s="1">
        <v>13.117000000000001</v>
      </c>
      <c r="BN72" s="1">
        <v>12.515000000000001</v>
      </c>
      <c r="BO72" s="1">
        <v>12.398</v>
      </c>
      <c r="BP72" s="1">
        <v>11.606999999999999</v>
      </c>
      <c r="BQ72" s="1">
        <v>11.02</v>
      </c>
      <c r="BR72" s="1">
        <v>11.497999999999999</v>
      </c>
      <c r="BS72" s="1">
        <v>11.954000000000001</v>
      </c>
      <c r="BT72" s="1">
        <v>12.709</v>
      </c>
      <c r="BU72" s="1">
        <v>13.628</v>
      </c>
      <c r="BV72" s="1">
        <v>14.276999999999999</v>
      </c>
      <c r="BW72" s="1">
        <v>15.407999999999999</v>
      </c>
      <c r="BX72" s="1">
        <v>15.992000000000001</v>
      </c>
      <c r="BY72" s="1">
        <v>15.887</v>
      </c>
      <c r="BZ72" s="1">
        <v>15.192</v>
      </c>
      <c r="CA72" s="1">
        <v>15.156000000000001</v>
      </c>
      <c r="CB72" s="1">
        <v>15.102</v>
      </c>
      <c r="CC72" s="1">
        <v>14.364000000000001</v>
      </c>
      <c r="CD72" s="1">
        <v>14.263999999999999</v>
      </c>
      <c r="CE72" s="1">
        <v>14.476000000000001</v>
      </c>
      <c r="CF72" s="1">
        <v>14.568</v>
      </c>
      <c r="CG72" s="1">
        <v>15.157</v>
      </c>
      <c r="CH72" s="1">
        <v>15.138999999999999</v>
      </c>
      <c r="CI72" s="1">
        <v>15.118</v>
      </c>
    </row>
    <row r="73" spans="1:87">
      <c r="A73" t="str">
        <f t="shared" si="31"/>
        <v>Slovenia</v>
      </c>
      <c r="B73" s="1">
        <v>0</v>
      </c>
      <c r="C73" s="1">
        <v>0</v>
      </c>
      <c r="D73" s="1">
        <v>0</v>
      </c>
      <c r="E73" s="1">
        <v>0</v>
      </c>
      <c r="F73" s="1">
        <v>0</v>
      </c>
      <c r="G73" s="1">
        <v>0</v>
      </c>
      <c r="H73" s="1">
        <v>0</v>
      </c>
      <c r="I73" s="1">
        <v>0</v>
      </c>
      <c r="J73" s="1">
        <v>0</v>
      </c>
      <c r="K73" s="1">
        <v>0</v>
      </c>
      <c r="L73" s="1">
        <v>0</v>
      </c>
      <c r="M73" s="1">
        <v>0</v>
      </c>
      <c r="N73" s="1">
        <v>0</v>
      </c>
      <c r="O73" s="1">
        <v>0</v>
      </c>
      <c r="P73" s="1">
        <v>0</v>
      </c>
      <c r="Q73" s="1">
        <v>0</v>
      </c>
      <c r="R73" s="1">
        <v>0</v>
      </c>
      <c r="S73" s="1">
        <v>0</v>
      </c>
      <c r="T73" s="1">
        <v>0</v>
      </c>
      <c r="U73" s="1">
        <v>0.109</v>
      </c>
      <c r="V73" s="1">
        <v>0.114</v>
      </c>
      <c r="W73" s="1">
        <v>0.127</v>
      </c>
      <c r="X73" s="1">
        <v>0.13600000000000001</v>
      </c>
      <c r="Y73" s="1">
        <v>0.14699999999999999</v>
      </c>
      <c r="Z73" s="1">
        <v>0.17699999999999999</v>
      </c>
      <c r="AA73" s="1">
        <v>0.20899999999999999</v>
      </c>
      <c r="AB73" s="1">
        <v>0.222</v>
      </c>
      <c r="AC73" s="1">
        <v>0.245</v>
      </c>
      <c r="AD73" s="1">
        <v>0.23599999999999999</v>
      </c>
      <c r="AE73" s="1">
        <v>0.23100000000000001</v>
      </c>
      <c r="AF73" s="1">
        <v>0.22600000000000001</v>
      </c>
      <c r="AG73" s="1">
        <v>0.219</v>
      </c>
      <c r="AH73" s="1">
        <v>0.27600000000000002</v>
      </c>
      <c r="AI73" s="1">
        <v>0.36599999999999999</v>
      </c>
      <c r="AJ73" s="1">
        <v>0.42199999999999999</v>
      </c>
      <c r="AK73" s="1">
        <v>0.48799999999999999</v>
      </c>
      <c r="AL73" s="1">
        <v>0.55500000000000005</v>
      </c>
      <c r="AM73" s="1">
        <v>0.60499999999999998</v>
      </c>
      <c r="AN73" s="1">
        <v>0.65700000000000003</v>
      </c>
      <c r="AO73" s="1">
        <v>0.70899999999999996</v>
      </c>
      <c r="AP73" s="1">
        <v>0.80600000000000005</v>
      </c>
      <c r="AQ73" s="1">
        <v>0.93700000000000006</v>
      </c>
      <c r="AR73" s="1">
        <v>0.93</v>
      </c>
      <c r="AS73" s="1">
        <v>0.92500000000000004</v>
      </c>
      <c r="AT73" s="1">
        <v>1.0129999999999999</v>
      </c>
      <c r="AU73" s="1">
        <v>1.0509999999999999</v>
      </c>
      <c r="AV73" s="1">
        <v>1.1100000000000001</v>
      </c>
      <c r="AW73" s="1">
        <v>1.161</v>
      </c>
      <c r="AX73" s="1">
        <v>1.258</v>
      </c>
      <c r="AY73" s="1">
        <v>1.381</v>
      </c>
      <c r="AZ73" s="1">
        <v>1.492</v>
      </c>
      <c r="BA73" s="1">
        <v>1.5680000000000001</v>
      </c>
      <c r="BB73" s="1">
        <v>1.6970000000000001</v>
      </c>
      <c r="BC73" s="1">
        <v>1.7929999999999999</v>
      </c>
      <c r="BD73" s="1">
        <v>1.8280000000000001</v>
      </c>
      <c r="BE73" s="1">
        <v>1.885</v>
      </c>
      <c r="BF73" s="1">
        <v>2.0150000000000001</v>
      </c>
      <c r="BG73" s="1">
        <v>2.1909999999999998</v>
      </c>
      <c r="BH73" s="1">
        <v>2.3050000000000002</v>
      </c>
      <c r="BI73" s="1">
        <v>2.4329999999999998</v>
      </c>
      <c r="BJ73" s="1">
        <v>2.4860000000000002</v>
      </c>
      <c r="BK73" s="1">
        <v>2.5619999999999998</v>
      </c>
      <c r="BL73" s="1">
        <v>2.6539999999999999</v>
      </c>
      <c r="BM73" s="1">
        <v>2.702</v>
      </c>
      <c r="BN73" s="1">
        <v>2.7149999999999999</v>
      </c>
      <c r="BO73" s="1">
        <v>2.948</v>
      </c>
      <c r="BP73" s="1">
        <v>2.923</v>
      </c>
      <c r="BQ73" s="1">
        <v>2.9750000000000001</v>
      </c>
      <c r="BR73" s="1">
        <v>3.1160000000000001</v>
      </c>
      <c r="BS73" s="1">
        <v>3.3170000000000002</v>
      </c>
      <c r="BT73" s="1">
        <v>3.6059999999999999</v>
      </c>
      <c r="BU73" s="1">
        <v>4.0140000000000002</v>
      </c>
      <c r="BV73" s="1">
        <v>4.4539999999999997</v>
      </c>
      <c r="BW73" s="1">
        <v>5.0279999999999996</v>
      </c>
      <c r="BX73" s="1">
        <v>5.4589999999999996</v>
      </c>
      <c r="BY73" s="1">
        <v>5.5359999999999996</v>
      </c>
      <c r="BZ73" s="1">
        <v>5.2789999999999999</v>
      </c>
      <c r="CA73" s="1">
        <v>5.4</v>
      </c>
      <c r="CB73" s="1">
        <v>5.5730000000000004</v>
      </c>
      <c r="CC73" s="1">
        <v>5.4779999999999998</v>
      </c>
      <c r="CD73" s="1">
        <v>5.6360000000000001</v>
      </c>
      <c r="CE73" s="1">
        <v>5.8659999999999997</v>
      </c>
      <c r="CF73" s="1">
        <v>5.7720000000000002</v>
      </c>
      <c r="CG73" s="1">
        <v>6.0460000000000003</v>
      </c>
      <c r="CH73" s="1">
        <v>6.0410000000000004</v>
      </c>
      <c r="CI73" s="1">
        <v>6.0220000000000002</v>
      </c>
    </row>
    <row r="74" spans="1:87">
      <c r="A74" t="str">
        <f t="shared" si="31"/>
        <v>Spain</v>
      </c>
      <c r="B74" s="1">
        <v>11.045999999999999</v>
      </c>
      <c r="C74" s="1">
        <v>11.868</v>
      </c>
      <c r="D74" s="1">
        <v>12.987</v>
      </c>
      <c r="E74" s="1">
        <v>14.375</v>
      </c>
      <c r="F74" s="1">
        <v>15.654</v>
      </c>
      <c r="G74" s="1">
        <v>16.704000000000001</v>
      </c>
      <c r="H74" s="1">
        <v>16.719000000000001</v>
      </c>
      <c r="I74" s="1">
        <v>17.247</v>
      </c>
      <c r="J74" s="1">
        <v>21.02</v>
      </c>
      <c r="K74" s="1">
        <v>24.484000000000002</v>
      </c>
      <c r="L74" s="1">
        <v>27.91</v>
      </c>
      <c r="M74" s="1">
        <v>32.033999999999999</v>
      </c>
      <c r="N74" s="1">
        <v>37.451000000000001</v>
      </c>
      <c r="O74" s="1">
        <v>42.454000000000001</v>
      </c>
      <c r="P74" s="1">
        <v>47.34</v>
      </c>
      <c r="Q74" s="1">
        <v>51.65</v>
      </c>
      <c r="R74" s="1">
        <v>53.930999999999997</v>
      </c>
      <c r="S74" s="1">
        <v>56.46</v>
      </c>
      <c r="T74" s="1">
        <v>59.707999999999998</v>
      </c>
      <c r="U74" s="1">
        <v>62.725000000000001</v>
      </c>
      <c r="V74" s="1">
        <v>58.936</v>
      </c>
      <c r="W74" s="1">
        <v>59.914999999999999</v>
      </c>
      <c r="X74" s="1">
        <v>58.874000000000002</v>
      </c>
      <c r="Y74" s="1">
        <v>58.600999999999999</v>
      </c>
      <c r="Z74" s="1">
        <v>58.465000000000003</v>
      </c>
      <c r="AA74" s="1">
        <v>57.161000000000001</v>
      </c>
      <c r="AB74" s="1">
        <v>53.143000000000001</v>
      </c>
      <c r="AC74" s="1">
        <v>50.427999999999997</v>
      </c>
      <c r="AD74" s="1">
        <v>48.914000000000001</v>
      </c>
      <c r="AE74" s="1">
        <v>48.734999999999999</v>
      </c>
      <c r="AF74" s="1">
        <v>69.515000000000001</v>
      </c>
      <c r="AG74" s="1">
        <v>81.126999999999995</v>
      </c>
      <c r="AH74" s="1">
        <v>81.22</v>
      </c>
      <c r="AI74" s="1">
        <v>84.152000000000001</v>
      </c>
      <c r="AJ74" s="1">
        <v>77.466999999999999</v>
      </c>
      <c r="AK74" s="1">
        <v>68.308000000000007</v>
      </c>
      <c r="AL74" s="1">
        <v>63.201999999999998</v>
      </c>
      <c r="AM74" s="1">
        <v>57.994999999999997</v>
      </c>
      <c r="AN74" s="1">
        <v>54.908000000000001</v>
      </c>
      <c r="AO74" s="1">
        <v>52.89</v>
      </c>
      <c r="AP74" s="1">
        <v>51.837000000000003</v>
      </c>
      <c r="AQ74" s="1">
        <v>51.658000000000001</v>
      </c>
      <c r="AR74" s="1">
        <v>49.213999999999999</v>
      </c>
      <c r="AS74" s="1">
        <v>47.322000000000003</v>
      </c>
      <c r="AT74" s="1">
        <v>59.298000000000002</v>
      </c>
      <c r="AU74" s="1">
        <v>66.290000000000006</v>
      </c>
      <c r="AV74" s="1">
        <v>70.222999999999999</v>
      </c>
      <c r="AW74" s="1">
        <v>73.847999999999999</v>
      </c>
      <c r="AX74" s="1">
        <v>73.347999999999999</v>
      </c>
      <c r="AY74" s="1">
        <v>75.078999999999994</v>
      </c>
      <c r="AZ74" s="1">
        <v>82.781000000000006</v>
      </c>
      <c r="BA74" s="1">
        <v>89.460999999999999</v>
      </c>
      <c r="BB74" s="1">
        <v>94.522999999999996</v>
      </c>
      <c r="BC74" s="1">
        <v>98.481999999999999</v>
      </c>
      <c r="BD74" s="1">
        <v>98.995000000000005</v>
      </c>
      <c r="BE74" s="1">
        <v>100.729</v>
      </c>
      <c r="BF74" s="1">
        <v>102.855</v>
      </c>
      <c r="BG74" s="1">
        <v>107.05</v>
      </c>
      <c r="BH74" s="1">
        <v>110.922</v>
      </c>
      <c r="BI74" s="1">
        <v>115.197</v>
      </c>
      <c r="BJ74" s="1">
        <v>116.38</v>
      </c>
      <c r="BK74" s="1">
        <v>118.04</v>
      </c>
      <c r="BL74" s="1">
        <v>120.518</v>
      </c>
      <c r="BM74" s="1">
        <v>121.458</v>
      </c>
      <c r="BN74" s="1">
        <v>123.413</v>
      </c>
      <c r="BO74" s="1">
        <v>131.238</v>
      </c>
      <c r="BP74" s="1">
        <v>137.779</v>
      </c>
      <c r="BQ74" s="1">
        <v>146.25299999999999</v>
      </c>
      <c r="BR74" s="1">
        <v>143.131</v>
      </c>
      <c r="BS74" s="1">
        <v>147.30500000000001</v>
      </c>
      <c r="BT74" s="1">
        <v>157.42599999999999</v>
      </c>
      <c r="BU74" s="1">
        <v>170.24</v>
      </c>
      <c r="BV74" s="1">
        <v>170.626</v>
      </c>
      <c r="BW74" s="1">
        <v>178.244</v>
      </c>
      <c r="BX74" s="1">
        <v>189.90600000000001</v>
      </c>
      <c r="BY74" s="1">
        <v>192.17099999999999</v>
      </c>
      <c r="BZ74" s="1">
        <v>177.506</v>
      </c>
      <c r="CA74" s="1">
        <v>173.803</v>
      </c>
      <c r="CB74" s="1">
        <v>178.346</v>
      </c>
      <c r="CC74" s="1">
        <v>171.851</v>
      </c>
      <c r="CD74" s="1">
        <v>172.46600000000001</v>
      </c>
      <c r="CE74" s="1">
        <v>176.054</v>
      </c>
      <c r="CF74" s="1">
        <v>164.41800000000001</v>
      </c>
      <c r="CG74" s="1">
        <v>161.19800000000001</v>
      </c>
      <c r="CH74" s="1">
        <v>159.72800000000001</v>
      </c>
      <c r="CI74" s="1">
        <v>157.56800000000001</v>
      </c>
    </row>
    <row r="75" spans="1:87">
      <c r="A75" t="str">
        <f t="shared" si="31"/>
        <v>Sweden</v>
      </c>
      <c r="B75" s="1">
        <v>80.748999999999995</v>
      </c>
      <c r="C75" s="1">
        <v>86.164000000000001</v>
      </c>
      <c r="D75" s="1">
        <v>91.168000000000006</v>
      </c>
      <c r="E75" s="1">
        <v>94.545000000000002</v>
      </c>
      <c r="F75" s="1">
        <v>91.072000000000003</v>
      </c>
      <c r="G75" s="1">
        <v>87.072999999999993</v>
      </c>
      <c r="H75" s="1">
        <v>76.266999999999996</v>
      </c>
      <c r="I75" s="1">
        <v>66.846999999999994</v>
      </c>
      <c r="J75" s="1">
        <v>73.837000000000003</v>
      </c>
      <c r="K75" s="1">
        <v>76.995000000000005</v>
      </c>
      <c r="L75" s="1">
        <v>79.525000000000006</v>
      </c>
      <c r="M75" s="1">
        <v>89.69</v>
      </c>
      <c r="N75" s="1">
        <v>100.67700000000001</v>
      </c>
      <c r="O75" s="1">
        <v>102.617</v>
      </c>
      <c r="P75" s="1">
        <v>109.825</v>
      </c>
      <c r="Q75" s="1">
        <v>119.24</v>
      </c>
      <c r="R75" s="1">
        <v>116.32299999999999</v>
      </c>
      <c r="S75" s="1">
        <v>122.00700000000001</v>
      </c>
      <c r="T75" s="1">
        <v>135.40199999999999</v>
      </c>
      <c r="U75" s="1">
        <v>151.578</v>
      </c>
      <c r="V75" s="1">
        <v>148.14500000000001</v>
      </c>
      <c r="W75" s="1">
        <v>159.33600000000001</v>
      </c>
      <c r="X75" s="1">
        <v>162.16</v>
      </c>
      <c r="Y75" s="1">
        <v>165.28899999999999</v>
      </c>
      <c r="Z75" s="1">
        <v>175.28299999999999</v>
      </c>
      <c r="AA75" s="1">
        <v>178.11</v>
      </c>
      <c r="AB75" s="1">
        <v>174.83600000000001</v>
      </c>
      <c r="AC75" s="1">
        <v>178.345</v>
      </c>
      <c r="AD75" s="1">
        <v>162.648</v>
      </c>
      <c r="AE75" s="1">
        <v>171.179</v>
      </c>
      <c r="AF75" s="1">
        <v>185.63200000000001</v>
      </c>
      <c r="AG75" s="1">
        <v>194.72399999999999</v>
      </c>
      <c r="AH75" s="1">
        <v>188.381</v>
      </c>
      <c r="AI75" s="1">
        <v>201.62200000000001</v>
      </c>
      <c r="AJ75" s="1">
        <v>196.56899999999999</v>
      </c>
      <c r="AK75" s="1">
        <v>202.91499999999999</v>
      </c>
      <c r="AL75" s="1">
        <v>261.91199999999998</v>
      </c>
      <c r="AM75" s="1">
        <v>314.50900000000001</v>
      </c>
      <c r="AN75" s="1">
        <v>290.79300000000001</v>
      </c>
      <c r="AO75" s="1">
        <v>279.07900000000001</v>
      </c>
      <c r="AP75" s="1">
        <v>275.39999999999998</v>
      </c>
      <c r="AQ75" s="1">
        <v>280.84100000000001</v>
      </c>
      <c r="AR75" s="1">
        <v>343.59199999999998</v>
      </c>
      <c r="AS75" s="1">
        <v>412.90600000000001</v>
      </c>
      <c r="AT75" s="1">
        <v>447.29199999999997</v>
      </c>
      <c r="AU75" s="1">
        <v>431.17399999999998</v>
      </c>
      <c r="AV75" s="1">
        <v>434.34399999999999</v>
      </c>
      <c r="AW75" s="1">
        <v>440.60599999999999</v>
      </c>
      <c r="AX75" s="1">
        <v>403.18900000000002</v>
      </c>
      <c r="AY75" s="1">
        <v>404.23</v>
      </c>
      <c r="AZ75" s="1">
        <v>391.87200000000001</v>
      </c>
      <c r="BA75" s="1">
        <v>382.54500000000002</v>
      </c>
      <c r="BB75" s="1">
        <v>368.95600000000002</v>
      </c>
      <c r="BC75" s="1">
        <v>346.09699999999998</v>
      </c>
      <c r="BD75" s="1">
        <v>324.2</v>
      </c>
      <c r="BE75" s="1">
        <v>332.1</v>
      </c>
      <c r="BF75" s="1">
        <v>340.82400000000001</v>
      </c>
      <c r="BG75" s="1">
        <v>345.93</v>
      </c>
      <c r="BH75" s="1">
        <v>395.21899999999999</v>
      </c>
      <c r="BI75" s="1">
        <v>452.00299999999999</v>
      </c>
      <c r="BJ75" s="1">
        <v>482.82600000000002</v>
      </c>
      <c r="BK75" s="1">
        <v>493.37400000000002</v>
      </c>
      <c r="BL75" s="1">
        <v>533.21</v>
      </c>
      <c r="BM75" s="1">
        <v>530.19500000000005</v>
      </c>
      <c r="BN75" s="1">
        <v>255.297</v>
      </c>
      <c r="BO75" s="1">
        <v>225.03399999999999</v>
      </c>
      <c r="BP75" s="1">
        <v>242.30500000000001</v>
      </c>
      <c r="BQ75" s="1">
        <v>245.214</v>
      </c>
      <c r="BR75" s="1">
        <v>257.45600000000002</v>
      </c>
      <c r="BS75" s="1">
        <v>253.53100000000001</v>
      </c>
      <c r="BT75" s="1">
        <v>233.333</v>
      </c>
      <c r="BU75" s="1">
        <v>210.994</v>
      </c>
      <c r="BV75" s="1">
        <v>203.535</v>
      </c>
      <c r="BW75" s="1">
        <v>208.2</v>
      </c>
      <c r="BX75" s="1">
        <v>229.702</v>
      </c>
      <c r="BY75" s="1">
        <v>233.63499999999999</v>
      </c>
      <c r="BZ75" s="1">
        <v>231.25</v>
      </c>
      <c r="CA75" s="1">
        <v>239.27500000000001</v>
      </c>
      <c r="CB75" s="1">
        <v>263.42200000000003</v>
      </c>
      <c r="CC75" s="1">
        <v>278.512</v>
      </c>
      <c r="CD75" s="1">
        <v>286.584</v>
      </c>
      <c r="CE75" s="1">
        <v>274.18099999999998</v>
      </c>
      <c r="CF75" s="1">
        <v>277.726</v>
      </c>
      <c r="CG75" s="1">
        <v>303.42700000000002</v>
      </c>
      <c r="CH75" s="1">
        <v>279.87200000000001</v>
      </c>
      <c r="CI75" s="1">
        <v>273.911</v>
      </c>
    </row>
    <row r="76" spans="1:87">
      <c r="A76" t="str">
        <f t="shared" si="31"/>
        <v>Switzerland</v>
      </c>
      <c r="B76" s="1">
        <v>7.0460000000000003</v>
      </c>
      <c r="C76" s="1">
        <v>7.3330000000000002</v>
      </c>
      <c r="D76" s="1">
        <v>5.4379999999999997</v>
      </c>
      <c r="E76" s="1">
        <v>5.2549999999999999</v>
      </c>
      <c r="F76" s="1">
        <v>5.9260000000000002</v>
      </c>
      <c r="G76" s="1">
        <v>5.1180000000000003</v>
      </c>
      <c r="H76" s="1">
        <v>5.7409999999999997</v>
      </c>
      <c r="I76" s="1">
        <v>6.1260000000000003</v>
      </c>
      <c r="J76" s="1">
        <v>7.2320000000000002</v>
      </c>
      <c r="K76" s="1">
        <v>6.8049999999999997</v>
      </c>
      <c r="L76" s="1">
        <v>7.6660000000000004</v>
      </c>
      <c r="M76" s="1">
        <v>8.5860000000000003</v>
      </c>
      <c r="N76" s="1">
        <v>9.2520000000000007</v>
      </c>
      <c r="O76" s="1">
        <v>8.6910000000000007</v>
      </c>
      <c r="P76" s="1">
        <v>9.1460000000000008</v>
      </c>
      <c r="Q76" s="1">
        <v>9.0519999999999996</v>
      </c>
      <c r="R76" s="1">
        <v>7.9969999999999999</v>
      </c>
      <c r="S76" s="1">
        <v>8.9269999999999996</v>
      </c>
      <c r="T76" s="1">
        <v>9.0220000000000002</v>
      </c>
      <c r="U76" s="1">
        <v>7.9320000000000004</v>
      </c>
      <c r="V76" s="1">
        <v>8.2330000000000005</v>
      </c>
      <c r="W76" s="1">
        <v>7.3179999999999996</v>
      </c>
      <c r="X76" s="1">
        <v>7.0389999999999997</v>
      </c>
      <c r="Y76" s="1">
        <v>7.0720000000000001</v>
      </c>
      <c r="Z76" s="1">
        <v>7.5289999999999999</v>
      </c>
      <c r="AA76" s="1">
        <v>7.2519999999999998</v>
      </c>
      <c r="AB76" s="1">
        <v>6.4390000000000001</v>
      </c>
      <c r="AC76" s="1">
        <v>8.0719999999999992</v>
      </c>
      <c r="AD76" s="1">
        <v>7.2229999999999999</v>
      </c>
      <c r="AE76" s="1">
        <v>6.8040000000000003</v>
      </c>
      <c r="AF76" s="1">
        <v>19.247</v>
      </c>
      <c r="AG76" s="1">
        <v>5.1150000000000002</v>
      </c>
      <c r="AH76" s="1">
        <v>15.975</v>
      </c>
      <c r="AI76" s="1">
        <v>16.359000000000002</v>
      </c>
      <c r="AJ76" s="1">
        <v>20.62</v>
      </c>
      <c r="AK76" s="1">
        <v>14.778</v>
      </c>
      <c r="AL76" s="1">
        <v>20.111000000000001</v>
      </c>
      <c r="AM76" s="1">
        <v>19.728999999999999</v>
      </c>
      <c r="AN76" s="1">
        <v>19.916</v>
      </c>
      <c r="AO76" s="1">
        <v>20.465</v>
      </c>
      <c r="AP76" s="1">
        <v>17.219000000000001</v>
      </c>
      <c r="AQ76" s="1">
        <v>17.870999999999999</v>
      </c>
      <c r="AR76" s="1">
        <v>17.951000000000001</v>
      </c>
      <c r="AS76" s="1">
        <v>19.061</v>
      </c>
      <c r="AT76" s="1">
        <v>20.001999999999999</v>
      </c>
      <c r="AU76" s="1">
        <v>21.184999999999999</v>
      </c>
      <c r="AV76" s="1">
        <v>18.702999999999999</v>
      </c>
      <c r="AW76" s="1">
        <v>19.702000000000002</v>
      </c>
      <c r="AX76" s="1">
        <v>13.496</v>
      </c>
      <c r="AY76" s="1">
        <v>12.743</v>
      </c>
      <c r="AZ76" s="1">
        <v>12.686999999999999</v>
      </c>
      <c r="BA76" s="1">
        <v>11.864000000000001</v>
      </c>
      <c r="BB76" s="1">
        <v>12.137</v>
      </c>
      <c r="BC76" s="1">
        <v>12.239000000000001</v>
      </c>
      <c r="BD76" s="1">
        <v>12.423</v>
      </c>
      <c r="BE76" s="1">
        <v>13.363</v>
      </c>
      <c r="BF76" s="1">
        <v>12.792</v>
      </c>
      <c r="BG76" s="1">
        <v>12.459</v>
      </c>
      <c r="BH76" s="1">
        <v>11.928000000000001</v>
      </c>
      <c r="BI76" s="1">
        <v>10.662000000000001</v>
      </c>
      <c r="BJ76" s="1">
        <v>10.37</v>
      </c>
      <c r="BK76" s="1">
        <v>10.347</v>
      </c>
      <c r="BL76" s="1">
        <v>11.026</v>
      </c>
      <c r="BM76" s="1">
        <v>11.371</v>
      </c>
      <c r="BN76" s="1">
        <v>10.66</v>
      </c>
      <c r="BO76" s="1">
        <v>11.715</v>
      </c>
      <c r="BP76" s="1">
        <v>12.763</v>
      </c>
      <c r="BQ76" s="1">
        <v>13.108000000000001</v>
      </c>
      <c r="BR76" s="1">
        <v>13.667</v>
      </c>
      <c r="BS76" s="1">
        <v>15.939</v>
      </c>
      <c r="BT76" s="1">
        <v>16.555</v>
      </c>
      <c r="BU76" s="1">
        <v>14.108000000000001</v>
      </c>
      <c r="BV76" s="1">
        <v>23.609000000000002</v>
      </c>
      <c r="BW76" s="1">
        <v>22.847999999999999</v>
      </c>
      <c r="BX76" s="1">
        <v>20.948</v>
      </c>
      <c r="BY76" s="1">
        <v>20.236999999999998</v>
      </c>
      <c r="BZ76" s="1">
        <v>21.228000000000002</v>
      </c>
      <c r="CA76" s="1">
        <v>15.622999999999999</v>
      </c>
      <c r="CB76" s="1">
        <v>14.753</v>
      </c>
      <c r="CC76" s="1">
        <v>15.273999999999999</v>
      </c>
      <c r="CD76" s="1">
        <v>15.795999999999999</v>
      </c>
      <c r="CE76" s="1">
        <v>16.016999999999999</v>
      </c>
      <c r="CF76" s="1">
        <v>13.509</v>
      </c>
      <c r="CG76" s="1">
        <v>14.666</v>
      </c>
      <c r="CH76" s="1">
        <v>15.02</v>
      </c>
      <c r="CI76" s="1">
        <v>12.512</v>
      </c>
    </row>
    <row r="77" spans="1:87">
      <c r="A77" t="str">
        <f t="shared" si="31"/>
        <v>United Kingdom</v>
      </c>
      <c r="B77" s="1">
        <v>37.76</v>
      </c>
      <c r="C77" s="1">
        <v>39.648000000000003</v>
      </c>
      <c r="D77" s="1">
        <v>45.622999999999998</v>
      </c>
      <c r="E77" s="1">
        <v>49.997</v>
      </c>
      <c r="F77" s="1">
        <v>58.482999999999997</v>
      </c>
      <c r="G77" s="1">
        <v>60.164000000000001</v>
      </c>
      <c r="H77" s="1">
        <v>64.917000000000002</v>
      </c>
      <c r="I77" s="1">
        <v>68.067999999999998</v>
      </c>
      <c r="J77" s="1">
        <v>78.581999999999994</v>
      </c>
      <c r="K77" s="1">
        <v>84.277000000000001</v>
      </c>
      <c r="L77" s="1">
        <v>85.137</v>
      </c>
      <c r="M77" s="1">
        <v>90.683000000000007</v>
      </c>
      <c r="N77" s="1">
        <v>100.179</v>
      </c>
      <c r="O77" s="1">
        <v>112.068</v>
      </c>
      <c r="P77" s="1">
        <v>115.84399999999999</v>
      </c>
      <c r="Q77" s="1">
        <v>121.11799999999999</v>
      </c>
      <c r="R77" s="1">
        <v>130.06299999999999</v>
      </c>
      <c r="S77" s="1">
        <v>140.59200000000001</v>
      </c>
      <c r="T77" s="1">
        <v>149.899</v>
      </c>
      <c r="U77" s="1">
        <v>153.91300000000001</v>
      </c>
      <c r="V77" s="1">
        <v>146.01300000000001</v>
      </c>
      <c r="W77" s="1">
        <v>147.125</v>
      </c>
      <c r="X77" s="1">
        <v>155.47999999999999</v>
      </c>
      <c r="Y77" s="1">
        <v>162.29499999999999</v>
      </c>
      <c r="Z77" s="1">
        <v>178.238</v>
      </c>
      <c r="AA77" s="1">
        <v>173.779</v>
      </c>
      <c r="AB77" s="1">
        <v>166.73099999999999</v>
      </c>
      <c r="AC77" s="1">
        <v>174.119</v>
      </c>
      <c r="AD77" s="1">
        <v>185.95400000000001</v>
      </c>
      <c r="AE77" s="1">
        <v>191.89</v>
      </c>
      <c r="AF77" s="1">
        <v>179.61199999999999</v>
      </c>
      <c r="AG77" s="1">
        <v>172.13300000000001</v>
      </c>
      <c r="AH77" s="1">
        <v>182.214</v>
      </c>
      <c r="AI77" s="1">
        <v>178.21799999999999</v>
      </c>
      <c r="AJ77" s="1">
        <v>189.744</v>
      </c>
      <c r="AK77" s="1">
        <v>196.34200000000001</v>
      </c>
      <c r="AL77" s="1">
        <v>193.94800000000001</v>
      </c>
      <c r="AM77" s="1">
        <v>200.41499999999999</v>
      </c>
      <c r="AN77" s="1">
        <v>201.18799999999999</v>
      </c>
      <c r="AO77" s="1">
        <v>209.81899999999999</v>
      </c>
      <c r="AP77" s="1">
        <v>195.89599999999999</v>
      </c>
      <c r="AQ77" s="1">
        <v>194.375</v>
      </c>
      <c r="AR77" s="1">
        <v>192.339</v>
      </c>
      <c r="AS77" s="1">
        <v>184.47900000000001</v>
      </c>
      <c r="AT77" s="1">
        <v>194.25399999999999</v>
      </c>
      <c r="AU77" s="1">
        <v>229.12299999999999</v>
      </c>
      <c r="AV77" s="1">
        <v>227.221</v>
      </c>
      <c r="AW77" s="1">
        <v>239.678</v>
      </c>
      <c r="AX77" s="1">
        <v>232.322</v>
      </c>
      <c r="AY77" s="1">
        <v>231.41499999999999</v>
      </c>
      <c r="AZ77" s="1">
        <v>223.916</v>
      </c>
      <c r="BA77" s="1">
        <v>236.73500000000001</v>
      </c>
      <c r="BB77" s="1">
        <v>230.55</v>
      </c>
      <c r="BC77" s="1">
        <v>240.22200000000001</v>
      </c>
      <c r="BD77" s="1">
        <v>242.82300000000001</v>
      </c>
      <c r="BE77" s="1">
        <v>243.34899999999999</v>
      </c>
      <c r="BF77" s="1">
        <v>240.708</v>
      </c>
      <c r="BG77" s="1">
        <v>250.458</v>
      </c>
      <c r="BH77" s="1">
        <v>256.83999999999997</v>
      </c>
      <c r="BI77" s="1">
        <v>258.40300000000002</v>
      </c>
      <c r="BJ77" s="1">
        <v>251.80199999999999</v>
      </c>
      <c r="BK77" s="1">
        <v>259.69900000000001</v>
      </c>
      <c r="BL77" s="1">
        <v>250.05</v>
      </c>
      <c r="BM77" s="1">
        <v>261.15800000000002</v>
      </c>
      <c r="BN77" s="1">
        <v>251.506</v>
      </c>
      <c r="BO77" s="1">
        <v>258.37799999999999</v>
      </c>
      <c r="BP77" s="1">
        <v>264.00400000000002</v>
      </c>
      <c r="BQ77" s="1">
        <v>272.08800000000002</v>
      </c>
      <c r="BR77" s="1">
        <v>283.11599999999999</v>
      </c>
      <c r="BS77" s="1">
        <v>282.005</v>
      </c>
      <c r="BT77" s="1">
        <v>293.459</v>
      </c>
      <c r="BU77" s="1">
        <v>298.45999999999998</v>
      </c>
      <c r="BV77" s="1">
        <v>321.91199999999998</v>
      </c>
      <c r="BW77" s="1">
        <v>376.51600000000002</v>
      </c>
      <c r="BX77" s="1">
        <v>426.892</v>
      </c>
      <c r="BY77" s="1">
        <v>442.495</v>
      </c>
      <c r="BZ77" s="1">
        <v>414.26799999999997</v>
      </c>
      <c r="CA77" s="1">
        <v>434.32400000000001</v>
      </c>
      <c r="CB77" s="1">
        <v>454.14</v>
      </c>
      <c r="CC77" s="1">
        <v>428.59</v>
      </c>
      <c r="CD77" s="1">
        <v>445.44299999999998</v>
      </c>
      <c r="CE77" s="1">
        <v>455.03399999999999</v>
      </c>
      <c r="CF77" s="1">
        <v>440.01799999999997</v>
      </c>
      <c r="CG77" s="1">
        <v>451.30500000000001</v>
      </c>
      <c r="CH77" s="1">
        <v>445.57400000000001</v>
      </c>
      <c r="CI77" s="1">
        <v>443.01900000000001</v>
      </c>
    </row>
    <row r="78" spans="1:87">
      <c r="A78" t="str">
        <f t="shared" si="31"/>
        <v>United States</v>
      </c>
      <c r="B78" s="1">
        <v>1031</v>
      </c>
      <c r="C78" s="1">
        <v>1160.9000000000001</v>
      </c>
      <c r="D78" s="1">
        <v>1204.9000000000001</v>
      </c>
      <c r="E78" s="1">
        <v>1233.3</v>
      </c>
      <c r="F78" s="1">
        <v>1229.5999999999999</v>
      </c>
      <c r="G78" s="1">
        <v>1283.8</v>
      </c>
      <c r="H78" s="1">
        <v>1281.9000000000001</v>
      </c>
      <c r="I78" s="1">
        <v>1305.0999999999999</v>
      </c>
      <c r="J78" s="1">
        <v>1331.9</v>
      </c>
      <c r="K78" s="1">
        <v>1397.7</v>
      </c>
      <c r="L78" s="1">
        <v>1426</v>
      </c>
      <c r="M78" s="1">
        <v>1449</v>
      </c>
      <c r="N78" s="1">
        <v>1466</v>
      </c>
      <c r="O78" s="1">
        <v>1612.6</v>
      </c>
      <c r="P78" s="1">
        <v>1607.7</v>
      </c>
      <c r="Q78" s="1">
        <v>1641.1</v>
      </c>
      <c r="R78" s="1">
        <v>1707.3</v>
      </c>
      <c r="S78" s="1">
        <v>1910.9</v>
      </c>
      <c r="T78" s="1">
        <v>1981</v>
      </c>
      <c r="U78" s="1">
        <v>2138.3000000000002</v>
      </c>
      <c r="V78" s="1">
        <v>2248.1999999999998</v>
      </c>
      <c r="W78" s="1">
        <v>2625.5</v>
      </c>
      <c r="X78" s="1">
        <v>2694.6</v>
      </c>
      <c r="Y78" s="1">
        <v>2700.1</v>
      </c>
      <c r="Z78" s="1">
        <v>2703.3</v>
      </c>
      <c r="AA78" s="1">
        <v>3071.4</v>
      </c>
      <c r="AB78" s="1">
        <v>3192.7</v>
      </c>
      <c r="AC78" s="1">
        <v>3189.3</v>
      </c>
      <c r="AD78" s="1">
        <v>3183.3</v>
      </c>
      <c r="AE78" s="1">
        <v>3514.6</v>
      </c>
      <c r="AF78" s="1">
        <v>3619.5</v>
      </c>
      <c r="AG78" s="1">
        <v>3620.6</v>
      </c>
      <c r="AH78" s="1">
        <v>3722.6</v>
      </c>
      <c r="AI78" s="1">
        <v>3857.9</v>
      </c>
      <c r="AJ78" s="1">
        <v>3958.1</v>
      </c>
      <c r="AK78" s="1">
        <v>4032.8</v>
      </c>
      <c r="AL78" s="1">
        <v>4093.8</v>
      </c>
      <c r="AM78" s="1">
        <v>4012.2</v>
      </c>
      <c r="AN78" s="1">
        <v>4015.4</v>
      </c>
      <c r="AO78" s="1">
        <v>4054.6</v>
      </c>
      <c r="AP78" s="1">
        <v>4053.8</v>
      </c>
      <c r="AQ78" s="1">
        <v>4108.2</v>
      </c>
      <c r="AR78" s="1">
        <v>4148</v>
      </c>
      <c r="AS78" s="1">
        <v>4122.6000000000004</v>
      </c>
      <c r="AT78" s="1">
        <v>4138.6000000000004</v>
      </c>
      <c r="AU78" s="1">
        <v>4176.8</v>
      </c>
      <c r="AV78" s="1">
        <v>4145.6000000000004</v>
      </c>
      <c r="AW78" s="1">
        <v>4091.6</v>
      </c>
      <c r="AX78" s="1">
        <v>4069.2</v>
      </c>
      <c r="AY78" s="1">
        <v>4034.7</v>
      </c>
      <c r="AZ78" s="1">
        <v>3899.4</v>
      </c>
      <c r="BA78" s="1">
        <v>3813.4</v>
      </c>
      <c r="BB78" s="1">
        <v>3880.1</v>
      </c>
      <c r="BC78" s="1">
        <v>3994.4</v>
      </c>
      <c r="BD78" s="1">
        <v>4070.4</v>
      </c>
      <c r="BE78" s="1">
        <v>4024</v>
      </c>
      <c r="BF78" s="1">
        <v>4051.7</v>
      </c>
      <c r="BG78" s="1">
        <v>3988.6</v>
      </c>
      <c r="BH78" s="1">
        <v>4010.1</v>
      </c>
      <c r="BI78" s="1">
        <v>3956.8</v>
      </c>
      <c r="BJ78" s="1">
        <v>4080.9</v>
      </c>
      <c r="BK78" s="1">
        <v>4146.1000000000004</v>
      </c>
      <c r="BL78" s="1">
        <v>4150.8999999999996</v>
      </c>
      <c r="BM78" s="1">
        <v>4076.9</v>
      </c>
      <c r="BN78" s="1">
        <v>4117.8999999999996</v>
      </c>
      <c r="BO78" s="1">
        <v>4147.1000000000004</v>
      </c>
      <c r="BP78" s="1">
        <v>4198.8999999999996</v>
      </c>
      <c r="BQ78" s="1">
        <v>4186.5</v>
      </c>
      <c r="BR78" s="1">
        <v>4202.1000000000004</v>
      </c>
      <c r="BS78" s="1">
        <v>4215.8999999999996</v>
      </c>
      <c r="BT78" s="1">
        <v>4207.8999999999996</v>
      </c>
      <c r="BU78" s="1">
        <v>4117.7</v>
      </c>
      <c r="BV78" s="1">
        <v>4025.3</v>
      </c>
      <c r="BW78" s="1">
        <v>3855.3</v>
      </c>
      <c r="BX78" s="1">
        <v>3713.7</v>
      </c>
      <c r="BY78" s="1">
        <v>3667.4</v>
      </c>
      <c r="BZ78" s="1">
        <v>3769.9</v>
      </c>
      <c r="CA78" s="1">
        <v>3769.2</v>
      </c>
      <c r="CB78" s="1">
        <v>3691</v>
      </c>
      <c r="CC78" s="1">
        <v>3796.4</v>
      </c>
      <c r="CD78" s="1">
        <v>3816.9</v>
      </c>
      <c r="CE78" s="1">
        <v>3831</v>
      </c>
      <c r="CF78" s="1">
        <v>3914.1</v>
      </c>
      <c r="CG78" s="1">
        <v>3792.5</v>
      </c>
      <c r="CH78" s="1">
        <v>3935.6</v>
      </c>
      <c r="CI78" s="1">
        <v>3905.9</v>
      </c>
    </row>
    <row r="80" spans="1:87">
      <c r="A80" s="38" t="s">
        <v>82</v>
      </c>
      <c r="B80" s="38"/>
      <c r="C80" s="38"/>
      <c r="D80" s="38"/>
      <c r="E80" s="38"/>
      <c r="F80" s="38"/>
      <c r="G80" s="38"/>
      <c r="H80" s="38"/>
      <c r="I80" s="38"/>
      <c r="J80" s="38"/>
      <c r="K80" s="38"/>
      <c r="L80" s="38"/>
      <c r="M80" s="38"/>
      <c r="N80" s="38"/>
      <c r="O80" s="38"/>
      <c r="P80" s="38"/>
      <c r="Q80" s="38"/>
      <c r="R80" s="38"/>
      <c r="S80" s="38"/>
      <c r="T80" s="38"/>
      <c r="U80" s="38"/>
      <c r="V80" s="38"/>
      <c r="W80" s="38"/>
      <c r="X80" s="38"/>
      <c r="Y80" s="38"/>
      <c r="Z80" s="38"/>
      <c r="AA80" s="38"/>
      <c r="AB80" s="38"/>
      <c r="AC80" s="38"/>
      <c r="AD80" s="38"/>
      <c r="AE80" s="38"/>
      <c r="AF80" s="38"/>
      <c r="AG80" s="38"/>
      <c r="AH80" s="38"/>
      <c r="AI80" s="38"/>
      <c r="AJ80" s="38"/>
      <c r="AK80" s="38"/>
      <c r="AL80" s="38"/>
      <c r="AM80" s="38"/>
      <c r="AN80" s="38"/>
      <c r="AO80" s="38"/>
      <c r="AP80" s="38"/>
      <c r="AQ80" s="38"/>
      <c r="AR80" s="38"/>
      <c r="AS80" s="38"/>
      <c r="AT80" s="38"/>
      <c r="AU80" s="38"/>
      <c r="AV80" s="38"/>
      <c r="AW80" s="38"/>
      <c r="AX80" s="38"/>
      <c r="AY80" s="38"/>
      <c r="AZ80" s="38"/>
      <c r="BA80" s="38"/>
      <c r="BB80" s="38"/>
      <c r="BC80" s="38"/>
      <c r="BD80" s="38"/>
      <c r="BE80" s="38"/>
      <c r="BF80" s="38"/>
      <c r="BG80" s="38"/>
      <c r="BH80" s="38"/>
      <c r="BI80" s="38"/>
      <c r="BJ80" s="38"/>
      <c r="BK80" s="38"/>
      <c r="BL80" s="38"/>
      <c r="BM80" s="38"/>
      <c r="BN80" s="38"/>
      <c r="BO80" s="38"/>
      <c r="BP80" s="38"/>
      <c r="BQ80" s="38"/>
      <c r="BR80" s="38"/>
      <c r="BS80" s="38"/>
      <c r="BT80" s="38"/>
      <c r="BU80" s="38"/>
      <c r="BV80" s="38"/>
      <c r="BW80" s="38"/>
      <c r="BX80" s="38"/>
      <c r="BY80" s="38"/>
      <c r="BZ80" s="38"/>
      <c r="CA80" s="38"/>
      <c r="CB80" s="38"/>
      <c r="CC80" s="38"/>
      <c r="CD80" s="38"/>
      <c r="CE80" s="38"/>
      <c r="CF80" s="38"/>
      <c r="CG80" s="38"/>
      <c r="CH80" s="38"/>
      <c r="CI80" s="38"/>
    </row>
    <row r="81" spans="1:87">
      <c r="A81" s="36" t="s">
        <v>92</v>
      </c>
      <c r="B81" s="36" t="str">
        <f>B54</f>
        <v>2004Q1</v>
      </c>
      <c r="C81" s="36" t="str">
        <f t="shared" ref="C81:AG81" si="32">C54</f>
        <v>2004Q2</v>
      </c>
      <c r="D81" s="36" t="str">
        <f t="shared" si="32"/>
        <v>2004Q3</v>
      </c>
      <c r="E81" s="36" t="str">
        <f t="shared" si="32"/>
        <v>2004Q4</v>
      </c>
      <c r="F81" s="36" t="str">
        <f t="shared" si="32"/>
        <v>2005Q1</v>
      </c>
      <c r="G81" s="36" t="str">
        <f t="shared" si="32"/>
        <v>2005Q2</v>
      </c>
      <c r="H81" s="36" t="str">
        <f t="shared" si="32"/>
        <v>2005Q3</v>
      </c>
      <c r="I81" s="36" t="str">
        <f t="shared" si="32"/>
        <v>2005Q4</v>
      </c>
      <c r="J81" s="36" t="str">
        <f t="shared" si="32"/>
        <v>2006Q1</v>
      </c>
      <c r="K81" s="36" t="str">
        <f t="shared" si="32"/>
        <v>2006Q2</v>
      </c>
      <c r="L81" s="36" t="str">
        <f t="shared" si="32"/>
        <v>2006Q3</v>
      </c>
      <c r="M81" s="36" t="str">
        <f t="shared" si="32"/>
        <v>2006Q4</v>
      </c>
      <c r="N81" s="36" t="str">
        <f t="shared" si="32"/>
        <v>2007Q1</v>
      </c>
      <c r="O81" s="36" t="str">
        <f t="shared" si="32"/>
        <v>2007Q2</v>
      </c>
      <c r="P81" s="36" t="str">
        <f t="shared" si="32"/>
        <v>2007Q3</v>
      </c>
      <c r="Q81" s="36" t="str">
        <f t="shared" si="32"/>
        <v>2007Q4</v>
      </c>
      <c r="R81" s="36" t="str">
        <f t="shared" si="32"/>
        <v>2008Q1</v>
      </c>
      <c r="S81" s="36" t="str">
        <f t="shared" si="32"/>
        <v>2008Q2</v>
      </c>
      <c r="T81" s="36" t="str">
        <f t="shared" si="32"/>
        <v>2008Q3</v>
      </c>
      <c r="U81" s="36" t="str">
        <f t="shared" si="32"/>
        <v>2008Q4</v>
      </c>
      <c r="V81" s="36" t="str">
        <f t="shared" si="32"/>
        <v>2009Q1</v>
      </c>
      <c r="W81" s="36" t="str">
        <f t="shared" si="32"/>
        <v>2009Q2</v>
      </c>
      <c r="X81" s="36" t="str">
        <f t="shared" si="32"/>
        <v>2009Q3</v>
      </c>
      <c r="Y81" s="36" t="str">
        <f t="shared" si="32"/>
        <v>2009Q4</v>
      </c>
      <c r="Z81" s="36" t="str">
        <f t="shared" si="32"/>
        <v>2010Q1</v>
      </c>
      <c r="AA81" s="36" t="str">
        <f t="shared" si="32"/>
        <v>2010Q2</v>
      </c>
      <c r="AB81" s="36" t="str">
        <f t="shared" si="32"/>
        <v>2010Q3</v>
      </c>
      <c r="AC81" s="36" t="str">
        <f t="shared" si="32"/>
        <v>2010Q4</v>
      </c>
      <c r="AD81" s="36" t="str">
        <f t="shared" si="32"/>
        <v>2011Q1</v>
      </c>
      <c r="AE81" s="36" t="str">
        <f t="shared" si="32"/>
        <v>2011Q2</v>
      </c>
      <c r="AF81" s="36" t="str">
        <f t="shared" si="32"/>
        <v>2011Q3</v>
      </c>
      <c r="AG81" s="36" t="str">
        <f t="shared" si="32"/>
        <v>2011Q4</v>
      </c>
      <c r="AH81" s="36" t="str">
        <f t="shared" ref="AH81:AK81" si="33">AH54</f>
        <v>2012Q1</v>
      </c>
      <c r="AI81" s="36" t="str">
        <f t="shared" si="33"/>
        <v>2012Q2</v>
      </c>
      <c r="AJ81" s="36" t="str">
        <f t="shared" si="33"/>
        <v>2012Q3</v>
      </c>
      <c r="AK81" s="36" t="str">
        <f t="shared" si="33"/>
        <v>2012Q4</v>
      </c>
      <c r="AL81" s="36" t="str">
        <f t="shared" ref="AL81:AM81" si="34">AL54</f>
        <v>2013Q1</v>
      </c>
      <c r="AM81" s="36" t="str">
        <f t="shared" si="34"/>
        <v>2013Q2</v>
      </c>
      <c r="AN81" s="36" t="str">
        <f t="shared" ref="AN81:AQ81" si="35">AN54</f>
        <v>2013Q3</v>
      </c>
      <c r="AO81" s="36" t="str">
        <f t="shared" si="35"/>
        <v>2013Q4</v>
      </c>
      <c r="AP81" s="36" t="str">
        <f t="shared" si="35"/>
        <v>2014Q1</v>
      </c>
      <c r="AQ81" s="36" t="str">
        <f t="shared" si="35"/>
        <v>2014Q2</v>
      </c>
      <c r="AR81" s="36" t="str">
        <f t="shared" ref="AR81:AU81" si="36">AR54</f>
        <v>2014Q3</v>
      </c>
      <c r="AS81" s="36" t="str">
        <f t="shared" si="36"/>
        <v>2014Q4</v>
      </c>
      <c r="AT81" s="36" t="str">
        <f t="shared" si="36"/>
        <v>2015Q1</v>
      </c>
      <c r="AU81" s="36" t="str">
        <f t="shared" si="36"/>
        <v>2015Q2</v>
      </c>
      <c r="AV81" s="36" t="str">
        <f t="shared" ref="AV81:AY81" si="37">AV54</f>
        <v>2015Q3</v>
      </c>
      <c r="AW81" s="36" t="str">
        <f t="shared" si="37"/>
        <v>2015Q4</v>
      </c>
      <c r="AX81" s="36" t="str">
        <f t="shared" si="37"/>
        <v>2016Q1</v>
      </c>
      <c r="AY81" s="36" t="str">
        <f t="shared" si="37"/>
        <v>2016Q2</v>
      </c>
      <c r="AZ81" s="36" t="str">
        <f t="shared" ref="AZ81:BC81" si="38">AZ54</f>
        <v>2016Q3</v>
      </c>
      <c r="BA81" s="36" t="str">
        <f t="shared" si="38"/>
        <v>2016Q4</v>
      </c>
      <c r="BB81" s="36" t="str">
        <f t="shared" si="38"/>
        <v>2017Q1</v>
      </c>
      <c r="BC81" s="36" t="str">
        <f t="shared" si="38"/>
        <v>2017Q2</v>
      </c>
      <c r="BD81" s="36" t="str">
        <f t="shared" ref="BD81:BG81" si="39">BD54</f>
        <v>2017Q3</v>
      </c>
      <c r="BE81" s="36" t="str">
        <f t="shared" si="39"/>
        <v>2017Q4</v>
      </c>
      <c r="BF81" s="36" t="str">
        <f t="shared" si="39"/>
        <v>2018Q1</v>
      </c>
      <c r="BG81" s="36" t="str">
        <f t="shared" si="39"/>
        <v>2018Q2</v>
      </c>
      <c r="BH81" s="36" t="str">
        <f t="shared" ref="BH81:BK81" si="40">BH54</f>
        <v>2018Q3</v>
      </c>
      <c r="BI81" s="36" t="str">
        <f t="shared" si="40"/>
        <v>2018Q4</v>
      </c>
      <c r="BJ81" s="36" t="str">
        <f t="shared" si="40"/>
        <v>2019Q1</v>
      </c>
      <c r="BK81" s="36" t="str">
        <f t="shared" si="40"/>
        <v>2019Q2</v>
      </c>
      <c r="BL81" s="36" t="str">
        <f t="shared" ref="BL81:BN81" si="41">BL54</f>
        <v>2019Q3</v>
      </c>
      <c r="BM81" s="36" t="str">
        <f t="shared" si="41"/>
        <v>2019Q4</v>
      </c>
      <c r="BN81" s="36" t="str">
        <f t="shared" si="41"/>
        <v>2020Q1</v>
      </c>
      <c r="BO81" s="36" t="str">
        <f t="shared" ref="BO81:BP81" si="42">BO54</f>
        <v>2020Q2</v>
      </c>
      <c r="BP81" s="36" t="str">
        <f t="shared" si="42"/>
        <v>2020Q3</v>
      </c>
      <c r="BQ81" s="36" t="str">
        <f t="shared" ref="BQ81:BT81" si="43">BQ54</f>
        <v>2020Q4</v>
      </c>
      <c r="BR81" s="36" t="str">
        <f t="shared" si="43"/>
        <v>2021Q1</v>
      </c>
      <c r="BS81" s="36" t="str">
        <f t="shared" si="43"/>
        <v>2021Q2</v>
      </c>
      <c r="BT81" s="36" t="str">
        <f t="shared" si="43"/>
        <v>2021Q3</v>
      </c>
      <c r="BU81" s="36" t="str">
        <f t="shared" ref="BU81:BW81" si="44">BU54</f>
        <v>2021Q4</v>
      </c>
      <c r="BV81" s="36" t="str">
        <f t="shared" si="44"/>
        <v>2022Q1</v>
      </c>
      <c r="BW81" s="36" t="str">
        <f t="shared" si="44"/>
        <v>2022Q2</v>
      </c>
      <c r="BX81" s="36" t="str">
        <f t="shared" ref="BX81:CA81" si="45">BX54</f>
        <v>2022Q3</v>
      </c>
      <c r="BY81" s="36" t="str">
        <f t="shared" si="45"/>
        <v>2022Q4</v>
      </c>
      <c r="BZ81" s="36" t="str">
        <f t="shared" si="45"/>
        <v>2023Q1</v>
      </c>
      <c r="CA81" s="36" t="str">
        <f t="shared" si="45"/>
        <v>2023Q2</v>
      </c>
      <c r="CB81" s="36" t="str">
        <f t="shared" ref="CB81:CE81" si="46">CB54</f>
        <v>2023Q3</v>
      </c>
      <c r="CC81" s="36" t="str">
        <f t="shared" si="46"/>
        <v>2023Q4</v>
      </c>
      <c r="CD81" s="36" t="str">
        <f t="shared" si="46"/>
        <v>2024Q1</v>
      </c>
      <c r="CE81" s="36" t="str">
        <f t="shared" si="46"/>
        <v>2024Q2</v>
      </c>
      <c r="CF81" s="36" t="str">
        <f t="shared" ref="CF81:CI81" si="47">CF54</f>
        <v>2024Q3</v>
      </c>
      <c r="CG81" s="36" t="str">
        <f t="shared" si="47"/>
        <v>2024Q4</v>
      </c>
      <c r="CH81" s="36" t="str">
        <f t="shared" si="47"/>
        <v>2025Q1</v>
      </c>
      <c r="CI81" s="36" t="str">
        <f t="shared" si="47"/>
        <v>2025Q2</v>
      </c>
    </row>
    <row r="82" spans="1:87">
      <c r="A82" t="str">
        <f>A55</f>
        <v>Australia</v>
      </c>
      <c r="B82" s="35">
        <f>B55/'Table 1. Total'!B29</f>
        <v>0.14869828780184266</v>
      </c>
      <c r="C82" s="35">
        <f>C55/'Table 1. Total'!C29</f>
        <v>0.16492383362295862</v>
      </c>
      <c r="D82" s="35">
        <f>D55/'Table 1. Total'!D29</f>
        <v>0.161225782451766</v>
      </c>
      <c r="E82" s="35">
        <f>E55/'Table 1. Total'!E29</f>
        <v>0.15726179463459761</v>
      </c>
      <c r="F82" s="35">
        <f>F55/'Table 1. Total'!F29</f>
        <v>0.16166307348229939</v>
      </c>
      <c r="G82" s="35">
        <f>G55/'Table 1. Total'!G29</f>
        <v>0.16207010105583797</v>
      </c>
      <c r="H82" s="35">
        <f>H55/'Table 1. Total'!H29</f>
        <v>0.176640826873385</v>
      </c>
      <c r="I82" s="35">
        <f>I55/'Table 1. Total'!I29</f>
        <v>0.18855440576983382</v>
      </c>
      <c r="J82" s="35">
        <f>J55/'Table 1. Total'!J29</f>
        <v>0.18402854994652182</v>
      </c>
      <c r="K82" s="35">
        <f>K55/'Table 1. Total'!K29</f>
        <v>0.20916494366850921</v>
      </c>
      <c r="L82" s="35">
        <f>L55/'Table 1. Total'!L29</f>
        <v>0.21675587962572707</v>
      </c>
      <c r="M82" s="35">
        <f>M55/'Table 1. Total'!M29</f>
        <v>0.23181687086747066</v>
      </c>
      <c r="N82" s="35">
        <f>N55/'Table 1. Total'!N29</f>
        <v>0.27278947768569906</v>
      </c>
      <c r="O82" s="35">
        <f>O55/'Table 1. Total'!O29</f>
        <v>0.27760322213318717</v>
      </c>
      <c r="P82" s="35">
        <f>P55/'Table 1. Total'!P29</f>
        <v>0.28599902334990979</v>
      </c>
      <c r="Q82" s="35">
        <f>Q55/'Table 1. Total'!Q29</f>
        <v>0.26338123347842507</v>
      </c>
      <c r="R82" s="35">
        <f>R55/'Table 1. Total'!R29</f>
        <v>0.32411063252771793</v>
      </c>
      <c r="S82" s="35">
        <f>S55/'Table 1. Total'!S29</f>
        <v>0.28665145969267763</v>
      </c>
      <c r="T82" s="35">
        <f>T55/'Table 1. Total'!T29</f>
        <v>0.29006441380203274</v>
      </c>
      <c r="U82" s="35">
        <f>U55/'Table 1. Total'!U29</f>
        <v>0.27609208670938329</v>
      </c>
      <c r="V82" s="35">
        <f>V55/'Table 1. Total'!V29</f>
        <v>0.21687624675757927</v>
      </c>
      <c r="W82" s="35">
        <f>W55/'Table 1. Total'!W29</f>
        <v>0.23973765335796213</v>
      </c>
      <c r="X82" s="35">
        <f>X55/'Table 1. Total'!X29</f>
        <v>0.25292838337975504</v>
      </c>
      <c r="Y82" s="35">
        <f>Y55/'Table 1. Total'!Y29</f>
        <v>0.24811995410024182</v>
      </c>
      <c r="Z82" s="35">
        <f>Z55/'Table 1. Total'!Z29</f>
        <v>0.2653216112381267</v>
      </c>
      <c r="AA82" s="35">
        <f>AA55/'Table 1. Total'!AA29</f>
        <v>0.2832903931672196</v>
      </c>
      <c r="AB82" s="35">
        <f>AB55/'Table 1. Total'!AB29</f>
        <v>0.28324222478400457</v>
      </c>
      <c r="AC82" s="35">
        <f>AC55/'Table 1. Total'!AC29</f>
        <v>0.28753980954795366</v>
      </c>
      <c r="AD82" s="35">
        <f>AD55/'Table 1. Total'!AD29</f>
        <v>0.29214295996368056</v>
      </c>
      <c r="AE82" s="35">
        <f>AE55/'Table 1. Total'!AE29</f>
        <v>0.27520572426259982</v>
      </c>
      <c r="AF82" s="35">
        <f>AF55/'Table 1. Total'!AF29</f>
        <v>0.27812279646269594</v>
      </c>
      <c r="AG82" s="35">
        <f>AG55/'Table 1. Total'!AG29</f>
        <v>0.28578710468676144</v>
      </c>
      <c r="AH82" s="35">
        <f>AH55/'Table 1. Total'!AH29</f>
        <v>0.28077472718467655</v>
      </c>
      <c r="AI82" s="35">
        <f>AI55/'Table 1. Total'!AI29</f>
        <v>0.26063584831408931</v>
      </c>
      <c r="AJ82" s="35">
        <f>AJ55/'Table 1. Total'!AJ29</f>
        <v>0.27020656701723222</v>
      </c>
      <c r="AK82" s="35">
        <f>AK55/'Table 1. Total'!AK29</f>
        <v>0.29021968260702402</v>
      </c>
      <c r="AL82" s="35">
        <f>AL55/'Table 1. Total'!AL29</f>
        <v>0.32855125289469039</v>
      </c>
      <c r="AM82" s="35">
        <f>AM55/'Table 1. Total'!AM29</f>
        <v>0.37191383975662329</v>
      </c>
      <c r="AN82" s="35">
        <f>AN55/'Table 1. Total'!AN29</f>
        <v>0.36072684162206842</v>
      </c>
      <c r="AO82" s="35">
        <f>AO55/'Table 1. Total'!AO29</f>
        <v>0.40574057359686122</v>
      </c>
      <c r="AP82" s="35">
        <f>AP55/'Table 1. Total'!AP29</f>
        <v>0.35473156884395751</v>
      </c>
      <c r="AQ82" s="35">
        <f>AQ55/'Table 1. Total'!AQ29</f>
        <v>0.3382388666555855</v>
      </c>
      <c r="AR82" s="35">
        <f>AR55/'Table 1. Total'!AR29</f>
        <v>0.33639678286387631</v>
      </c>
      <c r="AS82" s="35">
        <f>AS55/'Table 1. Total'!AS29</f>
        <v>0.31743521842997241</v>
      </c>
      <c r="AT82" s="35">
        <f>AT55/'Table 1. Total'!AT29</f>
        <v>0.31244368610021478</v>
      </c>
      <c r="AU82" s="35">
        <f>AU55/'Table 1. Total'!AU29</f>
        <v>0.35230805112773905</v>
      </c>
      <c r="AV82" s="35">
        <f>AV55/'Table 1. Total'!AV29</f>
        <v>0.34147096545928973</v>
      </c>
      <c r="AW82" s="35">
        <f>AW55/'Table 1. Total'!AW29</f>
        <v>0.33926227996919844</v>
      </c>
      <c r="AX82" s="35">
        <f>AX55/'Table 1. Total'!AX29</f>
        <v>0.30549066761305954</v>
      </c>
      <c r="AY82" s="35">
        <f>AY55/'Table 1. Total'!AY29</f>
        <v>0.2997982037535834</v>
      </c>
      <c r="AZ82" s="35">
        <f>AZ55/'Table 1. Total'!AZ29</f>
        <v>0.29669618801184405</v>
      </c>
      <c r="BA82" s="35">
        <f>BA55/'Table 1. Total'!BA29</f>
        <v>0.29339510916094153</v>
      </c>
      <c r="BB82" s="35">
        <f>BB55/'Table 1. Total'!BB29</f>
        <v>0.28665299361047564</v>
      </c>
      <c r="BC82" s="35">
        <f>BC55/'Table 1. Total'!BC29</f>
        <v>0.27898114812968039</v>
      </c>
      <c r="BD82" s="35">
        <f>BD55/'Table 1. Total'!BD29</f>
        <v>0.27921595305668023</v>
      </c>
      <c r="BE82" s="35">
        <f>BE55/'Table 1. Total'!BE29</f>
        <v>0.28416454819263759</v>
      </c>
      <c r="BF82" s="35">
        <f>BF55/'Table 1. Total'!BF29</f>
        <v>0.27210055294205115</v>
      </c>
      <c r="BG82" s="35">
        <f>BG55/'Table 1. Total'!BG29</f>
        <v>0.27809551806076116</v>
      </c>
      <c r="BH82" s="35">
        <f>BH55/'Table 1. Total'!BH29</f>
        <v>0.27993169430194209</v>
      </c>
      <c r="BI82" s="35">
        <f>BI55/'Table 1. Total'!BI29</f>
        <v>0.26975655669617926</v>
      </c>
      <c r="BJ82" s="35">
        <f>BJ55/'Table 1. Total'!BJ29</f>
        <v>0.26843172546365157</v>
      </c>
      <c r="BK82" s="35">
        <f>BK55/'Table 1. Total'!BK29</f>
        <v>0.2735603444190785</v>
      </c>
      <c r="BL82" s="35">
        <f>BL55/'Table 1. Total'!BL29</f>
        <v>0.25390921242693842</v>
      </c>
      <c r="BM82" s="35">
        <f>BM55/'Table 1. Total'!BM29</f>
        <v>0.24373850439456585</v>
      </c>
      <c r="BN82" s="35">
        <f>BN55/'Table 1. Total'!BN29</f>
        <v>0.22923894848079604</v>
      </c>
      <c r="BO82" s="35">
        <f>BO55/'Table 1. Total'!BO29</f>
        <v>0.2196594895925009</v>
      </c>
      <c r="BP82" s="35">
        <f>BP55/'Table 1. Total'!BP29</f>
        <v>0.21223566879630226</v>
      </c>
      <c r="BQ82" s="35">
        <f>BQ55/'Table 1. Total'!BQ29</f>
        <v>0.20449436897600418</v>
      </c>
      <c r="BR82" s="35">
        <f>BR55/'Table 1. Total'!BR29</f>
        <v>0.20670991326719695</v>
      </c>
      <c r="BS82" s="35">
        <f>BS55/'Table 1. Total'!BS29</f>
        <v>0.20260683144771921</v>
      </c>
      <c r="BT82" s="35">
        <f>BT55/'Table 1. Total'!BT29</f>
        <v>0.20177780274746543</v>
      </c>
      <c r="BU82" s="35">
        <f>BU55/'Table 1. Total'!BU29</f>
        <v>0.20666460942388634</v>
      </c>
      <c r="BV82" s="35">
        <f>BV55/'Table 1. Total'!BV29</f>
        <v>0.21321013697290389</v>
      </c>
      <c r="BW82" s="35">
        <f>BW55/'Table 1. Total'!BW29</f>
        <v>0.22370918544450111</v>
      </c>
      <c r="BX82" s="35">
        <f>BX55/'Table 1. Total'!BX29</f>
        <v>0.23078336942203795</v>
      </c>
      <c r="BY82" s="35">
        <f>BY55/'Table 1. Total'!BY29</f>
        <v>0.23610747499808687</v>
      </c>
      <c r="BZ82" s="35">
        <f>BZ55/'Table 1. Total'!BZ29</f>
        <v>0.23255608272770181</v>
      </c>
      <c r="CA82" s="35">
        <f>CA55/'Table 1. Total'!CA29</f>
        <v>0.24267794795586553</v>
      </c>
      <c r="CB82" s="35">
        <f>CB55/'Table 1. Total'!CB29</f>
        <v>0.25168925059706609</v>
      </c>
      <c r="CC82" s="35">
        <f>CC55/'Table 1. Total'!CC29</f>
        <v>0.25150984894486184</v>
      </c>
      <c r="CD82" s="35">
        <f>CD55/'Table 1. Total'!CD29</f>
        <v>0.26134983108069121</v>
      </c>
      <c r="CE82" s="35">
        <f>CE55/'Table 1. Total'!CE29</f>
        <v>0.26822817882790806</v>
      </c>
      <c r="CF82" s="35">
        <f>CF55/'Table 1. Total'!CF29</f>
        <v>0.25652491119280552</v>
      </c>
      <c r="CG82" s="35">
        <f>CG55/'Table 1. Total'!CG29</f>
        <v>0.25202864977237754</v>
      </c>
      <c r="CH82" s="35">
        <f>CH55/'Table 1. Total'!CH29</f>
        <v>0.24482040857603704</v>
      </c>
      <c r="CI82" s="35">
        <f>CI55/'Table 1. Total'!CI29</f>
        <v>0.24529478621165909</v>
      </c>
    </row>
    <row r="83" spans="1:87">
      <c r="A83" t="str">
        <f t="shared" ref="A83:A105" si="48">A56</f>
        <v>Austria</v>
      </c>
      <c r="B83" s="35">
        <f>B56/'Table 1. Total'!B30</f>
        <v>7.0567733111759803E-2</v>
      </c>
      <c r="C83" s="35">
        <f>C56/'Table 1. Total'!C30</f>
        <v>6.4782312015926505E-2</v>
      </c>
      <c r="D83" s="35">
        <f>D56/'Table 1. Total'!D30</f>
        <v>6.256108117164158E-2</v>
      </c>
      <c r="E83" s="35">
        <f>E56/'Table 1. Total'!E30</f>
        <v>6.6556324223725663E-2</v>
      </c>
      <c r="F83" s="35">
        <f>F56/'Table 1. Total'!F30</f>
        <v>6.994759009222519E-2</v>
      </c>
      <c r="G83" s="35">
        <f>G56/'Table 1. Total'!G30</f>
        <v>7.7594264089777182E-2</v>
      </c>
      <c r="H83" s="35">
        <f>H56/'Table 1. Total'!H30</f>
        <v>8.3612193745653055E-2</v>
      </c>
      <c r="I83" s="35">
        <f>I56/'Table 1. Total'!I30</f>
        <v>0.10076952839516788</v>
      </c>
      <c r="J83" s="35">
        <f>J56/'Table 1. Total'!J30</f>
        <v>9.9983233291975462E-2</v>
      </c>
      <c r="K83" s="35">
        <f>K56/'Table 1. Total'!K30</f>
        <v>9.8267988592986841E-2</v>
      </c>
      <c r="L83" s="35">
        <f>L56/'Table 1. Total'!L30</f>
        <v>0.10650441171646931</v>
      </c>
      <c r="M83" s="35">
        <f>M56/'Table 1. Total'!M30</f>
        <v>0.11827192076444797</v>
      </c>
      <c r="N83" s="35">
        <f>N56/'Table 1. Total'!N30</f>
        <v>0.11345258209522859</v>
      </c>
      <c r="O83" s="35">
        <f>O56/'Table 1. Total'!O30</f>
        <v>0.11271760183380818</v>
      </c>
      <c r="P83" s="35">
        <f>P56/'Table 1. Total'!P30</f>
        <v>0.11240259408090304</v>
      </c>
      <c r="Q83" s="35">
        <f>Q56/'Table 1. Total'!Q30</f>
        <v>0.13662621999472435</v>
      </c>
      <c r="R83" s="35">
        <f>R56/'Table 1. Total'!R30</f>
        <v>0.15780931791835073</v>
      </c>
      <c r="S83" s="35">
        <f>S56/'Table 1. Total'!S30</f>
        <v>0.18590310565196269</v>
      </c>
      <c r="T83" s="35">
        <f>T56/'Table 1. Total'!T30</f>
        <v>0.21625852276242685</v>
      </c>
      <c r="U83" s="35">
        <f>U56/'Table 1. Total'!U30</f>
        <v>0.23027565982404694</v>
      </c>
      <c r="V83" s="35">
        <f>V56/'Table 1. Total'!V30</f>
        <v>0.20876621380709412</v>
      </c>
      <c r="W83" s="35">
        <f>W56/'Table 1. Total'!W30</f>
        <v>0.20221500230500736</v>
      </c>
      <c r="X83" s="35">
        <f>X56/'Table 1. Total'!X30</f>
        <v>0.19489265384787774</v>
      </c>
      <c r="Y83" s="35">
        <f>Y56/'Table 1. Total'!Y30</f>
        <v>0.17725630997414035</v>
      </c>
      <c r="Z83" s="35">
        <f>Z56/'Table 1. Total'!Z30</f>
        <v>0.2015428713726363</v>
      </c>
      <c r="AA83" s="35">
        <f>AA56/'Table 1. Total'!AA30</f>
        <v>0.22160144233707499</v>
      </c>
      <c r="AB83" s="35">
        <f>AB56/'Table 1. Total'!AB30</f>
        <v>0.22238839150380954</v>
      </c>
      <c r="AC83" s="35">
        <f>AC56/'Table 1. Total'!AC30</f>
        <v>0.23694538482279279</v>
      </c>
      <c r="AD83" s="35">
        <f>AD56/'Table 1. Total'!AD30</f>
        <v>0.23645985204384684</v>
      </c>
      <c r="AE83" s="35">
        <f>AE56/'Table 1. Total'!AE30</f>
        <v>0.24598831367728968</v>
      </c>
      <c r="AF83" s="35">
        <f>AF56/'Table 1. Total'!AF30</f>
        <v>0.2553374954236276</v>
      </c>
      <c r="AG83" s="35">
        <f>AG56/'Table 1. Total'!AG30</f>
        <v>0.26298693486682223</v>
      </c>
      <c r="AH83" s="35">
        <f>AH56/'Table 1. Total'!AH30</f>
        <v>0.24698233643577383</v>
      </c>
      <c r="AI83" s="35">
        <f>AI56/'Table 1. Total'!AI30</f>
        <v>0.24981948455898689</v>
      </c>
      <c r="AJ83" s="35">
        <f>AJ56/'Table 1. Total'!AJ30</f>
        <v>0.23297016120347785</v>
      </c>
      <c r="AK83" s="35">
        <f>AK56/'Table 1. Total'!AK30</f>
        <v>0.219481367473532</v>
      </c>
      <c r="AL83" s="35">
        <f>AL56/'Table 1. Total'!AL30</f>
        <v>0.20947278359100124</v>
      </c>
      <c r="AM83" s="35">
        <f>AM56/'Table 1. Total'!AM30</f>
        <v>0.1988082191780822</v>
      </c>
      <c r="AN83" s="35">
        <f>AN56/'Table 1. Total'!AN30</f>
        <v>0.18107811559834353</v>
      </c>
      <c r="AO83" s="35">
        <f>AO56/'Table 1. Total'!AO30</f>
        <v>0.17626509402306564</v>
      </c>
      <c r="AP83" s="35">
        <f>AP56/'Table 1. Total'!AP30</f>
        <v>0.17790619773128125</v>
      </c>
      <c r="AQ83" s="35">
        <f>AQ56/'Table 1. Total'!AQ30</f>
        <v>0.18356723404444483</v>
      </c>
      <c r="AR83" s="35">
        <f>AR56/'Table 1. Total'!AR30</f>
        <v>0.16836808703535813</v>
      </c>
      <c r="AS83" s="35">
        <f>AS56/'Table 1. Total'!AS30</f>
        <v>0.14892971203843006</v>
      </c>
      <c r="AT83" s="35">
        <f>AT56/'Table 1. Total'!AT30</f>
        <v>0.15752740049067754</v>
      </c>
      <c r="AU83" s="35">
        <f>AU56/'Table 1. Total'!AU30</f>
        <v>0.15313083304892283</v>
      </c>
      <c r="AV83" s="35">
        <f>AV56/'Table 1. Total'!AV30</f>
        <v>0.1632049752939172</v>
      </c>
      <c r="AW83" s="35">
        <f>AW56/'Table 1. Total'!AW30</f>
        <v>0.17018268674856413</v>
      </c>
      <c r="AX83" s="35">
        <f>AX56/'Table 1. Total'!AX30</f>
        <v>0.16709508391210856</v>
      </c>
      <c r="AY83" s="35">
        <f>AY56/'Table 1. Total'!AY30</f>
        <v>0.17305764359749737</v>
      </c>
      <c r="AZ83" s="35">
        <f>AZ56/'Table 1. Total'!AZ30</f>
        <v>0.18819273853842194</v>
      </c>
      <c r="BA83" s="35">
        <f>BA56/'Table 1. Total'!BA30</f>
        <v>0.18880528881425565</v>
      </c>
      <c r="BB83" s="35">
        <f>BB56/'Table 1. Total'!BB30</f>
        <v>0.1978043529058317</v>
      </c>
      <c r="BC83" s="35">
        <f>BC56/'Table 1. Total'!BC30</f>
        <v>0.19981048799341697</v>
      </c>
      <c r="BD83" s="35">
        <f>BD56/'Table 1. Total'!BD30</f>
        <v>0.19963153261959837</v>
      </c>
      <c r="BE83" s="35">
        <f>BE56/'Table 1. Total'!BE30</f>
        <v>0.20458275262042405</v>
      </c>
      <c r="BF83" s="35">
        <f>BF56/'Table 1. Total'!BF30</f>
        <v>0.20957976614810622</v>
      </c>
      <c r="BG83" s="35">
        <f>BG56/'Table 1. Total'!BG30</f>
        <v>0.2175519515945048</v>
      </c>
      <c r="BH83" s="35">
        <f>BH56/'Table 1. Total'!BH30</f>
        <v>0.21766800765020114</v>
      </c>
      <c r="BI83" s="35">
        <f>BI56/'Table 1. Total'!BI30</f>
        <v>0.22330088976147711</v>
      </c>
      <c r="BJ83" s="35">
        <f>BJ56/'Table 1. Total'!BJ30</f>
        <v>0.222403150679744</v>
      </c>
      <c r="BK83" s="35">
        <f>BK56/'Table 1. Total'!BK30</f>
        <v>0.22202562797012898</v>
      </c>
      <c r="BL83" s="35">
        <f>BL56/'Table 1. Total'!BL30</f>
        <v>0.22192439658499555</v>
      </c>
      <c r="BM83" s="35">
        <f>BM56/'Table 1. Total'!BM30</f>
        <v>0.21872209797702361</v>
      </c>
      <c r="BN83" s="35">
        <f>BN56/'Table 1. Total'!BN30</f>
        <v>0.21327537970445293</v>
      </c>
      <c r="BO83" s="35">
        <f>BO56/'Table 1. Total'!BO30</f>
        <v>0.20640276212267031</v>
      </c>
      <c r="BP83" s="35">
        <f>BP56/'Table 1. Total'!BP30</f>
        <v>0.22108319577028085</v>
      </c>
      <c r="BQ83" s="35">
        <f>BQ56/'Table 1. Total'!BQ30</f>
        <v>0.22315187579494761</v>
      </c>
      <c r="BR83" s="35">
        <f>BR56/'Table 1. Total'!BR30</f>
        <v>0.21003991282667706</v>
      </c>
      <c r="BS83" s="35">
        <f>BS56/'Table 1. Total'!BS30</f>
        <v>0.21857389084830642</v>
      </c>
      <c r="BT83" s="35">
        <f>BT56/'Table 1. Total'!BT30</f>
        <v>0.20301319709329843</v>
      </c>
      <c r="BU83" s="35">
        <f>BU56/'Table 1. Total'!BU30</f>
        <v>0.18798595173516935</v>
      </c>
      <c r="BV83" s="35">
        <f>BV56/'Table 1. Total'!BV30</f>
        <v>0.18686337302970324</v>
      </c>
      <c r="BW83" s="35">
        <f>BW56/'Table 1. Total'!BW30</f>
        <v>0.20262708389167478</v>
      </c>
      <c r="BX83" s="35">
        <f>BX56/'Table 1. Total'!BX30</f>
        <v>0.22010270273766175</v>
      </c>
      <c r="BY83" s="35">
        <f>BY56/'Table 1. Total'!BY30</f>
        <v>0.23047064848308907</v>
      </c>
      <c r="BZ83" s="35">
        <f>BZ56/'Table 1. Total'!BZ30</f>
        <v>0.19885745375408054</v>
      </c>
      <c r="CA83" s="35">
        <f>CA56/'Table 1. Total'!CA30</f>
        <v>0.19393916803339795</v>
      </c>
      <c r="CB83" s="35">
        <f>CB56/'Table 1. Total'!CB30</f>
        <v>0.2032468390001505</v>
      </c>
      <c r="CC83" s="35">
        <f>CC56/'Table 1. Total'!CC30</f>
        <v>0.19973618651796812</v>
      </c>
      <c r="CD83" s="35">
        <f>CD56/'Table 1. Total'!CD30</f>
        <v>0.19133421913990342</v>
      </c>
      <c r="CE83" s="35">
        <f>CE56/'Table 1. Total'!CE30</f>
        <v>0.18410824529135833</v>
      </c>
      <c r="CF83" s="35">
        <f>CF56/'Table 1. Total'!CF30</f>
        <v>0.183657268772247</v>
      </c>
      <c r="CG83" s="35">
        <f>CG56/'Table 1. Total'!CG30</f>
        <v>0.19694275249639895</v>
      </c>
      <c r="CH83" s="35">
        <f>CH56/'Table 1. Total'!CH30</f>
        <v>0.1901154361830846</v>
      </c>
      <c r="CI83" s="35">
        <f>CI56/'Table 1. Total'!CI30</f>
        <v>0.1874982930120008</v>
      </c>
    </row>
    <row r="84" spans="1:87">
      <c r="A84" t="str">
        <f t="shared" si="48"/>
        <v>Belgium</v>
      </c>
      <c r="B84" s="35">
        <f>B57/'Table 1. Total'!B31</f>
        <v>5.415174989198198E-2</v>
      </c>
      <c r="C84" s="35">
        <f>C57/'Table 1. Total'!C31</f>
        <v>5.7441929708556168E-2</v>
      </c>
      <c r="D84" s="35">
        <f>D57/'Table 1. Total'!D31</f>
        <v>6.0860840080271261E-2</v>
      </c>
      <c r="E84" s="35">
        <f>E57/'Table 1. Total'!E31</f>
        <v>6.8423654502281328E-2</v>
      </c>
      <c r="F84" s="35">
        <f>F57/'Table 1. Total'!F31</f>
        <v>7.5209033873100448E-2</v>
      </c>
      <c r="G84" s="35">
        <f>G57/'Table 1. Total'!G31</f>
        <v>8.2711056602601918E-2</v>
      </c>
      <c r="H84" s="35">
        <f>H57/'Table 1. Total'!H31</f>
        <v>8.6661224872384715E-2</v>
      </c>
      <c r="I84" s="35">
        <f>I57/'Table 1. Total'!I31</f>
        <v>9.5924998199380593E-2</v>
      </c>
      <c r="J84" s="35">
        <f>J57/'Table 1. Total'!J31</f>
        <v>0.10139525666091186</v>
      </c>
      <c r="K84" s="35">
        <f>K57/'Table 1. Total'!K31</f>
        <v>0.11280417847989514</v>
      </c>
      <c r="L84" s="35">
        <f>L57/'Table 1. Total'!L31</f>
        <v>0.12319372340840783</v>
      </c>
      <c r="M84" s="35">
        <f>M57/'Table 1. Total'!M31</f>
        <v>0.13826904686005739</v>
      </c>
      <c r="N84" s="35">
        <f>N57/'Table 1. Total'!N31</f>
        <v>0.1412996711941612</v>
      </c>
      <c r="O84" s="35">
        <f>O57/'Table 1. Total'!O31</f>
        <v>0.14213466966188584</v>
      </c>
      <c r="P84" s="35">
        <f>P57/'Table 1. Total'!P31</f>
        <v>0.1425385581229737</v>
      </c>
      <c r="Q84" s="35">
        <f>Q57/'Table 1. Total'!Q31</f>
        <v>0.15336321808237774</v>
      </c>
      <c r="R84" s="35">
        <f>R57/'Table 1. Total'!R31</f>
        <v>0.15448409166440652</v>
      </c>
      <c r="S84" s="35">
        <f>S57/'Table 1. Total'!S31</f>
        <v>0.161313879603698</v>
      </c>
      <c r="T84" s="35">
        <f>T57/'Table 1. Total'!T31</f>
        <v>0.17684953257216046</v>
      </c>
      <c r="U84" s="35">
        <f>U57/'Table 1. Total'!U31</f>
        <v>0.18914629821349888</v>
      </c>
      <c r="V84" s="35">
        <f>V57/'Table 1. Total'!V31</f>
        <v>0.18316816504791528</v>
      </c>
      <c r="W84" s="35">
        <f>W57/'Table 1. Total'!W31</f>
        <v>0.19610041547982199</v>
      </c>
      <c r="X84" s="35">
        <f>X57/'Table 1. Total'!X31</f>
        <v>0.2009950579895835</v>
      </c>
      <c r="Y84" s="35">
        <f>Y57/'Table 1. Total'!Y31</f>
        <v>0.22068048028326831</v>
      </c>
      <c r="Z84" s="35">
        <f>Z57/'Table 1. Total'!Z31</f>
        <v>0.21161998117433217</v>
      </c>
      <c r="AA84" s="35">
        <f>AA57/'Table 1. Total'!AA31</f>
        <v>0.21889464448473722</v>
      </c>
      <c r="AB84" s="35">
        <f>AB57/'Table 1. Total'!AB31</f>
        <v>0.20481990169681535</v>
      </c>
      <c r="AC84" s="35">
        <f>AC57/'Table 1. Total'!AC31</f>
        <v>0.20568039950062422</v>
      </c>
      <c r="AD84" s="35">
        <f>AD57/'Table 1. Total'!AD31</f>
        <v>0.18811942748423841</v>
      </c>
      <c r="AE84" s="35">
        <f>AE57/'Table 1. Total'!AE31</f>
        <v>0.18753865038300779</v>
      </c>
      <c r="AF84" s="35">
        <f>AF57/'Table 1. Total'!AF31</f>
        <v>0.1834373914460235</v>
      </c>
      <c r="AG84" s="35">
        <f>AG57/'Table 1. Total'!AG31</f>
        <v>0.18043063672716086</v>
      </c>
      <c r="AH84" s="35">
        <f>AH57/'Table 1. Total'!AH31</f>
        <v>0.15047924182061082</v>
      </c>
      <c r="AI84" s="35">
        <f>AI57/'Table 1. Total'!AI31</f>
        <v>0.14416945792002253</v>
      </c>
      <c r="AJ84" s="35">
        <f>AJ57/'Table 1. Total'!AJ31</f>
        <v>0.12506129736046959</v>
      </c>
      <c r="AK84" s="35">
        <f>AK57/'Table 1. Total'!AK31</f>
        <v>0.11262017942027949</v>
      </c>
      <c r="AL84" s="35">
        <f>AL57/'Table 1. Total'!AL31</f>
        <v>0.10397072991696105</v>
      </c>
      <c r="AM84" s="35">
        <f>AM57/'Table 1. Total'!AM31</f>
        <v>9.5624946870306871E-2</v>
      </c>
      <c r="AN84" s="35">
        <f>AN57/'Table 1. Total'!AN31</f>
        <v>0.10993478785927059</v>
      </c>
      <c r="AO84" s="35">
        <f>AO57/'Table 1. Total'!AO31</f>
        <v>0.12537165510406342</v>
      </c>
      <c r="AP84" s="35">
        <f>AP57/'Table 1. Total'!AP31</f>
        <v>0.12875540162956903</v>
      </c>
      <c r="AQ84" s="35">
        <f>AQ57/'Table 1. Total'!AQ31</f>
        <v>0.13835881643674322</v>
      </c>
      <c r="AR84" s="35">
        <f>AR57/'Table 1. Total'!AR31</f>
        <v>0.13885826324164582</v>
      </c>
      <c r="AS84" s="35">
        <f>AS57/'Table 1. Total'!AS31</f>
        <v>0.14162334395438539</v>
      </c>
      <c r="AT84" s="35">
        <f>AT57/'Table 1. Total'!AT31</f>
        <v>0.14689246665330571</v>
      </c>
      <c r="AU84" s="35">
        <f>AU57/'Table 1. Total'!AU31</f>
        <v>0.14409025201643669</v>
      </c>
      <c r="AV84" s="35">
        <f>AV57/'Table 1. Total'!AV31</f>
        <v>0.14357776273293305</v>
      </c>
      <c r="AW84" s="35">
        <f>AW57/'Table 1. Total'!AW31</f>
        <v>0.14403060015570876</v>
      </c>
      <c r="AX84" s="35">
        <f>AX57/'Table 1. Total'!AX31</f>
        <v>0.14543461143069619</v>
      </c>
      <c r="AY84" s="35">
        <f>AY57/'Table 1. Total'!AY31</f>
        <v>0.15216004994890375</v>
      </c>
      <c r="AZ84" s="35">
        <f>AZ57/'Table 1. Total'!AZ31</f>
        <v>0.14776184731667216</v>
      </c>
      <c r="BA84" s="35">
        <f>BA57/'Table 1. Total'!BA31</f>
        <v>0.1427318845118056</v>
      </c>
      <c r="BB84" s="35">
        <f>BB57/'Table 1. Total'!BB31</f>
        <v>0.14681742509058474</v>
      </c>
      <c r="BC84" s="35">
        <f>BC57/'Table 1. Total'!BC31</f>
        <v>0.15207885276214811</v>
      </c>
      <c r="BD84" s="35">
        <f>BD57/'Table 1. Total'!BD31</f>
        <v>0.14743049047172757</v>
      </c>
      <c r="BE84" s="35">
        <f>BE57/'Table 1. Total'!BE31</f>
        <v>0.14991715950949852</v>
      </c>
      <c r="BF84" s="35">
        <f>BF57/'Table 1. Total'!BF31</f>
        <v>0.14217193234175132</v>
      </c>
      <c r="BG84" s="35">
        <f>BG57/'Table 1. Total'!BG31</f>
        <v>0.14195605677620066</v>
      </c>
      <c r="BH84" s="35">
        <f>BH57/'Table 1. Total'!BH31</f>
        <v>0.13635080117262305</v>
      </c>
      <c r="BI84" s="35">
        <f>BI57/'Table 1. Total'!BI31</f>
        <v>0.13583330915306638</v>
      </c>
      <c r="BJ84" s="35">
        <f>BJ57/'Table 1. Total'!BJ31</f>
        <v>0.14817996183500584</v>
      </c>
      <c r="BK84" s="35">
        <f>BK57/'Table 1. Total'!BK31</f>
        <v>0.1606164858291432</v>
      </c>
      <c r="BL84" s="35">
        <f>BL57/'Table 1. Total'!BL31</f>
        <v>0.16094471202087099</v>
      </c>
      <c r="BM84" s="35">
        <f>BM57/'Table 1. Total'!BM31</f>
        <v>0.16171425487681718</v>
      </c>
      <c r="BN84" s="35">
        <f>BN57/'Table 1. Total'!BN31</f>
        <v>0.14811520315058879</v>
      </c>
      <c r="BO84" s="35">
        <f>BO57/'Table 1. Total'!BO31</f>
        <v>0.13958831368435867</v>
      </c>
      <c r="BP84" s="35">
        <f>BP57/'Table 1. Total'!BP31</f>
        <v>0.14237398072646404</v>
      </c>
      <c r="BQ84" s="35">
        <f>BQ57/'Table 1. Total'!BQ31</f>
        <v>0.14441232787606162</v>
      </c>
      <c r="BR84" s="35">
        <f>BR57/'Table 1. Total'!BR31</f>
        <v>0.14174571009269588</v>
      </c>
      <c r="BS84" s="35">
        <f>BS57/'Table 1. Total'!BS31</f>
        <v>0.14670237363284463</v>
      </c>
      <c r="BT84" s="35">
        <f>BT57/'Table 1. Total'!BT31</f>
        <v>0.14956783976047025</v>
      </c>
      <c r="BU84" s="35">
        <f>BU57/'Table 1. Total'!BU31</f>
        <v>0.15291190913876876</v>
      </c>
      <c r="BV84" s="35">
        <f>BV57/'Table 1. Total'!BV31</f>
        <v>0.15271308975384004</v>
      </c>
      <c r="BW84" s="35">
        <f>BW57/'Table 1. Total'!BW31</f>
        <v>0.1608343214579348</v>
      </c>
      <c r="BX84" s="35">
        <f>BX57/'Table 1. Total'!BX31</f>
        <v>0.17081559426648571</v>
      </c>
      <c r="BY84" s="35">
        <f>BY57/'Table 1. Total'!BY31</f>
        <v>0.17061365953109073</v>
      </c>
      <c r="BZ84" s="35">
        <f>BZ57/'Table 1. Total'!BZ31</f>
        <v>0.15929853790025028</v>
      </c>
      <c r="CA84" s="35">
        <f>CA57/'Table 1. Total'!CA31</f>
        <v>0.16157771432897064</v>
      </c>
      <c r="CB84" s="35">
        <f>CB57/'Table 1. Total'!CB31</f>
        <v>0.15743161658632537</v>
      </c>
      <c r="CC84" s="35">
        <f>CC57/'Table 1. Total'!CC31</f>
        <v>0.14405630786289861</v>
      </c>
      <c r="CD84" s="35">
        <f>CD57/'Table 1. Total'!CD31</f>
        <v>0.14134693669855486</v>
      </c>
      <c r="CE84" s="35">
        <f>CE57/'Table 1. Total'!CE31</f>
        <v>0.14438669795454587</v>
      </c>
      <c r="CF84" s="35">
        <f>CF57/'Table 1. Total'!CF31</f>
        <v>0.14505970785314681</v>
      </c>
      <c r="CG84" s="35">
        <f>CG57/'Table 1. Total'!CG31</f>
        <v>0.15237540307841529</v>
      </c>
      <c r="CH84" s="35">
        <f>CH57/'Table 1. Total'!CH31</f>
        <v>0.14838861419592192</v>
      </c>
      <c r="CI84" s="35">
        <f>CI57/'Table 1. Total'!CI31</f>
        <v>0.14649602882687354</v>
      </c>
    </row>
    <row r="85" spans="1:87">
      <c r="A85" t="str">
        <f t="shared" si="48"/>
        <v>Canada</v>
      </c>
      <c r="B85" s="35">
        <f>B58/'Table 1. Total'!B32</f>
        <v>2.2008113449217232E-2</v>
      </c>
      <c r="C85" s="35">
        <f>C58/'Table 1. Total'!C32</f>
        <v>2.1816508004086015E-2</v>
      </c>
      <c r="D85" s="35">
        <f>D58/'Table 1. Total'!D32</f>
        <v>2.191121169084935E-2</v>
      </c>
      <c r="E85" s="35">
        <f>E58/'Table 1. Total'!E32</f>
        <v>2.2329534206284116E-2</v>
      </c>
      <c r="F85" s="35">
        <f>F58/'Table 1. Total'!F32</f>
        <v>2.2087421550428709E-2</v>
      </c>
      <c r="G85" s="35">
        <f>G58/'Table 1. Total'!G32</f>
        <v>2.2094333379406826E-2</v>
      </c>
      <c r="H85" s="35">
        <f>H58/'Table 1. Total'!H32</f>
        <v>2.2702253550185902E-2</v>
      </c>
      <c r="I85" s="35">
        <f>I58/'Table 1. Total'!I32</f>
        <v>2.3170828177354372E-2</v>
      </c>
      <c r="J85" s="35">
        <f>J58/'Table 1. Total'!J32</f>
        <v>2.1892339983699716E-2</v>
      </c>
      <c r="K85" s="35">
        <f>K58/'Table 1. Total'!K32</f>
        <v>2.3947338714229272E-2</v>
      </c>
      <c r="L85" s="35">
        <f>L58/'Table 1. Total'!L32</f>
        <v>2.508234495822672E-2</v>
      </c>
      <c r="M85" s="35">
        <f>M58/'Table 1. Total'!M32</f>
        <v>2.864113538457249E-2</v>
      </c>
      <c r="N85" s="35">
        <f>N58/'Table 1. Total'!N32</f>
        <v>3.275859446408793E-2</v>
      </c>
      <c r="O85" s="35">
        <f>O58/'Table 1. Total'!O32</f>
        <v>3.3691038907578533E-2</v>
      </c>
      <c r="P85" s="35">
        <f>P58/'Table 1. Total'!P32</f>
        <v>3.5953165292402098E-2</v>
      </c>
      <c r="Q85" s="35">
        <f>Q58/'Table 1. Total'!Q32</f>
        <v>3.2479565271761997E-2</v>
      </c>
      <c r="R85" s="35">
        <f>R58/'Table 1. Total'!R32</f>
        <v>4.3141263809476804E-2</v>
      </c>
      <c r="S85" s="35">
        <f>S58/'Table 1. Total'!S32</f>
        <v>4.1922772994749287E-2</v>
      </c>
      <c r="T85" s="35">
        <f>T58/'Table 1. Total'!T32</f>
        <v>4.1462941481548936E-2</v>
      </c>
      <c r="U85" s="35">
        <f>U58/'Table 1. Total'!U32</f>
        <v>4.4290150906931912E-2</v>
      </c>
      <c r="V85" s="35">
        <f>V58/'Table 1. Total'!V32</f>
        <v>4.0895125846479932E-2</v>
      </c>
      <c r="W85" s="35">
        <f>W58/'Table 1. Total'!W32</f>
        <v>4.0196364989105594E-2</v>
      </c>
      <c r="X85" s="35">
        <f>X58/'Table 1. Total'!X32</f>
        <v>4.7536762504384128E-2</v>
      </c>
      <c r="Y85" s="35">
        <f>Y58/'Table 1. Total'!Y32</f>
        <v>4.8533948101584005E-2</v>
      </c>
      <c r="Z85" s="35">
        <f>Z58/'Table 1. Total'!Z32</f>
        <v>5.4822226732890646E-2</v>
      </c>
      <c r="AA85" s="35">
        <f>AA58/'Table 1. Total'!AA32</f>
        <v>6.0202404723111502E-2</v>
      </c>
      <c r="AB85" s="35">
        <f>AB58/'Table 1. Total'!AB32</f>
        <v>6.8191312023897263E-2</v>
      </c>
      <c r="AC85" s="35">
        <f>AC58/'Table 1. Total'!AC32</f>
        <v>7.1254914733731939E-2</v>
      </c>
      <c r="AD85" s="35">
        <f>AD58/'Table 1. Total'!AD32</f>
        <v>7.6811069754618141E-2</v>
      </c>
      <c r="AE85" s="35">
        <f>AE58/'Table 1. Total'!AE32</f>
        <v>7.9925363411320186E-2</v>
      </c>
      <c r="AF85" s="35">
        <f>AF58/'Table 1. Total'!AF32</f>
        <v>8.5539888864854641E-2</v>
      </c>
      <c r="AG85" s="35">
        <f>AG58/'Table 1. Total'!AG32</f>
        <v>9.2629983048996806E-2</v>
      </c>
      <c r="AH85" s="35">
        <f>AH58/'Table 1. Total'!AH32</f>
        <v>9.4285704086076783E-2</v>
      </c>
      <c r="AI85" s="35">
        <f>AI58/'Table 1. Total'!AI32</f>
        <v>9.3992047393307437E-2</v>
      </c>
      <c r="AJ85" s="35">
        <f>AJ58/'Table 1. Total'!AJ32</f>
        <v>9.8671374703170889E-2</v>
      </c>
      <c r="AK85" s="35">
        <f>AK58/'Table 1. Total'!AK32</f>
        <v>0.10433620039537574</v>
      </c>
      <c r="AL85" s="35">
        <f>AL58/'Table 1. Total'!AL32</f>
        <v>0.11886849433462975</v>
      </c>
      <c r="AM85" s="35">
        <f>AM58/'Table 1. Total'!AM32</f>
        <v>0.13773012482996511</v>
      </c>
      <c r="AN85" s="35">
        <f>AN58/'Table 1. Total'!AN32</f>
        <v>0.13935913813797388</v>
      </c>
      <c r="AO85" s="35">
        <f>AO58/'Table 1. Total'!AO32</f>
        <v>0.14664246882459411</v>
      </c>
      <c r="AP85" s="35">
        <f>AP58/'Table 1. Total'!AP32</f>
        <v>0.14940064919439985</v>
      </c>
      <c r="AQ85" s="35">
        <f>AQ58/'Table 1. Total'!AQ32</f>
        <v>0.15146610731022567</v>
      </c>
      <c r="AR85" s="35">
        <f>AR58/'Table 1. Total'!AR32</f>
        <v>0.15000158564044017</v>
      </c>
      <c r="AS85" s="35">
        <f>AS58/'Table 1. Total'!AS32</f>
        <v>0.15001034521175854</v>
      </c>
      <c r="AT85" s="35">
        <f>AT58/'Table 1. Total'!AT32</f>
        <v>0.15805827748314935</v>
      </c>
      <c r="AU85" s="35">
        <f>AU58/'Table 1. Total'!AU32</f>
        <v>0.15778275371879324</v>
      </c>
      <c r="AV85" s="35">
        <f>AV58/'Table 1. Total'!AV32</f>
        <v>0.15832446295624236</v>
      </c>
      <c r="AW85" s="35">
        <f>AW58/'Table 1. Total'!AW32</f>
        <v>0.16049586566917734</v>
      </c>
      <c r="AX85" s="35">
        <f>AX58/'Table 1. Total'!AX32</f>
        <v>0.15341519501418732</v>
      </c>
      <c r="AY85" s="35">
        <f>AY58/'Table 1. Total'!AY32</f>
        <v>0.15217329255413745</v>
      </c>
      <c r="AZ85" s="35">
        <f>AZ58/'Table 1. Total'!AZ32</f>
        <v>0.15917896845123594</v>
      </c>
      <c r="BA85" s="35">
        <f>BA58/'Table 1. Total'!BA32</f>
        <v>0.16003493517417033</v>
      </c>
      <c r="BB85" s="35">
        <f>BB58/'Table 1. Total'!BB32</f>
        <v>0.15830796542675626</v>
      </c>
      <c r="BC85" s="35">
        <f>BC58/'Table 1. Total'!BC32</f>
        <v>0.1571641581847367</v>
      </c>
      <c r="BD85" s="35">
        <f>BD58/'Table 1. Total'!BD32</f>
        <v>0.15766588726956804</v>
      </c>
      <c r="BE85" s="35">
        <f>BE58/'Table 1. Total'!BE32</f>
        <v>0.16251344599230899</v>
      </c>
      <c r="BF85" s="35">
        <f>BF58/'Table 1. Total'!BF32</f>
        <v>0.1550024328766208</v>
      </c>
      <c r="BG85" s="35">
        <f>BG58/'Table 1. Total'!BG32</f>
        <v>0.15791130148703958</v>
      </c>
      <c r="BH85" s="35">
        <f>BH58/'Table 1. Total'!BH32</f>
        <v>0.1559756870692271</v>
      </c>
      <c r="BI85" s="35">
        <f>BI58/'Table 1. Total'!BI32</f>
        <v>0.15338515687475429</v>
      </c>
      <c r="BJ85" s="35">
        <f>BJ58/'Table 1. Total'!BJ32</f>
        <v>0.15855914390216408</v>
      </c>
      <c r="BK85" s="35">
        <f>BK58/'Table 1. Total'!BK32</f>
        <v>0.15462193756379217</v>
      </c>
      <c r="BL85" s="35">
        <f>BL58/'Table 1. Total'!BL32</f>
        <v>0.15244671332949544</v>
      </c>
      <c r="BM85" s="35">
        <f>BM58/'Table 1. Total'!BM32</f>
        <v>0.15016776056793568</v>
      </c>
      <c r="BN85" s="35">
        <f>BN58/'Table 1. Total'!BN32</f>
        <v>0.14787642739219853</v>
      </c>
      <c r="BO85" s="35">
        <f>BO58/'Table 1. Total'!BO32</f>
        <v>0.12806240745717612</v>
      </c>
      <c r="BP85" s="35">
        <f>BP58/'Table 1. Total'!BP32</f>
        <v>0.13440626381465129</v>
      </c>
      <c r="BQ85" s="35">
        <f>BQ58/'Table 1. Total'!BQ32</f>
        <v>0.13576359458641804</v>
      </c>
      <c r="BR85" s="35">
        <f>BR58/'Table 1. Total'!BR32</f>
        <v>0.13263353287581689</v>
      </c>
      <c r="BS85" s="35">
        <f>BS58/'Table 1. Total'!BS32</f>
        <v>0.13574590002256282</v>
      </c>
      <c r="BT85" s="35">
        <f>BT58/'Table 1. Total'!BT32</f>
        <v>0.13446704328642978</v>
      </c>
      <c r="BU85" s="35">
        <f>BU58/'Table 1. Total'!BU32</f>
        <v>0.14545654873533509</v>
      </c>
      <c r="BV85" s="35">
        <f>BV58/'Table 1. Total'!BV32</f>
        <v>0.14011626823763143</v>
      </c>
      <c r="BW85" s="35">
        <f>BW58/'Table 1. Total'!BW32</f>
        <v>0.13867929676876078</v>
      </c>
      <c r="BX85" s="35">
        <f>BX58/'Table 1. Total'!BX32</f>
        <v>0.1392729894045783</v>
      </c>
      <c r="BY85" s="35">
        <f>BY58/'Table 1. Total'!BY32</f>
        <v>0.13869494553318382</v>
      </c>
      <c r="BZ85" s="35">
        <f>BZ58/'Table 1. Total'!BZ32</f>
        <v>0.14248121482692491</v>
      </c>
      <c r="CA85" s="35">
        <f>CA58/'Table 1. Total'!CA32</f>
        <v>0.14008109877571281</v>
      </c>
      <c r="CB85" s="35">
        <f>CB58/'Table 1. Total'!CB32</f>
        <v>0.13948101017569253</v>
      </c>
      <c r="CC85" s="35">
        <f>CC58/'Table 1. Total'!CC32</f>
        <v>0.14453919215691963</v>
      </c>
      <c r="CD85" s="35">
        <f>CD58/'Table 1. Total'!CD32</f>
        <v>0.14259902601157023</v>
      </c>
      <c r="CE85" s="35">
        <f>CE58/'Table 1. Total'!CE32</f>
        <v>0.14662085275610617</v>
      </c>
      <c r="CF85" s="35">
        <f>CF58/'Table 1. Total'!CF32</f>
        <v>0.14998894611109873</v>
      </c>
      <c r="CG85" s="35">
        <f>CG58/'Table 1. Total'!CG32</f>
        <v>0.15458174706587915</v>
      </c>
      <c r="CH85" s="35">
        <f>CH58/'Table 1. Total'!CH32</f>
        <v>0.14566642696522231</v>
      </c>
      <c r="CI85" s="35">
        <f>CI58/'Table 1. Total'!CI32</f>
        <v>0.1379474061694321</v>
      </c>
    </row>
    <row r="86" spans="1:87">
      <c r="A86" t="str">
        <f t="shared" si="48"/>
        <v>Czech Republic</v>
      </c>
      <c r="B86" s="35">
        <f>B59/'Table 1. Total'!B33</f>
        <v>0</v>
      </c>
      <c r="C86" s="35">
        <f>C59/'Table 1. Total'!C33</f>
        <v>0</v>
      </c>
      <c r="D86" s="35">
        <f>D59/'Table 1. Total'!D33</f>
        <v>0</v>
      </c>
      <c r="E86" s="35">
        <f>E59/'Table 1. Total'!E33</f>
        <v>0</v>
      </c>
      <c r="F86" s="35">
        <f>F59/'Table 1. Total'!F33</f>
        <v>0</v>
      </c>
      <c r="G86" s="35">
        <f>G59/'Table 1. Total'!G33</f>
        <v>0</v>
      </c>
      <c r="H86" s="35">
        <f>H59/'Table 1. Total'!H33</f>
        <v>0</v>
      </c>
      <c r="I86" s="35">
        <f>I59/'Table 1. Total'!I33</f>
        <v>0</v>
      </c>
      <c r="J86" s="35">
        <f>J59/'Table 1. Total'!J33</f>
        <v>0</v>
      </c>
      <c r="K86" s="35">
        <f>K59/'Table 1. Total'!K33</f>
        <v>0</v>
      </c>
      <c r="L86" s="35">
        <f>L59/'Table 1. Total'!L33</f>
        <v>0</v>
      </c>
      <c r="M86" s="35">
        <f>M59/'Table 1. Total'!M33</f>
        <v>0</v>
      </c>
      <c r="N86" s="35">
        <f>N59/'Table 1. Total'!N33</f>
        <v>0</v>
      </c>
      <c r="O86" s="35">
        <f>O59/'Table 1. Total'!O33</f>
        <v>0</v>
      </c>
      <c r="P86" s="35">
        <f>P59/'Table 1. Total'!P33</f>
        <v>0</v>
      </c>
      <c r="Q86" s="35">
        <f>Q59/'Table 1. Total'!Q33</f>
        <v>0</v>
      </c>
      <c r="R86" s="35">
        <f>R59/'Table 1. Total'!R33</f>
        <v>0</v>
      </c>
      <c r="S86" s="35">
        <f>S59/'Table 1. Total'!S33</f>
        <v>0</v>
      </c>
      <c r="T86" s="35">
        <f>T59/'Table 1. Total'!T33</f>
        <v>0</v>
      </c>
      <c r="U86" s="35">
        <f>U59/'Table 1. Total'!U33</f>
        <v>0</v>
      </c>
      <c r="V86" s="35">
        <f>V59/'Table 1. Total'!V33</f>
        <v>0</v>
      </c>
      <c r="W86" s="35">
        <f>W59/'Table 1. Total'!W33</f>
        <v>0</v>
      </c>
      <c r="X86" s="35">
        <f>X59/'Table 1. Total'!X33</f>
        <v>0</v>
      </c>
      <c r="Y86" s="35">
        <f>Y59/'Table 1. Total'!Y33</f>
        <v>0</v>
      </c>
      <c r="Z86" s="35">
        <f>Z59/'Table 1. Total'!Z33</f>
        <v>0</v>
      </c>
      <c r="AA86" s="35">
        <f>AA59/'Table 1. Total'!AA33</f>
        <v>0</v>
      </c>
      <c r="AB86" s="35">
        <f>AB59/'Table 1. Total'!AB33</f>
        <v>0</v>
      </c>
      <c r="AC86" s="35">
        <f>AC59/'Table 1. Total'!AC33</f>
        <v>0</v>
      </c>
      <c r="AD86" s="35">
        <f>AD59/'Table 1. Total'!AD33</f>
        <v>0</v>
      </c>
      <c r="AE86" s="35">
        <f>AE59/'Table 1. Total'!AE33</f>
        <v>0</v>
      </c>
      <c r="AF86" s="35">
        <f>AF59/'Table 1. Total'!AF33</f>
        <v>0</v>
      </c>
      <c r="AG86" s="35">
        <f>AG59/'Table 1. Total'!AG33</f>
        <v>0</v>
      </c>
      <c r="AH86" s="35">
        <f>AH59/'Table 1. Total'!AH33</f>
        <v>0</v>
      </c>
      <c r="AI86" s="35">
        <f>AI59/'Table 1. Total'!AI33</f>
        <v>0</v>
      </c>
      <c r="AJ86" s="35">
        <f>AJ59/'Table 1. Total'!AJ33</f>
        <v>0</v>
      </c>
      <c r="AK86" s="35">
        <f>AK59/'Table 1. Total'!AK33</f>
        <v>7.8404665863411726E-3</v>
      </c>
      <c r="AL86" s="35">
        <f>AL59/'Table 1. Total'!AL33</f>
        <v>8.2706839889020584E-3</v>
      </c>
      <c r="AM86" s="35">
        <f>AM59/'Table 1. Total'!AM33</f>
        <v>8.4981568291163587E-3</v>
      </c>
      <c r="AN86" s="35">
        <f>AN59/'Table 1. Total'!AN33</f>
        <v>8.3501877166713041E-3</v>
      </c>
      <c r="AO86" s="35">
        <f>AO59/'Table 1. Total'!AO33</f>
        <v>8.5601698001894939E-3</v>
      </c>
      <c r="AP86" s="35">
        <f>AP59/'Table 1. Total'!AP33</f>
        <v>9.4364119028926326E-3</v>
      </c>
      <c r="AQ86" s="35">
        <f>AQ59/'Table 1. Total'!AQ33</f>
        <v>1.0485562783955744E-2</v>
      </c>
      <c r="AR86" s="35">
        <f>AR59/'Table 1. Total'!AR33</f>
        <v>1.0520072595370359E-2</v>
      </c>
      <c r="AS86" s="35">
        <f>AS59/'Table 1. Total'!AS33</f>
        <v>1.0262138961253418E-2</v>
      </c>
      <c r="AT86" s="35">
        <f>AT59/'Table 1. Total'!AT33</f>
        <v>1.2214682520791144E-2</v>
      </c>
      <c r="AU86" s="35">
        <f>AU59/'Table 1. Total'!AU33</f>
        <v>1.2743773995436072E-2</v>
      </c>
      <c r="AV86" s="35">
        <f>AV59/'Table 1. Total'!AV33</f>
        <v>2.8216840798694253E-2</v>
      </c>
      <c r="AW86" s="35">
        <f>AW59/'Table 1. Total'!AW33</f>
        <v>4.3497964606601831E-2</v>
      </c>
      <c r="AX86" s="35">
        <f>AX59/'Table 1. Total'!AX33</f>
        <v>4.2213304937108849E-2</v>
      </c>
      <c r="AY86" s="35">
        <f>AY59/'Table 1. Total'!AY33</f>
        <v>4.4754710336537738E-2</v>
      </c>
      <c r="AZ86" s="35">
        <f>AZ59/'Table 1. Total'!AZ33</f>
        <v>4.3844714240076771E-2</v>
      </c>
      <c r="BA86" s="35">
        <f>BA59/'Table 1. Total'!BA33</f>
        <v>4.4885710877712835E-2</v>
      </c>
      <c r="BB86" s="35">
        <f>BB59/'Table 1. Total'!BB33</f>
        <v>4.033655960164273E-2</v>
      </c>
      <c r="BC86" s="35">
        <f>BC59/'Table 1. Total'!BC33</f>
        <v>3.7102343692601576E-2</v>
      </c>
      <c r="BD86" s="35">
        <f>BD59/'Table 1. Total'!BD33</f>
        <v>3.8916505192187201E-2</v>
      </c>
      <c r="BE86" s="35">
        <f>BE59/'Table 1. Total'!BE33</f>
        <v>3.6565714813511174E-2</v>
      </c>
      <c r="BF86" s="35">
        <f>BF59/'Table 1. Total'!BF33</f>
        <v>3.4838055925322423E-2</v>
      </c>
      <c r="BG86" s="35">
        <f>BG59/'Table 1. Total'!BG33</f>
        <v>3.9135573003272417E-2</v>
      </c>
      <c r="BH86" s="35">
        <f>BH59/'Table 1. Total'!BH33</f>
        <v>3.8580880259493598E-2</v>
      </c>
      <c r="BI86" s="35">
        <f>BI59/'Table 1. Total'!BI33</f>
        <v>3.9740052275314942E-2</v>
      </c>
      <c r="BJ86" s="35">
        <f>BJ59/'Table 1. Total'!BJ33</f>
        <v>3.8363108582730857E-2</v>
      </c>
      <c r="BK86" s="35">
        <f>BK59/'Table 1. Total'!BK33</f>
        <v>3.7916884773439706E-2</v>
      </c>
      <c r="BL86" s="35">
        <f>BL59/'Table 1. Total'!BL33</f>
        <v>3.9659219057928609E-2</v>
      </c>
      <c r="BM86" s="35">
        <f>BM59/'Table 1. Total'!BM33</f>
        <v>3.8552601069129971E-2</v>
      </c>
      <c r="BN86" s="35">
        <f>BN59/'Table 1. Total'!BN33</f>
        <v>3.9328307932681217E-2</v>
      </c>
      <c r="BO86" s="35">
        <f>BO59/'Table 1. Total'!BO33</f>
        <v>3.1983355522788331E-2</v>
      </c>
      <c r="BP86" s="35">
        <f>BP59/'Table 1. Total'!BP33</f>
        <v>3.059612785566574E-2</v>
      </c>
      <c r="BQ86" s="35">
        <f>BQ59/'Table 1. Total'!BQ33</f>
        <v>2.7479972720349785E-2</v>
      </c>
      <c r="BR86" s="35">
        <f>BR59/'Table 1. Total'!BR33</f>
        <v>2.7126111655381851E-2</v>
      </c>
      <c r="BS86" s="35">
        <f>BS59/'Table 1. Total'!BS33</f>
        <v>2.6817930092733595E-2</v>
      </c>
      <c r="BT86" s="35">
        <f>BT59/'Table 1. Total'!BT33</f>
        <v>2.9730523867745655E-2</v>
      </c>
      <c r="BU86" s="35">
        <f>BU59/'Table 1. Total'!BU33</f>
        <v>2.9773979693756499E-2</v>
      </c>
      <c r="BV86" s="35">
        <f>BV59/'Table 1. Total'!BV33</f>
        <v>2.9239357233175951E-2</v>
      </c>
      <c r="BW86" s="35">
        <f>BW59/'Table 1. Total'!BW33</f>
        <v>3.2984059979436355E-2</v>
      </c>
      <c r="BX86" s="35">
        <f>BX59/'Table 1. Total'!BX33</f>
        <v>3.2674522877770694E-2</v>
      </c>
      <c r="BY86" s="35">
        <f>BY59/'Table 1. Total'!BY33</f>
        <v>3.0842844458545456E-2</v>
      </c>
      <c r="BZ86" s="35">
        <f>BZ59/'Table 1. Total'!BZ33</f>
        <v>2.6874253021253076E-2</v>
      </c>
      <c r="CA86" s="35">
        <f>CA59/'Table 1. Total'!CA33</f>
        <v>2.6376505381784744E-2</v>
      </c>
      <c r="CB86" s="35">
        <f>CB59/'Table 1. Total'!CB33</f>
        <v>2.5653479970254855E-2</v>
      </c>
      <c r="CC86" s="35">
        <f>CC59/'Table 1. Total'!CC33</f>
        <v>2.4827515444362416E-2</v>
      </c>
      <c r="CD86" s="35">
        <f>CD59/'Table 1. Total'!CD33</f>
        <v>2.3300148134738661E-2</v>
      </c>
      <c r="CE86" s="35">
        <f>CE59/'Table 1. Total'!CE33</f>
        <v>2.1455937939804218E-2</v>
      </c>
      <c r="CF86" s="35">
        <f>CF59/'Table 1. Total'!CF33</f>
        <v>1.7424911625753103E-2</v>
      </c>
      <c r="CG86" s="35">
        <f>CG59/'Table 1. Total'!CG33</f>
        <v>1.5195358711432058E-2</v>
      </c>
      <c r="CH86" s="35">
        <f>CH59/'Table 1. Total'!CH33</f>
        <v>1.4310548461839373E-2</v>
      </c>
      <c r="CI86" s="35">
        <f>CI59/'Table 1. Total'!CI33</f>
        <v>1.2771552472236684E-2</v>
      </c>
    </row>
    <row r="87" spans="1:87">
      <c r="A87" t="str">
        <f t="shared" si="48"/>
        <v>Denmark</v>
      </c>
      <c r="B87" s="35">
        <f>B60/'Table 1. Total'!B34</f>
        <v>9.7992324498740527E-2</v>
      </c>
      <c r="C87" s="35">
        <f>C60/'Table 1. Total'!C34</f>
        <v>0.10215844525165071</v>
      </c>
      <c r="D87" s="35">
        <f>D60/'Table 1. Total'!D34</f>
        <v>0.10549218354390207</v>
      </c>
      <c r="E87" s="35">
        <f>E60/'Table 1. Total'!E34</f>
        <v>0.11851143012357397</v>
      </c>
      <c r="F87" s="35">
        <f>F60/'Table 1. Total'!F34</f>
        <v>0.11821589170894709</v>
      </c>
      <c r="G87" s="35">
        <f>G60/'Table 1. Total'!G34</f>
        <v>0.11739325185340929</v>
      </c>
      <c r="H87" s="35">
        <f>H60/'Table 1. Total'!H34</f>
        <v>0.11983218841354372</v>
      </c>
      <c r="I87" s="35">
        <f>I60/'Table 1. Total'!I34</f>
        <v>0.12157044825814696</v>
      </c>
      <c r="J87" s="35">
        <f>J60/'Table 1. Total'!J34</f>
        <v>0.12719778084098238</v>
      </c>
      <c r="K87" s="35">
        <f>K60/'Table 1. Total'!K34</f>
        <v>0.12242116896982091</v>
      </c>
      <c r="L87" s="35">
        <f>L60/'Table 1. Total'!L34</f>
        <v>0.12114960452019255</v>
      </c>
      <c r="M87" s="35">
        <f>M60/'Table 1. Total'!M34</f>
        <v>0.12834773954847151</v>
      </c>
      <c r="N87" s="35">
        <f>N60/'Table 1. Total'!N34</f>
        <v>0.12818332826524512</v>
      </c>
      <c r="O87" s="35">
        <f>O60/'Table 1. Total'!O34</f>
        <v>0.12842741161362989</v>
      </c>
      <c r="P87" s="35">
        <f>P60/'Table 1. Total'!P34</f>
        <v>0.11915002984326445</v>
      </c>
      <c r="Q87" s="35">
        <f>Q60/'Table 1. Total'!Q34</f>
        <v>0.11926888262055196</v>
      </c>
      <c r="R87" s="35">
        <f>R60/'Table 1. Total'!R34</f>
        <v>0.1173806123028405</v>
      </c>
      <c r="S87" s="35">
        <f>S60/'Table 1. Total'!S34</f>
        <v>0.12584607054074676</v>
      </c>
      <c r="T87" s="35">
        <f>T60/'Table 1. Total'!T34</f>
        <v>0.15500267262743575</v>
      </c>
      <c r="U87" s="35">
        <f>U60/'Table 1. Total'!U34</f>
        <v>0.10837662202556402</v>
      </c>
      <c r="V87" s="35">
        <f>V60/'Table 1. Total'!V34</f>
        <v>0.13527756502048019</v>
      </c>
      <c r="W87" s="35">
        <f>W60/'Table 1. Total'!W34</f>
        <v>0.1498230835086384</v>
      </c>
      <c r="X87" s="35">
        <f>X60/'Table 1. Total'!X34</f>
        <v>0.16660356998068346</v>
      </c>
      <c r="Y87" s="35">
        <f>Y60/'Table 1. Total'!Y34</f>
        <v>0.19850787885404389</v>
      </c>
      <c r="Z87" s="35">
        <f>Z60/'Table 1. Total'!Z34</f>
        <v>0.1827479198963195</v>
      </c>
      <c r="AA87" s="35">
        <f>AA60/'Table 1. Total'!AA34</f>
        <v>0.17477532305235549</v>
      </c>
      <c r="AB87" s="35">
        <f>AB60/'Table 1. Total'!AB34</f>
        <v>0.15069890422670043</v>
      </c>
      <c r="AC87" s="35">
        <f>AC60/'Table 1. Total'!AC34</f>
        <v>0.14772949250543699</v>
      </c>
      <c r="AD87" s="35">
        <f>AD60/'Table 1. Total'!AD34</f>
        <v>0.14711759484179798</v>
      </c>
      <c r="AE87" s="35">
        <f>AE60/'Table 1. Total'!AE34</f>
        <v>0.15419514886856087</v>
      </c>
      <c r="AF87" s="35">
        <f>AF60/'Table 1. Total'!AF34</f>
        <v>0.16497117478088599</v>
      </c>
      <c r="AG87" s="35">
        <f>AG60/'Table 1. Total'!AG34</f>
        <v>0.18890274314214464</v>
      </c>
      <c r="AH87" s="35">
        <f>AH60/'Table 1. Total'!AH34</f>
        <v>0.19577033854747516</v>
      </c>
      <c r="AI87" s="35">
        <f>AI60/'Table 1. Total'!AI34</f>
        <v>0.20887141923224534</v>
      </c>
      <c r="AJ87" s="35">
        <f>AJ60/'Table 1. Total'!AJ34</f>
        <v>0.20974074741991522</v>
      </c>
      <c r="AK87" s="35">
        <f>AK60/'Table 1. Total'!AK34</f>
        <v>0.22005994403329593</v>
      </c>
      <c r="AL87" s="35">
        <f>AL60/'Table 1. Total'!AL34</f>
        <v>0.22384821440363853</v>
      </c>
      <c r="AM87" s="35">
        <f>AM60/'Table 1. Total'!AM34</f>
        <v>0.20727402326518929</v>
      </c>
      <c r="AN87" s="35">
        <f>AN60/'Table 1. Total'!AN34</f>
        <v>0.20148758287242227</v>
      </c>
      <c r="AO87" s="35">
        <f>AO60/'Table 1. Total'!AO34</f>
        <v>0.20846581283701057</v>
      </c>
      <c r="AP87" s="35">
        <f>AP60/'Table 1. Total'!AP34</f>
        <v>0.23112337128770985</v>
      </c>
      <c r="AQ87" s="35">
        <f>AQ60/'Table 1. Total'!AQ34</f>
        <v>0.26003153058922934</v>
      </c>
      <c r="AR87" s="35">
        <f>AR60/'Table 1. Total'!AR34</f>
        <v>0.2536958478670443</v>
      </c>
      <c r="AS87" s="35">
        <f>AS60/'Table 1. Total'!AS34</f>
        <v>0.2547162647275405</v>
      </c>
      <c r="AT87" s="35">
        <f>AT60/'Table 1. Total'!AT34</f>
        <v>0.28630671795020096</v>
      </c>
      <c r="AU87" s="35">
        <f>AU60/'Table 1. Total'!AU34</f>
        <v>0.28454115732532864</v>
      </c>
      <c r="AV87" s="35">
        <f>AV60/'Table 1. Total'!AV34</f>
        <v>0.25735402773341981</v>
      </c>
      <c r="AW87" s="35">
        <f>AW60/'Table 1. Total'!AW34</f>
        <v>0.24300814948260491</v>
      </c>
      <c r="AX87" s="35">
        <f>AX60/'Table 1. Total'!AX34</f>
        <v>0.24745268924921759</v>
      </c>
      <c r="AY87" s="35">
        <f>AY60/'Table 1. Total'!AY34</f>
        <v>0.2661049718637849</v>
      </c>
      <c r="AZ87" s="35">
        <f>AZ60/'Table 1. Total'!AZ34</f>
        <v>0.27275995472017317</v>
      </c>
      <c r="BA87" s="35">
        <f>BA60/'Table 1. Total'!BA34</f>
        <v>0.28741205661544744</v>
      </c>
      <c r="BB87" s="35">
        <f>BB60/'Table 1. Total'!BB34</f>
        <v>0.28223566130440458</v>
      </c>
      <c r="BC87" s="35">
        <f>BC60/'Table 1. Total'!BC34</f>
        <v>0.25672335854857919</v>
      </c>
      <c r="BD87" s="35">
        <f>BD60/'Table 1. Total'!BD34</f>
        <v>0.24885265496205586</v>
      </c>
      <c r="BE87" s="35">
        <f>BE60/'Table 1. Total'!BE34</f>
        <v>0.25226922570116667</v>
      </c>
      <c r="BF87" s="35">
        <f>BF60/'Table 1. Total'!BF34</f>
        <v>0.24382693114249479</v>
      </c>
      <c r="BG87" s="35">
        <f>BG60/'Table 1. Total'!BG34</f>
        <v>0.25404928991918052</v>
      </c>
      <c r="BH87" s="35">
        <f>BH60/'Table 1. Total'!BH34</f>
        <v>0.23360470033832773</v>
      </c>
      <c r="BI87" s="35">
        <f>BI60/'Table 1. Total'!BI34</f>
        <v>0.22425199666229584</v>
      </c>
      <c r="BJ87" s="35">
        <f>BJ60/'Table 1. Total'!BJ34</f>
        <v>0.23093785016421048</v>
      </c>
      <c r="BK87" s="35">
        <f>BK60/'Table 1. Total'!BK34</f>
        <v>0.22708890863864079</v>
      </c>
      <c r="BL87" s="35">
        <f>BL60/'Table 1. Total'!BL34</f>
        <v>0.22437723302897977</v>
      </c>
      <c r="BM87" s="35">
        <f>BM60/'Table 1. Total'!BM34</f>
        <v>0.21542628738384123</v>
      </c>
      <c r="BN87" s="35">
        <f>BN60/'Table 1. Total'!BN34</f>
        <v>0.2609684892938402</v>
      </c>
      <c r="BO87" s="35">
        <f>BO60/'Table 1. Total'!BO34</f>
        <v>0.22996447319582161</v>
      </c>
      <c r="BP87" s="35">
        <f>BP60/'Table 1. Total'!BP34</f>
        <v>0.29432428602313154</v>
      </c>
      <c r="BQ87" s="35">
        <f>BQ60/'Table 1. Total'!BQ34</f>
        <v>0.37344400522574411</v>
      </c>
      <c r="BR87" s="35">
        <f>BR60/'Table 1. Total'!BR34</f>
        <v>0.37586430423509076</v>
      </c>
      <c r="BS87" s="35">
        <f>BS60/'Table 1. Total'!BS34</f>
        <v>0.33370353729356644</v>
      </c>
      <c r="BT87" s="35">
        <f>BT60/'Table 1. Total'!BT34</f>
        <v>0.30404994699511023</v>
      </c>
      <c r="BU87" s="35">
        <f>BU60/'Table 1. Total'!BU34</f>
        <v>0.31097803472767732</v>
      </c>
      <c r="BV87" s="35">
        <f>BV60/'Table 1. Total'!BV34</f>
        <v>0.35915789227658901</v>
      </c>
      <c r="BW87" s="35">
        <f>BW60/'Table 1. Total'!BW34</f>
        <v>0.40572134305603158</v>
      </c>
      <c r="BX87" s="35">
        <f>BX60/'Table 1. Total'!BX34</f>
        <v>0.39452826150449749</v>
      </c>
      <c r="BY87" s="35">
        <f>BY60/'Table 1. Total'!BY34</f>
        <v>0.30331636459122835</v>
      </c>
      <c r="BZ87" s="35">
        <f>BZ60/'Table 1. Total'!BZ34</f>
        <v>0.28748088565768048</v>
      </c>
      <c r="CA87" s="35">
        <f>CA60/'Table 1. Total'!CA34</f>
        <v>0.27970904110737671</v>
      </c>
      <c r="CB87" s="35">
        <f>CB60/'Table 1. Total'!CB34</f>
        <v>0.30833236170145106</v>
      </c>
      <c r="CC87" s="35">
        <f>CC60/'Table 1. Total'!CC34</f>
        <v>0.31823873223342231</v>
      </c>
      <c r="CD87" s="35">
        <f>CD60/'Table 1. Total'!CD34</f>
        <v>0.33866737568003924</v>
      </c>
      <c r="CE87" s="35">
        <f>CE60/'Table 1. Total'!CE34</f>
        <v>0.35007858999327052</v>
      </c>
      <c r="CF87" s="35">
        <f>CF60/'Table 1. Total'!CF34</f>
        <v>0.32560516266848144</v>
      </c>
      <c r="CG87" s="35">
        <f>CG60/'Table 1. Total'!CG34</f>
        <v>0.36473683555798825</v>
      </c>
      <c r="CH87" s="35">
        <f>CH60/'Table 1. Total'!CH34</f>
        <v>0.35057335375115589</v>
      </c>
      <c r="CI87" s="35">
        <f>CI60/'Table 1. Total'!CI34</f>
        <v>0.32459703465203865</v>
      </c>
    </row>
    <row r="88" spans="1:87">
      <c r="A88" t="str">
        <f t="shared" si="48"/>
        <v>Finland</v>
      </c>
      <c r="B88" s="35">
        <f>B61/'Table 1. Total'!B35</f>
        <v>9.7262150533485123E-2</v>
      </c>
      <c r="C88" s="35">
        <f>C61/'Table 1. Total'!C35</f>
        <v>9.4125475988021734E-2</v>
      </c>
      <c r="D88" s="35">
        <f>D61/'Table 1. Total'!D35</f>
        <v>9.4052285231399899E-2</v>
      </c>
      <c r="E88" s="35">
        <f>E61/'Table 1. Total'!E35</f>
        <v>9.610020431731367E-2</v>
      </c>
      <c r="F88" s="35">
        <f>F61/'Table 1. Total'!F35</f>
        <v>0.11602512670984913</v>
      </c>
      <c r="G88" s="35">
        <f>G61/'Table 1. Total'!G35</f>
        <v>0.12394219251130259</v>
      </c>
      <c r="H88" s="35">
        <f>H61/'Table 1. Total'!H35</f>
        <v>0.12482425222934843</v>
      </c>
      <c r="I88" s="35">
        <f>I61/'Table 1. Total'!I35</f>
        <v>0.12590333610572038</v>
      </c>
      <c r="J88" s="35">
        <f>J61/'Table 1. Total'!J35</f>
        <v>0.15665154573249937</v>
      </c>
      <c r="K88" s="35">
        <f>K61/'Table 1. Total'!K35</f>
        <v>0.16282912856670706</v>
      </c>
      <c r="L88" s="35">
        <f>L61/'Table 1. Total'!L35</f>
        <v>0.19436166408391939</v>
      </c>
      <c r="M88" s="35">
        <f>M61/'Table 1. Total'!M35</f>
        <v>0.20110052293059782</v>
      </c>
      <c r="N88" s="35">
        <f>N61/'Table 1. Total'!N35</f>
        <v>0.27274685254439723</v>
      </c>
      <c r="O88" s="35">
        <f>O61/'Table 1. Total'!O35</f>
        <v>0.31820685725140085</v>
      </c>
      <c r="P88" s="35">
        <f>P61/'Table 1. Total'!P35</f>
        <v>0.39806283474584964</v>
      </c>
      <c r="Q88" s="35">
        <f>Q61/'Table 1. Total'!Q35</f>
        <v>0.42563795468155385</v>
      </c>
      <c r="R88" s="35">
        <f>R61/'Table 1. Total'!R35</f>
        <v>0.39783945622268974</v>
      </c>
      <c r="S88" s="35">
        <f>S61/'Table 1. Total'!S35</f>
        <v>0.35307634404342148</v>
      </c>
      <c r="T88" s="35">
        <f>T61/'Table 1. Total'!T35</f>
        <v>0.36752812542357566</v>
      </c>
      <c r="U88" s="35">
        <f>U61/'Table 1. Total'!U35</f>
        <v>0.29686571304037723</v>
      </c>
      <c r="V88" s="35">
        <f>V61/'Table 1. Total'!V35</f>
        <v>0.25943793418005756</v>
      </c>
      <c r="W88" s="35">
        <f>W61/'Table 1. Total'!W35</f>
        <v>0.31060190545838667</v>
      </c>
      <c r="X88" s="35">
        <f>X61/'Table 1. Total'!X35</f>
        <v>0.27517305359309213</v>
      </c>
      <c r="Y88" s="35">
        <f>Y61/'Table 1. Total'!Y35</f>
        <v>0.25720530427832783</v>
      </c>
      <c r="Z88" s="35">
        <f>Z61/'Table 1. Total'!Z35</f>
        <v>0.29124064837905239</v>
      </c>
      <c r="AA88" s="35">
        <f>AA61/'Table 1. Total'!AA35</f>
        <v>0.32305907575735326</v>
      </c>
      <c r="AB88" s="35">
        <f>AB61/'Table 1. Total'!AB35</f>
        <v>0.3369433198380567</v>
      </c>
      <c r="AC88" s="35">
        <f>AC61/'Table 1. Total'!AC35</f>
        <v>0.35224495400247152</v>
      </c>
      <c r="AD88" s="35">
        <f>AD61/'Table 1. Total'!AD35</f>
        <v>0.34326354214744265</v>
      </c>
      <c r="AE88" s="35">
        <f>AE61/'Table 1. Total'!AE35</f>
        <v>0.33967223252937545</v>
      </c>
      <c r="AF88" s="35">
        <f>AF61/'Table 1. Total'!AF35</f>
        <v>0.32024132648947889</v>
      </c>
      <c r="AG88" s="35">
        <f>AG61/'Table 1. Total'!AG35</f>
        <v>0.30021578499967305</v>
      </c>
      <c r="AH88" s="35">
        <f>AH61/'Table 1. Total'!AH35</f>
        <v>0.29945944517135192</v>
      </c>
      <c r="AI88" s="35">
        <f>AI61/'Table 1. Total'!AI35</f>
        <v>0.29653395497208762</v>
      </c>
      <c r="AJ88" s="35">
        <f>AJ61/'Table 1. Total'!AJ35</f>
        <v>0.28663466082933259</v>
      </c>
      <c r="AK88" s="35">
        <f>AK61/'Table 1. Total'!AK35</f>
        <v>0.27405978784956608</v>
      </c>
      <c r="AL88" s="35">
        <f>AL61/'Table 1. Total'!AL35</f>
        <v>0.34332796284888406</v>
      </c>
      <c r="AM88" s="35">
        <f>AM61/'Table 1. Total'!AM35</f>
        <v>0.39110902507710876</v>
      </c>
      <c r="AN88" s="35">
        <f>AN61/'Table 1. Total'!AN35</f>
        <v>0.42447892216693267</v>
      </c>
      <c r="AO88" s="35">
        <f>AO61/'Table 1. Total'!AO35</f>
        <v>0.42357851985559564</v>
      </c>
      <c r="AP88" s="35">
        <f>AP61/'Table 1. Total'!AP35</f>
        <v>0.33597059146274555</v>
      </c>
      <c r="AQ88" s="35">
        <f>AQ61/'Table 1. Total'!AQ35</f>
        <v>0.26191483510672053</v>
      </c>
      <c r="AR88" s="35">
        <f>AR61/'Table 1. Total'!AR35</f>
        <v>0.31997388055707204</v>
      </c>
      <c r="AS88" s="35">
        <f>AS61/'Table 1. Total'!AS35</f>
        <v>0.36569619987842961</v>
      </c>
      <c r="AT88" s="35">
        <f>AT61/'Table 1. Total'!AT35</f>
        <v>0.39157563025210079</v>
      </c>
      <c r="AU88" s="35">
        <f>AU61/'Table 1. Total'!AU35</f>
        <v>0.36702655499543518</v>
      </c>
      <c r="AV88" s="35">
        <f>AV61/'Table 1. Total'!AV35</f>
        <v>0.32297858480579755</v>
      </c>
      <c r="AW88" s="35">
        <f>AW61/'Table 1. Total'!AW35</f>
        <v>0.2629052326321874</v>
      </c>
      <c r="AX88" s="35">
        <f>AX61/'Table 1. Total'!AX35</f>
        <v>0.2701199490719024</v>
      </c>
      <c r="AY88" s="35">
        <f>AY61/'Table 1. Total'!AY35</f>
        <v>0.30331603029190196</v>
      </c>
      <c r="AZ88" s="35">
        <f>AZ61/'Table 1. Total'!AZ35</f>
        <v>0.30624321925239179</v>
      </c>
      <c r="BA88" s="35">
        <f>BA61/'Table 1. Total'!BA35</f>
        <v>0.29858775416602962</v>
      </c>
      <c r="BB88" s="35">
        <f>BB61/'Table 1. Total'!BB35</f>
        <v>0.30475475570589688</v>
      </c>
      <c r="BC88" s="35">
        <f>BC61/'Table 1. Total'!BC35</f>
        <v>0.3084970070186846</v>
      </c>
      <c r="BD88" s="35">
        <f>BD61/'Table 1. Total'!BD35</f>
        <v>0.31054037947672969</v>
      </c>
      <c r="BE88" s="35">
        <f>BE61/'Table 1. Total'!BE35</f>
        <v>0.30895498588325782</v>
      </c>
      <c r="BF88" s="35">
        <f>BF61/'Table 1. Total'!BF35</f>
        <v>0.31325870294270458</v>
      </c>
      <c r="BG88" s="35">
        <f>BG61/'Table 1. Total'!BG35</f>
        <v>0.32284155044544988</v>
      </c>
      <c r="BH88" s="35">
        <f>BH61/'Table 1. Total'!BH35</f>
        <v>0.3328613226302562</v>
      </c>
      <c r="BI88" s="35">
        <f>BI61/'Table 1. Total'!BI35</f>
        <v>0.3450700928015582</v>
      </c>
      <c r="BJ88" s="35">
        <f>BJ61/'Table 1. Total'!BJ35</f>
        <v>0.36650382627848527</v>
      </c>
      <c r="BK88" s="35">
        <f>BK61/'Table 1. Total'!BK35</f>
        <v>0.36872003942475695</v>
      </c>
      <c r="BL88" s="35">
        <f>BL61/'Table 1. Total'!BL35</f>
        <v>0.36254855684020093</v>
      </c>
      <c r="BM88" s="35">
        <f>BM61/'Table 1. Total'!BM35</f>
        <v>0.34531416154237371</v>
      </c>
      <c r="BN88" s="35">
        <f>BN61/'Table 1. Total'!BN35</f>
        <v>0.33897357596388911</v>
      </c>
      <c r="BO88" s="35">
        <f>BO61/'Table 1. Total'!BO35</f>
        <v>0.35316312413532891</v>
      </c>
      <c r="BP88" s="35">
        <f>BP61/'Table 1. Total'!BP35</f>
        <v>0.35656853897872409</v>
      </c>
      <c r="BQ88" s="35">
        <f>BQ61/'Table 1. Total'!BQ35</f>
        <v>0.35000786287152069</v>
      </c>
      <c r="BR88" s="35">
        <f>BR61/'Table 1. Total'!BR35</f>
        <v>0.35910451646492259</v>
      </c>
      <c r="BS88" s="35">
        <f>BS61/'Table 1. Total'!BS35</f>
        <v>0.37799246244492812</v>
      </c>
      <c r="BT88" s="35">
        <f>BT61/'Table 1. Total'!BT35</f>
        <v>0.34695954349808911</v>
      </c>
      <c r="BU88" s="35">
        <f>BU61/'Table 1. Total'!BU35</f>
        <v>0.31695314772014144</v>
      </c>
      <c r="BV88" s="35">
        <f>BV61/'Table 1. Total'!BV35</f>
        <v>0.31433741065286963</v>
      </c>
      <c r="BW88" s="35">
        <f>BW61/'Table 1. Total'!BW35</f>
        <v>0.33193353496232147</v>
      </c>
      <c r="BX88" s="35">
        <f>BX61/'Table 1. Total'!BX35</f>
        <v>0.36050636935771729</v>
      </c>
      <c r="BY88" s="35">
        <f>BY61/'Table 1. Total'!BY35</f>
        <v>0.36210019793393339</v>
      </c>
      <c r="BZ88" s="35">
        <f>BZ61/'Table 1. Total'!BZ35</f>
        <v>0.34304505501260069</v>
      </c>
      <c r="CA88" s="35">
        <f>CA61/'Table 1. Total'!CA35</f>
        <v>0.35010690337655803</v>
      </c>
      <c r="CB88" s="35">
        <f>CB61/'Table 1. Total'!CB35</f>
        <v>0.36236531470007982</v>
      </c>
      <c r="CC88" s="35">
        <f>CC61/'Table 1. Total'!CC35</f>
        <v>0.35432190519274886</v>
      </c>
      <c r="CD88" s="35">
        <f>CD61/'Table 1. Total'!CD35</f>
        <v>0.35332836099198212</v>
      </c>
      <c r="CE88" s="35">
        <f>CE61/'Table 1. Total'!CE35</f>
        <v>0.36062486084450085</v>
      </c>
      <c r="CF88" s="35">
        <f>CF61/'Table 1. Total'!CF35</f>
        <v>0.34520153097386952</v>
      </c>
      <c r="CG88" s="35">
        <f>CG61/'Table 1. Total'!CG35</f>
        <v>0.357328697531553</v>
      </c>
      <c r="CH88" s="35">
        <f>CH61/'Table 1. Total'!CH35</f>
        <v>0.34606894500869245</v>
      </c>
      <c r="CI88" s="35">
        <f>CI61/'Table 1. Total'!CI35</f>
        <v>0.32708423093494182</v>
      </c>
    </row>
    <row r="89" spans="1:87">
      <c r="A89" t="str">
        <f t="shared" si="48"/>
        <v>France</v>
      </c>
      <c r="B89" s="35">
        <f>B62/'Table 1. Total'!B36</f>
        <v>0.17467472072597387</v>
      </c>
      <c r="C89" s="35">
        <f>C62/'Table 1. Total'!C36</f>
        <v>0.15656607955057916</v>
      </c>
      <c r="D89" s="35">
        <f>D62/'Table 1. Total'!D36</f>
        <v>0.14718160937280614</v>
      </c>
      <c r="E89" s="35">
        <f>E62/'Table 1. Total'!E36</f>
        <v>0.13823154217839637</v>
      </c>
      <c r="F89" s="35">
        <f>F62/'Table 1. Total'!F36</f>
        <v>0.14500488109174425</v>
      </c>
      <c r="G89" s="35">
        <f>G62/'Table 1. Total'!G36</f>
        <v>0.15130671128987808</v>
      </c>
      <c r="H89" s="35">
        <f>H62/'Table 1. Total'!H36</f>
        <v>0.15159228704900107</v>
      </c>
      <c r="I89" s="35">
        <f>I62/'Table 1. Total'!I36</f>
        <v>0.15555898522636322</v>
      </c>
      <c r="J89" s="35">
        <f>J62/'Table 1. Total'!J36</f>
        <v>0.15490521627877452</v>
      </c>
      <c r="K89" s="35">
        <f>K62/'Table 1. Total'!K36</f>
        <v>0.1551605583442206</v>
      </c>
      <c r="L89" s="35">
        <f>L62/'Table 1. Total'!L36</f>
        <v>0.15450715778734292</v>
      </c>
      <c r="M89" s="35">
        <f>M62/'Table 1. Total'!M36</f>
        <v>0.16052948183383356</v>
      </c>
      <c r="N89" s="35">
        <f>N62/'Table 1. Total'!N36</f>
        <v>0.15695474191531836</v>
      </c>
      <c r="O89" s="35">
        <f>O62/'Table 1. Total'!O36</f>
        <v>0.15442547288328545</v>
      </c>
      <c r="P89" s="35">
        <f>P62/'Table 1. Total'!P36</f>
        <v>0.15509911155615758</v>
      </c>
      <c r="Q89" s="35">
        <f>Q62/'Table 1. Total'!Q36</f>
        <v>0.15599108987111182</v>
      </c>
      <c r="R89" s="35">
        <f>R62/'Table 1. Total'!R36</f>
        <v>0.15359826365182619</v>
      </c>
      <c r="S89" s="35">
        <f>S62/'Table 1. Total'!S36</f>
        <v>0.15446762198440053</v>
      </c>
      <c r="T89" s="35">
        <f>T62/'Table 1. Total'!T36</f>
        <v>0.15619348944748618</v>
      </c>
      <c r="U89" s="35">
        <f>U62/'Table 1. Total'!U36</f>
        <v>0.15472607897161236</v>
      </c>
      <c r="V89" s="35">
        <f>V62/'Table 1. Total'!V36</f>
        <v>0.15249129594117877</v>
      </c>
      <c r="W89" s="35">
        <f>W62/'Table 1. Total'!W36</f>
        <v>0.1649909017847101</v>
      </c>
      <c r="X89" s="35">
        <f>X62/'Table 1. Total'!X36</f>
        <v>0.17568830150600553</v>
      </c>
      <c r="Y89" s="35">
        <f>Y62/'Table 1. Total'!Y36</f>
        <v>0.19011394767141779</v>
      </c>
      <c r="Z89" s="35">
        <f>Z62/'Table 1. Total'!Z36</f>
        <v>0.20438030002401203</v>
      </c>
      <c r="AA89" s="35">
        <f>AA62/'Table 1. Total'!AA36</f>
        <v>0.21822319971082252</v>
      </c>
      <c r="AB89" s="35">
        <f>AB62/'Table 1. Total'!AB36</f>
        <v>0.22855633451475735</v>
      </c>
      <c r="AC89" s="35">
        <f>AC62/'Table 1. Total'!AC36</f>
        <v>0.2389813472332174</v>
      </c>
      <c r="AD89" s="35">
        <f>AD62/'Table 1. Total'!AD36</f>
        <v>0.24398693706491928</v>
      </c>
      <c r="AE89" s="35">
        <f>AE62/'Table 1. Total'!AE36</f>
        <v>0.25532953175039519</v>
      </c>
      <c r="AF89" s="35">
        <f>AF62/'Table 1. Total'!AF36</f>
        <v>0.27165287958282985</v>
      </c>
      <c r="AG89" s="35">
        <f>AG62/'Table 1. Total'!AG36</f>
        <v>0.27542056110473623</v>
      </c>
      <c r="AH89" s="35">
        <f>AH62/'Table 1. Total'!AH36</f>
        <v>0.26465212788273496</v>
      </c>
      <c r="AI89" s="35">
        <f>AI62/'Table 1. Total'!AI36</f>
        <v>0.27254972743571154</v>
      </c>
      <c r="AJ89" s="35">
        <f>AJ62/'Table 1. Total'!AJ36</f>
        <v>0.26147990306317181</v>
      </c>
      <c r="AK89" s="35">
        <f>AK62/'Table 1. Total'!AK36</f>
        <v>0.25542555572454706</v>
      </c>
      <c r="AL89" s="35">
        <f>AL62/'Table 1. Total'!AL36</f>
        <v>0.24840065570254577</v>
      </c>
      <c r="AM89" s="35">
        <f>AM62/'Table 1. Total'!AM36</f>
        <v>0.24005199771407607</v>
      </c>
      <c r="AN89" s="35">
        <f>AN62/'Table 1. Total'!AN36</f>
        <v>0.24071164170903894</v>
      </c>
      <c r="AO89" s="35">
        <f>AO62/'Table 1. Total'!AO36</f>
        <v>0.23853328653162717</v>
      </c>
      <c r="AP89" s="35">
        <f>AP62/'Table 1. Total'!AP36</f>
        <v>0.22701105366733795</v>
      </c>
      <c r="AQ89" s="35">
        <f>AQ62/'Table 1. Total'!AQ36</f>
        <v>0.22707827283889964</v>
      </c>
      <c r="AR89" s="35">
        <f>AR62/'Table 1. Total'!AR36</f>
        <v>0.22097409831380882</v>
      </c>
      <c r="AS89" s="35">
        <f>AS62/'Table 1. Total'!AS36</f>
        <v>0.21890328059088629</v>
      </c>
      <c r="AT89" s="35">
        <f>AT62/'Table 1. Total'!AT36</f>
        <v>0.21763811853274709</v>
      </c>
      <c r="AU89" s="35">
        <f>AU62/'Table 1. Total'!AU36</f>
        <v>0.20462832799332084</v>
      </c>
      <c r="AV89" s="35">
        <f>AV62/'Table 1. Total'!AV36</f>
        <v>0.20121321063799377</v>
      </c>
      <c r="AW89" s="35">
        <f>AW62/'Table 1. Total'!AW36</f>
        <v>0.1963818939700078</v>
      </c>
      <c r="AX89" s="35">
        <f>AX62/'Table 1. Total'!AX36</f>
        <v>0.18722232384312601</v>
      </c>
      <c r="AY89" s="35">
        <f>AY62/'Table 1. Total'!AY36</f>
        <v>0.1868762905240316</v>
      </c>
      <c r="AZ89" s="35">
        <f>AZ62/'Table 1. Total'!AZ36</f>
        <v>0.18962181829720393</v>
      </c>
      <c r="BA89" s="35">
        <f>BA62/'Table 1. Total'!BA36</f>
        <v>0.18627690992357251</v>
      </c>
      <c r="BB89" s="35">
        <f>BB62/'Table 1. Total'!BB36</f>
        <v>0.182459119474146</v>
      </c>
      <c r="BC89" s="35">
        <f>BC62/'Table 1. Total'!BC36</f>
        <v>0.18138411549141858</v>
      </c>
      <c r="BD89" s="35">
        <f>BD62/'Table 1. Total'!BD36</f>
        <v>0.17906949753848719</v>
      </c>
      <c r="BE89" s="35">
        <f>BE62/'Table 1. Total'!BE36</f>
        <v>0.1799191051308234</v>
      </c>
      <c r="BF89" s="35">
        <f>BF62/'Table 1. Total'!BF36</f>
        <v>0.18868076097467723</v>
      </c>
      <c r="BG89" s="35">
        <f>BG62/'Table 1. Total'!BG36</f>
        <v>0.20337585925961074</v>
      </c>
      <c r="BH89" s="35">
        <f>BH62/'Table 1. Total'!BH36</f>
        <v>0.20504020954735649</v>
      </c>
      <c r="BI89" s="35">
        <f>BI62/'Table 1. Total'!BI36</f>
        <v>0.21087483814216576</v>
      </c>
      <c r="BJ89" s="35">
        <f>BJ62/'Table 1. Total'!BJ36</f>
        <v>0.21107233797120786</v>
      </c>
      <c r="BK89" s="35">
        <f>BK62/'Table 1. Total'!BK36</f>
        <v>0.21408776872147667</v>
      </c>
      <c r="BL89" s="35">
        <f>BL62/'Table 1. Total'!BL36</f>
        <v>0.21285349137487033</v>
      </c>
      <c r="BM89" s="35">
        <f>BM62/'Table 1. Total'!BM36</f>
        <v>0.21420054216388984</v>
      </c>
      <c r="BN89" s="35">
        <f>BN62/'Table 1. Total'!BN36</f>
        <v>0.20781171307288293</v>
      </c>
      <c r="BO89" s="35">
        <f>BO62/'Table 1. Total'!BO36</f>
        <v>0.19727014669873671</v>
      </c>
      <c r="BP89" s="35">
        <f>BP62/'Table 1. Total'!BP36</f>
        <v>0.19378050159723276</v>
      </c>
      <c r="BQ89" s="35">
        <f>BQ62/'Table 1. Total'!BQ36</f>
        <v>0.19905695807822046</v>
      </c>
      <c r="BR89" s="35">
        <f>BR62/'Table 1. Total'!BR36</f>
        <v>0.18731590299889667</v>
      </c>
      <c r="BS89" s="35">
        <f>BS62/'Table 1. Total'!BS36</f>
        <v>0.19162431405137989</v>
      </c>
      <c r="BT89" s="35">
        <f>BT62/'Table 1. Total'!BT36</f>
        <v>0.19368963091534827</v>
      </c>
      <c r="BU89" s="35">
        <f>BU62/'Table 1. Total'!BU36</f>
        <v>0.20274285281203086</v>
      </c>
      <c r="BV89" s="35">
        <f>BV62/'Table 1. Total'!BV36</f>
        <v>0.19409372035991743</v>
      </c>
      <c r="BW89" s="35">
        <f>BW62/'Table 1. Total'!BW36</f>
        <v>0.20511450987470667</v>
      </c>
      <c r="BX89" s="35">
        <f>BX62/'Table 1. Total'!BX36</f>
        <v>0.2170044018775113</v>
      </c>
      <c r="BY89" s="35">
        <f>BY62/'Table 1. Total'!BY36</f>
        <v>0.22416037460298477</v>
      </c>
      <c r="BZ89" s="35">
        <f>BZ62/'Table 1. Total'!BZ36</f>
        <v>0.20754731773752949</v>
      </c>
      <c r="CA89" s="35">
        <f>CA62/'Table 1. Total'!CA36</f>
        <v>0.21070894084410316</v>
      </c>
      <c r="CB89" s="35">
        <f>CB62/'Table 1. Total'!CB36</f>
        <v>0.21359851293828627</v>
      </c>
      <c r="CC89" s="35">
        <f>CC62/'Table 1. Total'!CC36</f>
        <v>0.2096159176006217</v>
      </c>
      <c r="CD89" s="35">
        <f>CD62/'Table 1. Total'!CD36</f>
        <v>0.21110271019413451</v>
      </c>
      <c r="CE89" s="35">
        <f>CE62/'Table 1. Total'!CE36</f>
        <v>0.2169438980549688</v>
      </c>
      <c r="CF89" s="35">
        <f>CF62/'Table 1. Total'!CF36</f>
        <v>0.20942270176439495</v>
      </c>
      <c r="CG89" s="35">
        <f>CG62/'Table 1. Total'!CG36</f>
        <v>0.21656357774525031</v>
      </c>
      <c r="CH89" s="35">
        <f>CH62/'Table 1. Total'!CH36</f>
        <v>0.21028464217707393</v>
      </c>
      <c r="CI89" s="35">
        <f>CI62/'Table 1. Total'!CI36</f>
        <v>0.20577499340311087</v>
      </c>
    </row>
    <row r="90" spans="1:87">
      <c r="A90" t="str">
        <f t="shared" si="48"/>
        <v>Germany</v>
      </c>
      <c r="B90" s="35">
        <f>B63/'Table 1. Total'!B37</f>
        <v>0.29418616942780623</v>
      </c>
      <c r="C90" s="35">
        <f>C63/'Table 1. Total'!C37</f>
        <v>0.29884767267391055</v>
      </c>
      <c r="D90" s="35">
        <f>D63/'Table 1. Total'!D37</f>
        <v>0.30112253589681187</v>
      </c>
      <c r="E90" s="35">
        <f>E63/'Table 1. Total'!E37</f>
        <v>0.30522306800372578</v>
      </c>
      <c r="F90" s="35">
        <f>F63/'Table 1. Total'!F37</f>
        <v>0.33094385892511347</v>
      </c>
      <c r="G90" s="35">
        <f>G63/'Table 1. Total'!G37</f>
        <v>0.34721899722817828</v>
      </c>
      <c r="H90" s="35">
        <f>H63/'Table 1. Total'!H37</f>
        <v>0.34359392147372153</v>
      </c>
      <c r="I90" s="35">
        <f>I63/'Table 1. Total'!I37</f>
        <v>0.35120210254824624</v>
      </c>
      <c r="J90" s="35">
        <f>J63/'Table 1. Total'!J37</f>
        <v>0.36638196238994974</v>
      </c>
      <c r="K90" s="35">
        <f>K63/'Table 1. Total'!K37</f>
        <v>0.37250999115049915</v>
      </c>
      <c r="L90" s="35">
        <f>L63/'Table 1. Total'!L37</f>
        <v>0.38334545856477725</v>
      </c>
      <c r="M90" s="35">
        <f>M63/'Table 1. Total'!M37</f>
        <v>0.39998653488810493</v>
      </c>
      <c r="N90" s="35">
        <f>N63/'Table 1. Total'!N37</f>
        <v>0.43935141681055473</v>
      </c>
      <c r="O90" s="35">
        <f>O63/'Table 1. Total'!O37</f>
        <v>0.46581829361811899</v>
      </c>
      <c r="P90" s="35">
        <f>P63/'Table 1. Total'!P37</f>
        <v>0.49925951979032668</v>
      </c>
      <c r="Q90" s="35">
        <f>Q63/'Table 1. Total'!Q37</f>
        <v>0.50968962622545266</v>
      </c>
      <c r="R90" s="35">
        <f>R63/'Table 1. Total'!R37</f>
        <v>0.4879932013019157</v>
      </c>
      <c r="S90" s="35">
        <f>S63/'Table 1. Total'!S37</f>
        <v>0.46990747858648602</v>
      </c>
      <c r="T90" s="35">
        <f>T63/'Table 1. Total'!T37</f>
        <v>0.47061354874615952</v>
      </c>
      <c r="U90" s="35">
        <f>U63/'Table 1. Total'!U37</f>
        <v>0.46494417023587553</v>
      </c>
      <c r="V90" s="35">
        <f>V63/'Table 1. Total'!V37</f>
        <v>0.43967003694898749</v>
      </c>
      <c r="W90" s="35">
        <f>W63/'Table 1. Total'!W37</f>
        <v>0.42513914577571982</v>
      </c>
      <c r="X90" s="35">
        <f>X63/'Table 1. Total'!X37</f>
        <v>0.41864781545327129</v>
      </c>
      <c r="Y90" s="35">
        <f>Y63/'Table 1. Total'!Y37</f>
        <v>0.41592143422295658</v>
      </c>
      <c r="Z90" s="35">
        <f>Z63/'Table 1. Total'!Z37</f>
        <v>0.43197669378940745</v>
      </c>
      <c r="AA90" s="35">
        <f>AA63/'Table 1. Total'!AA37</f>
        <v>0.45596051519516223</v>
      </c>
      <c r="AB90" s="35">
        <f>AB63/'Table 1. Total'!AB37</f>
        <v>0.43053599584614016</v>
      </c>
      <c r="AC90" s="35">
        <f>AC63/'Table 1. Total'!AC37</f>
        <v>0.43123704067125296</v>
      </c>
      <c r="AD90" s="35">
        <f>AD63/'Table 1. Total'!AD37</f>
        <v>0.41479118938509341</v>
      </c>
      <c r="AE90" s="35">
        <f>AE63/'Table 1. Total'!AE37</f>
        <v>0.40958979227145659</v>
      </c>
      <c r="AF90" s="35">
        <f>AF63/'Table 1. Total'!AF37</f>
        <v>0.40992018943925274</v>
      </c>
      <c r="AG90" s="35">
        <f>AG63/'Table 1. Total'!AG37</f>
        <v>0.40602739875917759</v>
      </c>
      <c r="AH90" s="35">
        <f>AH63/'Table 1. Total'!AH37</f>
        <v>0.40742693270365365</v>
      </c>
      <c r="AI90" s="35">
        <f>AI63/'Table 1. Total'!AI37</f>
        <v>0.44326410935901134</v>
      </c>
      <c r="AJ90" s="35">
        <f>AJ63/'Table 1. Total'!AJ37</f>
        <v>0.44005289181978141</v>
      </c>
      <c r="AK90" s="35">
        <f>AK63/'Table 1. Total'!AK37</f>
        <v>0.44874966981001074</v>
      </c>
      <c r="AL90" s="35">
        <f>AL63/'Table 1. Total'!AL37</f>
        <v>0.4566630106760925</v>
      </c>
      <c r="AM90" s="35">
        <f>AM63/'Table 1. Total'!AM37</f>
        <v>0.45900002193443667</v>
      </c>
      <c r="AN90" s="35">
        <f>AN63/'Table 1. Total'!AN37</f>
        <v>0.48335915839392046</v>
      </c>
      <c r="AO90" s="35">
        <f>AO63/'Table 1. Total'!AO37</f>
        <v>0.50600339857439758</v>
      </c>
      <c r="AP90" s="35">
        <f>AP63/'Table 1. Total'!AP37</f>
        <v>0.47982605591315847</v>
      </c>
      <c r="AQ90" s="35">
        <f>AQ63/'Table 1. Total'!AQ37</f>
        <v>0.47038150471355833</v>
      </c>
      <c r="AR90" s="35">
        <f>AR63/'Table 1. Total'!AR37</f>
        <v>0.44414723011741797</v>
      </c>
      <c r="AS90" s="35">
        <f>AS63/'Table 1. Total'!AS37</f>
        <v>0.42385230529974993</v>
      </c>
      <c r="AT90" s="35">
        <f>AT63/'Table 1. Total'!AT37</f>
        <v>0.44213354537281807</v>
      </c>
      <c r="AU90" s="35">
        <f>AU63/'Table 1. Total'!AU37</f>
        <v>0.42274902753291449</v>
      </c>
      <c r="AV90" s="35">
        <f>AV63/'Table 1. Total'!AV37</f>
        <v>0.41550110495441545</v>
      </c>
      <c r="AW90" s="35">
        <f>AW63/'Table 1. Total'!AW37</f>
        <v>0.41040540376445894</v>
      </c>
      <c r="AX90" s="35">
        <f>AX63/'Table 1. Total'!AX37</f>
        <v>0.43164867812755137</v>
      </c>
      <c r="AY90" s="35">
        <f>AY63/'Table 1. Total'!AY37</f>
        <v>0.44329371447012705</v>
      </c>
      <c r="AZ90" s="35">
        <f>AZ63/'Table 1. Total'!AZ37</f>
        <v>0.44143669927759732</v>
      </c>
      <c r="BA90" s="35">
        <f>BA63/'Table 1. Total'!BA37</f>
        <v>0.44341607094811614</v>
      </c>
      <c r="BB90" s="35">
        <f>BB63/'Table 1. Total'!BB37</f>
        <v>0.46238180884031232</v>
      </c>
      <c r="BC90" s="35">
        <f>BC63/'Table 1. Total'!BC37</f>
        <v>0.46639474324653196</v>
      </c>
      <c r="BD90" s="35">
        <f>BD63/'Table 1. Total'!BD37</f>
        <v>0.4550739644874196</v>
      </c>
      <c r="BE90" s="35">
        <f>BE63/'Table 1. Total'!BE37</f>
        <v>0.45153634236250789</v>
      </c>
      <c r="BF90" s="35">
        <f>BF63/'Table 1. Total'!BF37</f>
        <v>0.44890454100412053</v>
      </c>
      <c r="BG90" s="35">
        <f>BG63/'Table 1. Total'!BG37</f>
        <v>0.46477020817948</v>
      </c>
      <c r="BH90" s="35">
        <f>BH63/'Table 1. Total'!BH37</f>
        <v>0.47386361104229663</v>
      </c>
      <c r="BI90" s="35">
        <f>BI63/'Table 1. Total'!BI37</f>
        <v>0.49497326231563993</v>
      </c>
      <c r="BJ90" s="35">
        <f>BJ63/'Table 1. Total'!BJ37</f>
        <v>0.48488246728207063</v>
      </c>
      <c r="BK90" s="35">
        <f>BK63/'Table 1. Total'!BK37</f>
        <v>0.48103151289127832</v>
      </c>
      <c r="BL90" s="35">
        <f>BL63/'Table 1. Total'!BL37</f>
        <v>0.48501951483322803</v>
      </c>
      <c r="BM90" s="35">
        <f>BM63/'Table 1. Total'!BM37</f>
        <v>0.49020555301411523</v>
      </c>
      <c r="BN90" s="35">
        <f>BN63/'Table 1. Total'!BN37</f>
        <v>0.46330686380776942</v>
      </c>
      <c r="BO90" s="35">
        <f>BO63/'Table 1. Total'!BO37</f>
        <v>0.43130708872885581</v>
      </c>
      <c r="BP90" s="35">
        <f>BP63/'Table 1. Total'!BP37</f>
        <v>0.39964702764574206</v>
      </c>
      <c r="BQ90" s="35">
        <f>BQ63/'Table 1. Total'!BQ37</f>
        <v>0.40626061095363974</v>
      </c>
      <c r="BR90" s="35">
        <f>BR63/'Table 1. Total'!BR37</f>
        <v>0.39283545674852166</v>
      </c>
      <c r="BS90" s="35">
        <f>BS63/'Table 1. Total'!BS37</f>
        <v>0.38738869084578137</v>
      </c>
      <c r="BT90" s="35">
        <f>BT63/'Table 1. Total'!BT37</f>
        <v>0.38634944853124548</v>
      </c>
      <c r="BU90" s="35">
        <f>BU63/'Table 1. Total'!BU37</f>
        <v>0.38928349246145044</v>
      </c>
      <c r="BV90" s="35">
        <f>BV63/'Table 1. Total'!BV37</f>
        <v>0.37585480825955675</v>
      </c>
      <c r="BW90" s="35">
        <f>BW63/'Table 1. Total'!BW37</f>
        <v>0.37850282070646907</v>
      </c>
      <c r="BX90" s="35">
        <f>BX63/'Table 1. Total'!BX37</f>
        <v>0.38675022381378693</v>
      </c>
      <c r="BY90" s="35">
        <f>BY63/'Table 1. Total'!BY37</f>
        <v>0.37615443019331701</v>
      </c>
      <c r="BZ90" s="35">
        <f>BZ63/'Table 1. Total'!BZ37</f>
        <v>0.35160109338148948</v>
      </c>
      <c r="CA90" s="35">
        <f>CA63/'Table 1. Total'!CA37</f>
        <v>0.35259843659525186</v>
      </c>
      <c r="CB90" s="35">
        <f>CB63/'Table 1. Total'!CB37</f>
        <v>0.34757816611745618</v>
      </c>
      <c r="CC90" s="35">
        <f>CC63/'Table 1. Total'!CC37</f>
        <v>0.35824769093179964</v>
      </c>
      <c r="CD90" s="35">
        <f>CD63/'Table 1. Total'!CD37</f>
        <v>0.35520951291565062</v>
      </c>
      <c r="CE90" s="35">
        <f>CE63/'Table 1. Total'!CE37</f>
        <v>0.35760740143197134</v>
      </c>
      <c r="CF90" s="35">
        <f>CF63/'Table 1. Total'!CF37</f>
        <v>0.35819554150313987</v>
      </c>
      <c r="CG90" s="35">
        <f>CG63/'Table 1. Total'!CG37</f>
        <v>0.37219377541577087</v>
      </c>
      <c r="CH90" s="35">
        <f>CH63/'Table 1. Total'!CH37</f>
        <v>0.36192364783051417</v>
      </c>
      <c r="CI90" s="35">
        <f>CI63/'Table 1. Total'!CI37</f>
        <v>0.35960720399639912</v>
      </c>
    </row>
    <row r="91" spans="1:87">
      <c r="A91" t="str">
        <f t="shared" si="48"/>
        <v>Greece</v>
      </c>
      <c r="B91" s="35">
        <f>B64/'Table 1. Total'!B38</f>
        <v>1.9143105133304632E-2</v>
      </c>
      <c r="C91" s="35">
        <f>C64/'Table 1. Total'!C38</f>
        <v>2.6227393481148463E-2</v>
      </c>
      <c r="D91" s="35">
        <f>D64/'Table 1. Total'!D38</f>
        <v>3.3104160370706154E-2</v>
      </c>
      <c r="E91" s="35">
        <f>E64/'Table 1. Total'!E38</f>
        <v>4.0904011406111516E-2</v>
      </c>
      <c r="F91" s="35">
        <f>F64/'Table 1. Total'!F38</f>
        <v>4.1158817072629097E-2</v>
      </c>
      <c r="G91" s="35">
        <f>G64/'Table 1. Total'!G38</f>
        <v>3.4965752391297782E-2</v>
      </c>
      <c r="H91" s="35">
        <f>H64/'Table 1. Total'!H38</f>
        <v>2.845824898342561E-2</v>
      </c>
      <c r="I91" s="35">
        <f>I64/'Table 1. Total'!I38</f>
        <v>2.3972026836608661E-2</v>
      </c>
      <c r="J91" s="35">
        <f>J64/'Table 1. Total'!J38</f>
        <v>2.3267067450015937E-2</v>
      </c>
      <c r="K91" s="35">
        <f>K64/'Table 1. Total'!K38</f>
        <v>2.3866770579424167E-2</v>
      </c>
      <c r="L91" s="35">
        <f>L64/'Table 1. Total'!L38</f>
        <v>2.3710184552289817E-2</v>
      </c>
      <c r="M91" s="35">
        <f>M64/'Table 1. Total'!M38</f>
        <v>2.4772475509893786E-2</v>
      </c>
      <c r="N91" s="35">
        <f>N64/'Table 1. Total'!N38</f>
        <v>2.6178766971302957E-2</v>
      </c>
      <c r="O91" s="35">
        <f>O64/'Table 1. Total'!O38</f>
        <v>2.932560299686636E-2</v>
      </c>
      <c r="P91" s="35">
        <f>P64/'Table 1. Total'!P38</f>
        <v>3.0971438966709113E-2</v>
      </c>
      <c r="Q91" s="35">
        <f>Q64/'Table 1. Total'!Q38</f>
        <v>3.2296079718360286E-2</v>
      </c>
      <c r="R91" s="35">
        <f>R64/'Table 1. Total'!R38</f>
        <v>2.7826912291298158E-2</v>
      </c>
      <c r="S91" s="35">
        <f>S64/'Table 1. Total'!S38</f>
        <v>2.5999569171404217E-2</v>
      </c>
      <c r="T91" s="35">
        <f>T64/'Table 1. Total'!T38</f>
        <v>2.3269646392183214E-2</v>
      </c>
      <c r="U91" s="35">
        <f>U64/'Table 1. Total'!U38</f>
        <v>2.1401736091089339E-2</v>
      </c>
      <c r="V91" s="35">
        <f>V64/'Table 1. Total'!V38</f>
        <v>1.8669787847040337E-2</v>
      </c>
      <c r="W91" s="35">
        <f>W64/'Table 1. Total'!W38</f>
        <v>1.7344387625348706E-2</v>
      </c>
      <c r="X91" s="35">
        <f>X64/'Table 1. Total'!X38</f>
        <v>1.6034302736234372E-2</v>
      </c>
      <c r="Y91" s="35">
        <f>Y64/'Table 1. Total'!Y38</f>
        <v>1.6611295681063121E-2</v>
      </c>
      <c r="Z91" s="35">
        <f>Z64/'Table 1. Total'!Z38</f>
        <v>1.3916174311859604E-2</v>
      </c>
      <c r="AA91" s="35">
        <f>AA64/'Table 1. Total'!AA38</f>
        <v>0.13619651189093238</v>
      </c>
      <c r="AB91" s="35">
        <f>AB64/'Table 1. Total'!AB38</f>
        <v>0.14638398187318091</v>
      </c>
      <c r="AC91" s="35">
        <f>AC64/'Table 1. Total'!AC38</f>
        <v>0.16641846470263374</v>
      </c>
      <c r="AD91" s="35">
        <f>AD64/'Table 1. Total'!AD38</f>
        <v>0.17673417200063737</v>
      </c>
      <c r="AE91" s="35">
        <f>AE64/'Table 1. Total'!AE38</f>
        <v>0.16431006430619044</v>
      </c>
      <c r="AF91" s="35">
        <f>AF64/'Table 1. Total'!AF38</f>
        <v>0.16530825745732847</v>
      </c>
      <c r="AG91" s="35">
        <f>AG64/'Table 1. Total'!AG38</f>
        <v>0.1643735444436496</v>
      </c>
      <c r="AH91" s="35">
        <f>AH64/'Table 1. Total'!AH38</f>
        <v>0.27604240182931994</v>
      </c>
      <c r="AI91" s="35">
        <f>AI64/'Table 1. Total'!AI38</f>
        <v>0.30360719849925283</v>
      </c>
      <c r="AJ91" s="35">
        <f>AJ64/'Table 1. Total'!AJ38</f>
        <v>0.29408538039589793</v>
      </c>
      <c r="AK91" s="35">
        <f>AK64/'Table 1. Total'!AK38</f>
        <v>0.37546022775922594</v>
      </c>
      <c r="AL91" s="35">
        <f>AL64/'Table 1. Total'!AL38</f>
        <v>0.37780166140480509</v>
      </c>
      <c r="AM91" s="35">
        <f>AM64/'Table 1. Total'!AM38</f>
        <v>0.39285060696638813</v>
      </c>
      <c r="AN91" s="35">
        <f>AN64/'Table 1. Total'!AN38</f>
        <v>0.38743376038649785</v>
      </c>
      <c r="AO91" s="35">
        <f>AO64/'Table 1. Total'!AO38</f>
        <v>0.36693436371442278</v>
      </c>
      <c r="AP91" s="35">
        <f>AP64/'Table 1. Total'!AP38</f>
        <v>0.34594105480868664</v>
      </c>
      <c r="AQ91" s="35">
        <f>AQ64/'Table 1. Total'!AQ38</f>
        <v>0.34478132175163906</v>
      </c>
      <c r="AR91" s="35">
        <f>AR64/'Table 1. Total'!AR38</f>
        <v>0.3329565053553053</v>
      </c>
      <c r="AS91" s="35">
        <f>AS64/'Table 1. Total'!AS38</f>
        <v>0.30268044798894428</v>
      </c>
      <c r="AT91" s="35">
        <f>AT64/'Table 1. Total'!AT38</f>
        <v>0.28914433905910808</v>
      </c>
      <c r="AU91" s="35">
        <f>AU64/'Table 1. Total'!AU38</f>
        <v>0.27117053718038936</v>
      </c>
      <c r="AV91" s="35">
        <f>AV64/'Table 1. Total'!AV38</f>
        <v>0.28128941376881622</v>
      </c>
      <c r="AW91" s="35">
        <f>AW64/'Table 1. Total'!AW38</f>
        <v>0.2595933468666099</v>
      </c>
      <c r="AX91" s="35">
        <f>AX64/'Table 1. Total'!AX38</f>
        <v>0.25319839916021519</v>
      </c>
      <c r="AY91" s="35">
        <f>AY64/'Table 1. Total'!AY38</f>
        <v>0.24889922327215158</v>
      </c>
      <c r="AZ91" s="35">
        <f>AZ64/'Table 1. Total'!AZ38</f>
        <v>0.25461426793861469</v>
      </c>
      <c r="BA91" s="35">
        <f>BA64/'Table 1. Total'!BA38</f>
        <v>0.2512858192505511</v>
      </c>
      <c r="BB91" s="35">
        <f>BB64/'Table 1. Total'!BB38</f>
        <v>0.23746739053796798</v>
      </c>
      <c r="BC91" s="35">
        <f>BC64/'Table 1. Total'!BC38</f>
        <v>0.22326624312636806</v>
      </c>
      <c r="BD91" s="35">
        <f>BD64/'Table 1. Total'!BD38</f>
        <v>0.21491676741374499</v>
      </c>
      <c r="BE91" s="35">
        <f>BE64/'Table 1. Total'!BE38</f>
        <v>0.19283556008591501</v>
      </c>
      <c r="BF91" s="35">
        <f>BF64/'Table 1. Total'!BF38</f>
        <v>0.18264961347273079</v>
      </c>
      <c r="BG91" s="35">
        <f>BG64/'Table 1. Total'!BG38</f>
        <v>0.17777933991775333</v>
      </c>
      <c r="BH91" s="35">
        <f>BH64/'Table 1. Total'!BH38</f>
        <v>0.18094257775163589</v>
      </c>
      <c r="BI91" s="35">
        <f>BI64/'Table 1. Total'!BI38</f>
        <v>0.18134715025906736</v>
      </c>
      <c r="BJ91" s="35">
        <f>BJ64/'Table 1. Total'!BJ38</f>
        <v>0.13725139446766296</v>
      </c>
      <c r="BK91" s="35">
        <f>BK64/'Table 1. Total'!BK38</f>
        <v>0.11970095300690109</v>
      </c>
      <c r="BL91" s="35">
        <f>BL64/'Table 1. Total'!BL38</f>
        <v>0.10234871419541568</v>
      </c>
      <c r="BM91" s="35">
        <f>BM64/'Table 1. Total'!BM38</f>
        <v>8.6130604625436438E-2</v>
      </c>
      <c r="BN91" s="35">
        <f>BN64/'Table 1. Total'!BN38</f>
        <v>8.0876245847176079E-2</v>
      </c>
      <c r="BO91" s="35">
        <f>BO64/'Table 1. Total'!BO38</f>
        <v>7.9814967889616575E-2</v>
      </c>
      <c r="BP91" s="35">
        <f>BP64/'Table 1. Total'!BP38</f>
        <v>7.5324597439203583E-2</v>
      </c>
      <c r="BQ91" s="35">
        <f>BQ64/'Table 1. Total'!BQ38</f>
        <v>7.5074047062675814E-2</v>
      </c>
      <c r="BR91" s="35">
        <f>BR64/'Table 1. Total'!BR38</f>
        <v>7.2379501162883955E-2</v>
      </c>
      <c r="BS91" s="35">
        <f>BS64/'Table 1. Total'!BS38</f>
        <v>7.3555799232417882E-2</v>
      </c>
      <c r="BT91" s="35">
        <f>BT64/'Table 1. Total'!BT38</f>
        <v>7.7488277662299987E-2</v>
      </c>
      <c r="BU91" s="35">
        <f>BU64/'Table 1. Total'!BU38</f>
        <v>8.4569989382453872E-2</v>
      </c>
      <c r="BV91" s="35">
        <f>BV64/'Table 1. Total'!BV38</f>
        <v>8.2838546934307422E-2</v>
      </c>
      <c r="BW91" s="35">
        <f>BW64/'Table 1. Total'!BW38</f>
        <v>7.9858787696993463E-2</v>
      </c>
      <c r="BX91" s="35">
        <f>BX64/'Table 1. Total'!BX38</f>
        <v>8.076422058184976E-2</v>
      </c>
      <c r="BY91" s="35">
        <f>BY64/'Table 1. Total'!BY38</f>
        <v>7.9675292682354598E-2</v>
      </c>
      <c r="BZ91" s="35">
        <f>BZ64/'Table 1. Total'!BZ38</f>
        <v>7.654791700778929E-2</v>
      </c>
      <c r="CA91" s="35">
        <f>CA64/'Table 1. Total'!CA38</f>
        <v>7.3565622154012217E-2</v>
      </c>
      <c r="CB91" s="35">
        <f>CB64/'Table 1. Total'!CB38</f>
        <v>7.203162470844604E-2</v>
      </c>
      <c r="CC91" s="35">
        <f>CC64/'Table 1. Total'!CC38</f>
        <v>7.2587216566530138E-2</v>
      </c>
      <c r="CD91" s="35">
        <f>CD64/'Table 1. Total'!CD38</f>
        <v>6.7806429865588005E-2</v>
      </c>
      <c r="CE91" s="35">
        <f>CE64/'Table 1. Total'!CE38</f>
        <v>6.421160954301075E-2</v>
      </c>
      <c r="CF91" s="35">
        <f>CF64/'Table 1. Total'!CF38</f>
        <v>6.2424690836063841E-2</v>
      </c>
      <c r="CG91" s="35">
        <f>CG64/'Table 1. Total'!CG38</f>
        <v>6.0867089808742586E-2</v>
      </c>
      <c r="CH91" s="35">
        <f>CH64/'Table 1. Total'!CH38</f>
        <v>5.5451472325174112E-2</v>
      </c>
      <c r="CI91" s="35">
        <f>CI64/'Table 1. Total'!CI38</f>
        <v>5.3825400865360147E-2</v>
      </c>
    </row>
    <row r="92" spans="1:87">
      <c r="A92" t="str">
        <f t="shared" si="48"/>
        <v>Ireland</v>
      </c>
      <c r="B92" s="35">
        <f>B65/'Table 1. Total'!B39</f>
        <v>0.1097306150110126</v>
      </c>
      <c r="C92" s="35">
        <f>C65/'Table 1. Total'!C39</f>
        <v>0.11098915807790123</v>
      </c>
      <c r="D92" s="35">
        <f>D65/'Table 1. Total'!D39</f>
        <v>0.1295644522657281</v>
      </c>
      <c r="E92" s="35">
        <f>E65/'Table 1. Total'!E39</f>
        <v>0.15034035467001666</v>
      </c>
      <c r="F92" s="35">
        <f>F65/'Table 1. Total'!F39</f>
        <v>0.21559139784946235</v>
      </c>
      <c r="G92" s="35">
        <f>G65/'Table 1. Total'!G39</f>
        <v>0.28260097768795917</v>
      </c>
      <c r="H92" s="35">
        <f>H65/'Table 1. Total'!H39</f>
        <v>0.3478212845860717</v>
      </c>
      <c r="I92" s="35">
        <f>I65/'Table 1. Total'!I39</f>
        <v>0.44762016550267031</v>
      </c>
      <c r="J92" s="35">
        <f>J65/'Table 1. Total'!J39</f>
        <v>0.45880622693342954</v>
      </c>
      <c r="K92" s="35">
        <f>K65/'Table 1. Total'!K39</f>
        <v>0.47936376210235138</v>
      </c>
      <c r="L92" s="35">
        <f>L65/'Table 1. Total'!L39</f>
        <v>0.54397067667019838</v>
      </c>
      <c r="M92" s="35">
        <f>M65/'Table 1. Total'!M39</f>
        <v>0.58914751756161454</v>
      </c>
      <c r="N92" s="35">
        <f>N65/'Table 1. Total'!N39</f>
        <v>0.60432726751683619</v>
      </c>
      <c r="O92" s="35">
        <f>O65/'Table 1. Total'!O39</f>
        <v>0.62299114005422163</v>
      </c>
      <c r="P92" s="35">
        <f>P65/'Table 1. Total'!P39</f>
        <v>0.61180138357910063</v>
      </c>
      <c r="Q92" s="35">
        <f>Q65/'Table 1. Total'!Q39</f>
        <v>0.62028566843203337</v>
      </c>
      <c r="R92" s="35">
        <f>R65/'Table 1. Total'!R39</f>
        <v>0.54866109991361933</v>
      </c>
      <c r="S92" s="35">
        <f>S65/'Table 1. Total'!S39</f>
        <v>0.4849989985980373</v>
      </c>
      <c r="T92" s="35">
        <f>T65/'Table 1. Total'!T39</f>
        <v>0.46401149254470697</v>
      </c>
      <c r="U92" s="35">
        <f>U65/'Table 1. Total'!U39</f>
        <v>0.44614094700145618</v>
      </c>
      <c r="V92" s="35">
        <f>V65/'Table 1. Total'!V39</f>
        <v>0.43163281209413479</v>
      </c>
      <c r="W92" s="35">
        <f>W65/'Table 1. Total'!W39</f>
        <v>0.35795544677861624</v>
      </c>
      <c r="X92" s="35">
        <f>X65/'Table 1. Total'!X39</f>
        <v>0.31611216201179476</v>
      </c>
      <c r="Y92" s="35">
        <f>Y65/'Table 1. Total'!Y39</f>
        <v>0.27769705577101655</v>
      </c>
      <c r="Z92" s="35">
        <f>Z65/'Table 1. Total'!Z39</f>
        <v>0.23405875516011382</v>
      </c>
      <c r="AA92" s="35">
        <f>AA65/'Table 1. Total'!AA39</f>
        <v>0.35402633907657072</v>
      </c>
      <c r="AB92" s="35">
        <f>AB65/'Table 1. Total'!AB39</f>
        <v>0.32309050772626929</v>
      </c>
      <c r="AC92" s="35">
        <f>AC65/'Table 1. Total'!AC39</f>
        <v>0.34768263454415288</v>
      </c>
      <c r="AD92" s="35">
        <f>AD65/'Table 1. Total'!AD39</f>
        <v>0.37665431734478655</v>
      </c>
      <c r="AE92" s="35">
        <f>AE65/'Table 1. Total'!AE39</f>
        <v>0.36928082726036859</v>
      </c>
      <c r="AF92" s="35">
        <f>AF65/'Table 1. Total'!AF39</f>
        <v>0.33330562799347541</v>
      </c>
      <c r="AG92" s="35">
        <f>AG65/'Table 1. Total'!AG39</f>
        <v>0.32671140368601842</v>
      </c>
      <c r="AH92" s="35">
        <f>AH65/'Table 1. Total'!AH39</f>
        <v>0.32951577026179202</v>
      </c>
      <c r="AI92" s="35">
        <f>AI65/'Table 1. Total'!AI39</f>
        <v>0.34159091979465928</v>
      </c>
      <c r="AJ92" s="35">
        <f>AJ65/'Table 1. Total'!AJ39</f>
        <v>0.30168906968517867</v>
      </c>
      <c r="AK92" s="35">
        <f>AK65/'Table 1. Total'!AK39</f>
        <v>0.29664666269641304</v>
      </c>
      <c r="AL92" s="35">
        <f>AL65/'Table 1. Total'!AL39</f>
        <v>0.19189033003724157</v>
      </c>
      <c r="AM92" s="35">
        <f>AM65/'Table 1. Total'!AM39</f>
        <v>0.18059339490996082</v>
      </c>
      <c r="AN92" s="35">
        <f>AN65/'Table 1. Total'!AN39</f>
        <v>0.16771983250856493</v>
      </c>
      <c r="AO92" s="35">
        <f>AO65/'Table 1. Total'!AO39</f>
        <v>0.15942956150872986</v>
      </c>
      <c r="AP92" s="35">
        <f>AP65/'Table 1. Total'!AP39</f>
        <v>0.15496368038740921</v>
      </c>
      <c r="AQ92" s="35">
        <f>AQ65/'Table 1. Total'!AQ39</f>
        <v>0.15820362997052587</v>
      </c>
      <c r="AR92" s="35">
        <f>AR65/'Table 1. Total'!AR39</f>
        <v>0.1629011019474669</v>
      </c>
      <c r="AS92" s="35">
        <f>AS65/'Table 1. Total'!AS39</f>
        <v>0.16176766998118786</v>
      </c>
      <c r="AT92" s="35">
        <f>AT65/'Table 1. Total'!AT39</f>
        <v>0.17002256282579944</v>
      </c>
      <c r="AU92" s="35">
        <f>AU65/'Table 1. Total'!AU39</f>
        <v>0.18577737761667845</v>
      </c>
      <c r="AV92" s="35">
        <f>AV65/'Table 1. Total'!AV39</f>
        <v>0.18085944508147489</v>
      </c>
      <c r="AW92" s="35">
        <f>AW65/'Table 1. Total'!AW39</f>
        <v>0.18354656849102663</v>
      </c>
      <c r="AX92" s="35">
        <f>AX65/'Table 1. Total'!AX39</f>
        <v>0.16292339998174016</v>
      </c>
      <c r="AY92" s="35">
        <f>AY65/'Table 1. Total'!AY39</f>
        <v>0.16402699463485654</v>
      </c>
      <c r="AZ92" s="35">
        <f>AZ65/'Table 1. Total'!AZ39</f>
        <v>0.16148516892052572</v>
      </c>
      <c r="BA92" s="35">
        <f>BA65/'Table 1. Total'!BA39</f>
        <v>0.1677147493077811</v>
      </c>
      <c r="BB92" s="35">
        <f>BB65/'Table 1. Total'!BB39</f>
        <v>0.1637792883454221</v>
      </c>
      <c r="BC92" s="35">
        <f>BC65/'Table 1. Total'!BC39</f>
        <v>0.16141156197309683</v>
      </c>
      <c r="BD92" s="35">
        <f>BD65/'Table 1. Total'!BD39</f>
        <v>0.16112307153658773</v>
      </c>
      <c r="BE92" s="35">
        <f>BE65/'Table 1. Total'!BE39</f>
        <v>0.16756848156915793</v>
      </c>
      <c r="BF92" s="35">
        <f>BF65/'Table 1. Total'!BF39</f>
        <v>0.15933465919363587</v>
      </c>
      <c r="BG92" s="35">
        <f>BG65/'Table 1. Total'!BG39</f>
        <v>0.15927224286615718</v>
      </c>
      <c r="BH92" s="35">
        <f>BH65/'Table 1. Total'!BH39</f>
        <v>0.16059383909324804</v>
      </c>
      <c r="BI92" s="35">
        <f>BI65/'Table 1. Total'!BI39</f>
        <v>0.17302649223708913</v>
      </c>
      <c r="BJ92" s="35">
        <f>BJ65/'Table 1. Total'!BJ39</f>
        <v>0.16053028443166276</v>
      </c>
      <c r="BK92" s="35">
        <f>BK65/'Table 1. Total'!BK39</f>
        <v>0.15550594186720174</v>
      </c>
      <c r="BL92" s="35">
        <f>BL65/'Table 1. Total'!BL39</f>
        <v>0.15456321085327074</v>
      </c>
      <c r="BM92" s="35">
        <f>BM65/'Table 1. Total'!BM39</f>
        <v>0.16130050742341664</v>
      </c>
      <c r="BN92" s="35">
        <f>BN65/'Table 1. Total'!BN39</f>
        <v>0.14949224042799872</v>
      </c>
      <c r="BO92" s="35">
        <f>BO65/'Table 1. Total'!BO39</f>
        <v>0.14322575651040828</v>
      </c>
      <c r="BP92" s="35">
        <f>BP65/'Table 1. Total'!BP39</f>
        <v>0.13358508378569742</v>
      </c>
      <c r="BQ92" s="35">
        <f>BQ65/'Table 1. Total'!BQ39</f>
        <v>0.13724758694133368</v>
      </c>
      <c r="BR92" s="35">
        <f>BR65/'Table 1. Total'!BR39</f>
        <v>0.13311332534848755</v>
      </c>
      <c r="BS92" s="35">
        <f>BS65/'Table 1. Total'!BS39</f>
        <v>0.13295376142911308</v>
      </c>
      <c r="BT92" s="35">
        <f>BT65/'Table 1. Total'!BT39</f>
        <v>0.14563453025086082</v>
      </c>
      <c r="BU92" s="35">
        <f>BU65/'Table 1. Total'!BU39</f>
        <v>0.16361750981408785</v>
      </c>
      <c r="BV92" s="35">
        <f>BV65/'Table 1. Total'!BV39</f>
        <v>0.167407509146075</v>
      </c>
      <c r="BW92" s="35">
        <f>BW65/'Table 1. Total'!BW39</f>
        <v>0.17861252366281877</v>
      </c>
      <c r="BX92" s="35">
        <f>BX65/'Table 1. Total'!BX39</f>
        <v>0.17634420620579597</v>
      </c>
      <c r="BY92" s="35">
        <f>BY65/'Table 1. Total'!BY39</f>
        <v>0.17934884342826582</v>
      </c>
      <c r="BZ92" s="35">
        <f>BZ65/'Table 1. Total'!BZ39</f>
        <v>0.16958811905227592</v>
      </c>
      <c r="CA92" s="35">
        <f>CA65/'Table 1. Total'!CA39</f>
        <v>0.16968408509255373</v>
      </c>
      <c r="CB92" s="35">
        <f>CB65/'Table 1. Total'!CB39</f>
        <v>0.1720541028442677</v>
      </c>
      <c r="CC92" s="35">
        <f>CC65/'Table 1. Total'!CC39</f>
        <v>0.16252927400468387</v>
      </c>
      <c r="CD92" s="35">
        <f>CD65/'Table 1. Total'!CD39</f>
        <v>0.16584766584766586</v>
      </c>
      <c r="CE92" s="35">
        <f>CE65/'Table 1. Total'!CE39</f>
        <v>0.16608859723359096</v>
      </c>
      <c r="CF92" s="35">
        <f>CF65/'Table 1. Total'!CF39</f>
        <v>0.16483008771445909</v>
      </c>
      <c r="CG92" s="35">
        <f>CG65/'Table 1. Total'!CG39</f>
        <v>0.17504831584759803</v>
      </c>
      <c r="CH92" s="35">
        <f>CH65/'Table 1. Total'!CH39</f>
        <v>0.18211754807169231</v>
      </c>
      <c r="CI92" s="35">
        <f>CI65/'Table 1. Total'!CI39</f>
        <v>0.17959166011582373</v>
      </c>
    </row>
    <row r="93" spans="1:87">
      <c r="A93" t="str">
        <f t="shared" si="48"/>
        <v>Italy</v>
      </c>
      <c r="B93" s="35">
        <f>B66/'Table 1. Total'!B40</f>
        <v>2.6068150640120937E-2</v>
      </c>
      <c r="C93" s="35">
        <f>C66/'Table 1. Total'!C40</f>
        <v>2.6796045357537733E-2</v>
      </c>
      <c r="D93" s="35">
        <f>D66/'Table 1. Total'!D40</f>
        <v>2.9131487285823772E-2</v>
      </c>
      <c r="E93" s="35">
        <f>E66/'Table 1. Total'!E40</f>
        <v>3.2568399843175402E-2</v>
      </c>
      <c r="F93" s="35">
        <f>F66/'Table 1. Total'!F40</f>
        <v>3.3584701716015887E-2</v>
      </c>
      <c r="G93" s="35">
        <f>G66/'Table 1. Total'!G40</f>
        <v>3.2650695666870143E-2</v>
      </c>
      <c r="H93" s="35">
        <f>H66/'Table 1. Total'!H40</f>
        <v>3.1271374394082396E-2</v>
      </c>
      <c r="I93" s="35">
        <f>I66/'Table 1. Total'!I40</f>
        <v>3.1090015610385317E-2</v>
      </c>
      <c r="J93" s="35">
        <f>J66/'Table 1. Total'!J40</f>
        <v>3.16127164464058E-2</v>
      </c>
      <c r="K93" s="35">
        <f>K66/'Table 1. Total'!K40</f>
        <v>3.1156660806511461E-2</v>
      </c>
      <c r="L93" s="35">
        <f>L66/'Table 1. Total'!L40</f>
        <v>3.1697729959855377E-2</v>
      </c>
      <c r="M93" s="35">
        <f>M66/'Table 1. Total'!M40</f>
        <v>3.473500870863399E-2</v>
      </c>
      <c r="N93" s="35">
        <f>N66/'Table 1. Total'!N40</f>
        <v>3.2805328395354529E-2</v>
      </c>
      <c r="O93" s="35">
        <f>O66/'Table 1. Total'!O40</f>
        <v>3.17521719406283E-2</v>
      </c>
      <c r="P93" s="35">
        <f>P66/'Table 1. Total'!P40</f>
        <v>3.145115003337573E-2</v>
      </c>
      <c r="Q93" s="35">
        <f>Q66/'Table 1. Total'!Q40</f>
        <v>3.006898728367028E-2</v>
      </c>
      <c r="R93" s="35">
        <f>R66/'Table 1. Total'!R40</f>
        <v>3.0511594449752509E-2</v>
      </c>
      <c r="S93" s="35">
        <f>S66/'Table 1. Total'!S40</f>
        <v>3.4590182409479496E-2</v>
      </c>
      <c r="T93" s="35">
        <f>T66/'Table 1. Total'!T40</f>
        <v>3.772783162817208E-2</v>
      </c>
      <c r="U93" s="35">
        <f>U66/'Table 1. Total'!U40</f>
        <v>3.9327965710412818E-2</v>
      </c>
      <c r="V93" s="35">
        <f>V66/'Table 1. Total'!V40</f>
        <v>3.8957162764752341E-2</v>
      </c>
      <c r="W93" s="35">
        <f>W66/'Table 1. Total'!W40</f>
        <v>4.2678300065889449E-2</v>
      </c>
      <c r="X93" s="35">
        <f>X66/'Table 1. Total'!X40</f>
        <v>4.3382609413399859E-2</v>
      </c>
      <c r="Y93" s="35">
        <f>Y66/'Table 1. Total'!Y40</f>
        <v>4.7696524891679193E-2</v>
      </c>
      <c r="Z93" s="35">
        <f>Z66/'Table 1. Total'!Z40</f>
        <v>4.5887351202311834E-2</v>
      </c>
      <c r="AA93" s="35">
        <f>AA66/'Table 1. Total'!AA40</f>
        <v>4.6189157836946493E-2</v>
      </c>
      <c r="AB93" s="35">
        <f>AB66/'Table 1. Total'!AB40</f>
        <v>4.1318414710472012E-2</v>
      </c>
      <c r="AC93" s="35">
        <f>AC66/'Table 1. Total'!AC40</f>
        <v>4.1501989047323828E-2</v>
      </c>
      <c r="AD93" s="35">
        <f>AD66/'Table 1. Total'!AD40</f>
        <v>3.8914124367047172E-2</v>
      </c>
      <c r="AE93" s="35">
        <f>AE66/'Table 1. Total'!AE40</f>
        <v>3.728953504542782E-2</v>
      </c>
      <c r="AF93" s="35">
        <f>AF66/'Table 1. Total'!AF40</f>
        <v>7.2079128256544514E-2</v>
      </c>
      <c r="AG93" s="35">
        <f>AG66/'Table 1. Total'!AG40</f>
        <v>9.091872502956401E-2</v>
      </c>
      <c r="AH93" s="35">
        <f>AH66/'Table 1. Total'!AH40</f>
        <v>8.5857046060112088E-2</v>
      </c>
      <c r="AI93" s="35">
        <f>AI66/'Table 1. Total'!AI40</f>
        <v>8.7561031224099056E-2</v>
      </c>
      <c r="AJ93" s="35">
        <f>AJ66/'Table 1. Total'!AJ40</f>
        <v>8.3609350998463908E-2</v>
      </c>
      <c r="AK93" s="35">
        <f>AK66/'Table 1. Total'!AK40</f>
        <v>8.1964051671188615E-2</v>
      </c>
      <c r="AL93" s="35">
        <f>AL66/'Table 1. Total'!AL40</f>
        <v>7.6756387598657869E-2</v>
      </c>
      <c r="AM93" s="35">
        <f>AM66/'Table 1. Total'!AM40</f>
        <v>7.0920773138675411E-2</v>
      </c>
      <c r="AN93" s="35">
        <f>AN66/'Table 1. Total'!AN40</f>
        <v>6.7367667570441506E-2</v>
      </c>
      <c r="AO93" s="35">
        <f>AO66/'Table 1. Total'!AO40</f>
        <v>6.3417338152047656E-2</v>
      </c>
      <c r="AP93" s="35">
        <f>AP66/'Table 1. Total'!AP40</f>
        <v>5.7974617899028358E-2</v>
      </c>
      <c r="AQ93" s="35">
        <f>AQ66/'Table 1. Total'!AQ40</f>
        <v>5.3603300481219959E-2</v>
      </c>
      <c r="AR93" s="35">
        <f>AR66/'Table 1. Total'!AR40</f>
        <v>5.4015520884572725E-2</v>
      </c>
      <c r="AS93" s="35">
        <f>AS66/'Table 1. Total'!AS40</f>
        <v>5.3879604760229342E-2</v>
      </c>
      <c r="AT93" s="35">
        <f>AT66/'Table 1. Total'!AT40</f>
        <v>6.5240038197760225E-2</v>
      </c>
      <c r="AU93" s="35">
        <f>AU66/'Table 1. Total'!AU40</f>
        <v>7.1117463239747089E-2</v>
      </c>
      <c r="AV93" s="35">
        <f>AV66/'Table 1. Total'!AV40</f>
        <v>6.8079950170249842E-2</v>
      </c>
      <c r="AW93" s="35">
        <f>AW66/'Table 1. Total'!AW40</f>
        <v>6.6324871442915836E-2</v>
      </c>
      <c r="AX93" s="35">
        <f>AX66/'Table 1. Total'!AX40</f>
        <v>6.2873187167861097E-2</v>
      </c>
      <c r="AY93" s="35">
        <f>AY66/'Table 1. Total'!AY40</f>
        <v>6.2465743958765543E-2</v>
      </c>
      <c r="AZ93" s="35">
        <f>AZ66/'Table 1. Total'!AZ40</f>
        <v>6.6403259134279108E-2</v>
      </c>
      <c r="BA93" s="35">
        <f>BA66/'Table 1. Total'!BA40</f>
        <v>6.9892521881093836E-2</v>
      </c>
      <c r="BB93" s="35">
        <f>BB66/'Table 1. Total'!BB40</f>
        <v>6.3379983468818957E-2</v>
      </c>
      <c r="BC93" s="35">
        <f>BC66/'Table 1. Total'!BC40</f>
        <v>5.6203839170823715E-2</v>
      </c>
      <c r="BD93" s="35">
        <f>BD66/'Table 1. Total'!BD40</f>
        <v>6.724458384155195E-2</v>
      </c>
      <c r="BE93" s="35">
        <f>BE66/'Table 1. Total'!BE40</f>
        <v>7.8006608125213622E-2</v>
      </c>
      <c r="BF93" s="35">
        <f>BF66/'Table 1. Total'!BF40</f>
        <v>7.5601909106450094E-2</v>
      </c>
      <c r="BG93" s="35">
        <f>BG66/'Table 1. Total'!BG40</f>
        <v>7.7121796865368533E-2</v>
      </c>
      <c r="BH93" s="35">
        <f>BH66/'Table 1. Total'!BH40</f>
        <v>7.796258320785715E-2</v>
      </c>
      <c r="BI93" s="35">
        <f>BI66/'Table 1. Total'!BI40</f>
        <v>7.87828533534079E-2</v>
      </c>
      <c r="BJ93" s="35">
        <f>BJ66/'Table 1. Total'!BJ40</f>
        <v>7.683321239193415E-2</v>
      </c>
      <c r="BK93" s="35">
        <f>BK66/'Table 1. Total'!BK40</f>
        <v>7.4888102374004256E-2</v>
      </c>
      <c r="BL93" s="35">
        <f>BL66/'Table 1. Total'!BL40</f>
        <v>7.3214669368915353E-2</v>
      </c>
      <c r="BM93" s="35">
        <f>BM66/'Table 1. Total'!BM40</f>
        <v>7.4083327443987351E-2</v>
      </c>
      <c r="BN93" s="35">
        <f>BN66/'Table 1. Total'!BN40</f>
        <v>7.4314000948463507E-2</v>
      </c>
      <c r="BO93" s="35">
        <f>BO66/'Table 1. Total'!BO40</f>
        <v>7.2824461253503878E-2</v>
      </c>
      <c r="BP93" s="35">
        <f>BP66/'Table 1. Total'!BP40</f>
        <v>7.5572467876647051E-2</v>
      </c>
      <c r="BQ93" s="35">
        <f>BQ66/'Table 1. Total'!BQ40</f>
        <v>8.093504599036748E-2</v>
      </c>
      <c r="BR93" s="35">
        <f>BR66/'Table 1. Total'!BR40</f>
        <v>7.9806204978349907E-2</v>
      </c>
      <c r="BS93" s="35">
        <f>BS66/'Table 1. Total'!BS40</f>
        <v>8.0232726394684997E-2</v>
      </c>
      <c r="BT93" s="35">
        <f>BT66/'Table 1. Total'!BT40</f>
        <v>8.810236585674372E-2</v>
      </c>
      <c r="BU93" s="35">
        <f>BU66/'Table 1. Total'!BU40</f>
        <v>9.8505129790113014E-2</v>
      </c>
      <c r="BV93" s="35">
        <f>BV66/'Table 1. Total'!BV40</f>
        <v>9.5457780916124821E-2</v>
      </c>
      <c r="BW93" s="35">
        <f>BW66/'Table 1. Total'!BW40</f>
        <v>9.9011800783163947E-2</v>
      </c>
      <c r="BX93" s="35">
        <f>BX66/'Table 1. Total'!BX40</f>
        <v>0.10190274990814797</v>
      </c>
      <c r="BY93" s="35">
        <f>BY66/'Table 1. Total'!BY40</f>
        <v>9.7672068772251111E-2</v>
      </c>
      <c r="BZ93" s="35">
        <f>BZ66/'Table 1. Total'!BZ40</f>
        <v>8.8961497399869124E-2</v>
      </c>
      <c r="CA93" s="35">
        <f>CA66/'Table 1. Total'!CA40</f>
        <v>8.5229769872982669E-2</v>
      </c>
      <c r="CB93" s="35">
        <f>CB66/'Table 1. Total'!CB40</f>
        <v>8.3880441966886612E-2</v>
      </c>
      <c r="CC93" s="35">
        <f>CC66/'Table 1. Total'!CC40</f>
        <v>7.9125418716974663E-2</v>
      </c>
      <c r="CD93" s="35">
        <f>CD66/'Table 1. Total'!CD40</f>
        <v>7.7632005953057651E-2</v>
      </c>
      <c r="CE93" s="35">
        <f>CE66/'Table 1. Total'!CE40</f>
        <v>7.7285542692616727E-2</v>
      </c>
      <c r="CF93" s="35">
        <f>CF66/'Table 1. Total'!CF40</f>
        <v>7.100124700146962E-2</v>
      </c>
      <c r="CG93" s="35">
        <f>CG66/'Table 1. Total'!CG40</f>
        <v>6.7587803104874777E-2</v>
      </c>
      <c r="CH93" s="35">
        <f>CH66/'Table 1. Total'!CH40</f>
        <v>6.5266400206505967E-2</v>
      </c>
      <c r="CI93" s="35">
        <f>CI66/'Table 1. Total'!CI40</f>
        <v>6.3171060615230382E-2</v>
      </c>
    </row>
    <row r="94" spans="1:87">
      <c r="A94" t="str">
        <f t="shared" si="48"/>
        <v>Japan</v>
      </c>
      <c r="B94" s="35">
        <f>B67/'Table 1. Total'!B41</f>
        <v>1.9977538982529307E-2</v>
      </c>
      <c r="C94" s="35">
        <f>C67/'Table 1. Total'!C41</f>
        <v>1.9771434929484195E-2</v>
      </c>
      <c r="D94" s="35">
        <f>D67/'Table 1. Total'!D41</f>
        <v>1.9511481895038058E-2</v>
      </c>
      <c r="E94" s="35">
        <f>E67/'Table 1. Total'!E41</f>
        <v>2.0704792166336684E-2</v>
      </c>
      <c r="F94" s="35">
        <f>F67/'Table 1. Total'!F41</f>
        <v>2.1515339619625044E-2</v>
      </c>
      <c r="G94" s="35">
        <f>G67/'Table 1. Total'!G41</f>
        <v>2.1550758415092127E-2</v>
      </c>
      <c r="H94" s="35">
        <f>H67/'Table 1. Total'!H41</f>
        <v>2.2880778774609464E-2</v>
      </c>
      <c r="I94" s="35">
        <f>I67/'Table 1. Total'!I41</f>
        <v>2.3606076218385598E-2</v>
      </c>
      <c r="J94" s="35">
        <f>J67/'Table 1. Total'!J41</f>
        <v>2.2580065207075301E-2</v>
      </c>
      <c r="K94" s="35">
        <f>K67/'Table 1. Total'!K41</f>
        <v>2.1927707651139942E-2</v>
      </c>
      <c r="L94" s="35">
        <f>L67/'Table 1. Total'!L41</f>
        <v>2.2306657756729666E-2</v>
      </c>
      <c r="M94" s="35">
        <f>M67/'Table 1. Total'!M41</f>
        <v>2.466814416243332E-2</v>
      </c>
      <c r="N94" s="35">
        <f>N67/'Table 1. Total'!N41</f>
        <v>2.3486249165037155E-2</v>
      </c>
      <c r="O94" s="35">
        <f>O67/'Table 1. Total'!O41</f>
        <v>2.5931213819221258E-2</v>
      </c>
      <c r="P94" s="35">
        <f>P67/'Table 1. Total'!P41</f>
        <v>2.450598926575185E-2</v>
      </c>
      <c r="Q94" s="35">
        <f>Q67/'Table 1. Total'!Q41</f>
        <v>2.7554515699636462E-2</v>
      </c>
      <c r="R94" s="35">
        <f>R67/'Table 1. Total'!R41</f>
        <v>2.7058541452523434E-2</v>
      </c>
      <c r="S94" s="35">
        <f>S67/'Table 1. Total'!S41</f>
        <v>3.1546437009455496E-2</v>
      </c>
      <c r="T94" s="35">
        <f>T67/'Table 1. Total'!T41</f>
        <v>3.0812909346872693E-2</v>
      </c>
      <c r="U94" s="35">
        <f>U67/'Table 1. Total'!U41</f>
        <v>2.5268503506786194E-2</v>
      </c>
      <c r="V94" s="35">
        <f>V67/'Table 1. Total'!V41</f>
        <v>2.1520137312447351E-2</v>
      </c>
      <c r="W94" s="35">
        <f>W67/'Table 1. Total'!W41</f>
        <v>2.3415115354406411E-2</v>
      </c>
      <c r="X94" s="35">
        <f>X67/'Table 1. Total'!X41</f>
        <v>2.3706390091222208E-2</v>
      </c>
      <c r="Y94" s="35">
        <f>Y67/'Table 1. Total'!Y41</f>
        <v>2.2809074187549662E-2</v>
      </c>
      <c r="Z94" s="35">
        <f>Z67/'Table 1. Total'!Z41</f>
        <v>2.3809241041187031E-2</v>
      </c>
      <c r="AA94" s="35">
        <f>AA67/'Table 1. Total'!AA41</f>
        <v>2.3630819997875571E-2</v>
      </c>
      <c r="AB94" s="35">
        <f>AB67/'Table 1. Total'!AB41</f>
        <v>2.5678503566031827E-2</v>
      </c>
      <c r="AC94" s="35">
        <f>AC67/'Table 1. Total'!AC41</f>
        <v>2.6861679803164309E-2</v>
      </c>
      <c r="AD94" s="35">
        <f>AD67/'Table 1. Total'!AD41</f>
        <v>2.8289697121934545E-2</v>
      </c>
      <c r="AE94" s="35">
        <f>AE67/'Table 1. Total'!AE41</f>
        <v>2.8458791180200938E-2</v>
      </c>
      <c r="AF94" s="35">
        <f>AF67/'Table 1. Total'!AF41</f>
        <v>2.6346033102764194E-2</v>
      </c>
      <c r="AG94" s="35">
        <f>AG67/'Table 1. Total'!AG41</f>
        <v>2.6192321969826168E-2</v>
      </c>
      <c r="AH94" s="35">
        <f>AH67/'Table 1. Total'!AH41</f>
        <v>3.0196958770644343E-2</v>
      </c>
      <c r="AI94" s="35">
        <f>AI67/'Table 1. Total'!AI41</f>
        <v>2.9443004428293333E-2</v>
      </c>
      <c r="AJ94" s="35">
        <f>AJ67/'Table 1. Total'!AJ41</f>
        <v>3.1455279546881758E-2</v>
      </c>
      <c r="AK94" s="35">
        <f>AK67/'Table 1. Total'!AK41</f>
        <v>3.3843217201747336E-2</v>
      </c>
      <c r="AL94" s="35">
        <f>AL67/'Table 1. Total'!AL41</f>
        <v>3.5129443739746836E-2</v>
      </c>
      <c r="AM94" s="35">
        <f>AM67/'Table 1. Total'!AM41</f>
        <v>3.6076328494656362E-2</v>
      </c>
      <c r="AN94" s="35">
        <f>AN67/'Table 1. Total'!AN41</f>
        <v>3.6086006295549207E-2</v>
      </c>
      <c r="AO94" s="35">
        <f>AO67/'Table 1. Total'!AO41</f>
        <v>3.9580335096572106E-2</v>
      </c>
      <c r="AP94" s="35">
        <f>AP67/'Table 1. Total'!AP41</f>
        <v>3.6408395248009373E-2</v>
      </c>
      <c r="AQ94" s="35">
        <f>AQ67/'Table 1. Total'!AQ41</f>
        <v>3.6462704370879478E-2</v>
      </c>
      <c r="AR94" s="35">
        <f>AR67/'Table 1. Total'!AR41</f>
        <v>3.7524814577332422E-2</v>
      </c>
      <c r="AS94" s="35">
        <f>AS67/'Table 1. Total'!AS41</f>
        <v>4.0240825113797084E-2</v>
      </c>
      <c r="AT94" s="35">
        <f>AT67/'Table 1. Total'!AT41</f>
        <v>4.1974995616492081E-2</v>
      </c>
      <c r="AU94" s="35">
        <f>AU67/'Table 1. Total'!AU41</f>
        <v>3.9744967359474678E-2</v>
      </c>
      <c r="AV94" s="35">
        <f>AV67/'Table 1. Total'!AV41</f>
        <v>3.7114767951356584E-2</v>
      </c>
      <c r="AW94" s="35">
        <f>AW67/'Table 1. Total'!AW41</f>
        <v>3.937171660234827E-2</v>
      </c>
      <c r="AX94" s="35">
        <f>AX67/'Table 1. Total'!AX41</f>
        <v>3.4906608743133456E-2</v>
      </c>
      <c r="AY94" s="35">
        <f>AY67/'Table 1. Total'!AY41</f>
        <v>3.4729748418065844E-2</v>
      </c>
      <c r="AZ94" s="35">
        <f>AZ67/'Table 1. Total'!AZ41</f>
        <v>3.5312931432848881E-2</v>
      </c>
      <c r="BA94" s="35">
        <f>BA67/'Table 1. Total'!BA41</f>
        <v>3.7931293534949576E-2</v>
      </c>
      <c r="BB94" s="35">
        <f>BB67/'Table 1. Total'!BB41</f>
        <v>4.2457995959661786E-2</v>
      </c>
      <c r="BC94" s="35">
        <f>BC67/'Table 1. Total'!BC41</f>
        <v>4.4034523617142968E-2</v>
      </c>
      <c r="BD94" s="35">
        <f>BD67/'Table 1. Total'!BD41</f>
        <v>4.3718926168929702E-2</v>
      </c>
      <c r="BE94" s="35">
        <f>BE67/'Table 1. Total'!BE41</f>
        <v>4.7925573215685129E-2</v>
      </c>
      <c r="BF94" s="35">
        <f>BF67/'Table 1. Total'!BF41</f>
        <v>4.3198635287634173E-2</v>
      </c>
      <c r="BG94" s="35">
        <f>BG67/'Table 1. Total'!BG41</f>
        <v>4.6355581257775454E-2</v>
      </c>
      <c r="BH94" s="35">
        <f>BH67/'Table 1. Total'!BH41</f>
        <v>4.869063915874193E-2</v>
      </c>
      <c r="BI94" s="35">
        <f>BI67/'Table 1. Total'!BI41</f>
        <v>4.909969430427745E-2</v>
      </c>
      <c r="BJ94" s="35">
        <f>BJ67/'Table 1. Total'!BJ41</f>
        <v>5.0214808499373598E-2</v>
      </c>
      <c r="BK94" s="35">
        <f>BK67/'Table 1. Total'!BK41</f>
        <v>5.0629741529841593E-2</v>
      </c>
      <c r="BL94" s="35">
        <f>BL67/'Table 1. Total'!BL41</f>
        <v>5.0899348791572749E-2</v>
      </c>
      <c r="BM94" s="35">
        <f>BM67/'Table 1. Total'!BM41</f>
        <v>5.5089305161534374E-2</v>
      </c>
      <c r="BN94" s="35">
        <f>BN67/'Table 1. Total'!BN41</f>
        <v>5.4610516113352638E-2</v>
      </c>
      <c r="BO94" s="35">
        <f>BO67/'Table 1. Total'!BO41</f>
        <v>5.2094354970809893E-2</v>
      </c>
      <c r="BP94" s="35">
        <f>BP67/'Table 1. Total'!BP41</f>
        <v>5.2069058121485226E-2</v>
      </c>
      <c r="BQ94" s="35">
        <f>BQ67/'Table 1. Total'!BQ41</f>
        <v>5.4281367574444683E-2</v>
      </c>
      <c r="BR94" s="35">
        <f>BR67/'Table 1. Total'!BR41</f>
        <v>5.611888672874208E-2</v>
      </c>
      <c r="BS94" s="35">
        <f>BS67/'Table 1. Total'!BS41</f>
        <v>5.4373295575001132E-2</v>
      </c>
      <c r="BT94" s="35">
        <f>BT67/'Table 1. Total'!BT41</f>
        <v>5.5549947265263619E-2</v>
      </c>
      <c r="BU94" s="35">
        <f>BU67/'Table 1. Total'!BU41</f>
        <v>5.5584490966806108E-2</v>
      </c>
      <c r="BV94" s="35">
        <f>BV67/'Table 1. Total'!BV41</f>
        <v>5.5812293650684838E-2</v>
      </c>
      <c r="BW94" s="35">
        <f>BW67/'Table 1. Total'!BW41</f>
        <v>5.6910791649346842E-2</v>
      </c>
      <c r="BX94" s="35">
        <f>BX67/'Table 1. Total'!BX41</f>
        <v>5.9197103944181741E-2</v>
      </c>
      <c r="BY94" s="35">
        <f>BY67/'Table 1. Total'!BY41</f>
        <v>5.9848845687175266E-2</v>
      </c>
      <c r="BZ94" s="35">
        <f>BZ67/'Table 1. Total'!BZ41</f>
        <v>5.8417074138951725E-2</v>
      </c>
      <c r="CA94" s="35">
        <f>CA67/'Table 1. Total'!CA41</f>
        <v>6.1883949571697801E-2</v>
      </c>
      <c r="CB94" s="35">
        <f>CB67/'Table 1. Total'!CB41</f>
        <v>6.5260065527980984E-2</v>
      </c>
      <c r="CC94" s="35">
        <f>CC67/'Table 1. Total'!CC41</f>
        <v>6.6251847464837615E-2</v>
      </c>
      <c r="CD94" s="35">
        <f>CD67/'Table 1. Total'!CD41</f>
        <v>7.0815875625436175E-2</v>
      </c>
      <c r="CE94" s="35">
        <f>CE67/'Table 1. Total'!CE41</f>
        <v>7.420779516239781E-2</v>
      </c>
      <c r="CF94" s="35">
        <f>CF67/'Table 1. Total'!CF41</f>
        <v>7.0034994692547037E-2</v>
      </c>
      <c r="CG94" s="35">
        <f>CG67/'Table 1. Total'!CG41</f>
        <v>7.5083287950295646E-2</v>
      </c>
      <c r="CH94" s="35">
        <f>CH67/'Table 1. Total'!CH41</f>
        <v>7.0983687845534563E-2</v>
      </c>
      <c r="CI94" s="35">
        <f>CI67/'Table 1. Total'!CI41</f>
        <v>7.0188833055411945E-2</v>
      </c>
    </row>
    <row r="95" spans="1:87">
      <c r="A95" t="str">
        <f t="shared" si="48"/>
        <v>Korea</v>
      </c>
      <c r="B95" s="35">
        <f>B68/'Table 1. Total'!B42</f>
        <v>2.0420175989610531E-2</v>
      </c>
      <c r="C95" s="35">
        <f>C68/'Table 1. Total'!C42</f>
        <v>1.9169306623758136E-2</v>
      </c>
      <c r="D95" s="35">
        <f>D68/'Table 1. Total'!D42</f>
        <v>1.7637922676253696E-2</v>
      </c>
      <c r="E95" s="35">
        <f>E68/'Table 1. Total'!E42</f>
        <v>1.6022535110550594E-2</v>
      </c>
      <c r="F95" s="35">
        <f>F68/'Table 1. Total'!F42</f>
        <v>1.5263592159536588E-2</v>
      </c>
      <c r="G95" s="35">
        <f>G68/'Table 1. Total'!G42</f>
        <v>1.4530014828722914E-2</v>
      </c>
      <c r="H95" s="35">
        <f>H68/'Table 1. Total'!H42</f>
        <v>1.4644856432798652E-2</v>
      </c>
      <c r="I95" s="35">
        <f>I68/'Table 1. Total'!I42</f>
        <v>1.4095891953785652E-2</v>
      </c>
      <c r="J95" s="35">
        <f>J68/'Table 1. Total'!J42</f>
        <v>1.3166800286931939E-2</v>
      </c>
      <c r="K95" s="35">
        <f>K68/'Table 1. Total'!K42</f>
        <v>1.2439009513900862E-2</v>
      </c>
      <c r="L95" s="35">
        <f>L68/'Table 1. Total'!L42</f>
        <v>1.228034921919471E-2</v>
      </c>
      <c r="M95" s="35">
        <f>M68/'Table 1. Total'!M42</f>
        <v>1.2551920130910105E-2</v>
      </c>
      <c r="N95" s="35">
        <f>N68/'Table 1. Total'!N42</f>
        <v>1.3578284410238053E-2</v>
      </c>
      <c r="O95" s="35">
        <f>O68/'Table 1. Total'!O42</f>
        <v>1.4186139991531491E-2</v>
      </c>
      <c r="P95" s="35">
        <f>P68/'Table 1. Total'!P42</f>
        <v>1.5353590437816039E-2</v>
      </c>
      <c r="Q95" s="35">
        <f>Q68/'Table 1. Total'!Q42</f>
        <v>1.6879655614797342E-2</v>
      </c>
      <c r="R95" s="35">
        <f>R68/'Table 1. Total'!R42</f>
        <v>1.9185042247781028E-2</v>
      </c>
      <c r="S95" s="35">
        <f>S68/'Table 1. Total'!S42</f>
        <v>2.0479332601131741E-2</v>
      </c>
      <c r="T95" s="35">
        <f>T68/'Table 1. Total'!T42</f>
        <v>2.5002522290282655E-2</v>
      </c>
      <c r="U95" s="35">
        <f>U68/'Table 1. Total'!U42</f>
        <v>2.5612672139238405E-2</v>
      </c>
      <c r="V95" s="35">
        <f>V68/'Table 1. Total'!V42</f>
        <v>2.5751700168789925E-2</v>
      </c>
      <c r="W95" s="35">
        <f>W68/'Table 1. Total'!W42</f>
        <v>2.4719053520576281E-2</v>
      </c>
      <c r="X95" s="35">
        <f>X68/'Table 1. Total'!X42</f>
        <v>2.2056554028060508E-2</v>
      </c>
      <c r="Y95" s="35">
        <f>Y68/'Table 1. Total'!Y42</f>
        <v>2.2715360652696623E-2</v>
      </c>
      <c r="Z95" s="35">
        <f>Z68/'Table 1. Total'!Z42</f>
        <v>2.3097082454040546E-2</v>
      </c>
      <c r="AA95" s="35">
        <f>AA68/'Table 1. Total'!AA42</f>
        <v>2.7559295165727762E-2</v>
      </c>
      <c r="AB95" s="35">
        <f>AB68/'Table 1. Total'!AB42</f>
        <v>2.8829744612523023E-2</v>
      </c>
      <c r="AC95" s="35">
        <f>AC68/'Table 1. Total'!AC42</f>
        <v>3.2588791740882174E-2</v>
      </c>
      <c r="AD95" s="35">
        <f>AD68/'Table 1. Total'!AD42</f>
        <v>3.6450241862874024E-2</v>
      </c>
      <c r="AE95" s="35">
        <f>AE68/'Table 1. Total'!AE42</f>
        <v>4.0574004855488968E-2</v>
      </c>
      <c r="AF95" s="35">
        <f>AF68/'Table 1. Total'!AF42</f>
        <v>4.8985035187037222E-2</v>
      </c>
      <c r="AG95" s="35">
        <f>AG68/'Table 1. Total'!AG42</f>
        <v>5.2239955325635884E-2</v>
      </c>
      <c r="AH95" s="35">
        <f>AH68/'Table 1. Total'!AH42</f>
        <v>5.6128440737857957E-2</v>
      </c>
      <c r="AI95" s="35">
        <f>AI68/'Table 1. Total'!AI42</f>
        <v>6.1808742530848525E-2</v>
      </c>
      <c r="AJ95" s="35">
        <f>AJ68/'Table 1. Total'!AJ42</f>
        <v>6.5701662535437286E-2</v>
      </c>
      <c r="AK95" s="35">
        <f>AK68/'Table 1. Total'!AK42</f>
        <v>6.8372690161904295E-2</v>
      </c>
      <c r="AL95" s="35">
        <f>AL68/'Table 1. Total'!AL42</f>
        <v>6.1289889990487179E-2</v>
      </c>
      <c r="AM95" s="35">
        <f>AM68/'Table 1. Total'!AM42</f>
        <v>5.2298706635302589E-2</v>
      </c>
      <c r="AN95" s="35">
        <f>AN68/'Table 1. Total'!AN42</f>
        <v>6.5216485037899355E-2</v>
      </c>
      <c r="AO95" s="35">
        <f>AO68/'Table 1. Total'!AO42</f>
        <v>7.8821983413735711E-2</v>
      </c>
      <c r="AP95" s="35">
        <f>AP68/'Table 1. Total'!AP42</f>
        <v>9.210697829546996E-2</v>
      </c>
      <c r="AQ95" s="35">
        <f>AQ68/'Table 1. Total'!AQ42</f>
        <v>9.7615980105015293E-2</v>
      </c>
      <c r="AR95" s="35">
        <f>AR68/'Table 1. Total'!AR42</f>
        <v>0.10371831754976051</v>
      </c>
      <c r="AS95" s="35">
        <f>AS68/'Table 1. Total'!AS42</f>
        <v>0.10971585479497316</v>
      </c>
      <c r="AT95" s="35">
        <f>AT68/'Table 1. Total'!AT42</f>
        <v>0.1013977034750755</v>
      </c>
      <c r="AU95" s="35">
        <f>AU68/'Table 1. Total'!AU42</f>
        <v>9.7130953449566057E-2</v>
      </c>
      <c r="AV95" s="35">
        <f>AV68/'Table 1. Total'!AV42</f>
        <v>0.11049233977035117</v>
      </c>
      <c r="AW95" s="35">
        <f>AW68/'Table 1. Total'!AW42</f>
        <v>0.11400668887772061</v>
      </c>
      <c r="AX95" s="35">
        <f>AX68/'Table 1. Total'!AX42</f>
        <v>0.11566072371719906</v>
      </c>
      <c r="AY95" s="35">
        <f>AY68/'Table 1. Total'!AY42</f>
        <v>0.12084413307676863</v>
      </c>
      <c r="AZ95" s="35">
        <f>AZ68/'Table 1. Total'!AZ42</f>
        <v>0.1137901204638531</v>
      </c>
      <c r="BA95" s="35">
        <f>BA68/'Table 1. Total'!BA42</f>
        <v>0.12226567889617537</v>
      </c>
      <c r="BB95" s="35">
        <f>BB68/'Table 1. Total'!BB42</f>
        <v>0.1154131233414688</v>
      </c>
      <c r="BC95" s="35">
        <f>BC68/'Table 1. Total'!BC42</f>
        <v>0.12012500357603151</v>
      </c>
      <c r="BD95" s="35">
        <f>BD68/'Table 1. Total'!BD42</f>
        <v>0.12408972959078346</v>
      </c>
      <c r="BE95" s="35">
        <f>BE68/'Table 1. Total'!BE42</f>
        <v>0.1186250592630313</v>
      </c>
      <c r="BF95" s="35">
        <f>BF68/'Table 1. Total'!BF42</f>
        <v>0.12185940571847319</v>
      </c>
      <c r="BG95" s="35">
        <f>BG68/'Table 1. Total'!BG42</f>
        <v>0.12930046882883728</v>
      </c>
      <c r="BH95" s="35">
        <f>BH68/'Table 1. Total'!BH42</f>
        <v>0.13199856847820082</v>
      </c>
      <c r="BI95" s="35">
        <f>BI68/'Table 1. Total'!BI42</f>
        <v>0.13804319417893499</v>
      </c>
      <c r="BJ95" s="35">
        <f>BJ68/'Table 1. Total'!BJ42</f>
        <v>0.142712446447468</v>
      </c>
      <c r="BK95" s="35">
        <f>BK68/'Table 1. Total'!BK42</f>
        <v>0.14714212445292485</v>
      </c>
      <c r="BL95" s="35">
        <f>BL68/'Table 1. Total'!BL42</f>
        <v>0.15158152434453845</v>
      </c>
      <c r="BM95" s="35">
        <f>BM68/'Table 1. Total'!BM42</f>
        <v>0.14872348998336965</v>
      </c>
      <c r="BN95" s="35">
        <f>BN68/'Table 1. Total'!BN42</f>
        <v>0.1528158509926803</v>
      </c>
      <c r="BO95" s="35">
        <f>BO68/'Table 1. Total'!BO42</f>
        <v>0.15211404051220281</v>
      </c>
      <c r="BP95" s="35">
        <f>BP68/'Table 1. Total'!BP42</f>
        <v>0.14017083966210206</v>
      </c>
      <c r="BQ95" s="35">
        <f>BQ68/'Table 1. Total'!BQ42</f>
        <v>0.12685714427241446</v>
      </c>
      <c r="BR95" s="35">
        <f>BR68/'Table 1. Total'!BR42</f>
        <v>0.13065340368115957</v>
      </c>
      <c r="BS95" s="35">
        <f>BS68/'Table 1. Total'!BS42</f>
        <v>0.13335997482311743</v>
      </c>
      <c r="BT95" s="35">
        <f>BT68/'Table 1. Total'!BT42</f>
        <v>0.13671653010038773</v>
      </c>
      <c r="BU95" s="35">
        <f>BU68/'Table 1. Total'!BU42</f>
        <v>0.13672063547867203</v>
      </c>
      <c r="BV95" s="35">
        <f>BV68/'Table 1. Total'!BV42</f>
        <v>0.13324561205071989</v>
      </c>
      <c r="BW95" s="35">
        <f>BW68/'Table 1. Total'!BW42</f>
        <v>0.13656257807519459</v>
      </c>
      <c r="BX95" s="35">
        <f>BX68/'Table 1. Total'!BX42</f>
        <v>0.14126059629814799</v>
      </c>
      <c r="BY95" s="35">
        <f>BY68/'Table 1. Total'!BY42</f>
        <v>0.12674430303163473</v>
      </c>
      <c r="BZ95" s="35">
        <f>BZ68/'Table 1. Total'!BZ42</f>
        <v>0.12743181312188701</v>
      </c>
      <c r="CA95" s="35">
        <f>CA68/'Table 1. Total'!CA42</f>
        <v>0.12274834835838695</v>
      </c>
      <c r="CB95" s="35">
        <f>CB68/'Table 1. Total'!CB42</f>
        <v>0.11714597315168961</v>
      </c>
      <c r="CC95" s="35">
        <f>CC68/'Table 1. Total'!CC42</f>
        <v>0.11297290670552826</v>
      </c>
      <c r="CD95" s="35">
        <f>CD68/'Table 1. Total'!CD42</f>
        <v>0.12578568883742025</v>
      </c>
      <c r="CE95" s="35">
        <f>CE68/'Table 1. Total'!CE42</f>
        <v>0.135422356599911</v>
      </c>
      <c r="CF95" s="35">
        <f>CF68/'Table 1. Total'!CF42</f>
        <v>0.13011134293333335</v>
      </c>
      <c r="CG95" s="35">
        <f>CG68/'Table 1. Total'!CG42</f>
        <v>0.13876435593640371</v>
      </c>
      <c r="CH95" s="35">
        <f>CH68/'Table 1. Total'!CH42</f>
        <v>0.13615725152733318</v>
      </c>
      <c r="CI95" s="35">
        <f>CI68/'Table 1. Total'!CI42</f>
        <v>0.12558723143381853</v>
      </c>
    </row>
    <row r="96" spans="1:87">
      <c r="A96" t="str">
        <f t="shared" si="48"/>
        <v>Netherlands</v>
      </c>
      <c r="B96" s="35">
        <f>B69/'Table 1. Total'!B43</f>
        <v>0.13349270495380119</v>
      </c>
      <c r="C96" s="35">
        <f>C69/'Table 1. Total'!C43</f>
        <v>0.13537713527506889</v>
      </c>
      <c r="D96" s="35">
        <f>D69/'Table 1. Total'!D43</f>
        <v>0.13936353873550564</v>
      </c>
      <c r="E96" s="35">
        <f>E69/'Table 1. Total'!E43</f>
        <v>0.14991699537116249</v>
      </c>
      <c r="F96" s="35">
        <f>F69/'Table 1. Total'!F43</f>
        <v>0.17627677100494235</v>
      </c>
      <c r="G96" s="35">
        <f>G69/'Table 1. Total'!G43</f>
        <v>0.1887669176868908</v>
      </c>
      <c r="H96" s="35">
        <f>H69/'Table 1. Total'!H43</f>
        <v>0.20505814549522847</v>
      </c>
      <c r="I96" s="35">
        <f>I69/'Table 1. Total'!I43</f>
        <v>0.22756943786568504</v>
      </c>
      <c r="J96" s="35">
        <f>J69/'Table 1. Total'!J43</f>
        <v>0.24706984405687443</v>
      </c>
      <c r="K96" s="35">
        <f>K69/'Table 1. Total'!K43</f>
        <v>0.2594170373456251</v>
      </c>
      <c r="L96" s="35">
        <f>L69/'Table 1. Total'!L43</f>
        <v>0.27663164525636119</v>
      </c>
      <c r="M96" s="35">
        <f>M69/'Table 1. Total'!M43</f>
        <v>0.31014368975776396</v>
      </c>
      <c r="N96" s="35">
        <f>N69/'Table 1. Total'!N43</f>
        <v>0.30540555458451013</v>
      </c>
      <c r="O96" s="35">
        <f>O69/'Table 1. Total'!O43</f>
        <v>0.29570254493888493</v>
      </c>
      <c r="P96" s="35">
        <f>P69/'Table 1. Total'!P43</f>
        <v>0.29740556695833781</v>
      </c>
      <c r="Q96" s="35">
        <f>Q69/'Table 1. Total'!Q43</f>
        <v>0.31022688999890896</v>
      </c>
      <c r="R96" s="35">
        <f>R69/'Table 1. Total'!R43</f>
        <v>0.33010925612751313</v>
      </c>
      <c r="S96" s="35">
        <f>S69/'Table 1. Total'!S43</f>
        <v>0.36345783094629269</v>
      </c>
      <c r="T96" s="35">
        <f>T69/'Table 1. Total'!T43</f>
        <v>0.40221037913273444</v>
      </c>
      <c r="U96" s="35">
        <f>U69/'Table 1. Total'!U43</f>
        <v>0.31150290636599204</v>
      </c>
      <c r="V96" s="35">
        <f>V69/'Table 1. Total'!V43</f>
        <v>0.31988905039982973</v>
      </c>
      <c r="W96" s="35">
        <f>W69/'Table 1. Total'!W43</f>
        <v>0.35173897862521253</v>
      </c>
      <c r="X96" s="35">
        <f>X69/'Table 1. Total'!X43</f>
        <v>0.34317830444351477</v>
      </c>
      <c r="Y96" s="35">
        <f>Y69/'Table 1. Total'!Y43</f>
        <v>0.35452970324346395</v>
      </c>
      <c r="Z96" s="35">
        <f>Z69/'Table 1. Total'!Z43</f>
        <v>0.37021322498292036</v>
      </c>
      <c r="AA96" s="35">
        <f>AA69/'Table 1. Total'!AA43</f>
        <v>0.38022807023693928</v>
      </c>
      <c r="AB96" s="35">
        <f>AB69/'Table 1. Total'!AB43</f>
        <v>0.36940379282737096</v>
      </c>
      <c r="AC96" s="35">
        <f>AC69/'Table 1. Total'!AC43</f>
        <v>0.38147056244054806</v>
      </c>
      <c r="AD96" s="35">
        <f>AD69/'Table 1. Total'!AD43</f>
        <v>0.40199008994452523</v>
      </c>
      <c r="AE96" s="35">
        <f>AE69/'Table 1. Total'!AE43</f>
        <v>0.40174120552914766</v>
      </c>
      <c r="AF96" s="35">
        <f>AF69/'Table 1. Total'!AF43</f>
        <v>0.40919948945309109</v>
      </c>
      <c r="AG96" s="35">
        <f>AG69/'Table 1. Total'!AG43</f>
        <v>0.41495065188253927</v>
      </c>
      <c r="AH96" s="35">
        <f>AH69/'Table 1. Total'!AH43</f>
        <v>0.40319481333514834</v>
      </c>
      <c r="AI96" s="35">
        <f>AI69/'Table 1. Total'!AI43</f>
        <v>0.40684315064241816</v>
      </c>
      <c r="AJ96" s="35">
        <f>AJ69/'Table 1. Total'!AJ43</f>
        <v>0.37449619071024826</v>
      </c>
      <c r="AK96" s="35">
        <f>AK69/'Table 1. Total'!AK43</f>
        <v>0.34682411912663652</v>
      </c>
      <c r="AL96" s="35">
        <f>AL69/'Table 1. Total'!AL43</f>
        <v>0.38805926083387948</v>
      </c>
      <c r="AM96" s="35">
        <f>AM69/'Table 1. Total'!AM43</f>
        <v>0.40908924079401693</v>
      </c>
      <c r="AN96" s="35">
        <f>AN69/'Table 1. Total'!AN43</f>
        <v>0.39280796317425348</v>
      </c>
      <c r="AO96" s="35">
        <f>AO69/'Table 1. Total'!AO43</f>
        <v>0.37766007647407057</v>
      </c>
      <c r="AP96" s="35">
        <f>AP69/'Table 1. Total'!AP43</f>
        <v>0.34742714173716405</v>
      </c>
      <c r="AQ96" s="35">
        <f>AQ69/'Table 1. Total'!AQ43</f>
        <v>0.31897021480649973</v>
      </c>
      <c r="AR96" s="35">
        <f>AR69/'Table 1. Total'!AR43</f>
        <v>0.35108593377059499</v>
      </c>
      <c r="AS96" s="35">
        <f>AS69/'Table 1. Total'!AS43</f>
        <v>0.37596315723567958</v>
      </c>
      <c r="AT96" s="35">
        <f>AT69/'Table 1. Total'!AT43</f>
        <v>0.37829961907630189</v>
      </c>
      <c r="AU96" s="35">
        <f>AU69/'Table 1. Total'!AU43</f>
        <v>0.35997115786579426</v>
      </c>
      <c r="AV96" s="35">
        <f>AV69/'Table 1. Total'!AV43</f>
        <v>0.37162006008782061</v>
      </c>
      <c r="AW96" s="35">
        <f>AW69/'Table 1. Total'!AW43</f>
        <v>0.37981668697756643</v>
      </c>
      <c r="AX96" s="35">
        <f>AX69/'Table 1. Total'!AX43</f>
        <v>0.37663522445607267</v>
      </c>
      <c r="AY96" s="35">
        <f>AY69/'Table 1. Total'!AY43</f>
        <v>0.39289527294132587</v>
      </c>
      <c r="AZ96" s="35">
        <f>AZ69/'Table 1. Total'!AZ43</f>
        <v>0.41333840721435083</v>
      </c>
      <c r="BA96" s="35">
        <f>BA69/'Table 1. Total'!BA43</f>
        <v>0.42446427320899183</v>
      </c>
      <c r="BB96" s="35">
        <f>BB69/'Table 1. Total'!BB43</f>
        <v>0.43687443197680975</v>
      </c>
      <c r="BC96" s="35">
        <f>BC69/'Table 1. Total'!BC43</f>
        <v>0.43366187408221568</v>
      </c>
      <c r="BD96" s="35">
        <f>BD69/'Table 1. Total'!BD43</f>
        <v>0.42700797569312565</v>
      </c>
      <c r="BE96" s="35">
        <f>BE69/'Table 1. Total'!BE43</f>
        <v>0.40977809742137522</v>
      </c>
      <c r="BF96" s="35">
        <f>BF69/'Table 1. Total'!BF43</f>
        <v>0.4122882018184994</v>
      </c>
      <c r="BG96" s="35">
        <f>BG69/'Table 1. Total'!BG43</f>
        <v>0.4158630118509708</v>
      </c>
      <c r="BH96" s="35">
        <f>BH69/'Table 1. Total'!BH43</f>
        <v>0.43378788677618546</v>
      </c>
      <c r="BI96" s="35">
        <f>BI69/'Table 1. Total'!BI43</f>
        <v>0.4358728553902681</v>
      </c>
      <c r="BJ96" s="35">
        <f>BJ69/'Table 1. Total'!BJ43</f>
        <v>0.44360652312251275</v>
      </c>
      <c r="BK96" s="35">
        <f>BK69/'Table 1. Total'!BK43</f>
        <v>0.42830723785055136</v>
      </c>
      <c r="BL96" s="35">
        <f>BL69/'Table 1. Total'!BL43</f>
        <v>0.44072841097876209</v>
      </c>
      <c r="BM96" s="35">
        <f>BM69/'Table 1. Total'!BM43</f>
        <v>0.44187054935101228</v>
      </c>
      <c r="BN96" s="35">
        <f>BN69/'Table 1. Total'!BN43</f>
        <v>0.43802385531912169</v>
      </c>
      <c r="BO96" s="35">
        <f>BO69/'Table 1. Total'!BO43</f>
        <v>0.39853162598209335</v>
      </c>
      <c r="BP96" s="35">
        <f>BP69/'Table 1. Total'!BP43</f>
        <v>0.39940117281821319</v>
      </c>
      <c r="BQ96" s="35">
        <f>BQ69/'Table 1. Total'!BQ43</f>
        <v>0.41772751080450493</v>
      </c>
      <c r="BR96" s="35">
        <f>BR69/'Table 1. Total'!BR43</f>
        <v>0.40731179582530935</v>
      </c>
      <c r="BS96" s="35">
        <f>BS69/'Table 1. Total'!BS43</f>
        <v>0.40147576949680097</v>
      </c>
      <c r="BT96" s="35">
        <f>BT69/'Table 1. Total'!BT43</f>
        <v>0.4087968916435325</v>
      </c>
      <c r="BU96" s="35">
        <f>BU69/'Table 1. Total'!BU43</f>
        <v>0.40786781723380605</v>
      </c>
      <c r="BV96" s="35">
        <f>BV69/'Table 1. Total'!BV43</f>
        <v>0.41951510602161746</v>
      </c>
      <c r="BW96" s="35">
        <f>BW69/'Table 1. Total'!BW43</f>
        <v>0.41733461691396523</v>
      </c>
      <c r="BX96" s="35">
        <f>BX69/'Table 1. Total'!BX43</f>
        <v>0.40951296215780786</v>
      </c>
      <c r="BY96" s="35">
        <f>BY69/'Table 1. Total'!BY43</f>
        <v>0.39373121511378273</v>
      </c>
      <c r="BZ96" s="35">
        <f>BZ69/'Table 1. Total'!BZ43</f>
        <v>0.39805126139281938</v>
      </c>
      <c r="CA96" s="35">
        <f>CA69/'Table 1. Total'!CA43</f>
        <v>0.41333660763731406</v>
      </c>
      <c r="CB96" s="35">
        <f>CB69/'Table 1. Total'!CB43</f>
        <v>0.30391263634753118</v>
      </c>
      <c r="CC96" s="35">
        <f>CC69/'Table 1. Total'!CC43</f>
        <v>0.27834945057107163</v>
      </c>
      <c r="CD96" s="35">
        <f>CD69/'Table 1. Total'!CD43</f>
        <v>0.27745742859717087</v>
      </c>
      <c r="CE96" s="35">
        <f>CE69/'Table 1. Total'!CE43</f>
        <v>0.27335332529362677</v>
      </c>
      <c r="CF96" s="35">
        <f>CF69/'Table 1. Total'!CF43</f>
        <v>0.28094252467375114</v>
      </c>
      <c r="CG96" s="35">
        <f>CG69/'Table 1. Total'!CG43</f>
        <v>0.27187607012603243</v>
      </c>
      <c r="CH96" s="35">
        <f>CH69/'Table 1. Total'!CH43</f>
        <v>0.27805034871753043</v>
      </c>
      <c r="CI96" s="35">
        <f>CI69/'Table 1. Total'!CI43</f>
        <v>0.28433560830435967</v>
      </c>
    </row>
    <row r="97" spans="1:87">
      <c r="A97" t="str">
        <f t="shared" si="48"/>
        <v>New Zealand</v>
      </c>
      <c r="B97" s="35">
        <f>B70/'Table 1. Total'!B44</f>
        <v>3.2803342739309745E-2</v>
      </c>
      <c r="C97" s="35">
        <f>C70/'Table 1. Total'!C44</f>
        <v>3.6898267489958635E-2</v>
      </c>
      <c r="D97" s="35">
        <f>D70/'Table 1. Total'!D44</f>
        <v>3.3199079401611049E-2</v>
      </c>
      <c r="E97" s="35">
        <f>E70/'Table 1. Total'!E44</f>
        <v>3.2024152135883978E-2</v>
      </c>
      <c r="F97" s="35">
        <f>F70/'Table 1. Total'!F44</f>
        <v>3.6147120892372625E-2</v>
      </c>
      <c r="G97" s="35">
        <f>G70/'Table 1. Total'!G44</f>
        <v>3.6544654199533226E-2</v>
      </c>
      <c r="H97" s="35">
        <f>H70/'Table 1. Total'!H44</f>
        <v>3.7340539912242468E-2</v>
      </c>
      <c r="I97" s="35">
        <f>I70/'Table 1. Total'!I44</f>
        <v>3.8105251193453059E-2</v>
      </c>
      <c r="J97" s="35">
        <f>J70/'Table 1. Total'!J44</f>
        <v>4.3068397433966801E-2</v>
      </c>
      <c r="K97" s="35">
        <f>K70/'Table 1. Total'!K44</f>
        <v>4.1524239812145168E-2</v>
      </c>
      <c r="L97" s="35">
        <f>L70/'Table 1. Total'!L44</f>
        <v>3.7651896403584142E-2</v>
      </c>
      <c r="M97" s="35">
        <f>M70/'Table 1. Total'!M44</f>
        <v>3.7129632757863441E-2</v>
      </c>
      <c r="N97" s="35">
        <f>N70/'Table 1. Total'!N44</f>
        <v>4.3861146192442906E-2</v>
      </c>
      <c r="O97" s="35">
        <f>O70/'Table 1. Total'!O44</f>
        <v>4.6309647563797324E-2</v>
      </c>
      <c r="P97" s="35">
        <f>P70/'Table 1. Total'!P44</f>
        <v>5.228438000065315E-2</v>
      </c>
      <c r="Q97" s="35">
        <f>Q70/'Table 1. Total'!Q44</f>
        <v>5.6871274367649424E-2</v>
      </c>
      <c r="R97" s="35">
        <f>R70/'Table 1. Total'!R44</f>
        <v>6.2639966245821299E-2</v>
      </c>
      <c r="S97" s="35">
        <f>S70/'Table 1. Total'!S44</f>
        <v>6.8339459805018377E-2</v>
      </c>
      <c r="T97" s="35">
        <f>T70/'Table 1. Total'!T44</f>
        <v>8.5726896177089701E-2</v>
      </c>
      <c r="U97" s="35">
        <f>U70/'Table 1. Total'!U44</f>
        <v>9.1582302212223479E-2</v>
      </c>
      <c r="V97" s="35">
        <f>V70/'Table 1. Total'!V44</f>
        <v>8.4526672496720592E-2</v>
      </c>
      <c r="W97" s="35">
        <f>W70/'Table 1. Total'!W44</f>
        <v>7.4372036719459286E-2</v>
      </c>
      <c r="X97" s="35">
        <f>X70/'Table 1. Total'!X44</f>
        <v>7.0610364868449613E-2</v>
      </c>
      <c r="Y97" s="35">
        <f>Y70/'Table 1. Total'!Y44</f>
        <v>7.2469804248229908E-2</v>
      </c>
      <c r="Z97" s="35">
        <f>Z70/'Table 1. Total'!Z44</f>
        <v>7.1504097277293149E-2</v>
      </c>
      <c r="AA97" s="35">
        <f>AA70/'Table 1. Total'!AA44</f>
        <v>7.2058854797899252E-2</v>
      </c>
      <c r="AB97" s="35">
        <f>AB70/'Table 1. Total'!AB44</f>
        <v>6.9515889636663081E-2</v>
      </c>
      <c r="AC97" s="35">
        <f>AC70/'Table 1. Total'!AC44</f>
        <v>6.4479140787738642E-2</v>
      </c>
      <c r="AD97" s="35">
        <f>AD70/'Table 1. Total'!AD44</f>
        <v>6.1260867371819662E-2</v>
      </c>
      <c r="AE97" s="35">
        <f>AE70/'Table 1. Total'!AE44</f>
        <v>5.3530580303395144E-2</v>
      </c>
      <c r="AF97" s="35">
        <f>AF70/'Table 1. Total'!AF44</f>
        <v>5.4753233705889741E-2</v>
      </c>
      <c r="AG97" s="35">
        <f>AG70/'Table 1. Total'!AG44</f>
        <v>5.6474179598066651E-2</v>
      </c>
      <c r="AH97" s="35">
        <f>AH70/'Table 1. Total'!AH44</f>
        <v>5.6686169761723061E-2</v>
      </c>
      <c r="AI97" s="35">
        <f>AI70/'Table 1. Total'!AI44</f>
        <v>5.8526185942988931E-2</v>
      </c>
      <c r="AJ97" s="35">
        <f>AJ70/'Table 1. Total'!AJ44</f>
        <v>5.8504471127577055E-2</v>
      </c>
      <c r="AK97" s="35">
        <f>AK70/'Table 1. Total'!AK44</f>
        <v>5.9125573865863985E-2</v>
      </c>
      <c r="AL97" s="35">
        <f>AL70/'Table 1. Total'!AL44</f>
        <v>6.1501907084349404E-2</v>
      </c>
      <c r="AM97" s="35">
        <f>AM70/'Table 1. Total'!AM44</f>
        <v>7.8193311241680816E-2</v>
      </c>
      <c r="AN97" s="35">
        <f>AN70/'Table 1. Total'!AN44</f>
        <v>7.5295809813287026E-2</v>
      </c>
      <c r="AO97" s="35">
        <f>AO70/'Table 1. Total'!AO44</f>
        <v>7.4430185788163183E-2</v>
      </c>
      <c r="AP97" s="35">
        <f>AP70/'Table 1. Total'!AP44</f>
        <v>7.6809339521966655E-2</v>
      </c>
      <c r="AQ97" s="35">
        <f>AQ70/'Table 1. Total'!AQ44</f>
        <v>8.3032819965370444E-2</v>
      </c>
      <c r="AR97" s="35">
        <f>AR70/'Table 1. Total'!AR44</f>
        <v>8.8950669002462734E-2</v>
      </c>
      <c r="AS97" s="35">
        <f>AS70/'Table 1. Total'!AS44</f>
        <v>8.2733418600401967E-2</v>
      </c>
      <c r="AT97" s="35">
        <f>AT70/'Table 1. Total'!AT44</f>
        <v>8.4589704292452259E-2</v>
      </c>
      <c r="AU97" s="35">
        <f>AU70/'Table 1. Total'!AU44</f>
        <v>0.10012830511459407</v>
      </c>
      <c r="AV97" s="35">
        <f>AV70/'Table 1. Total'!AV44</f>
        <v>0.10642691649037977</v>
      </c>
      <c r="AW97" s="35">
        <f>AW70/'Table 1. Total'!AW44</f>
        <v>9.5357958919341637E-2</v>
      </c>
      <c r="AX97" s="35">
        <f>AX70/'Table 1. Total'!AX44</f>
        <v>9.9921683676640602E-2</v>
      </c>
      <c r="AY97" s="35">
        <f>AY70/'Table 1. Total'!AY44</f>
        <v>9.8006724303554282E-2</v>
      </c>
      <c r="AZ97" s="35">
        <f>AZ70/'Table 1. Total'!AZ44</f>
        <v>9.2743266827036458E-2</v>
      </c>
      <c r="BA97" s="35">
        <f>BA70/'Table 1. Total'!BA44</f>
        <v>9.2681303267678636E-2</v>
      </c>
      <c r="BB97" s="35">
        <f>BB70/'Table 1. Total'!BB44</f>
        <v>9.4433492912794514E-2</v>
      </c>
      <c r="BC97" s="35">
        <f>BC70/'Table 1. Total'!BC44</f>
        <v>9.3688293370945003E-2</v>
      </c>
      <c r="BD97" s="35">
        <f>BD70/'Table 1. Total'!BD44</f>
        <v>9.4093398640590076E-2</v>
      </c>
      <c r="BE97" s="35">
        <f>BE70/'Table 1. Total'!BE44</f>
        <v>0.10131685030905671</v>
      </c>
      <c r="BF97" s="35">
        <f>BF70/'Table 1. Total'!BF44</f>
        <v>0.1019400311159304</v>
      </c>
      <c r="BG97" s="35">
        <f>BG70/'Table 1. Total'!BG44</f>
        <v>0.11069185310747583</v>
      </c>
      <c r="BH97" s="35">
        <f>BH70/'Table 1. Total'!BH44</f>
        <v>0.11145332934930012</v>
      </c>
      <c r="BI97" s="35">
        <f>BI70/'Table 1. Total'!BI44</f>
        <v>0.10703717711971877</v>
      </c>
      <c r="BJ97" s="35">
        <f>BJ70/'Table 1. Total'!BJ44</f>
        <v>0.1195015107573202</v>
      </c>
      <c r="BK97" s="35">
        <f>BK70/'Table 1. Total'!BK44</f>
        <v>0.1256801203125191</v>
      </c>
      <c r="BL97" s="35">
        <f>BL70/'Table 1. Total'!BL44</f>
        <v>0.12679350672019551</v>
      </c>
      <c r="BM97" s="35">
        <f>BM70/'Table 1. Total'!BM44</f>
        <v>0.11668137487837442</v>
      </c>
      <c r="BN97" s="35">
        <f>BN70/'Table 1. Total'!BN44</f>
        <v>9.2941240895898364E-2</v>
      </c>
      <c r="BO97" s="35">
        <f>BO70/'Table 1. Total'!BO44</f>
        <v>4.4287205070121405E-2</v>
      </c>
      <c r="BP97" s="35">
        <f>BP70/'Table 1. Total'!BP44</f>
        <v>8.148721468522277E-2</v>
      </c>
      <c r="BQ97" s="35">
        <f>BQ70/'Table 1. Total'!BQ44</f>
        <v>0.1075324460267848</v>
      </c>
      <c r="BR97" s="35">
        <f>BR70/'Table 1. Total'!BR44</f>
        <v>8.8847824677429812E-2</v>
      </c>
      <c r="BS97" s="35">
        <f>BS70/'Table 1. Total'!BS44</f>
        <v>7.6899534264803712E-2</v>
      </c>
      <c r="BT97" s="35">
        <f>BT70/'Table 1. Total'!BT44</f>
        <v>8.9674217961025857E-2</v>
      </c>
      <c r="BU97" s="35">
        <f>BU70/'Table 1. Total'!BU44</f>
        <v>0.10438540448666177</v>
      </c>
      <c r="BV97" s="35">
        <f>BV70/'Table 1. Total'!BV44</f>
        <v>9.4316436251920127E-2</v>
      </c>
      <c r="BW97" s="35">
        <f>BW70/'Table 1. Total'!BW44</f>
        <v>9.4417802331991679E-2</v>
      </c>
      <c r="BX97" s="35">
        <f>BX70/'Table 1. Total'!BX44</f>
        <v>9.3933734523068399E-2</v>
      </c>
      <c r="BY97" s="35">
        <f>BY70/'Table 1. Total'!BY44</f>
        <v>8.3134717334164929E-2</v>
      </c>
      <c r="BZ97" s="35">
        <f>BZ70/'Table 1. Total'!BZ44</f>
        <v>8.1633309564275655E-2</v>
      </c>
      <c r="CA97" s="35">
        <f>CA70/'Table 1. Total'!CA44</f>
        <v>9.1068048566548168E-2</v>
      </c>
      <c r="CB97" s="35">
        <f>CB70/'Table 1. Total'!CB44</f>
        <v>0.10131534642087879</v>
      </c>
      <c r="CC97" s="35">
        <f>CC70/'Table 1. Total'!CC44</f>
        <v>0.11191290694893577</v>
      </c>
      <c r="CD97" s="35">
        <f>CD70/'Table 1. Total'!CD44</f>
        <v>0.13635320070672083</v>
      </c>
      <c r="CE97" s="35">
        <f>CE70/'Table 1. Total'!CE44</f>
        <v>0.15700784638138926</v>
      </c>
      <c r="CF97" s="35">
        <f>CF70/'Table 1. Total'!CF44</f>
        <v>0.1329834726443769</v>
      </c>
      <c r="CG97" s="35">
        <f>CG70/'Table 1. Total'!CG44</f>
        <v>0.12525214638898927</v>
      </c>
      <c r="CH97" s="35">
        <f>CH70/'Table 1. Total'!CH44</f>
        <v>0.12037227997349632</v>
      </c>
      <c r="CI97" s="35">
        <f>CI70/'Table 1. Total'!CI44</f>
        <v>0.12135827264736555</v>
      </c>
    </row>
    <row r="98" spans="1:87">
      <c r="A98" t="str">
        <f t="shared" si="48"/>
        <v>Norway</v>
      </c>
      <c r="B98" s="35">
        <f>B71/'Table 1. Total'!B45</f>
        <v>7.9503141015717302E-2</v>
      </c>
      <c r="C98" s="35">
        <f>C71/'Table 1. Total'!C45</f>
        <v>8.2374004552929828E-2</v>
      </c>
      <c r="D98" s="35">
        <f>D71/'Table 1. Total'!D45</f>
        <v>8.0467086097578897E-2</v>
      </c>
      <c r="E98" s="35">
        <f>E71/'Table 1. Total'!E45</f>
        <v>9.2545735356939982E-2</v>
      </c>
      <c r="F98" s="35">
        <f>F71/'Table 1. Total'!F45</f>
        <v>0.10291054816361121</v>
      </c>
      <c r="G98" s="35">
        <f>G71/'Table 1. Total'!G45</f>
        <v>0.10527949872281572</v>
      </c>
      <c r="H98" s="35">
        <f>H71/'Table 1. Total'!H45</f>
        <v>0.10791370273305878</v>
      </c>
      <c r="I98" s="35">
        <f>I71/'Table 1. Total'!I45</f>
        <v>0.11412247894821376</v>
      </c>
      <c r="J98" s="35">
        <f>J71/'Table 1. Total'!J45</f>
        <v>0.12008907706265635</v>
      </c>
      <c r="K98" s="35">
        <f>K71/'Table 1. Total'!K45</f>
        <v>0.12192894900567101</v>
      </c>
      <c r="L98" s="35">
        <f>L71/'Table 1. Total'!L45</f>
        <v>0.13377249442910538</v>
      </c>
      <c r="M98" s="35">
        <f>M71/'Table 1. Total'!M45</f>
        <v>0.13292738442776658</v>
      </c>
      <c r="N98" s="35">
        <f>N71/'Table 1. Total'!N45</f>
        <v>0.18025767647073021</v>
      </c>
      <c r="O98" s="35">
        <f>O71/'Table 1. Total'!O45</f>
        <v>0.19571689191028979</v>
      </c>
      <c r="P98" s="35">
        <f>P71/'Table 1. Total'!P45</f>
        <v>0.20193001887866979</v>
      </c>
      <c r="Q98" s="35">
        <f>Q71/'Table 1. Total'!Q45</f>
        <v>0.21921738678853345</v>
      </c>
      <c r="R98" s="35">
        <f>R71/'Table 1. Total'!R45</f>
        <v>0.23869750363362827</v>
      </c>
      <c r="S98" s="35">
        <f>S71/'Table 1. Total'!S45</f>
        <v>0.25943002874144844</v>
      </c>
      <c r="T98" s="35">
        <f>T71/'Table 1. Total'!T45</f>
        <v>0.30954167084545181</v>
      </c>
      <c r="U98" s="35">
        <f>U71/'Table 1. Total'!U45</f>
        <v>0.31364160002130875</v>
      </c>
      <c r="V98" s="35">
        <f>V71/'Table 1. Total'!V45</f>
        <v>0.23998128342245989</v>
      </c>
      <c r="W98" s="35">
        <f>W71/'Table 1. Total'!W45</f>
        <v>0.2350777478812065</v>
      </c>
      <c r="X98" s="35">
        <f>X71/'Table 1. Total'!X45</f>
        <v>0.18445733706728207</v>
      </c>
      <c r="Y98" s="35">
        <f>Y71/'Table 1. Total'!Y45</f>
        <v>0.18938406226541821</v>
      </c>
      <c r="Z98" s="35">
        <f>Z71/'Table 1. Total'!Z45</f>
        <v>0.18855610431642292</v>
      </c>
      <c r="AA98" s="35">
        <f>AA71/'Table 1. Total'!AA45</f>
        <v>0.20040502942850649</v>
      </c>
      <c r="AB98" s="35">
        <f>AB71/'Table 1. Total'!AB45</f>
        <v>0.18886133336325789</v>
      </c>
      <c r="AC98" s="35">
        <f>AC71/'Table 1. Total'!AC45</f>
        <v>0.1954233900563466</v>
      </c>
      <c r="AD98" s="35">
        <f>AD71/'Table 1. Total'!AD45</f>
        <v>0.20058300187588052</v>
      </c>
      <c r="AE98" s="35">
        <f>AE71/'Table 1. Total'!AE45</f>
        <v>0.22330090865982288</v>
      </c>
      <c r="AF98" s="35">
        <f>AF71/'Table 1. Total'!AF45</f>
        <v>0.24772534458633114</v>
      </c>
      <c r="AG98" s="35">
        <f>AG71/'Table 1. Total'!AG45</f>
        <v>0.25997408657419568</v>
      </c>
      <c r="AH98" s="35">
        <f>AH71/'Table 1. Total'!AH45</f>
        <v>0.23561916688027632</v>
      </c>
      <c r="AI98" s="35">
        <f>AI71/'Table 1. Total'!AI45</f>
        <v>0.25158572875185597</v>
      </c>
      <c r="AJ98" s="35">
        <f>AJ71/'Table 1. Total'!AJ45</f>
        <v>0.24463021038434779</v>
      </c>
      <c r="AK98" s="35">
        <f>AK71/'Table 1. Total'!AK45</f>
        <v>0.24142668057115355</v>
      </c>
      <c r="AL98" s="35">
        <f>AL71/'Table 1. Total'!AL45</f>
        <v>0.27302730449849422</v>
      </c>
      <c r="AM98" s="35">
        <f>AM71/'Table 1. Total'!AM45</f>
        <v>0.34992360420584756</v>
      </c>
      <c r="AN98" s="35">
        <f>AN71/'Table 1. Total'!AN45</f>
        <v>0.34297983332273047</v>
      </c>
      <c r="AO98" s="35">
        <f>AO71/'Table 1. Total'!AO45</f>
        <v>0.34992729631309638</v>
      </c>
      <c r="AP98" s="35">
        <f>AP71/'Table 1. Total'!AP45</f>
        <v>0.38699424372750429</v>
      </c>
      <c r="AQ98" s="35">
        <f>AQ71/'Table 1. Total'!AQ45</f>
        <v>0.45591770779962953</v>
      </c>
      <c r="AR98" s="35">
        <f>AR71/'Table 1. Total'!AR45</f>
        <v>0.43331645113729722</v>
      </c>
      <c r="AS98" s="35">
        <f>AS71/'Table 1. Total'!AS45</f>
        <v>0.43795710974055413</v>
      </c>
      <c r="AT98" s="35">
        <f>AT71/'Table 1. Total'!AT45</f>
        <v>0.44884343714279334</v>
      </c>
      <c r="AU98" s="35">
        <f>AU71/'Table 1. Total'!AU45</f>
        <v>0.46793949678275176</v>
      </c>
      <c r="AV98" s="35">
        <f>AV71/'Table 1. Total'!AV45</f>
        <v>0.5059250358771431</v>
      </c>
      <c r="AW98" s="35">
        <f>AW71/'Table 1. Total'!AW45</f>
        <v>0.52774225580410505</v>
      </c>
      <c r="AX98" s="35">
        <f>AX71/'Table 1. Total'!AX45</f>
        <v>0.48841994632283214</v>
      </c>
      <c r="AY98" s="35">
        <f>AY71/'Table 1. Total'!AY45</f>
        <v>0.50164569368601863</v>
      </c>
      <c r="AZ98" s="35">
        <f>AZ71/'Table 1. Total'!AZ45</f>
        <v>0.46604551505992886</v>
      </c>
      <c r="BA98" s="35">
        <f>BA71/'Table 1. Total'!BA45</f>
        <v>0.47568172130474401</v>
      </c>
      <c r="BB98" s="35">
        <f>BB71/'Table 1. Total'!BB45</f>
        <v>0.47112548326145154</v>
      </c>
      <c r="BC98" s="35">
        <f>BC71/'Table 1. Total'!BC45</f>
        <v>0.49715413459640811</v>
      </c>
      <c r="BD98" s="35">
        <f>BD71/'Table 1. Total'!BD45</f>
        <v>0.4656392999778769</v>
      </c>
      <c r="BE98" s="35">
        <f>BE71/'Table 1. Total'!BE45</f>
        <v>0.47130554218609405</v>
      </c>
      <c r="BF98" s="35">
        <f>BF71/'Table 1. Total'!BF45</f>
        <v>0.44203354624673608</v>
      </c>
      <c r="BG98" s="35">
        <f>BG71/'Table 1. Total'!BG45</f>
        <v>0.4558834931149941</v>
      </c>
      <c r="BH98" s="35">
        <f>BH71/'Table 1. Total'!BH45</f>
        <v>0.49190166133356233</v>
      </c>
      <c r="BI98" s="35">
        <f>BI71/'Table 1. Total'!BI45</f>
        <v>0.5417486278046848</v>
      </c>
      <c r="BJ98" s="35">
        <f>BJ71/'Table 1. Total'!BJ45</f>
        <v>0.52457027161274683</v>
      </c>
      <c r="BK98" s="35">
        <f>BK71/'Table 1. Total'!BK45</f>
        <v>0.55474565338862314</v>
      </c>
      <c r="BL98" s="35">
        <f>BL71/'Table 1. Total'!BL45</f>
        <v>0.57809886804912536</v>
      </c>
      <c r="BM98" s="35">
        <f>BM71/'Table 1. Total'!BM45</f>
        <v>0.53025926279602753</v>
      </c>
      <c r="BN98" s="35">
        <f>BN71/'Table 1. Total'!BN45</f>
        <v>0.54441903970068595</v>
      </c>
      <c r="BO98" s="35">
        <f>BO71/'Table 1. Total'!BO45</f>
        <v>0.45547092483169505</v>
      </c>
      <c r="BP98" s="35">
        <f>BP71/'Table 1. Total'!BP45</f>
        <v>0.53937294537207159</v>
      </c>
      <c r="BQ98" s="35">
        <f>BQ71/'Table 1. Total'!BQ45</f>
        <v>0.56456536467650709</v>
      </c>
      <c r="BR98" s="35">
        <f>BR71/'Table 1. Total'!BR45</f>
        <v>0.55602570363400317</v>
      </c>
      <c r="BS98" s="35">
        <f>BS71/'Table 1. Total'!BS45</f>
        <v>0.60457186674083219</v>
      </c>
      <c r="BT98" s="35">
        <f>BT71/'Table 1. Total'!BT45</f>
        <v>0.62026278457069517</v>
      </c>
      <c r="BU98" s="35">
        <f>BU71/'Table 1. Total'!BU45</f>
        <v>0.62848264570363865</v>
      </c>
      <c r="BV98" s="35">
        <f>BV71/'Table 1. Total'!BV45</f>
        <v>0.57077373524047226</v>
      </c>
      <c r="BW98" s="35">
        <f>BW71/'Table 1. Total'!BW45</f>
        <v>0.61512925514698635</v>
      </c>
      <c r="BX98" s="35">
        <f>BX71/'Table 1. Total'!BX45</f>
        <v>0.66075118188045323</v>
      </c>
      <c r="BY98" s="35">
        <f>BY71/'Table 1. Total'!BY45</f>
        <v>0.60627574899711756</v>
      </c>
      <c r="BZ98" s="35">
        <f>BZ71/'Table 1. Total'!BZ45</f>
        <v>0.60656352799400715</v>
      </c>
      <c r="CA98" s="35">
        <f>CA71/'Table 1. Total'!CA45</f>
        <v>0.64968771800462977</v>
      </c>
      <c r="CB98" s="35">
        <f>CB71/'Table 1. Total'!CB45</f>
        <v>0.65577435465950407</v>
      </c>
      <c r="CC98" s="35">
        <f>CC71/'Table 1. Total'!CC45</f>
        <v>0.65398980563785902</v>
      </c>
      <c r="CD98" s="35">
        <f>CD71/'Table 1. Total'!CD45</f>
        <v>0.69074093684916515</v>
      </c>
      <c r="CE98" s="35">
        <f>CE71/'Table 1. Total'!CE45</f>
        <v>0.64117071346195809</v>
      </c>
      <c r="CF98" s="35">
        <f>CF71/'Table 1. Total'!CF45</f>
        <v>0.67944250011715301</v>
      </c>
      <c r="CG98" s="35">
        <f>CG71/'Table 1. Total'!CG45</f>
        <v>0.73837082410953903</v>
      </c>
      <c r="CH98" s="35">
        <f>CH71/'Table 1. Total'!CH45</f>
        <v>0.69205659875323089</v>
      </c>
      <c r="CI98" s="35">
        <f>CI71/'Table 1. Total'!CI45</f>
        <v>0.65976209866261248</v>
      </c>
    </row>
    <row r="99" spans="1:87">
      <c r="A99" t="str">
        <f t="shared" si="48"/>
        <v>Portugal</v>
      </c>
      <c r="B99" s="35">
        <f>B72/'Table 1. Total'!B46</f>
        <v>2.9325606571992614E-2</v>
      </c>
      <c r="C99" s="35">
        <f>C72/'Table 1. Total'!C46</f>
        <v>3.2174175990323559E-2</v>
      </c>
      <c r="D99" s="35">
        <f>D72/'Table 1. Total'!D46</f>
        <v>3.7066210218580066E-2</v>
      </c>
      <c r="E99" s="35">
        <f>E72/'Table 1. Total'!E46</f>
        <v>4.1569857783434215E-2</v>
      </c>
      <c r="F99" s="35">
        <f>F72/'Table 1. Total'!F46</f>
        <v>4.4254257698262515E-2</v>
      </c>
      <c r="G99" s="35">
        <f>G72/'Table 1. Total'!G46</f>
        <v>4.5338328388411106E-2</v>
      </c>
      <c r="H99" s="35">
        <f>H72/'Table 1. Total'!H46</f>
        <v>4.3067483087508504E-2</v>
      </c>
      <c r="I99" s="35">
        <f>I72/'Table 1. Total'!I46</f>
        <v>4.3507045068452085E-2</v>
      </c>
      <c r="J99" s="35">
        <f>J72/'Table 1. Total'!J46</f>
        <v>4.6097134133475652E-2</v>
      </c>
      <c r="K99" s="35">
        <f>K72/'Table 1. Total'!K46</f>
        <v>4.6416463450901092E-2</v>
      </c>
      <c r="L99" s="35">
        <f>L72/'Table 1. Total'!L46</f>
        <v>4.8839671230269652E-2</v>
      </c>
      <c r="M99" s="35">
        <f>M72/'Table 1. Total'!M46</f>
        <v>5.0975836431226766E-2</v>
      </c>
      <c r="N99" s="35">
        <f>N72/'Table 1. Total'!N46</f>
        <v>6.0853229335108915E-2</v>
      </c>
      <c r="O99" s="35">
        <f>O72/'Table 1. Total'!O46</f>
        <v>6.6442302207518109E-2</v>
      </c>
      <c r="P99" s="35">
        <f>P72/'Table 1. Total'!P46</f>
        <v>7.544306729989575E-2</v>
      </c>
      <c r="Q99" s="35">
        <f>Q72/'Table 1. Total'!Q46</f>
        <v>8.0003141337761124E-2</v>
      </c>
      <c r="R99" s="35">
        <f>R72/'Table 1. Total'!R46</f>
        <v>8.0108380620301387E-2</v>
      </c>
      <c r="S99" s="35">
        <f>S72/'Table 1. Total'!S46</f>
        <v>8.3063726533566043E-2</v>
      </c>
      <c r="T99" s="35">
        <f>T72/'Table 1. Total'!T46</f>
        <v>8.5241582802044372E-2</v>
      </c>
      <c r="U99" s="35">
        <f>U72/'Table 1. Total'!U46</f>
        <v>8.160570846897329E-2</v>
      </c>
      <c r="V99" s="35">
        <f>V72/'Table 1. Total'!V46</f>
        <v>8.0660760571008544E-2</v>
      </c>
      <c r="W99" s="35">
        <f>W72/'Table 1. Total'!W46</f>
        <v>8.279294087895811E-2</v>
      </c>
      <c r="X99" s="35">
        <f>X72/'Table 1. Total'!X46</f>
        <v>8.6299911920140929E-2</v>
      </c>
      <c r="Y99" s="35">
        <f>Y72/'Table 1. Total'!Y46</f>
        <v>8.8983271666058669E-2</v>
      </c>
      <c r="Z99" s="35">
        <f>Z72/'Table 1. Total'!Z46</f>
        <v>7.6707282037415711E-2</v>
      </c>
      <c r="AA99" s="35">
        <f>AA72/'Table 1. Total'!AA46</f>
        <v>0.20844418169277762</v>
      </c>
      <c r="AB99" s="35">
        <f>AB72/'Table 1. Total'!AB46</f>
        <v>0.19858564452225191</v>
      </c>
      <c r="AC99" s="35">
        <f>AC72/'Table 1. Total'!AC46</f>
        <v>0.2100174119216093</v>
      </c>
      <c r="AD99" s="35">
        <f>AD72/'Table 1. Total'!AD46</f>
        <v>0.21672349910691882</v>
      </c>
      <c r="AE99" s="35">
        <f>AE72/'Table 1. Total'!AE46</f>
        <v>0.2350681601632543</v>
      </c>
      <c r="AF99" s="35">
        <f>AF72/'Table 1. Total'!AF46</f>
        <v>0.24650761444996386</v>
      </c>
      <c r="AG99" s="35">
        <f>AG72/'Table 1. Total'!AG46</f>
        <v>0.26051320900694708</v>
      </c>
      <c r="AH99" s="35">
        <f>AH72/'Table 1. Total'!AH46</f>
        <v>0.25240112199709053</v>
      </c>
      <c r="AI99" s="35">
        <f>AI72/'Table 1. Total'!AI46</f>
        <v>0.2698648104173989</v>
      </c>
      <c r="AJ99" s="35">
        <f>AJ72/'Table 1. Total'!AJ46</f>
        <v>0.26327467877599464</v>
      </c>
      <c r="AK99" s="35">
        <f>AK72/'Table 1. Total'!AK46</f>
        <v>0.25838233909418523</v>
      </c>
      <c r="AL99" s="35">
        <f>AL72/'Table 1. Total'!AL46</f>
        <v>0.24739513083355816</v>
      </c>
      <c r="AM99" s="35">
        <f>AM72/'Table 1. Total'!AM46</f>
        <v>0.23295528508200988</v>
      </c>
      <c r="AN99" s="35">
        <f>AN72/'Table 1. Total'!AN46</f>
        <v>0.23725807956965528</v>
      </c>
      <c r="AO99" s="35">
        <f>AO72/'Table 1. Total'!AO46</f>
        <v>0.23597650128262374</v>
      </c>
      <c r="AP99" s="35">
        <f>AP72/'Table 1. Total'!AP46</f>
        <v>0.21426508071367886</v>
      </c>
      <c r="AQ99" s="35">
        <f>AQ72/'Table 1. Total'!AQ46</f>
        <v>0.21433174150608628</v>
      </c>
      <c r="AR99" s="35">
        <f>AR72/'Table 1. Total'!AR46</f>
        <v>0.19517790704668286</v>
      </c>
      <c r="AS99" s="35">
        <f>AS72/'Table 1. Total'!AS46</f>
        <v>0.19097281433148744</v>
      </c>
      <c r="AT99" s="35">
        <f>AT72/'Table 1. Total'!AT46</f>
        <v>0.1805784233438214</v>
      </c>
      <c r="AU99" s="35">
        <f>AU72/'Table 1. Total'!AU46</f>
        <v>0.17756865823173593</v>
      </c>
      <c r="AV99" s="35">
        <f>AV72/'Table 1. Total'!AV46</f>
        <v>0.1643004350812915</v>
      </c>
      <c r="AW99" s="35">
        <f>AW72/'Table 1. Total'!AW46</f>
        <v>0.16105490676287609</v>
      </c>
      <c r="AX99" s="35">
        <f>AX72/'Table 1. Total'!AX46</f>
        <v>0.1522393556548334</v>
      </c>
      <c r="AY99" s="35">
        <f>AY72/'Table 1. Total'!AY46</f>
        <v>0.14315251018470304</v>
      </c>
      <c r="AZ99" s="35">
        <f>AZ72/'Table 1. Total'!AZ46</f>
        <v>0.13485778687309072</v>
      </c>
      <c r="BA99" s="35">
        <f>BA72/'Table 1. Total'!BA46</f>
        <v>0.13260946553841749</v>
      </c>
      <c r="BB99" s="35">
        <f>BB72/'Table 1. Total'!BB46</f>
        <v>0.12610813657508996</v>
      </c>
      <c r="BC99" s="35">
        <f>BC72/'Table 1. Total'!BC46</f>
        <v>0.11590542195502117</v>
      </c>
      <c r="BD99" s="35">
        <f>BD72/'Table 1. Total'!BD46</f>
        <v>0.10962585411921559</v>
      </c>
      <c r="BE99" s="35">
        <f>BE72/'Table 1. Total'!BE46</f>
        <v>0.10562542667520604</v>
      </c>
      <c r="BF99" s="35">
        <f>BF72/'Table 1. Total'!BF46</f>
        <v>0.10022887985515662</v>
      </c>
      <c r="BG99" s="35">
        <f>BG72/'Table 1. Total'!BG46</f>
        <v>0.10007004086850678</v>
      </c>
      <c r="BH99" s="35">
        <f>BH72/'Table 1. Total'!BH46</f>
        <v>9.747209742494764E-2</v>
      </c>
      <c r="BI99" s="35">
        <f>BI72/'Table 1. Total'!BI46</f>
        <v>9.4992927484933196E-2</v>
      </c>
      <c r="BJ99" s="35">
        <f>BJ72/'Table 1. Total'!BJ46</f>
        <v>9.001939178540623E-2</v>
      </c>
      <c r="BK99" s="35">
        <f>BK72/'Table 1. Total'!BK46</f>
        <v>8.8588081958861795E-2</v>
      </c>
      <c r="BL99" s="35">
        <f>BL72/'Table 1. Total'!BL46</f>
        <v>8.748481166464156E-2</v>
      </c>
      <c r="BM99" s="35">
        <f>BM72/'Table 1. Total'!BM46</f>
        <v>8.659286105664811E-2</v>
      </c>
      <c r="BN99" s="35">
        <f>BN72/'Table 1. Total'!BN46</f>
        <v>7.9825741967993163E-2</v>
      </c>
      <c r="BO99" s="35">
        <f>BO72/'Table 1. Total'!BO46</f>
        <v>7.649733758661327E-2</v>
      </c>
      <c r="BP99" s="35">
        <f>BP72/'Table 1. Total'!BP46</f>
        <v>6.8692667337397165E-2</v>
      </c>
      <c r="BQ99" s="35">
        <f>BQ72/'Table 1. Total'!BQ46</f>
        <v>6.5173164269492809E-2</v>
      </c>
      <c r="BR99" s="35">
        <f>BR72/'Table 1. Total'!BR46</f>
        <v>6.601179233096606E-2</v>
      </c>
      <c r="BS99" s="35">
        <f>BS72/'Table 1. Total'!BS46</f>
        <v>6.900811656448802E-2</v>
      </c>
      <c r="BT99" s="35">
        <f>BT72/'Table 1. Total'!BT46</f>
        <v>7.5974414155906264E-2</v>
      </c>
      <c r="BU99" s="35">
        <f>BU72/'Table 1. Total'!BU46</f>
        <v>8.285102864646661E-2</v>
      </c>
      <c r="BV99" s="35">
        <f>BV72/'Table 1. Total'!BV46</f>
        <v>8.3531772731793796E-2</v>
      </c>
      <c r="BW99" s="35">
        <f>BW72/'Table 1. Total'!BW46</f>
        <v>8.7827400461709462E-2</v>
      </c>
      <c r="BX99" s="35">
        <f>BX72/'Table 1. Total'!BX46</f>
        <v>9.2498120192029631E-2</v>
      </c>
      <c r="BY99" s="35">
        <f>BY72/'Table 1. Total'!BY46</f>
        <v>9.7980202904807426E-2</v>
      </c>
      <c r="BZ99" s="35">
        <f>BZ72/'Table 1. Total'!BZ46</f>
        <v>9.3680627497410088E-2</v>
      </c>
      <c r="CA99" s="35">
        <f>CA72/'Table 1. Total'!CA46</f>
        <v>9.4891059353869281E-2</v>
      </c>
      <c r="CB99" s="35">
        <f>CB72/'Table 1. Total'!CB46</f>
        <v>9.4735653526710664E-2</v>
      </c>
      <c r="CC99" s="35">
        <f>CC72/'Table 1. Total'!CC46</f>
        <v>9.7710297538875973E-2</v>
      </c>
      <c r="CD99" s="35">
        <f>CD72/'Table 1. Total'!CD46</f>
        <v>9.3159345324398804E-2</v>
      </c>
      <c r="CE99" s="35">
        <f>CE72/'Table 1. Total'!CE46</f>
        <v>8.9636895031455888E-2</v>
      </c>
      <c r="CF99" s="35">
        <f>CF72/'Table 1. Total'!CF46</f>
        <v>9.2345140596871114E-2</v>
      </c>
      <c r="CG99" s="35">
        <f>CG72/'Table 1. Total'!CG46</f>
        <v>9.8077532823004895E-2</v>
      </c>
      <c r="CH99" s="35">
        <f>CH72/'Table 1. Total'!CH46</f>
        <v>9.4434013461166602E-2</v>
      </c>
      <c r="CI99" s="35">
        <f>CI72/'Table 1. Total'!CI46</f>
        <v>8.9879490853314148E-2</v>
      </c>
    </row>
    <row r="100" spans="1:87">
      <c r="A100" t="str">
        <f t="shared" si="48"/>
        <v>Slovenia</v>
      </c>
      <c r="B100" s="35">
        <f>B73/'Table 1. Total'!B47</f>
        <v>0</v>
      </c>
      <c r="C100" s="35">
        <f>C73/'Table 1. Total'!C47</f>
        <v>0</v>
      </c>
      <c r="D100" s="35">
        <f>D73/'Table 1. Total'!D47</f>
        <v>0</v>
      </c>
      <c r="E100" s="35">
        <f>E73/'Table 1. Total'!E47</f>
        <v>0</v>
      </c>
      <c r="F100" s="35">
        <f>F73/'Table 1. Total'!F47</f>
        <v>0</v>
      </c>
      <c r="G100" s="35">
        <f>G73/'Table 1. Total'!G47</f>
        <v>0</v>
      </c>
      <c r="H100" s="35">
        <f>H73/'Table 1. Total'!H47</f>
        <v>0</v>
      </c>
      <c r="I100" s="35">
        <f>I73/'Table 1. Total'!I47</f>
        <v>0</v>
      </c>
      <c r="J100" s="35">
        <f>J73/'Table 1. Total'!J47</f>
        <v>0</v>
      </c>
      <c r="K100" s="35">
        <f>K73/'Table 1. Total'!K47</f>
        <v>0</v>
      </c>
      <c r="L100" s="35">
        <f>L73/'Table 1. Total'!L47</f>
        <v>0</v>
      </c>
      <c r="M100" s="35">
        <f>M73/'Table 1. Total'!M47</f>
        <v>0</v>
      </c>
      <c r="N100" s="35">
        <f>N73/'Table 1. Total'!N47</f>
        <v>0</v>
      </c>
      <c r="O100" s="35">
        <f>O73/'Table 1. Total'!O47</f>
        <v>0</v>
      </c>
      <c r="P100" s="35">
        <f>P73/'Table 1. Total'!P47</f>
        <v>0</v>
      </c>
      <c r="Q100" s="35">
        <f>Q73/'Table 1. Total'!Q47</f>
        <v>0</v>
      </c>
      <c r="R100" s="35">
        <f>R73/'Table 1. Total'!R47</f>
        <v>0</v>
      </c>
      <c r="S100" s="35">
        <f>S73/'Table 1. Total'!S47</f>
        <v>0</v>
      </c>
      <c r="T100" s="35">
        <f>T73/'Table 1. Total'!T47</f>
        <v>0</v>
      </c>
      <c r="U100" s="35">
        <f>U73/'Table 1. Total'!U47</f>
        <v>1.4911080711354311E-2</v>
      </c>
      <c r="V100" s="35">
        <f>V73/'Table 1. Total'!V47</f>
        <v>1.345132743362832E-2</v>
      </c>
      <c r="W100" s="35">
        <f>W73/'Table 1. Total'!W47</f>
        <v>1.2609213661636221E-2</v>
      </c>
      <c r="X100" s="35">
        <f>X73/'Table 1. Total'!X47</f>
        <v>1.1879804332634521E-2</v>
      </c>
      <c r="Y100" s="35">
        <f>Y73/'Table 1. Total'!Y47</f>
        <v>1.2956107879428873E-2</v>
      </c>
      <c r="Z100" s="35">
        <f>Z73/'Table 1. Total'!Z47</f>
        <v>1.4441906005221931E-2</v>
      </c>
      <c r="AA100" s="35">
        <f>AA73/'Table 1. Total'!AA47</f>
        <v>1.7133956386292833E-2</v>
      </c>
      <c r="AB100" s="35">
        <f>AB73/'Table 1. Total'!AB47</f>
        <v>1.8228097544954431E-2</v>
      </c>
      <c r="AC100" s="35">
        <f>AC73/'Table 1. Total'!AC47</f>
        <v>2.0161290322580645E-2</v>
      </c>
      <c r="AD100" s="35">
        <f>AD73/'Table 1. Total'!AD47</f>
        <v>1.5951334910442715E-2</v>
      </c>
      <c r="AE100" s="35">
        <f>AE73/'Table 1. Total'!AE47</f>
        <v>1.6182136602451838E-2</v>
      </c>
      <c r="AF100" s="35">
        <f>AF73/'Table 1. Total'!AF47</f>
        <v>1.5835201793721974E-2</v>
      </c>
      <c r="AG100" s="35">
        <f>AG73/'Table 1. Total'!AG47</f>
        <v>1.4458308575955635E-2</v>
      </c>
      <c r="AH100" s="35">
        <f>AH73/'Table 1. Total'!AH47</f>
        <v>1.8769126147568857E-2</v>
      </c>
      <c r="AI100" s="35">
        <f>AI73/'Table 1. Total'!AI47</f>
        <v>2.4716369529983791E-2</v>
      </c>
      <c r="AJ100" s="35">
        <f>AJ73/'Table 1. Total'!AJ47</f>
        <v>2.8703577744524554E-2</v>
      </c>
      <c r="AK100" s="35">
        <f>AK73/'Table 1. Total'!AK47</f>
        <v>2.9990167158308753E-2</v>
      </c>
      <c r="AL100" s="35">
        <f>AL73/'Table 1. Total'!AL47</f>
        <v>3.4344059405940597E-2</v>
      </c>
      <c r="AM100" s="35">
        <f>AM73/'Table 1. Total'!AM47</f>
        <v>3.207507157247376E-2</v>
      </c>
      <c r="AN100" s="35">
        <f>AN73/'Table 1. Total'!AN47</f>
        <v>3.5041868899674651E-2</v>
      </c>
      <c r="AO100" s="35">
        <f>AO73/'Table 1. Total'!AO47</f>
        <v>3.2212630622444338E-2</v>
      </c>
      <c r="AP100" s="35">
        <f>AP73/'Table 1. Total'!AP47</f>
        <v>3.2626295336787563E-2</v>
      </c>
      <c r="AQ100" s="35">
        <f>AQ73/'Table 1. Total'!AQ47</f>
        <v>3.6947949526813885E-2</v>
      </c>
      <c r="AR100" s="35">
        <f>AR73/'Table 1. Total'!AR47</f>
        <v>3.6589684069717118E-2</v>
      </c>
      <c r="AS100" s="35">
        <f>AS73/'Table 1. Total'!AS47</f>
        <v>3.5116358528529672E-2</v>
      </c>
      <c r="AT100" s="35">
        <f>AT73/'Table 1. Total'!AT47</f>
        <v>3.8800367703385928E-2</v>
      </c>
      <c r="AU100" s="35">
        <f>AU73/'Table 1. Total'!AU47</f>
        <v>4.030680728667306E-2</v>
      </c>
      <c r="AV100" s="35">
        <f>AV73/'Table 1. Total'!AV47</f>
        <v>4.003751262444092E-2</v>
      </c>
      <c r="AW100" s="35">
        <f>AW73/'Table 1. Total'!AW47</f>
        <v>4.2480790340285401E-2</v>
      </c>
      <c r="AX100" s="35">
        <f>AX73/'Table 1. Total'!AX47</f>
        <v>4.4826111744583806E-2</v>
      </c>
      <c r="AY100" s="35">
        <f>AY73/'Table 1. Total'!AY47</f>
        <v>4.961023098753458E-2</v>
      </c>
      <c r="AZ100" s="35">
        <f>AZ73/'Table 1. Total'!AZ47</f>
        <v>5.252781298408675E-2</v>
      </c>
      <c r="BA100" s="35">
        <f>BA73/'Table 1. Total'!BA47</f>
        <v>5.8830150452106711E-2</v>
      </c>
      <c r="BB100" s="35">
        <f>BB73/'Table 1. Total'!BB47</f>
        <v>6.0322764112043223E-2</v>
      </c>
      <c r="BC100" s="35">
        <f>BC73/'Table 1. Total'!BC47</f>
        <v>6.169993117687543E-2</v>
      </c>
      <c r="BD100" s="35">
        <f>BD73/'Table 1. Total'!BD47</f>
        <v>6.1896861138387563E-2</v>
      </c>
      <c r="BE100" s="35">
        <f>BE73/'Table 1. Total'!BE47</f>
        <v>6.8119398670135875E-2</v>
      </c>
      <c r="BF100" s="35">
        <f>BF73/'Table 1. Total'!BF47</f>
        <v>6.9289226642825219E-2</v>
      </c>
      <c r="BG100" s="35">
        <f>BG73/'Table 1. Total'!BG47</f>
        <v>7.7202255109231857E-2</v>
      </c>
      <c r="BH100" s="35">
        <f>BH73/'Table 1. Total'!BH47</f>
        <v>8.141136580369443E-2</v>
      </c>
      <c r="BI100" s="35">
        <f>BI73/'Table 1. Total'!BI47</f>
        <v>8.6099511642720644E-2</v>
      </c>
      <c r="BJ100" s="35">
        <f>BJ73/'Table 1. Total'!BJ47</f>
        <v>8.9844597036501633E-2</v>
      </c>
      <c r="BK100" s="35">
        <f>BK73/'Table 1. Total'!BK47</f>
        <v>9.2267799906363662E-2</v>
      </c>
      <c r="BL100" s="35">
        <f>BL73/'Table 1. Total'!BL47</f>
        <v>9.4441676748985834E-2</v>
      </c>
      <c r="BM100" s="35">
        <f>BM73/'Table 1. Total'!BM47</f>
        <v>9.7524002021222841E-2</v>
      </c>
      <c r="BN100" s="35">
        <f>BN73/'Table 1. Total'!BN47</f>
        <v>9.2973084035340034E-2</v>
      </c>
      <c r="BO100" s="35">
        <f>BO73/'Table 1. Total'!BO47</f>
        <v>9.0279904452746973E-2</v>
      </c>
      <c r="BP100" s="35">
        <f>BP73/'Table 1. Total'!BP47</f>
        <v>8.977824190675103E-2</v>
      </c>
      <c r="BQ100" s="35">
        <f>BQ73/'Table 1. Total'!BQ47</f>
        <v>8.9611132865447765E-2</v>
      </c>
      <c r="BR100" s="35">
        <f>BR73/'Table 1. Total'!BR47</f>
        <v>8.861587464095784E-2</v>
      </c>
      <c r="BS100" s="35">
        <f>BS73/'Table 1. Total'!BS47</f>
        <v>9.6000231535077571E-2</v>
      </c>
      <c r="BT100" s="35">
        <f>BT73/'Table 1. Total'!BT47</f>
        <v>0.10219929713184446</v>
      </c>
      <c r="BU100" s="35">
        <f>BU73/'Table 1. Total'!BU47</f>
        <v>0.1182884422702894</v>
      </c>
      <c r="BV100" s="35">
        <f>BV73/'Table 1. Total'!BV47</f>
        <v>0.12481434776516742</v>
      </c>
      <c r="BW100" s="35">
        <f>BW73/'Table 1. Total'!BW47</f>
        <v>0.1407063301057816</v>
      </c>
      <c r="BX100" s="35">
        <f>BX73/'Table 1. Total'!BX47</f>
        <v>0.15084694244107325</v>
      </c>
      <c r="BY100" s="35">
        <f>BY73/'Table 1. Total'!BY47</f>
        <v>0.1541331402956817</v>
      </c>
      <c r="BZ100" s="35">
        <f>BZ73/'Table 1. Total'!BZ47</f>
        <v>0.14410110826008626</v>
      </c>
      <c r="CA100" s="35">
        <f>CA73/'Table 1. Total'!CA47</f>
        <v>0.14667934265924218</v>
      </c>
      <c r="CB100" s="35">
        <f>CB73/'Table 1. Total'!CB47</f>
        <v>0.14727412066277318</v>
      </c>
      <c r="CC100" s="35">
        <f>CC73/'Table 1. Total'!CC47</f>
        <v>0.14558694554442286</v>
      </c>
      <c r="CD100" s="35">
        <f>CD73/'Table 1. Total'!CD47</f>
        <v>0.14312560312865052</v>
      </c>
      <c r="CE100" s="35">
        <f>CE73/'Table 1. Total'!CE47</f>
        <v>0.1490118376263781</v>
      </c>
      <c r="CF100" s="35">
        <f>CF73/'Table 1. Total'!CF47</f>
        <v>0.15097300690521032</v>
      </c>
      <c r="CG100" s="35">
        <f>CG73/'Table 1. Total'!CG47</f>
        <v>0.15522863231405173</v>
      </c>
      <c r="CH100" s="35">
        <f>CH73/'Table 1. Total'!CH47</f>
        <v>0.14999379267535692</v>
      </c>
      <c r="CI100" s="35">
        <f>CI73/'Table 1. Total'!CI47</f>
        <v>0.14903358329002403</v>
      </c>
    </row>
    <row r="101" spans="1:87">
      <c r="A101" t="str">
        <f t="shared" si="48"/>
        <v>Spain</v>
      </c>
      <c r="B101" s="35">
        <f>B74/'Table 1. Total'!B48</f>
        <v>3.384543733109454E-2</v>
      </c>
      <c r="C101" s="35">
        <f>C74/'Table 1. Total'!C48</f>
        <v>3.63240146177531E-2</v>
      </c>
      <c r="D101" s="35">
        <f>D74/'Table 1. Total'!D48</f>
        <v>4.0180808999610164E-2</v>
      </c>
      <c r="E101" s="35">
        <f>E74/'Table 1. Total'!E48</f>
        <v>4.4857392498283723E-2</v>
      </c>
      <c r="F101" s="35">
        <f>F74/'Table 1. Total'!F48</f>
        <v>4.8760886629536877E-2</v>
      </c>
      <c r="G101" s="35">
        <f>G74/'Table 1. Total'!G48</f>
        <v>5.1497541350022352E-2</v>
      </c>
      <c r="H101" s="35">
        <f>H74/'Table 1. Total'!H48</f>
        <v>5.1947688779933075E-2</v>
      </c>
      <c r="I101" s="35">
        <f>I74/'Table 1. Total'!I48</f>
        <v>5.3266992810021493E-2</v>
      </c>
      <c r="J101" s="35">
        <f>J74/'Table 1. Total'!J48</f>
        <v>6.4657426376046601E-2</v>
      </c>
      <c r="K101" s="35">
        <f>K74/'Table 1. Total'!K48</f>
        <v>7.6223802348604666E-2</v>
      </c>
      <c r="L101" s="35">
        <f>L74/'Table 1. Total'!L48</f>
        <v>8.5688408578051364E-2</v>
      </c>
      <c r="M101" s="35">
        <f>M74/'Table 1. Total'!M48</f>
        <v>9.954723008604803E-2</v>
      </c>
      <c r="N101" s="35">
        <f>N74/'Table 1. Total'!N48</f>
        <v>0.11419275954909547</v>
      </c>
      <c r="O101" s="35">
        <f>O74/'Table 1. Total'!O48</f>
        <v>0.12845968803425267</v>
      </c>
      <c r="P101" s="35">
        <f>P74/'Table 1. Total'!P48</f>
        <v>0.14636001347971397</v>
      </c>
      <c r="Q101" s="35">
        <f>Q74/'Table 1. Total'!Q48</f>
        <v>0.16469080218609902</v>
      </c>
      <c r="R101" s="35">
        <f>R74/'Table 1. Total'!R48</f>
        <v>0.17548180951482276</v>
      </c>
      <c r="S101" s="35">
        <f>S74/'Table 1. Total'!S48</f>
        <v>0.17881461681224783</v>
      </c>
      <c r="T101" s="35">
        <f>T74/'Table 1. Total'!T48</f>
        <v>0.18149486745354568</v>
      </c>
      <c r="U101" s="35">
        <f>U74/'Table 1. Total'!U48</f>
        <v>0.17600545483625671</v>
      </c>
      <c r="V101" s="35">
        <f>V74/'Table 1. Total'!V48</f>
        <v>0.15217890885429441</v>
      </c>
      <c r="W101" s="35">
        <f>W74/'Table 1. Total'!W48</f>
        <v>0.14301263399602338</v>
      </c>
      <c r="X101" s="35">
        <f>X74/'Table 1. Total'!X48</f>
        <v>0.13426899411144916</v>
      </c>
      <c r="Y101" s="35">
        <f>Y74/'Table 1. Total'!Y48</f>
        <v>0.12397657602003902</v>
      </c>
      <c r="Z101" s="35">
        <f>Z74/'Table 1. Total'!Z48</f>
        <v>0.12038852144404451</v>
      </c>
      <c r="AA101" s="35">
        <f>AA74/'Table 1. Total'!AA48</f>
        <v>0.11415761303722639</v>
      </c>
      <c r="AB101" s="35">
        <f>AB74/'Table 1. Total'!AB48</f>
        <v>0.10430565287452429</v>
      </c>
      <c r="AC101" s="35">
        <f>AC74/'Table 1. Total'!AC48</f>
        <v>9.4558409900618798E-2</v>
      </c>
      <c r="AD101" s="35">
        <f>AD74/'Table 1. Total'!AD48</f>
        <v>8.6299583798670768E-2</v>
      </c>
      <c r="AE101" s="35">
        <f>AE74/'Table 1. Total'!AE48</f>
        <v>8.3585166484294871E-2</v>
      </c>
      <c r="AF101" s="35">
        <f>AF74/'Table 1. Total'!AF48</f>
        <v>0.11889429926506682</v>
      </c>
      <c r="AG101" s="35">
        <f>AG74/'Table 1. Total'!AG48</f>
        <v>0.13312187509742887</v>
      </c>
      <c r="AH101" s="35">
        <f>AH74/'Table 1. Total'!AH48</f>
        <v>0.12715300630285647</v>
      </c>
      <c r="AI101" s="35">
        <f>AI74/'Table 1. Total'!AI48</f>
        <v>0.13321323584118638</v>
      </c>
      <c r="AJ101" s="35">
        <f>AJ74/'Table 1. Total'!AJ48</f>
        <v>0.11985691497673787</v>
      </c>
      <c r="AK101" s="35">
        <f>AK74/'Table 1. Total'!AK48</f>
        <v>9.6726276870966979E-2</v>
      </c>
      <c r="AL101" s="35">
        <f>AL74/'Table 1. Total'!AL48</f>
        <v>8.3504101744942674E-2</v>
      </c>
      <c r="AM101" s="35">
        <f>AM74/'Table 1. Total'!AM48</f>
        <v>7.3799728444485735E-2</v>
      </c>
      <c r="AN101" s="35">
        <f>AN74/'Table 1. Total'!AN48</f>
        <v>6.8898796266204224E-2</v>
      </c>
      <c r="AO101" s="35">
        <f>AO74/'Table 1. Total'!AO48</f>
        <v>6.5490017384757876E-2</v>
      </c>
      <c r="AP101" s="35">
        <f>AP74/'Table 1. Total'!AP48</f>
        <v>6.2440299451327119E-2</v>
      </c>
      <c r="AQ101" s="35">
        <f>AQ74/'Table 1. Total'!AQ48</f>
        <v>6.1096780526805686E-2</v>
      </c>
      <c r="AR101" s="35">
        <f>AR74/'Table 1. Total'!AR48</f>
        <v>5.7437163878099787E-2</v>
      </c>
      <c r="AS101" s="35">
        <f>AS74/'Table 1. Total'!AS48</f>
        <v>5.4716496812193455E-2</v>
      </c>
      <c r="AT101" s="35">
        <f>AT74/'Table 1. Total'!AT48</f>
        <v>6.7489312883267996E-2</v>
      </c>
      <c r="AU101" s="35">
        <f>AU74/'Table 1. Total'!AU48</f>
        <v>7.4445672290801942E-2</v>
      </c>
      <c r="AV101" s="35">
        <f>AV74/'Table 1. Total'!AV48</f>
        <v>7.7668968690412468E-2</v>
      </c>
      <c r="AW101" s="35">
        <f>AW74/'Table 1. Total'!AW48</f>
        <v>8.0887829584388504E-2</v>
      </c>
      <c r="AX101" s="35">
        <f>AX74/'Table 1. Total'!AX48</f>
        <v>7.858220340435744E-2</v>
      </c>
      <c r="AY101" s="35">
        <f>AY74/'Table 1. Total'!AY48</f>
        <v>7.9690785444456111E-2</v>
      </c>
      <c r="AZ101" s="35">
        <f>AZ74/'Table 1. Total'!AZ48</f>
        <v>8.6993942654891077E-2</v>
      </c>
      <c r="BA101" s="35">
        <f>BA74/'Table 1. Total'!BA48</f>
        <v>9.3470218063393118E-2</v>
      </c>
      <c r="BB101" s="35">
        <f>BB74/'Table 1. Total'!BB48</f>
        <v>9.6687445147062123E-2</v>
      </c>
      <c r="BC101" s="35">
        <f>BC74/'Table 1. Total'!BC48</f>
        <v>9.9553896806920117E-2</v>
      </c>
      <c r="BD101" s="35">
        <f>BD74/'Table 1. Total'!BD48</f>
        <v>9.9333528665692686E-2</v>
      </c>
      <c r="BE101" s="35">
        <f>BE74/'Table 1. Total'!BE48</f>
        <v>9.9844972612489022E-2</v>
      </c>
      <c r="BF101" s="35">
        <f>BF74/'Table 1. Total'!BF48</f>
        <v>0.10016653032604886</v>
      </c>
      <c r="BG101" s="35">
        <f>BG74/'Table 1. Total'!BG48</f>
        <v>0.10375052577917082</v>
      </c>
      <c r="BH101" s="35">
        <f>BH74/'Table 1. Total'!BH48</f>
        <v>0.10597528561792642</v>
      </c>
      <c r="BI101" s="35">
        <f>BI74/'Table 1. Total'!BI48</f>
        <v>0.10982700842315009</v>
      </c>
      <c r="BJ101" s="35">
        <f>BJ74/'Table 1. Total'!BJ48</f>
        <v>0.10883938942206078</v>
      </c>
      <c r="BK101" s="35">
        <f>BK74/'Table 1. Total'!BK48</f>
        <v>0.10961702759927196</v>
      </c>
      <c r="BL101" s="35">
        <f>BL74/'Table 1. Total'!BL48</f>
        <v>0.11187685543955932</v>
      </c>
      <c r="BM101" s="35">
        <f>BM74/'Table 1. Total'!BM48</f>
        <v>0.11399337202001346</v>
      </c>
      <c r="BN101" s="35">
        <f>BN74/'Table 1. Total'!BN48</f>
        <v>0.11274094239307181</v>
      </c>
      <c r="BO101" s="35">
        <f>BO74/'Table 1. Total'!BO48</f>
        <v>0.11317874649437201</v>
      </c>
      <c r="BP101" s="35">
        <f>BP74/'Table 1. Total'!BP48</f>
        <v>0.11685178086188354</v>
      </c>
      <c r="BQ101" s="35">
        <f>BQ74/'Table 1. Total'!BQ48</f>
        <v>0.12531918248155166</v>
      </c>
      <c r="BR101" s="35">
        <f>BR74/'Table 1. Total'!BR48</f>
        <v>0.11914239385221885</v>
      </c>
      <c r="BS101" s="35">
        <f>BS74/'Table 1. Total'!BS48</f>
        <v>0.12029267774824323</v>
      </c>
      <c r="BT101" s="35">
        <f>BT74/'Table 1. Total'!BT48</f>
        <v>0.12764553160367337</v>
      </c>
      <c r="BU101" s="35">
        <f>BU74/'Table 1. Total'!BU48</f>
        <v>0.13792388260914654</v>
      </c>
      <c r="BV101" s="35">
        <f>BV74/'Table 1. Total'!BV48</f>
        <v>0.13537169179309219</v>
      </c>
      <c r="BW101" s="35">
        <f>BW74/'Table 1. Total'!BW48</f>
        <v>0.13938085448618148</v>
      </c>
      <c r="BX101" s="35">
        <f>BX74/'Table 1. Total'!BX48</f>
        <v>0.14476219805953131</v>
      </c>
      <c r="BY101" s="35">
        <f>BY74/'Table 1. Total'!BY48</f>
        <v>0.14614353278116912</v>
      </c>
      <c r="BZ101" s="35">
        <f>BZ74/'Table 1. Total'!BZ48</f>
        <v>0.13161363990242383</v>
      </c>
      <c r="CA101" s="35">
        <f>CA74/'Table 1. Total'!CA48</f>
        <v>0.12588655050730391</v>
      </c>
      <c r="CB101" s="35">
        <f>CB74/'Table 1. Total'!CB48</f>
        <v>0.12781187046673342</v>
      </c>
      <c r="CC101" s="35">
        <f>CC74/'Table 1. Total'!CC48</f>
        <v>0.12295086072256194</v>
      </c>
      <c r="CD101" s="35">
        <f>CD74/'Table 1. Total'!CD48</f>
        <v>0.11994714330423899</v>
      </c>
      <c r="CE101" s="35">
        <f>CE74/'Table 1. Total'!CE48</f>
        <v>0.12175722002872866</v>
      </c>
      <c r="CF101" s="35">
        <f>CF74/'Table 1. Total'!CF48</f>
        <v>0.11226903379993172</v>
      </c>
      <c r="CG101" s="35">
        <f>CG74/'Table 1. Total'!CG48</f>
        <v>0.11099535562678381</v>
      </c>
      <c r="CH101" s="35">
        <f>CH74/'Table 1. Total'!CH48</f>
        <v>0.10662095518833289</v>
      </c>
      <c r="CI101" s="35">
        <f>CI74/'Table 1. Total'!CI48</f>
        <v>0.10412548876557823</v>
      </c>
    </row>
    <row r="102" spans="1:87">
      <c r="A102" t="str">
        <f t="shared" si="48"/>
        <v>Sweden</v>
      </c>
      <c r="B102" s="35">
        <f>B75/'Table 1. Total'!B49</f>
        <v>6.9784766423389197E-2</v>
      </c>
      <c r="C102" s="35">
        <f>C75/'Table 1. Total'!C49</f>
        <v>7.5935690320852178E-2</v>
      </c>
      <c r="D102" s="35">
        <f>D75/'Table 1. Total'!D49</f>
        <v>8.1715919581955232E-2</v>
      </c>
      <c r="E102" s="35">
        <f>E75/'Table 1. Total'!E49</f>
        <v>8.2682536489807335E-2</v>
      </c>
      <c r="F102" s="35">
        <f>F75/'Table 1. Total'!F49</f>
        <v>7.8401731394524998E-2</v>
      </c>
      <c r="G102" s="35">
        <f>G75/'Table 1. Total'!G49</f>
        <v>7.7387697495362839E-2</v>
      </c>
      <c r="H102" s="35">
        <f>H75/'Table 1. Total'!H49</f>
        <v>6.799645516533051E-2</v>
      </c>
      <c r="I102" s="35">
        <f>I75/'Table 1. Total'!I49</f>
        <v>5.5955488069269053E-2</v>
      </c>
      <c r="J102" s="35">
        <f>J75/'Table 1. Total'!J49</f>
        <v>6.4638660111493967E-2</v>
      </c>
      <c r="K102" s="35">
        <f>K75/'Table 1. Total'!K49</f>
        <v>6.9698601863879758E-2</v>
      </c>
      <c r="L102" s="35">
        <f>L75/'Table 1. Total'!L49</f>
        <v>7.3166198826212683E-2</v>
      </c>
      <c r="M102" s="35">
        <f>M75/'Table 1. Total'!M49</f>
        <v>8.0652413187825067E-2</v>
      </c>
      <c r="N102" s="35">
        <f>N75/'Table 1. Total'!N49</f>
        <v>9.206370398277916E-2</v>
      </c>
      <c r="O102" s="35">
        <f>O75/'Table 1. Total'!O49</f>
        <v>9.7895686816226998E-2</v>
      </c>
      <c r="P102" s="35">
        <f>P75/'Table 1. Total'!P49</f>
        <v>0.11378046405231466</v>
      </c>
      <c r="Q102" s="35">
        <f>Q75/'Table 1. Total'!Q49</f>
        <v>0.11832769348324418</v>
      </c>
      <c r="R102" s="35">
        <f>R75/'Table 1. Total'!R49</f>
        <v>0.12170134765700606</v>
      </c>
      <c r="S102" s="35">
        <f>S75/'Table 1. Total'!S49</f>
        <v>0.13870689390554602</v>
      </c>
      <c r="T102" s="35">
        <f>T75/'Table 1. Total'!T49</f>
        <v>0.14059034613371874</v>
      </c>
      <c r="U102" s="35">
        <f>U75/'Table 1. Total'!U49</f>
        <v>0.15624149617791852</v>
      </c>
      <c r="V102" s="35">
        <f>V75/'Table 1. Total'!V49</f>
        <v>0.16249867002168553</v>
      </c>
      <c r="W102" s="35">
        <f>W75/'Table 1. Total'!W49</f>
        <v>0.16367132608534873</v>
      </c>
      <c r="X102" s="35">
        <f>X75/'Table 1. Total'!X49</f>
        <v>0.16541959308167439</v>
      </c>
      <c r="Y102" s="35">
        <f>Y75/'Table 1. Total'!Y49</f>
        <v>0.16535894683451099</v>
      </c>
      <c r="Z102" s="35">
        <f>Z75/'Table 1. Total'!Z49</f>
        <v>0.17111865637837584</v>
      </c>
      <c r="AA102" s="35">
        <f>AA75/'Table 1. Total'!AA49</f>
        <v>0.17998472085239861</v>
      </c>
      <c r="AB102" s="35">
        <f>AB75/'Table 1. Total'!AB49</f>
        <v>0.18664363636751832</v>
      </c>
      <c r="AC102" s="35">
        <f>AC75/'Table 1. Total'!AC49</f>
        <v>0.17265180667489535</v>
      </c>
      <c r="AD102" s="35">
        <f>AD75/'Table 1. Total'!AD49</f>
        <v>0.16792989911692463</v>
      </c>
      <c r="AE102" s="35">
        <f>AE75/'Table 1. Total'!AE49</f>
        <v>0.17434492957617373</v>
      </c>
      <c r="AF102" s="35">
        <f>AF75/'Table 1. Total'!AF49</f>
        <v>0.19547823889304256</v>
      </c>
      <c r="AG102" s="35">
        <f>AG75/'Table 1. Total'!AG49</f>
        <v>0.19633176078910194</v>
      </c>
      <c r="AH102" s="35">
        <f>AH75/'Table 1. Total'!AH49</f>
        <v>0.19208536628888107</v>
      </c>
      <c r="AI102" s="35">
        <f>AI75/'Table 1. Total'!AI49</f>
        <v>0.20319882286543581</v>
      </c>
      <c r="AJ102" s="35">
        <f>AJ75/'Table 1. Total'!AJ49</f>
        <v>0.20205291825434105</v>
      </c>
      <c r="AK102" s="35">
        <f>AK75/'Table 1. Total'!AK49</f>
        <v>0.19978949316886624</v>
      </c>
      <c r="AL102" s="35">
        <f>AL75/'Table 1. Total'!AL49</f>
        <v>0.23466357021710088</v>
      </c>
      <c r="AM102" s="35">
        <f>AM75/'Table 1. Total'!AM49</f>
        <v>0.28117135585083414</v>
      </c>
      <c r="AN102" s="35">
        <f>AN75/'Table 1. Total'!AN49</f>
        <v>0.26150449640287771</v>
      </c>
      <c r="AO102" s="35">
        <f>AO75/'Table 1. Total'!AO49</f>
        <v>0.24415740982949691</v>
      </c>
      <c r="AP102" s="35">
        <f>AP75/'Table 1. Total'!AP49</f>
        <v>0.2412291650790564</v>
      </c>
      <c r="AQ102" s="35">
        <f>AQ75/'Table 1. Total'!AQ49</f>
        <v>0.24042033172819691</v>
      </c>
      <c r="AR102" s="35">
        <f>AR75/'Table 1. Total'!AR49</f>
        <v>0.28359423620087126</v>
      </c>
      <c r="AS102" s="35">
        <f>AS75/'Table 1. Total'!AS49</f>
        <v>0.31890641943346854</v>
      </c>
      <c r="AT102" s="35">
        <f>AT75/'Table 1. Total'!AT49</f>
        <v>0.33497390856314363</v>
      </c>
      <c r="AU102" s="35">
        <f>AU75/'Table 1. Total'!AU49</f>
        <v>0.32183072414786595</v>
      </c>
      <c r="AV102" s="35">
        <f>AV75/'Table 1. Total'!AV49</f>
        <v>0.3291928808166612</v>
      </c>
      <c r="AW102" s="35">
        <f>AW75/'Table 1. Total'!AW49</f>
        <v>0.31986636359874521</v>
      </c>
      <c r="AX102" s="35">
        <f>AX75/'Table 1. Total'!AX49</f>
        <v>0.3038205420541451</v>
      </c>
      <c r="AY102" s="35">
        <f>AY75/'Table 1. Total'!AY49</f>
        <v>0.29950683583620075</v>
      </c>
      <c r="AZ102" s="35">
        <f>AZ75/'Table 1. Total'!AZ49</f>
        <v>0.30461218442519095</v>
      </c>
      <c r="BA102" s="35">
        <f>BA75/'Table 1. Total'!BA49</f>
        <v>0.29102980479332469</v>
      </c>
      <c r="BB102" s="35">
        <f>BB75/'Table 1. Total'!BB49</f>
        <v>0.2773096106379333</v>
      </c>
      <c r="BC102" s="35">
        <f>BC75/'Table 1. Total'!BC49</f>
        <v>0.26577766173528744</v>
      </c>
      <c r="BD102" s="35">
        <f>BD75/'Table 1. Total'!BD49</f>
        <v>0.26294979054045836</v>
      </c>
      <c r="BE102" s="35">
        <f>BE75/'Table 1. Total'!BE49</f>
        <v>0.26277476222879842</v>
      </c>
      <c r="BF102" s="35">
        <f>BF75/'Table 1. Total'!BF49</f>
        <v>0.27403287198066473</v>
      </c>
      <c r="BG102" s="35">
        <f>BG75/'Table 1. Total'!BG49</f>
        <v>0.28050091708304342</v>
      </c>
      <c r="BH102" s="35">
        <f>BH75/'Table 1. Total'!BH49</f>
        <v>0.3183301679046473</v>
      </c>
      <c r="BI102" s="35">
        <f>BI75/'Table 1. Total'!BI49</f>
        <v>0.36413913889721355</v>
      </c>
      <c r="BJ102" s="35">
        <f>BJ75/'Table 1. Total'!BJ49</f>
        <v>0.40973848754557124</v>
      </c>
      <c r="BK102" s="35">
        <f>BK75/'Table 1. Total'!BK49</f>
        <v>0.42544564632514248</v>
      </c>
      <c r="BL102" s="35">
        <f>BL75/'Table 1. Total'!BL49</f>
        <v>0.46904716245863365</v>
      </c>
      <c r="BM102" s="35">
        <f>BM75/'Table 1. Total'!BM49</f>
        <v>0.47943873850900565</v>
      </c>
      <c r="BN102" s="35">
        <f>BN75/'Table 1. Total'!BN49</f>
        <v>0.22240739450116734</v>
      </c>
      <c r="BO102" s="35">
        <f>BO75/'Table 1. Total'!BO49</f>
        <v>0.18852247518581317</v>
      </c>
      <c r="BP102" s="35">
        <f>BP75/'Table 1. Total'!BP49</f>
        <v>0.1910321594387886</v>
      </c>
      <c r="BQ102" s="35">
        <f>BQ75/'Table 1. Total'!BQ49</f>
        <v>0.19451702720068537</v>
      </c>
      <c r="BR102" s="35">
        <f>BR75/'Table 1. Total'!BR49</f>
        <v>0.20004662077110758</v>
      </c>
      <c r="BS102" s="35">
        <f>BS75/'Table 1. Total'!BS49</f>
        <v>0.19744236322460665</v>
      </c>
      <c r="BT102" s="35">
        <f>BT75/'Table 1. Total'!BT49</f>
        <v>0.19055883090356865</v>
      </c>
      <c r="BU102" s="35">
        <f>BU75/'Table 1. Total'!BU49</f>
        <v>0.16842170802029421</v>
      </c>
      <c r="BV102" s="35">
        <f>BV75/'Table 1. Total'!BV49</f>
        <v>0.17170776399008905</v>
      </c>
      <c r="BW102" s="35">
        <f>BW75/'Table 1. Total'!BW49</f>
        <v>0.19000268303500539</v>
      </c>
      <c r="BX102" s="35">
        <f>BX75/'Table 1. Total'!BX49</f>
        <v>0.21219937144451362</v>
      </c>
      <c r="BY102" s="35">
        <f>BY75/'Table 1. Total'!BY49</f>
        <v>0.21419527905848873</v>
      </c>
      <c r="BZ102" s="35">
        <f>BZ75/'Table 1. Total'!BZ49</f>
        <v>0.21258347061246102</v>
      </c>
      <c r="CA102" s="35">
        <f>CA75/'Table 1. Total'!CA49</f>
        <v>0.22044908872137228</v>
      </c>
      <c r="CB102" s="35">
        <f>CB75/'Table 1. Total'!CB49</f>
        <v>0.24754193718748563</v>
      </c>
      <c r="CC102" s="35">
        <f>CC75/'Table 1. Total'!CC49</f>
        <v>0.25085069397533932</v>
      </c>
      <c r="CD102" s="35">
        <f>CD75/'Table 1. Total'!CD49</f>
        <v>0.25483851175248162</v>
      </c>
      <c r="CE102" s="35">
        <f>CE75/'Table 1. Total'!CE49</f>
        <v>0.2385869314567603</v>
      </c>
      <c r="CF102" s="35">
        <f>CF75/'Table 1. Total'!CF49</f>
        <v>0.24466190133040622</v>
      </c>
      <c r="CG102" s="35">
        <f>CG75/'Table 1. Total'!CG49</f>
        <v>0.24242257189538569</v>
      </c>
      <c r="CH102" s="35">
        <f>CH75/'Table 1. Total'!CH49</f>
        <v>0.22648221503801386</v>
      </c>
      <c r="CI102" s="35">
        <f>CI75/'Table 1. Total'!CI49</f>
        <v>0.21381907370646216</v>
      </c>
    </row>
    <row r="103" spans="1:87">
      <c r="A103" t="str">
        <f t="shared" si="48"/>
        <v>Switzerland</v>
      </c>
      <c r="B103" s="35">
        <f>B76/'Table 1. Total'!B50</f>
        <v>5.2640622782048702E-2</v>
      </c>
      <c r="C103" s="35">
        <f>C76/'Table 1. Total'!C50</f>
        <v>5.3074222849491558E-2</v>
      </c>
      <c r="D103" s="35">
        <f>D76/'Table 1. Total'!D50</f>
        <v>3.8008569052162176E-2</v>
      </c>
      <c r="E103" s="35">
        <f>E76/'Table 1. Total'!E50</f>
        <v>3.7223831752530578E-2</v>
      </c>
      <c r="F103" s="35">
        <f>F76/'Table 1. Total'!F50</f>
        <v>4.0995344268192291E-2</v>
      </c>
      <c r="G103" s="35">
        <f>G76/'Table 1. Total'!G50</f>
        <v>3.564588136148044E-2</v>
      </c>
      <c r="H103" s="35">
        <f>H76/'Table 1. Total'!H50</f>
        <v>4.0236047742197738E-2</v>
      </c>
      <c r="I103" s="35">
        <f>I76/'Table 1. Total'!I50</f>
        <v>4.2609427492331563E-2</v>
      </c>
      <c r="J103" s="35">
        <f>J76/'Table 1. Total'!J50</f>
        <v>4.8878735857473071E-2</v>
      </c>
      <c r="K103" s="35">
        <f>K76/'Table 1. Total'!K50</f>
        <v>4.7644719522782646E-2</v>
      </c>
      <c r="L103" s="35">
        <f>L76/'Table 1. Total'!L50</f>
        <v>5.5127679618003869E-2</v>
      </c>
      <c r="M103" s="35">
        <f>M76/'Table 1. Total'!M50</f>
        <v>6.2533684869848949E-2</v>
      </c>
      <c r="N103" s="35">
        <f>N76/'Table 1. Total'!N50</f>
        <v>6.7402960718032409E-2</v>
      </c>
      <c r="O103" s="35">
        <f>O76/'Table 1. Total'!O50</f>
        <v>6.4676727987140567E-2</v>
      </c>
      <c r="P103" s="35">
        <f>P76/'Table 1. Total'!P50</f>
        <v>6.8589512838972896E-2</v>
      </c>
      <c r="Q103" s="35">
        <f>Q76/'Table 1. Total'!Q50</f>
        <v>6.7708372291328506E-2</v>
      </c>
      <c r="R103" s="35">
        <f>R76/'Table 1. Total'!R50</f>
        <v>6.1152234423271043E-2</v>
      </c>
      <c r="S103" s="35">
        <f>S76/'Table 1. Total'!S50</f>
        <v>6.8899780033187974E-2</v>
      </c>
      <c r="T103" s="35">
        <f>T76/'Table 1. Total'!T50</f>
        <v>7.0508612335490328E-2</v>
      </c>
      <c r="U103" s="35">
        <f>U76/'Table 1. Total'!U50</f>
        <v>6.2027870313892931E-2</v>
      </c>
      <c r="V103" s="35">
        <f>V76/'Table 1. Total'!V50</f>
        <v>6.6462695965255031E-2</v>
      </c>
      <c r="W103" s="35">
        <f>W76/'Table 1. Total'!W50</f>
        <v>5.9005660286078274E-2</v>
      </c>
      <c r="X103" s="35">
        <f>X76/'Table 1. Total'!X50</f>
        <v>5.7096274425508783E-2</v>
      </c>
      <c r="Y103" s="35">
        <f>Y76/'Table 1. Total'!Y50</f>
        <v>5.9785778897446087E-2</v>
      </c>
      <c r="Z103" s="35">
        <f>Z76/'Table 1. Total'!Z50</f>
        <v>6.2629976541833735E-2</v>
      </c>
      <c r="AA103" s="35">
        <f>AA76/'Table 1. Total'!AA50</f>
        <v>5.9177778140453378E-2</v>
      </c>
      <c r="AB103" s="35">
        <f>AB76/'Table 1. Total'!AB50</f>
        <v>5.6706296785557025E-2</v>
      </c>
      <c r="AC103" s="35">
        <f>AC76/'Table 1. Total'!AC50</f>
        <v>7.002142627885391E-2</v>
      </c>
      <c r="AD103" s="35">
        <f>AD76/'Table 1. Total'!AD50</f>
        <v>6.2169164163431823E-2</v>
      </c>
      <c r="AE103" s="35">
        <f>AE76/'Table 1. Total'!AE50</f>
        <v>6.0642792206634703E-2</v>
      </c>
      <c r="AF103" s="35">
        <f>AF76/'Table 1. Total'!AF50</f>
        <v>0.16984645252382635</v>
      </c>
      <c r="AG103" s="35">
        <f>AG76/'Table 1. Total'!AG50</f>
        <v>4.4263103695947527E-2</v>
      </c>
      <c r="AH103" s="35">
        <f>AH76/'Table 1. Total'!AH50</f>
        <v>0.13105756688242967</v>
      </c>
      <c r="AI103" s="35">
        <f>AI76/'Table 1. Total'!AI50</f>
        <v>0.14101492125610945</v>
      </c>
      <c r="AJ103" s="35">
        <f>AJ76/'Table 1. Total'!AJ50</f>
        <v>0.18005431318273504</v>
      </c>
      <c r="AK103" s="35">
        <f>AK76/'Table 1. Total'!AK50</f>
        <v>0.12382380788792346</v>
      </c>
      <c r="AL103" s="35">
        <f>AL76/'Table 1. Total'!AL50</f>
        <v>0.17002155810119626</v>
      </c>
      <c r="AM103" s="35">
        <f>AM76/'Table 1. Total'!AM50</f>
        <v>0.16555896816205964</v>
      </c>
      <c r="AN103" s="35">
        <f>AN76/'Table 1. Total'!AN50</f>
        <v>0.16188184803459374</v>
      </c>
      <c r="AO103" s="35">
        <f>AO76/'Table 1. Total'!AO50</f>
        <v>0.16681746672209588</v>
      </c>
      <c r="AP103" s="35">
        <f>AP76/'Table 1. Total'!AP50</f>
        <v>0.13859911780804277</v>
      </c>
      <c r="AQ103" s="35">
        <f>AQ76/'Table 1. Total'!AQ50</f>
        <v>0.14192231637296399</v>
      </c>
      <c r="AR103" s="35">
        <f>AR76/'Table 1. Total'!AR50</f>
        <v>0.14007912664164371</v>
      </c>
      <c r="AS103" s="35">
        <f>AS76/'Table 1. Total'!AS50</f>
        <v>0.14918329172177913</v>
      </c>
      <c r="AT103" s="35">
        <f>AT76/'Table 1. Total'!AT50</f>
        <v>0.15452719406674906</v>
      </c>
      <c r="AU103" s="35">
        <f>AU76/'Table 1. Total'!AU50</f>
        <v>0.16995314956839841</v>
      </c>
      <c r="AV103" s="35">
        <f>AV76/'Table 1. Total'!AV50</f>
        <v>0.15248461130814073</v>
      </c>
      <c r="AW103" s="35">
        <f>AW76/'Table 1. Total'!AW50</f>
        <v>0.15809027081243732</v>
      </c>
      <c r="AX103" s="35">
        <f>AX76/'Table 1. Total'!AX50</f>
        <v>0.10941845098627405</v>
      </c>
      <c r="AY103" s="35">
        <f>AY76/'Table 1. Total'!AY50</f>
        <v>0.10646314769328455</v>
      </c>
      <c r="AZ103" s="35">
        <f>AZ76/'Table 1. Total'!AZ50</f>
        <v>0.10588205838660679</v>
      </c>
      <c r="BA103" s="35">
        <f>BA76/'Table 1. Total'!BA50</f>
        <v>9.9801473804636762E-2</v>
      </c>
      <c r="BB103" s="35">
        <f>BB76/'Table 1. Total'!BB50</f>
        <v>0.10025772770077153</v>
      </c>
      <c r="BC103" s="35">
        <f>BC76/'Table 1. Total'!BC50</f>
        <v>0.10416613472913741</v>
      </c>
      <c r="BD103" s="35">
        <f>BD76/'Table 1. Total'!BD50</f>
        <v>0.10542350155720942</v>
      </c>
      <c r="BE103" s="35">
        <f>BE76/'Table 1. Total'!BE50</f>
        <v>0.11211040731574311</v>
      </c>
      <c r="BF103" s="35">
        <f>BF76/'Table 1. Total'!BF50</f>
        <v>0.11199341627196399</v>
      </c>
      <c r="BG103" s="35">
        <f>BG76/'Table 1. Total'!BG50</f>
        <v>0.11002393168431369</v>
      </c>
      <c r="BH103" s="35">
        <f>BH76/'Table 1. Total'!BH50</f>
        <v>0.10561921122071299</v>
      </c>
      <c r="BI103" s="35">
        <f>BI76/'Table 1. Total'!BI50</f>
        <v>9.3605962968490733E-2</v>
      </c>
      <c r="BJ103" s="35">
        <f>BJ76/'Table 1. Total'!BJ50</f>
        <v>9.1020003335352095E-2</v>
      </c>
      <c r="BK103" s="35">
        <f>BK76/'Table 1. Total'!BK50</f>
        <v>9.503821000808288E-2</v>
      </c>
      <c r="BL103" s="35">
        <f>BL76/'Table 1. Total'!BL50</f>
        <v>0.10183047341103456</v>
      </c>
      <c r="BM103" s="35">
        <f>BM76/'Table 1. Total'!BM50</f>
        <v>0.10371687873398093</v>
      </c>
      <c r="BN103" s="35">
        <f>BN76/'Table 1. Total'!BN50</f>
        <v>9.6453130655085054E-2</v>
      </c>
      <c r="BO103" s="35">
        <f>BO76/'Table 1. Total'!BO50</f>
        <v>9.6679953454977596E-2</v>
      </c>
      <c r="BP103" s="35">
        <f>BP76/'Table 1. Total'!BP50</f>
        <v>0.10855475793556288</v>
      </c>
      <c r="BQ103" s="35">
        <f>BQ76/'Table 1. Total'!BQ50</f>
        <v>0.11044361123983655</v>
      </c>
      <c r="BR103" s="35">
        <f>BR76/'Table 1. Total'!BR50</f>
        <v>0.11381199826787915</v>
      </c>
      <c r="BS103" s="35">
        <f>BS76/'Table 1. Total'!BS50</f>
        <v>0.13373327180433781</v>
      </c>
      <c r="BT103" s="35">
        <f>BT76/'Table 1. Total'!BT50</f>
        <v>0.1386411409525245</v>
      </c>
      <c r="BU103" s="35">
        <f>BU76/'Table 1. Total'!BU50</f>
        <v>0.12002824594389948</v>
      </c>
      <c r="BV103" s="35">
        <f>BV76/'Table 1. Total'!BV50</f>
        <v>0.2001441166497118</v>
      </c>
      <c r="BW103" s="35">
        <f>BW76/'Table 1. Total'!BW50</f>
        <v>0.20100290314067035</v>
      </c>
      <c r="BX103" s="35">
        <f>BX76/'Table 1. Total'!BX50</f>
        <v>0.18267595685122043</v>
      </c>
      <c r="BY103" s="35">
        <f>BY76/'Table 1. Total'!BY50</f>
        <v>0.1616812872505313</v>
      </c>
      <c r="BZ103" s="35">
        <f>BZ76/'Table 1. Total'!BZ50</f>
        <v>0.16470113586990257</v>
      </c>
      <c r="CA103" s="35">
        <f>CA76/'Table 1. Total'!CA50</f>
        <v>0.12403143855192125</v>
      </c>
      <c r="CB103" s="35">
        <f>CB76/'Table 1. Total'!CB50</f>
        <v>0.11744149020856551</v>
      </c>
      <c r="CC103" s="35">
        <f>CC76/'Table 1. Total'!CC50</f>
        <v>0.12012866996468653</v>
      </c>
      <c r="CD103" s="35">
        <f>CD76/'Table 1. Total'!CD50</f>
        <v>0.12187519288932781</v>
      </c>
      <c r="CE103" s="35">
        <f>CE76/'Table 1. Total'!CE50</f>
        <v>0.12890426944589756</v>
      </c>
      <c r="CF103" s="35">
        <f>CF76/'Table 1. Total'!CF50</f>
        <v>0.1083311280583155</v>
      </c>
      <c r="CG103" s="35">
        <f>CG76/'Table 1. Total'!CG50</f>
        <v>0.11892540605411893</v>
      </c>
      <c r="CH103" s="35">
        <f>CH76/'Table 1. Total'!CH50</f>
        <v>0.11900894547932397</v>
      </c>
      <c r="CI103" s="35">
        <f>CI76/'Table 1. Total'!CI50</f>
        <v>9.8956809212347466E-2</v>
      </c>
    </row>
    <row r="104" spans="1:87">
      <c r="A104" t="str">
        <f t="shared" si="48"/>
        <v>United Kingdom</v>
      </c>
      <c r="B104" s="35">
        <f>B77/'Table 1. Total'!B51</f>
        <v>0.1120009491605861</v>
      </c>
      <c r="C104" s="35">
        <f>C77/'Table 1. Total'!C51</f>
        <v>0.11069758351597728</v>
      </c>
      <c r="D104" s="35">
        <f>D77/'Table 1. Total'!D51</f>
        <v>0.12647093882280541</v>
      </c>
      <c r="E104" s="35">
        <f>E77/'Table 1. Total'!E51</f>
        <v>0.13165004265717326</v>
      </c>
      <c r="F104" s="35">
        <f>F77/'Table 1. Total'!F51</f>
        <v>0.15041846492559194</v>
      </c>
      <c r="G104" s="35">
        <f>G77/'Table 1. Total'!G51</f>
        <v>0.14974774061712079</v>
      </c>
      <c r="H104" s="35">
        <f>H77/'Table 1. Total'!H51</f>
        <v>0.15831638401545192</v>
      </c>
      <c r="I104" s="35">
        <f>I77/'Table 1. Total'!I51</f>
        <v>0.16306251272653227</v>
      </c>
      <c r="J104" s="35">
        <f>J77/'Table 1. Total'!J51</f>
        <v>0.18341638755003675</v>
      </c>
      <c r="K104" s="35">
        <f>K77/'Table 1. Total'!K51</f>
        <v>0.18897713716802253</v>
      </c>
      <c r="L104" s="35">
        <f>L77/'Table 1. Total'!L51</f>
        <v>0.18878555653122589</v>
      </c>
      <c r="M104" s="35">
        <f>M77/'Table 1. Total'!M51</f>
        <v>0.19807133652228995</v>
      </c>
      <c r="N104" s="35">
        <f>N77/'Table 1. Total'!N51</f>
        <v>0.21841288252069035</v>
      </c>
      <c r="O104" s="35">
        <f>O77/'Table 1. Total'!O51</f>
        <v>0.23404597465901186</v>
      </c>
      <c r="P104" s="35">
        <f>P77/'Table 1. Total'!P51</f>
        <v>0.23800073139964414</v>
      </c>
      <c r="Q104" s="35">
        <f>Q77/'Table 1. Total'!Q51</f>
        <v>0.24447983593420411</v>
      </c>
      <c r="R104" s="35">
        <f>R77/'Table 1. Total'!R51</f>
        <v>0.26236449386162741</v>
      </c>
      <c r="S104" s="35">
        <f>S77/'Table 1. Total'!S51</f>
        <v>0.26880447854508466</v>
      </c>
      <c r="T104" s="35">
        <f>T77/'Table 1. Total'!T51</f>
        <v>0.27163883210832285</v>
      </c>
      <c r="U104" s="35">
        <f>U77/'Table 1. Total'!U51</f>
        <v>0.2533530643419632</v>
      </c>
      <c r="V104" s="35">
        <f>V77/'Table 1. Total'!V51</f>
        <v>0.22458044878252859</v>
      </c>
      <c r="W104" s="35">
        <f>W77/'Table 1. Total'!W51</f>
        <v>0.20656747683706408</v>
      </c>
      <c r="X104" s="35">
        <f>X77/'Table 1. Total'!X51</f>
        <v>0.20115663772916045</v>
      </c>
      <c r="Y104" s="35">
        <f>Y77/'Table 1. Total'!Y51</f>
        <v>0.19747112367329506</v>
      </c>
      <c r="Z104" s="35">
        <f>Z77/'Table 1. Total'!Z51</f>
        <v>0.19397731972226454</v>
      </c>
      <c r="AA104" s="35">
        <f>AA77/'Table 1. Total'!AA51</f>
        <v>0.18122253437700092</v>
      </c>
      <c r="AB104" s="35">
        <f>AB77/'Table 1. Total'!AB51</f>
        <v>0.16389866713326998</v>
      </c>
      <c r="AC104" s="35">
        <f>AC77/'Table 1. Total'!AC51</f>
        <v>0.16781308760699207</v>
      </c>
      <c r="AD104" s="35">
        <f>AD77/'Table 1. Total'!AD51</f>
        <v>0.17560390579258503</v>
      </c>
      <c r="AE104" s="35">
        <f>AE77/'Table 1. Total'!AE51</f>
        <v>0.17278467962034011</v>
      </c>
      <c r="AF104" s="35">
        <f>AF77/'Table 1. Total'!AF51</f>
        <v>0.15883144652530787</v>
      </c>
      <c r="AG104" s="35">
        <f>AG77/'Table 1. Total'!AG51</f>
        <v>0.14814263374818515</v>
      </c>
      <c r="AH104" s="35">
        <f>AH77/'Table 1. Total'!AH51</f>
        <v>0.15418044834124905</v>
      </c>
      <c r="AI104" s="35">
        <f>AI77/'Table 1. Total'!AI51</f>
        <v>0.14858842744789716</v>
      </c>
      <c r="AJ104" s="35">
        <f>AJ77/'Table 1. Total'!AJ51</f>
        <v>0.15427357411341722</v>
      </c>
      <c r="AK104" s="35">
        <f>AK77/'Table 1. Total'!AK51</f>
        <v>0.15570871964706171</v>
      </c>
      <c r="AL104" s="35">
        <f>AL77/'Table 1. Total'!AL51</f>
        <v>0.15337531988118927</v>
      </c>
      <c r="AM104" s="35">
        <f>AM77/'Table 1. Total'!AM51</f>
        <v>0.15451613624465999</v>
      </c>
      <c r="AN104" s="35">
        <f>AN77/'Table 1. Total'!AN51</f>
        <v>0.1537132130193383</v>
      </c>
      <c r="AO104" s="35">
        <f>AO77/'Table 1. Total'!AO51</f>
        <v>0.15626135733989502</v>
      </c>
      <c r="AP104" s="35">
        <f>AP77/'Table 1. Total'!AP51</f>
        <v>0.1438504688269889</v>
      </c>
      <c r="AQ104" s="35">
        <f>AQ77/'Table 1. Total'!AQ51</f>
        <v>0.14013069011706455</v>
      </c>
      <c r="AR104" s="35">
        <f>AR77/'Table 1. Total'!AR51</f>
        <v>0.13780836699030377</v>
      </c>
      <c r="AS104" s="35">
        <f>AS77/'Table 1. Total'!AS51</f>
        <v>0.12906793944240502</v>
      </c>
      <c r="AT104" s="35">
        <f>AT77/'Table 1. Total'!AT51</f>
        <v>0.13667423724329694</v>
      </c>
      <c r="AU104" s="35">
        <f>AU77/'Table 1. Total'!AU51</f>
        <v>0.15767539196397296</v>
      </c>
      <c r="AV104" s="35">
        <f>AV77/'Table 1. Total'!AV51</f>
        <v>0.15675116328001848</v>
      </c>
      <c r="AW104" s="35">
        <f>AW77/'Table 1. Total'!AW51</f>
        <v>0.16243915597081385</v>
      </c>
      <c r="AX104" s="35">
        <f>AX77/'Table 1. Total'!AX51</f>
        <v>0.15877014337848366</v>
      </c>
      <c r="AY104" s="35">
        <f>AY77/'Table 1. Total'!AY51</f>
        <v>0.15429435908650857</v>
      </c>
      <c r="AZ104" s="35">
        <f>AZ77/'Table 1. Total'!AZ51</f>
        <v>0.14947503898489733</v>
      </c>
      <c r="BA104" s="35">
        <f>BA77/'Table 1. Total'!BA51</f>
        <v>0.1552829050074121</v>
      </c>
      <c r="BB104" s="35">
        <f>BB77/'Table 1. Total'!BB51</f>
        <v>0.15301419039863334</v>
      </c>
      <c r="BC104" s="35">
        <f>BC77/'Table 1. Total'!BC51</f>
        <v>0.1574010371005217</v>
      </c>
      <c r="BD104" s="35">
        <f>BD77/'Table 1. Total'!BD51</f>
        <v>0.15884093730825435</v>
      </c>
      <c r="BE104" s="35">
        <f>BE77/'Table 1. Total'!BE51</f>
        <v>0.15637617057699735</v>
      </c>
      <c r="BF104" s="35">
        <f>BF77/'Table 1. Total'!BF51</f>
        <v>0.15648761663043365</v>
      </c>
      <c r="BG104" s="35">
        <f>BG77/'Table 1. Total'!BG51</f>
        <v>0.15967750573150299</v>
      </c>
      <c r="BH104" s="35">
        <f>BH77/'Table 1. Total'!BH51</f>
        <v>0.16300088151465669</v>
      </c>
      <c r="BI104" s="35">
        <f>BI77/'Table 1. Total'!BI51</f>
        <v>0.16206413626274657</v>
      </c>
      <c r="BJ104" s="35">
        <f>BJ77/'Table 1. Total'!BJ51</f>
        <v>0.15898608346134832</v>
      </c>
      <c r="BK104" s="35">
        <f>BK77/'Table 1. Total'!BK51</f>
        <v>0.1613329871007661</v>
      </c>
      <c r="BL104" s="35">
        <f>BL77/'Table 1. Total'!BL51</f>
        <v>0.15496155862634836</v>
      </c>
      <c r="BM104" s="35">
        <f>BM77/'Table 1. Total'!BM51</f>
        <v>0.15900098204375909</v>
      </c>
      <c r="BN104" s="35">
        <f>BN77/'Table 1. Total'!BN51</f>
        <v>0.15456708727577553</v>
      </c>
      <c r="BO104" s="35">
        <f>BO77/'Table 1. Total'!BO51</f>
        <v>0.14440494953220884</v>
      </c>
      <c r="BP104" s="35">
        <f>BP77/'Table 1. Total'!BP51</f>
        <v>0.14274938724131797</v>
      </c>
      <c r="BQ104" s="35">
        <f>BQ77/'Table 1. Total'!BQ51</f>
        <v>0.14237156168764573</v>
      </c>
      <c r="BR104" s="35">
        <f>BR77/'Table 1. Total'!BR51</f>
        <v>0.14560097507540634</v>
      </c>
      <c r="BS104" s="35">
        <f>BS77/'Table 1. Total'!BS51</f>
        <v>0.13981207012888758</v>
      </c>
      <c r="BT104" s="35">
        <f>BT77/'Table 1. Total'!BT51</f>
        <v>0.14295032232859886</v>
      </c>
      <c r="BU104" s="35">
        <f>BU77/'Table 1. Total'!BU51</f>
        <v>0.14283574368052573</v>
      </c>
      <c r="BV104" s="35">
        <f>BV77/'Table 1. Total'!BV51</f>
        <v>0.15540943718680297</v>
      </c>
      <c r="BW104" s="35">
        <f>BW77/'Table 1. Total'!BW51</f>
        <v>0.17656258279682943</v>
      </c>
      <c r="BX104" s="35">
        <f>BX77/'Table 1. Total'!BX51</f>
        <v>0.19949436180702568</v>
      </c>
      <c r="BY104" s="35">
        <f>BY77/'Table 1. Total'!BY51</f>
        <v>0.20015306794018228</v>
      </c>
      <c r="BZ104" s="35">
        <f>BZ77/'Table 1. Total'!BZ51</f>
        <v>0.18488379046848877</v>
      </c>
      <c r="CA104" s="35">
        <f>CA77/'Table 1. Total'!CA51</f>
        <v>0.18609135067947655</v>
      </c>
      <c r="CB104" s="35">
        <f>CB77/'Table 1. Total'!CB51</f>
        <v>0.19360631081371435</v>
      </c>
      <c r="CC104" s="35">
        <f>CC77/'Table 1. Total'!CC51</f>
        <v>0.17784806292134084</v>
      </c>
      <c r="CD104" s="35">
        <f>CD77/'Table 1. Total'!CD51</f>
        <v>0.18394809315778324</v>
      </c>
      <c r="CE104" s="35">
        <f>CE77/'Table 1. Total'!CE51</f>
        <v>0.18262612803342412</v>
      </c>
      <c r="CF104" s="35">
        <f>CF77/'Table 1. Total'!CF51</f>
        <v>0.17423350294007009</v>
      </c>
      <c r="CG104" s="35">
        <f>CG77/'Table 1. Total'!CG51</f>
        <v>0.17502339501291622</v>
      </c>
      <c r="CH104" s="35">
        <f>CH77/'Table 1. Total'!CH51</f>
        <v>0.17036793745265955</v>
      </c>
      <c r="CI104" s="35">
        <f>CI77/'Table 1. Total'!CI51</f>
        <v>0.16532262277756962</v>
      </c>
    </row>
    <row r="105" spans="1:87">
      <c r="A105" t="str">
        <f t="shared" si="48"/>
        <v>United States</v>
      </c>
      <c r="B105" s="35">
        <f>B78/'Table 1. Total'!B52</f>
        <v>0.14907374740458412</v>
      </c>
      <c r="C105" s="35">
        <f>C78/'Table 1. Total'!C52</f>
        <v>0.16506018888720797</v>
      </c>
      <c r="D105" s="35">
        <f>D78/'Table 1. Total'!D52</f>
        <v>0.16878293203786937</v>
      </c>
      <c r="E105" s="35">
        <f>E78/'Table 1. Total'!E52</f>
        <v>0.16807279256767474</v>
      </c>
      <c r="F105" s="35">
        <f>F78/'Table 1. Total'!F52</f>
        <v>0.16331730709205669</v>
      </c>
      <c r="G105" s="35">
        <f>G78/'Table 1. Total'!G52</f>
        <v>0.17167161592093103</v>
      </c>
      <c r="H105" s="35">
        <f>H78/'Table 1. Total'!H52</f>
        <v>0.17006243184368958</v>
      </c>
      <c r="I105" s="35">
        <f>I78/'Table 1. Total'!I52</f>
        <v>0.16948140067917225</v>
      </c>
      <c r="J105" s="35">
        <f>J78/'Table 1. Total'!J52</f>
        <v>0.16927277776259744</v>
      </c>
      <c r="K105" s="35">
        <f>K78/'Table 1. Total'!K52</f>
        <v>0.17882514299166519</v>
      </c>
      <c r="L105" s="35">
        <f>L78/'Table 1. Total'!L52</f>
        <v>0.18113553434601562</v>
      </c>
      <c r="M105" s="35">
        <f>M78/'Table 1. Total'!M52</f>
        <v>0.18157580733566261</v>
      </c>
      <c r="N105" s="35">
        <f>N78/'Table 1. Total'!N52</f>
        <v>0.18043485538626353</v>
      </c>
      <c r="O105" s="35">
        <f>O78/'Table 1. Total'!O52</f>
        <v>0.20020149263459378</v>
      </c>
      <c r="P105" s="35">
        <f>P78/'Table 1. Total'!P52</f>
        <v>0.1970926353775212</v>
      </c>
      <c r="Q105" s="35">
        <f>Q78/'Table 1. Total'!Q52</f>
        <v>0.19699420288950439</v>
      </c>
      <c r="R105" s="35">
        <f>R78/'Table 1. Total'!R52</f>
        <v>0.19971459984729839</v>
      </c>
      <c r="S105" s="35">
        <f>S78/'Table 1. Total'!S52</f>
        <v>0.22383733495232461</v>
      </c>
      <c r="T105" s="35">
        <f>T78/'Table 1. Total'!T52</f>
        <v>0.2176342878261246</v>
      </c>
      <c r="U105" s="35">
        <f>U78/'Table 1. Total'!U52</f>
        <v>0.2191731790986092</v>
      </c>
      <c r="V105" s="35">
        <f>V78/'Table 1. Total'!V52</f>
        <v>0.21906253279433932</v>
      </c>
      <c r="W105" s="35">
        <f>W78/'Table 1. Total'!W52</f>
        <v>0.24771104334608324</v>
      </c>
      <c r="X105" s="35">
        <f>X78/'Table 1. Total'!X52</f>
        <v>0.24497303442004775</v>
      </c>
      <c r="Y105" s="35">
        <f>Y78/'Table 1. Total'!Y52</f>
        <v>0.2371563303858821</v>
      </c>
      <c r="Z105" s="35">
        <f>Z78/'Table 1. Total'!Z52</f>
        <v>0.2278565770417873</v>
      </c>
      <c r="AA105" s="35">
        <f>AA78/'Table 1. Total'!AA52</f>
        <v>0.25123583178863734</v>
      </c>
      <c r="AB105" s="35">
        <f>AB78/'Table 1. Total'!AB52</f>
        <v>0.25298453527334364</v>
      </c>
      <c r="AC105" s="35">
        <f>AC78/'Table 1. Total'!AC52</f>
        <v>0.24355910159048455</v>
      </c>
      <c r="AD105" s="35">
        <f>AD78/'Table 1. Total'!AD52</f>
        <v>0.23857998702660896</v>
      </c>
      <c r="AE105" s="35">
        <f>AE78/'Table 1. Total'!AE52</f>
        <v>0.2614388419745543</v>
      </c>
      <c r="AF105" s="35">
        <f>AF78/'Table 1. Total'!AF52</f>
        <v>0.26138341187714093</v>
      </c>
      <c r="AG105" s="35">
        <f>AG78/'Table 1. Total'!AG52</f>
        <v>0.25437162144028325</v>
      </c>
      <c r="AH105" s="35">
        <f>AH78/'Table 1. Total'!AH52</f>
        <v>0.25452712796569127</v>
      </c>
      <c r="AI105" s="35">
        <f>AI78/'Table 1. Total'!AI52</f>
        <v>0.26008578199298155</v>
      </c>
      <c r="AJ105" s="35">
        <f>AJ78/'Table 1. Total'!AJ52</f>
        <v>0.26303869402129082</v>
      </c>
      <c r="AK105" s="35">
        <f>AK78/'Table 1. Total'!AK52</f>
        <v>0.26200223684214802</v>
      </c>
      <c r="AL105" s="35">
        <f>AL78/'Table 1. Total'!AL52</f>
        <v>0.25998067513814926</v>
      </c>
      <c r="AM105" s="35">
        <f>AM78/'Table 1. Total'!AM52</f>
        <v>0.25648778835058827</v>
      </c>
      <c r="AN105" s="35">
        <f>AN78/'Table 1. Total'!AN52</f>
        <v>0.25439806638716289</v>
      </c>
      <c r="AO105" s="35">
        <f>AO78/'Table 1. Total'!AO52</f>
        <v>0.25048313109226733</v>
      </c>
      <c r="AP105" s="35">
        <f>AP78/'Table 1. Total'!AP52</f>
        <v>0.24660609412337398</v>
      </c>
      <c r="AQ105" s="35">
        <f>AQ78/'Table 1. Total'!AQ52</f>
        <v>0.25052618304132518</v>
      </c>
      <c r="AR105" s="35">
        <f>AR78/'Table 1. Total'!AR52</f>
        <v>0.24942905820867242</v>
      </c>
      <c r="AS105" s="35">
        <f>AS78/'Table 1. Total'!AS52</f>
        <v>0.24386156617851965</v>
      </c>
      <c r="AT105" s="35">
        <f>AT78/'Table 1. Total'!AT52</f>
        <v>0.24364809716817518</v>
      </c>
      <c r="AU105" s="35">
        <f>AU78/'Table 1. Total'!AU52</f>
        <v>0.24538369284127973</v>
      </c>
      <c r="AV105" s="35">
        <f>AV78/'Table 1. Total'!AV52</f>
        <v>0.24167437153353863</v>
      </c>
      <c r="AW105" s="35">
        <f>AW78/'Table 1. Total'!AW52</f>
        <v>0.23114262108704708</v>
      </c>
      <c r="AX105" s="35">
        <f>AX78/'Table 1. Total'!AX52</f>
        <v>0.22667684294840998</v>
      </c>
      <c r="AY105" s="35">
        <f>AY78/'Table 1. Total'!AY52</f>
        <v>0.2245907718670542</v>
      </c>
      <c r="AZ105" s="35">
        <f>AZ78/'Table 1. Total'!AZ52</f>
        <v>0.21430109452165416</v>
      </c>
      <c r="BA105" s="35">
        <f>BA78/'Table 1. Total'!BA52</f>
        <v>0.20568313050436593</v>
      </c>
      <c r="BB105" s="35">
        <f>BB78/'Table 1. Total'!BB52</f>
        <v>0.20955626470400318</v>
      </c>
      <c r="BC105" s="35">
        <f>BC78/'Table 1. Total'!BC52</f>
        <v>0.21615437959650716</v>
      </c>
      <c r="BD105" s="35">
        <f>BD78/'Table 1. Total'!BD52</f>
        <v>0.21683756706587673</v>
      </c>
      <c r="BE105" s="35">
        <f>BE78/'Table 1. Total'!BE52</f>
        <v>0.21064361675508744</v>
      </c>
      <c r="BF105" s="35">
        <f>BF78/'Table 1. Total'!BF52</f>
        <v>0.20692503534507584</v>
      </c>
      <c r="BG105" s="35">
        <f>BG78/'Table 1. Total'!BG52</f>
        <v>0.20338860323185234</v>
      </c>
      <c r="BH105" s="35">
        <f>BH78/'Table 1. Total'!BH52</f>
        <v>0.20137390827682364</v>
      </c>
      <c r="BI105" s="35">
        <f>BI78/'Table 1. Total'!BI52</f>
        <v>0.19455861333914468</v>
      </c>
      <c r="BJ105" s="35">
        <f>BJ78/'Table 1. Total'!BJ52</f>
        <v>0.19819359185223226</v>
      </c>
      <c r="BK105" s="35">
        <f>BK78/'Table 1. Total'!BK52</f>
        <v>0.20244200891651071</v>
      </c>
      <c r="BL105" s="35">
        <f>BL78/'Table 1. Total'!BL52</f>
        <v>0.19726269204052235</v>
      </c>
      <c r="BM105" s="35">
        <f>BM78/'Table 1. Total'!BM52</f>
        <v>0.18982465535876228</v>
      </c>
      <c r="BN105" s="35">
        <f>BN78/'Table 1. Total'!BN52</f>
        <v>0.18736522559835134</v>
      </c>
      <c r="BO105" s="35">
        <f>BO78/'Table 1. Total'!BO52</f>
        <v>0.16808008735900837</v>
      </c>
      <c r="BP105" s="35">
        <f>BP78/'Table 1. Total'!BP52</f>
        <v>0.16682587481277331</v>
      </c>
      <c r="BQ105" s="35">
        <f>BQ78/'Table 1. Total'!BQ52</f>
        <v>0.16195449305052168</v>
      </c>
      <c r="BR105" s="35">
        <f>BR78/'Table 1. Total'!BR52</f>
        <v>0.16030040848165061</v>
      </c>
      <c r="BS105" s="35">
        <f>BS78/'Table 1. Total'!BS52</f>
        <v>0.1604042404490725</v>
      </c>
      <c r="BT105" s="35">
        <f>BT78/'Table 1. Total'!BT52</f>
        <v>0.15944993316054631</v>
      </c>
      <c r="BU105" s="35">
        <f>BU78/'Table 1. Total'!BU52</f>
        <v>0.15124910448717307</v>
      </c>
      <c r="BV105" s="35">
        <f>BV78/'Table 1. Total'!BV52</f>
        <v>0.14398448159702482</v>
      </c>
      <c r="BW105" s="35">
        <f>BW78/'Table 1. Total'!BW52</f>
        <v>0.13790508747545802</v>
      </c>
      <c r="BX105" s="35">
        <f>BX78/'Table 1. Total'!BX52</f>
        <v>0.13089937177324959</v>
      </c>
      <c r="BY105" s="35">
        <f>BY78/'Table 1. Total'!BY52</f>
        <v>0.12780498201760138</v>
      </c>
      <c r="BZ105" s="35">
        <f>BZ78/'Table 1. Total'!BZ52</f>
        <v>0.12984852887875162</v>
      </c>
      <c r="CA105" s="35">
        <f>CA78/'Table 1. Total'!CA52</f>
        <v>0.12754304425471574</v>
      </c>
      <c r="CB105" s="35">
        <f>CB78/'Table 1. Total'!CB52</f>
        <v>0.12115561117064581</v>
      </c>
      <c r="CC105" s="35">
        <f>CC78/'Table 1. Total'!CC52</f>
        <v>0.12164902423633467</v>
      </c>
      <c r="CD105" s="35">
        <f>CD78/'Table 1. Total'!CD52</f>
        <v>0.12015288682821973</v>
      </c>
      <c r="CE105" s="35">
        <f>CE78/'Table 1. Total'!CE52</f>
        <v>0.12020077765604656</v>
      </c>
      <c r="CF105" s="35">
        <f>CF78/'Table 1. Total'!CF52</f>
        <v>0.12024465506348704</v>
      </c>
      <c r="CG105" s="35">
        <f>CG78/'Table 1. Total'!CG52</f>
        <v>0.11380847107134208</v>
      </c>
      <c r="CH105" s="35">
        <f>CH78/'Table 1. Total'!CH52</f>
        <v>0.11711523244945395</v>
      </c>
      <c r="CI105" s="35">
        <f>CI78/'Table 1. Total'!CI52</f>
        <v>0.1164502364036098</v>
      </c>
    </row>
  </sheetData>
  <conditionalFormatting sqref="B2:CI25">
    <cfRule type="cellIs" dxfId="18" priority="4" operator="lessThan">
      <formula>0</formula>
    </cfRule>
  </conditionalFormatting>
  <conditionalFormatting sqref="B28:CI51">
    <cfRule type="cellIs" dxfId="17" priority="3" operator="greaterThan">
      <formula>1</formula>
    </cfRule>
  </conditionalFormatting>
  <conditionalFormatting sqref="B55:CI78">
    <cfRule type="cellIs" dxfId="16" priority="2" operator="lessThan">
      <formula>0</formula>
    </cfRule>
  </conditionalFormatting>
  <conditionalFormatting sqref="B82:CI105">
    <cfRule type="cellIs" dxfId="15" priority="1" operator="greaterThan">
      <formula>1</formula>
    </cfRule>
  </conditionalFormatting>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F0"/>
  </sheetPr>
  <dimension ref="A1:CI51"/>
  <sheetViews>
    <sheetView zoomScale="60" zoomScaleNormal="60" workbookViewId="0">
      <pane xSplit="1" ySplit="1" topLeftCell="B2" activePane="bottomRight" state="frozen"/>
      <selection activeCell="CH17" sqref="CH17"/>
      <selection pane="topRight" activeCell="CH17" sqref="CH17"/>
      <selection pane="bottomLeft" activeCell="CH17" sqref="CH17"/>
      <selection pane="bottomRight"/>
    </sheetView>
  </sheetViews>
  <sheetFormatPr defaultRowHeight="14.5"/>
  <cols>
    <col min="1" max="1" width="17.81640625" customWidth="1"/>
    <col min="56" max="57" width="8.7265625" customWidth="1"/>
    <col min="60" max="61" width="8.7265625" customWidth="1"/>
    <col min="64" max="69" width="8.7265625" customWidth="1"/>
    <col min="72" max="73" width="8.7265625" customWidth="1"/>
  </cols>
  <sheetData>
    <row r="1" spans="1:87">
      <c r="A1" s="36" t="s">
        <v>83</v>
      </c>
      <c r="B1" s="37" t="s">
        <v>24</v>
      </c>
      <c r="C1" s="37" t="s">
        <v>25</v>
      </c>
      <c r="D1" s="37" t="s">
        <v>26</v>
      </c>
      <c r="E1" s="37" t="s">
        <v>27</v>
      </c>
      <c r="F1" s="37" t="s">
        <v>28</v>
      </c>
      <c r="G1" s="37" t="s">
        <v>29</v>
      </c>
      <c r="H1" s="37" t="s">
        <v>30</v>
      </c>
      <c r="I1" s="37" t="s">
        <v>31</v>
      </c>
      <c r="J1" s="37" t="s">
        <v>32</v>
      </c>
      <c r="K1" s="37" t="s">
        <v>33</v>
      </c>
      <c r="L1" s="37" t="s">
        <v>34</v>
      </c>
      <c r="M1" s="37" t="s">
        <v>35</v>
      </c>
      <c r="N1" s="37" t="s">
        <v>36</v>
      </c>
      <c r="O1" s="37" t="s">
        <v>37</v>
      </c>
      <c r="P1" s="37" t="s">
        <v>38</v>
      </c>
      <c r="Q1" s="37" t="s">
        <v>39</v>
      </c>
      <c r="R1" s="37" t="s">
        <v>40</v>
      </c>
      <c r="S1" s="37" t="s">
        <v>41</v>
      </c>
      <c r="T1" s="37" t="s">
        <v>42</v>
      </c>
      <c r="U1" s="37" t="s">
        <v>43</v>
      </c>
      <c r="V1" s="37" t="s">
        <v>44</v>
      </c>
      <c r="W1" s="37" t="s">
        <v>45</v>
      </c>
      <c r="X1" s="37" t="s">
        <v>46</v>
      </c>
      <c r="Y1" s="37" t="s">
        <v>47</v>
      </c>
      <c r="Z1" s="37" t="s">
        <v>48</v>
      </c>
      <c r="AA1" s="37" t="s">
        <v>49</v>
      </c>
      <c r="AB1" s="37" t="s">
        <v>50</v>
      </c>
      <c r="AC1" s="37" t="s">
        <v>51</v>
      </c>
      <c r="AD1" s="37" t="s">
        <v>52</v>
      </c>
      <c r="AE1" s="37" t="s">
        <v>53</v>
      </c>
      <c r="AF1" s="37" t="s">
        <v>54</v>
      </c>
      <c r="AG1" s="37" t="s">
        <v>55</v>
      </c>
      <c r="AH1" s="37" t="s">
        <v>94</v>
      </c>
      <c r="AI1" s="37" t="s">
        <v>95</v>
      </c>
      <c r="AJ1" s="37" t="s">
        <v>96</v>
      </c>
      <c r="AK1" s="37" t="s">
        <v>97</v>
      </c>
      <c r="AL1" s="37" t="s">
        <v>98</v>
      </c>
      <c r="AM1" s="37" t="s">
        <v>99</v>
      </c>
      <c r="AN1" s="37" t="s">
        <v>100</v>
      </c>
      <c r="AO1" s="37" t="s">
        <v>101</v>
      </c>
      <c r="AP1" s="37" t="s">
        <v>102</v>
      </c>
      <c r="AQ1" s="37" t="s">
        <v>103</v>
      </c>
      <c r="AR1" s="37" t="s">
        <v>115</v>
      </c>
      <c r="AS1" s="37" t="s">
        <v>116</v>
      </c>
      <c r="AT1" s="37" t="s">
        <v>118</v>
      </c>
      <c r="AU1" s="37" t="s">
        <v>119</v>
      </c>
      <c r="AV1" s="37" t="s">
        <v>120</v>
      </c>
      <c r="AW1" s="37" t="s">
        <v>121</v>
      </c>
      <c r="AX1" s="37" t="s">
        <v>128</v>
      </c>
      <c r="AY1" s="37" t="s">
        <v>129</v>
      </c>
      <c r="AZ1" s="37" t="s">
        <v>130</v>
      </c>
      <c r="BA1" s="37" t="s">
        <v>131</v>
      </c>
      <c r="BB1" s="37" t="s">
        <v>133</v>
      </c>
      <c r="BC1" s="37" t="s">
        <v>134</v>
      </c>
      <c r="BD1" s="37" t="s">
        <v>135</v>
      </c>
      <c r="BE1" s="37" t="s">
        <v>136</v>
      </c>
      <c r="BF1" s="37" t="s">
        <v>137</v>
      </c>
      <c r="BG1" s="37" t="s">
        <v>138</v>
      </c>
      <c r="BH1" s="37" t="s">
        <v>139</v>
      </c>
      <c r="BI1" s="37" t="s">
        <v>140</v>
      </c>
      <c r="BJ1" s="37" t="s">
        <v>154</v>
      </c>
      <c r="BK1" s="37" t="s">
        <v>155</v>
      </c>
      <c r="BL1" s="37" t="s">
        <v>156</v>
      </c>
      <c r="BM1" s="37" t="s">
        <v>157</v>
      </c>
      <c r="BN1" s="37" t="s">
        <v>175</v>
      </c>
      <c r="BO1" s="37" t="s">
        <v>176</v>
      </c>
      <c r="BP1" s="37" t="s">
        <v>180</v>
      </c>
      <c r="BQ1" s="37" t="s">
        <v>182</v>
      </c>
      <c r="BR1" s="37" t="s">
        <v>183</v>
      </c>
      <c r="BS1" s="37" t="s">
        <v>184</v>
      </c>
      <c r="BT1" s="37" t="s">
        <v>185</v>
      </c>
      <c r="BU1" s="37" t="s">
        <v>186</v>
      </c>
      <c r="BV1" s="37" t="s">
        <v>188</v>
      </c>
      <c r="BW1" s="37" t="s">
        <v>189</v>
      </c>
      <c r="BX1" s="37" t="s">
        <v>190</v>
      </c>
      <c r="BY1" s="37" t="s">
        <v>191</v>
      </c>
      <c r="BZ1" s="37" t="s">
        <v>200</v>
      </c>
      <c r="CA1" s="37" t="s">
        <v>201</v>
      </c>
      <c r="CB1" s="37" t="s">
        <v>202</v>
      </c>
      <c r="CC1" s="37" t="s">
        <v>203</v>
      </c>
      <c r="CD1" s="37" t="s">
        <v>204</v>
      </c>
      <c r="CE1" s="37" t="s">
        <v>205</v>
      </c>
      <c r="CF1" s="37" t="s">
        <v>207</v>
      </c>
      <c r="CG1" s="37" t="s">
        <v>206</v>
      </c>
      <c r="CH1" s="37" t="s">
        <v>211</v>
      </c>
      <c r="CI1" s="37" t="s">
        <v>212</v>
      </c>
    </row>
    <row r="2" spans="1:87">
      <c r="A2" t="s">
        <v>0</v>
      </c>
      <c r="B2" s="1">
        <v>1.2929999999999999</v>
      </c>
      <c r="C2" s="1">
        <v>1.5529999999999999</v>
      </c>
      <c r="D2" s="1">
        <v>1.5649999999999999</v>
      </c>
      <c r="E2" s="1">
        <v>1.6459999999999999</v>
      </c>
      <c r="F2" s="1">
        <v>1.8169999999999999</v>
      </c>
      <c r="G2" s="1">
        <v>2.1339999999999999</v>
      </c>
      <c r="H2" s="1">
        <v>2.3540000000000001</v>
      </c>
      <c r="I2" s="1">
        <v>2.4710000000000001</v>
      </c>
      <c r="J2" s="1">
        <v>2.5499999999999998</v>
      </c>
      <c r="K2" s="1">
        <v>2.5859999999999999</v>
      </c>
      <c r="L2" s="1">
        <v>2.5419999999999998</v>
      </c>
      <c r="M2" s="1">
        <v>2.536</v>
      </c>
      <c r="N2" s="1">
        <v>2.9319999999999999</v>
      </c>
      <c r="O2" s="1">
        <v>2.6989999999999998</v>
      </c>
      <c r="P2" s="1">
        <v>2.8460000000000001</v>
      </c>
      <c r="Q2" s="1">
        <v>3.306</v>
      </c>
      <c r="R2" s="1">
        <v>3.2930000000000001</v>
      </c>
      <c r="S2" s="1">
        <v>3.1720000000000002</v>
      </c>
      <c r="T2" s="1">
        <v>1.33</v>
      </c>
      <c r="U2" s="1">
        <v>1.764</v>
      </c>
      <c r="V2" s="1">
        <v>3.1030000000000002</v>
      </c>
      <c r="W2" s="1">
        <v>3.262</v>
      </c>
      <c r="X2" s="1">
        <v>3.6779999999999999</v>
      </c>
      <c r="Y2" s="1">
        <v>3.8260000000000001</v>
      </c>
      <c r="Z2" s="1">
        <v>4.6749999999999998</v>
      </c>
      <c r="AA2" s="1">
        <v>5.4370000000000003</v>
      </c>
      <c r="AB2" s="1">
        <v>5.1639999999999997</v>
      </c>
      <c r="AC2" s="1">
        <v>5.282</v>
      </c>
      <c r="AD2" s="1">
        <v>5.2919999999999998</v>
      </c>
      <c r="AE2" s="1">
        <v>4.4859999999999998</v>
      </c>
      <c r="AF2" s="1">
        <v>5.4450000000000003</v>
      </c>
      <c r="AG2" s="1">
        <v>5.5439999999999996</v>
      </c>
      <c r="AH2" s="1">
        <v>4.9640000000000004</v>
      </c>
      <c r="AI2" s="1">
        <v>5.0780000000000003</v>
      </c>
      <c r="AJ2" s="1">
        <v>4.7009999999999996</v>
      </c>
      <c r="AK2" s="1">
        <v>4.343</v>
      </c>
      <c r="AL2" s="1">
        <v>3.8119999999999998</v>
      </c>
      <c r="AM2" s="1">
        <v>3.5720000000000001</v>
      </c>
      <c r="AN2" s="1">
        <v>3.6030000000000002</v>
      </c>
      <c r="AO2" s="1">
        <v>3.7949999999999999</v>
      </c>
      <c r="AP2" s="1">
        <v>3.98</v>
      </c>
      <c r="AQ2" s="1">
        <v>4.6210000000000004</v>
      </c>
      <c r="AR2" s="1">
        <v>3.323</v>
      </c>
      <c r="AS2" s="1">
        <v>5.4020000000000001</v>
      </c>
      <c r="AT2" s="1">
        <v>5.2619999999999996</v>
      </c>
      <c r="AU2" s="1">
        <v>5.601</v>
      </c>
      <c r="AV2" s="1">
        <v>5.2869999999999999</v>
      </c>
      <c r="AW2" s="1">
        <v>4.7530000000000001</v>
      </c>
      <c r="AX2" s="1">
        <v>5.3209999999999997</v>
      </c>
      <c r="AY2" s="1">
        <v>9.843</v>
      </c>
      <c r="AZ2" s="1">
        <v>15.92</v>
      </c>
      <c r="BA2" s="1">
        <v>23.018999999999998</v>
      </c>
      <c r="BB2" s="1">
        <v>24.849</v>
      </c>
      <c r="BC2" s="1">
        <v>24.071999999999999</v>
      </c>
      <c r="BD2" s="1">
        <v>20.911000000000001</v>
      </c>
      <c r="BE2" s="1">
        <v>25.905000000000001</v>
      </c>
      <c r="BF2" s="1">
        <v>34.887</v>
      </c>
      <c r="BG2" s="1">
        <v>29.472999999999999</v>
      </c>
      <c r="BH2" s="1">
        <v>24.411999999999999</v>
      </c>
      <c r="BI2" s="1">
        <v>22.591000000000001</v>
      </c>
      <c r="BJ2" s="1">
        <v>21.439</v>
      </c>
      <c r="BK2" s="1">
        <v>23.477</v>
      </c>
      <c r="BL2" s="1">
        <v>25.885999999999999</v>
      </c>
      <c r="BM2" s="1">
        <v>20.997</v>
      </c>
      <c r="BN2" s="1">
        <v>25.943999999999999</v>
      </c>
      <c r="BO2" s="1">
        <v>35.627000000000002</v>
      </c>
      <c r="BP2" s="1">
        <v>42.96</v>
      </c>
      <c r="BQ2" s="1">
        <v>48.847000000000001</v>
      </c>
      <c r="BR2" s="1">
        <v>47.182000000000002</v>
      </c>
      <c r="BS2" s="1">
        <v>45.838999999999999</v>
      </c>
      <c r="BT2" s="1">
        <v>42.600999999999999</v>
      </c>
      <c r="BU2" s="1">
        <v>36.759</v>
      </c>
      <c r="BV2" s="1">
        <v>32.811</v>
      </c>
      <c r="BW2" s="1">
        <v>34.834000000000003</v>
      </c>
      <c r="BX2" s="1">
        <v>30.675999999999998</v>
      </c>
      <c r="BY2" s="1">
        <v>32.572000000000003</v>
      </c>
      <c r="BZ2" s="1">
        <v>138.86000000000001</v>
      </c>
      <c r="CA2" s="1">
        <v>112.13</v>
      </c>
      <c r="CB2" s="1">
        <v>55.484999999999999</v>
      </c>
      <c r="CC2" s="1">
        <v>53.981000000000002</v>
      </c>
      <c r="CD2" s="1">
        <v>56.307000000000002</v>
      </c>
      <c r="CE2" s="1">
        <v>53.206000000000003</v>
      </c>
      <c r="CF2" s="1">
        <v>51.786999999999999</v>
      </c>
      <c r="CG2" s="1">
        <v>49.386000000000003</v>
      </c>
      <c r="CH2" s="1">
        <v>44.445999999999998</v>
      </c>
      <c r="CI2" s="1">
        <v>43.744999999999997</v>
      </c>
    </row>
    <row r="3" spans="1:87">
      <c r="A3" t="s">
        <v>1</v>
      </c>
      <c r="B3" s="1">
        <v>24.509</v>
      </c>
      <c r="C3" s="1">
        <v>23.652999999999999</v>
      </c>
      <c r="D3" s="1">
        <v>24.327000000000002</v>
      </c>
      <c r="E3" s="1">
        <v>23.03</v>
      </c>
      <c r="F3" s="1">
        <v>27.42</v>
      </c>
      <c r="G3" s="1">
        <v>31.257000000000001</v>
      </c>
      <c r="H3" s="1">
        <v>30.181999999999999</v>
      </c>
      <c r="I3" s="1">
        <v>20.940999999999999</v>
      </c>
      <c r="J3" s="1">
        <v>20.89</v>
      </c>
      <c r="K3" s="1">
        <v>22.236999999999998</v>
      </c>
      <c r="L3" s="1">
        <v>20.422999999999998</v>
      </c>
      <c r="M3" s="1">
        <v>19.227</v>
      </c>
      <c r="N3" s="1">
        <v>31.815000000000001</v>
      </c>
      <c r="O3" s="1">
        <v>32.71</v>
      </c>
      <c r="P3" s="1">
        <v>33.466000000000001</v>
      </c>
      <c r="Q3" s="1">
        <v>26.888999999999999</v>
      </c>
      <c r="R3" s="1">
        <v>26.876999999999999</v>
      </c>
      <c r="S3" s="1">
        <v>25.981000000000002</v>
      </c>
      <c r="T3" s="1">
        <v>27.353000000000002</v>
      </c>
      <c r="U3" s="1">
        <v>25.562999999999999</v>
      </c>
      <c r="V3" s="1">
        <v>24.026</v>
      </c>
      <c r="W3" s="1">
        <v>25.923999999999999</v>
      </c>
      <c r="X3" s="1">
        <v>25.033000000000001</v>
      </c>
      <c r="Y3" s="1">
        <v>25.097999999999999</v>
      </c>
      <c r="Z3" s="1">
        <v>25.876000000000001</v>
      </c>
      <c r="AA3" s="1">
        <v>27.617000000000001</v>
      </c>
      <c r="AB3" s="1">
        <v>28.239000000000001</v>
      </c>
      <c r="AC3" s="1">
        <v>24.715</v>
      </c>
      <c r="AD3" s="1">
        <v>24.712</v>
      </c>
      <c r="AE3" s="1">
        <v>25.622</v>
      </c>
      <c r="AF3" s="1">
        <v>25.498999999999999</v>
      </c>
      <c r="AG3" s="1">
        <v>26.92</v>
      </c>
      <c r="AH3" s="1">
        <v>29.666</v>
      </c>
      <c r="AI3" s="1">
        <v>30.875</v>
      </c>
      <c r="AJ3" s="1">
        <v>30.609000000000002</v>
      </c>
      <c r="AK3" s="1">
        <v>30.68</v>
      </c>
      <c r="AL3" s="1">
        <v>32.417000000000002</v>
      </c>
      <c r="AM3" s="1">
        <v>33.944000000000003</v>
      </c>
      <c r="AN3" s="1">
        <v>35.606999999999999</v>
      </c>
      <c r="AO3" s="1">
        <v>36.951000000000001</v>
      </c>
      <c r="AP3" s="1">
        <v>38.537999999999997</v>
      </c>
      <c r="AQ3" s="1">
        <v>40.945</v>
      </c>
      <c r="AR3" s="1">
        <v>37.734999999999999</v>
      </c>
      <c r="AS3" s="1">
        <v>48.19</v>
      </c>
      <c r="AT3" s="1">
        <v>51.051000000000002</v>
      </c>
      <c r="AU3" s="1">
        <v>50.173000000000002</v>
      </c>
      <c r="AV3" s="1">
        <v>48.710999999999999</v>
      </c>
      <c r="AW3" s="1">
        <v>48.871000000000002</v>
      </c>
      <c r="AX3" s="1">
        <v>50.335000000000001</v>
      </c>
      <c r="AY3" s="1">
        <v>49.46</v>
      </c>
      <c r="AZ3" s="1">
        <v>48.088999999999999</v>
      </c>
      <c r="BA3" s="1">
        <v>46.295000000000002</v>
      </c>
      <c r="BB3" s="1">
        <v>41.963999999999999</v>
      </c>
      <c r="BC3" s="1">
        <v>40.710999999999999</v>
      </c>
      <c r="BD3" s="1">
        <v>41.076000000000001</v>
      </c>
      <c r="BE3" s="1">
        <v>36.747999999999998</v>
      </c>
      <c r="BF3" s="1">
        <v>37.023000000000003</v>
      </c>
      <c r="BG3" s="1">
        <v>34.106000000000002</v>
      </c>
      <c r="BH3" s="1">
        <v>33.969000000000001</v>
      </c>
      <c r="BI3" s="1">
        <v>32.162999999999997</v>
      </c>
      <c r="BJ3" s="1">
        <v>32.372999999999998</v>
      </c>
      <c r="BK3" s="1">
        <v>31.925999999999998</v>
      </c>
      <c r="BL3" s="1">
        <v>31.966999999999999</v>
      </c>
      <c r="BM3" s="1">
        <v>30.747</v>
      </c>
      <c r="BN3" s="1">
        <v>35.101999999999997</v>
      </c>
      <c r="BO3" s="1">
        <v>37.39</v>
      </c>
      <c r="BP3" s="1">
        <v>37.944000000000003</v>
      </c>
      <c r="BQ3" s="1">
        <v>36.482999999999997</v>
      </c>
      <c r="BR3" s="1">
        <v>34.24</v>
      </c>
      <c r="BS3" s="1">
        <v>35.012999999999998</v>
      </c>
      <c r="BT3" s="1">
        <v>34.101999999999997</v>
      </c>
      <c r="BU3" s="1">
        <v>31.111999999999998</v>
      </c>
      <c r="BV3" s="1">
        <v>32.627000000000002</v>
      </c>
      <c r="BW3" s="1">
        <v>32.884999999999998</v>
      </c>
      <c r="BX3" s="1">
        <v>34.402000000000001</v>
      </c>
      <c r="BY3" s="1">
        <v>30.608000000000001</v>
      </c>
      <c r="BZ3" s="1">
        <v>37.014000000000003</v>
      </c>
      <c r="CA3" s="1">
        <v>38.154000000000003</v>
      </c>
      <c r="CB3" s="1">
        <v>35.104999999999997</v>
      </c>
      <c r="CC3" s="1">
        <v>40.159999999999997</v>
      </c>
      <c r="CD3" s="1">
        <v>41.591000000000001</v>
      </c>
      <c r="CE3" s="1">
        <v>43.814999999999998</v>
      </c>
      <c r="CF3" s="1">
        <v>46.484999999999999</v>
      </c>
      <c r="CG3" s="1">
        <v>44.881</v>
      </c>
      <c r="CH3" s="1">
        <v>49.585000000000001</v>
      </c>
      <c r="CI3" s="1">
        <v>53.662999999999997</v>
      </c>
    </row>
    <row r="4" spans="1:87">
      <c r="A4" t="s">
        <v>2</v>
      </c>
      <c r="B4" s="1">
        <v>45.027000000000001</v>
      </c>
      <c r="C4" s="1">
        <v>44.506</v>
      </c>
      <c r="D4" s="1">
        <v>46.75</v>
      </c>
      <c r="E4" s="1">
        <v>42.850999999999999</v>
      </c>
      <c r="F4" s="1">
        <v>48.417999999999999</v>
      </c>
      <c r="G4" s="1">
        <v>46.04</v>
      </c>
      <c r="H4" s="1">
        <v>47.292000000000002</v>
      </c>
      <c r="I4" s="1">
        <v>45.212000000000003</v>
      </c>
      <c r="J4" s="1">
        <v>44.401000000000003</v>
      </c>
      <c r="K4" s="1">
        <v>43.012</v>
      </c>
      <c r="L4" s="1">
        <v>39.506</v>
      </c>
      <c r="M4" s="1">
        <v>39.451999999999998</v>
      </c>
      <c r="N4" s="1">
        <v>46.432000000000002</v>
      </c>
      <c r="O4" s="1">
        <v>47.704999999999998</v>
      </c>
      <c r="P4" s="1">
        <v>47.953000000000003</v>
      </c>
      <c r="Q4" s="1">
        <v>40.67</v>
      </c>
      <c r="R4" s="1">
        <v>41.128</v>
      </c>
      <c r="S4" s="1">
        <v>39.753</v>
      </c>
      <c r="T4" s="1">
        <v>45.884999999999998</v>
      </c>
      <c r="U4" s="1">
        <v>42.113999999999997</v>
      </c>
      <c r="V4" s="1">
        <v>51.234000000000002</v>
      </c>
      <c r="W4" s="1">
        <v>48.972000000000001</v>
      </c>
      <c r="X4" s="1">
        <v>56.957000000000001</v>
      </c>
      <c r="Y4" s="1">
        <v>47.070999999999998</v>
      </c>
      <c r="Z4" s="1">
        <v>55.017000000000003</v>
      </c>
      <c r="AA4" s="1">
        <v>55.805</v>
      </c>
      <c r="AB4" s="1">
        <v>59.868000000000002</v>
      </c>
      <c r="AC4" s="1">
        <v>52.786999999999999</v>
      </c>
      <c r="AD4" s="1">
        <v>56.176000000000002</v>
      </c>
      <c r="AE4" s="1">
        <v>60.863</v>
      </c>
      <c r="AF4" s="1">
        <v>58.886000000000003</v>
      </c>
      <c r="AG4" s="1">
        <v>53.320999999999998</v>
      </c>
      <c r="AH4" s="1">
        <v>52.481999999999999</v>
      </c>
      <c r="AI4" s="1">
        <v>56.259</v>
      </c>
      <c r="AJ4" s="1">
        <v>55.003999999999998</v>
      </c>
      <c r="AK4" s="1">
        <v>54.26</v>
      </c>
      <c r="AL4" s="1">
        <v>64.209999999999994</v>
      </c>
      <c r="AM4" s="1">
        <v>65.215999999999994</v>
      </c>
      <c r="AN4" s="1">
        <v>66.968000000000004</v>
      </c>
      <c r="AO4" s="1">
        <v>62.207000000000001</v>
      </c>
      <c r="AP4" s="1">
        <v>65.14</v>
      </c>
      <c r="AQ4" s="1">
        <v>70.674999999999997</v>
      </c>
      <c r="AR4" s="1">
        <v>65.590999999999994</v>
      </c>
      <c r="AS4" s="1">
        <v>52.506</v>
      </c>
      <c r="AT4" s="1">
        <v>57.890999999999998</v>
      </c>
      <c r="AU4" s="1">
        <v>55.603000000000002</v>
      </c>
      <c r="AV4" s="1">
        <v>52.125999999999998</v>
      </c>
      <c r="AW4" s="1">
        <v>52.189</v>
      </c>
      <c r="AX4" s="1">
        <v>53.034999999999997</v>
      </c>
      <c r="AY4" s="1">
        <v>51.216999999999999</v>
      </c>
      <c r="AZ4" s="1">
        <v>49.682000000000002</v>
      </c>
      <c r="BA4" s="1">
        <v>48.94</v>
      </c>
      <c r="BB4" s="1">
        <v>46.57</v>
      </c>
      <c r="BC4" s="1">
        <v>44.904000000000003</v>
      </c>
      <c r="BD4" s="1">
        <v>40.890999999999998</v>
      </c>
      <c r="BE4" s="1">
        <v>39.357999999999997</v>
      </c>
      <c r="BF4" s="1">
        <v>43.735999999999997</v>
      </c>
      <c r="BG4" s="1">
        <v>38.107999999999997</v>
      </c>
      <c r="BH4" s="1">
        <v>35.223999999999997</v>
      </c>
      <c r="BI4" s="1">
        <v>31.86</v>
      </c>
      <c r="BJ4" s="1">
        <v>42.223999999999997</v>
      </c>
      <c r="BK4" s="1">
        <v>37.811999999999998</v>
      </c>
      <c r="BL4" s="1">
        <v>37.96</v>
      </c>
      <c r="BM4" s="1">
        <v>31.709</v>
      </c>
      <c r="BN4" s="1">
        <v>40.305999999999997</v>
      </c>
      <c r="BO4" s="1">
        <v>48.774000000000001</v>
      </c>
      <c r="BP4" s="1">
        <v>44.27</v>
      </c>
      <c r="BQ4" s="1">
        <v>42.323999999999998</v>
      </c>
      <c r="BR4" s="1">
        <v>45.057000000000002</v>
      </c>
      <c r="BS4" s="1">
        <v>48.119</v>
      </c>
      <c r="BT4" s="1">
        <v>44.625</v>
      </c>
      <c r="BU4" s="1">
        <v>42.872</v>
      </c>
      <c r="BV4" s="1">
        <v>40.634</v>
      </c>
      <c r="BW4" s="1">
        <v>41.613</v>
      </c>
      <c r="BX4" s="1">
        <v>42.436999999999998</v>
      </c>
      <c r="BY4" s="1">
        <v>40.634999999999998</v>
      </c>
      <c r="BZ4" s="1">
        <v>60.241</v>
      </c>
      <c r="CA4" s="1">
        <v>62.055999999999997</v>
      </c>
      <c r="CB4" s="1">
        <v>56.723999999999997</v>
      </c>
      <c r="CC4" s="1">
        <v>60.945</v>
      </c>
      <c r="CD4" s="1">
        <v>63.777000000000001</v>
      </c>
      <c r="CE4" s="1">
        <v>64.585999999999999</v>
      </c>
      <c r="CF4" s="1">
        <v>65.921000000000006</v>
      </c>
      <c r="CG4" s="1">
        <v>64.811999999999998</v>
      </c>
      <c r="CH4" s="1">
        <v>71.575999999999993</v>
      </c>
      <c r="CI4" s="1">
        <v>77.134</v>
      </c>
    </row>
    <row r="5" spans="1:87">
      <c r="A5" t="s">
        <v>3</v>
      </c>
      <c r="B5" s="1">
        <v>22.831</v>
      </c>
      <c r="C5" s="1">
        <v>23.829000000000001</v>
      </c>
      <c r="D5" s="1">
        <v>22.821000000000002</v>
      </c>
      <c r="E5" s="1">
        <v>22.184000000000001</v>
      </c>
      <c r="F5" s="1">
        <v>21.67</v>
      </c>
      <c r="G5" s="1">
        <v>27.271000000000001</v>
      </c>
      <c r="H5" s="1">
        <v>26.038</v>
      </c>
      <c r="I5" s="1">
        <v>28.309000000000001</v>
      </c>
      <c r="J5" s="1">
        <v>29.864999999999998</v>
      </c>
      <c r="K5" s="1">
        <v>29.369</v>
      </c>
      <c r="L5" s="1">
        <v>28.835000000000001</v>
      </c>
      <c r="M5" s="1">
        <v>28.007000000000001</v>
      </c>
      <c r="N5" s="1">
        <v>26.515000000000001</v>
      </c>
      <c r="O5" s="1">
        <v>25.215</v>
      </c>
      <c r="P5" s="1">
        <v>24.082000000000001</v>
      </c>
      <c r="Q5" s="1">
        <v>27.129000000000001</v>
      </c>
      <c r="R5" s="1">
        <v>26.47</v>
      </c>
      <c r="S5" s="1">
        <v>26.806999999999999</v>
      </c>
      <c r="T5" s="1">
        <v>29.309000000000001</v>
      </c>
      <c r="U5" s="1">
        <v>32.305999999999997</v>
      </c>
      <c r="V5" s="1">
        <v>31.071000000000002</v>
      </c>
      <c r="W5" s="1">
        <v>32.796999999999997</v>
      </c>
      <c r="X5" s="1">
        <v>30.905000000000001</v>
      </c>
      <c r="Y5" s="1">
        <v>31.494</v>
      </c>
      <c r="Z5" s="1">
        <v>30.375</v>
      </c>
      <c r="AA5" s="1">
        <v>32.380000000000003</v>
      </c>
      <c r="AB5" s="1">
        <v>29.548999999999999</v>
      </c>
      <c r="AC5" s="1">
        <v>27.82</v>
      </c>
      <c r="AD5" s="1">
        <v>27.798999999999999</v>
      </c>
      <c r="AE5" s="1">
        <v>27.335000000000001</v>
      </c>
      <c r="AF5" s="1">
        <v>28.021000000000001</v>
      </c>
      <c r="AG5" s="1">
        <v>24.885999999999999</v>
      </c>
      <c r="AH5" s="1">
        <v>25.77</v>
      </c>
      <c r="AI5" s="1">
        <v>25.649000000000001</v>
      </c>
      <c r="AJ5" s="1">
        <v>26.292000000000002</v>
      </c>
      <c r="AK5" s="1">
        <v>25.937999999999999</v>
      </c>
      <c r="AL5" s="1">
        <v>28.593</v>
      </c>
      <c r="AM5" s="1">
        <v>24.683</v>
      </c>
      <c r="AN5" s="1">
        <v>26.678000000000001</v>
      </c>
      <c r="AO5" s="1">
        <v>24.978000000000002</v>
      </c>
      <c r="AP5" s="1">
        <v>28.407</v>
      </c>
      <c r="AQ5" s="1">
        <v>27.173999999999999</v>
      </c>
      <c r="AR5" s="1">
        <v>26.257000000000001</v>
      </c>
      <c r="AS5" s="1">
        <v>28.504000000000001</v>
      </c>
      <c r="AT5" s="1">
        <v>30.010999999999999</v>
      </c>
      <c r="AU5" s="1">
        <v>30.975999999999999</v>
      </c>
      <c r="AV5" s="1">
        <v>32.024000000000001</v>
      </c>
      <c r="AW5" s="1">
        <v>31.638999999999999</v>
      </c>
      <c r="AX5" s="1">
        <v>30.497</v>
      </c>
      <c r="AY5" s="1">
        <v>28.494</v>
      </c>
      <c r="AZ5" s="1">
        <v>27.917000000000002</v>
      </c>
      <c r="BA5" s="1">
        <v>26.123000000000001</v>
      </c>
      <c r="BB5" s="1">
        <v>26.745999999999999</v>
      </c>
      <c r="BC5" s="1">
        <v>32.113</v>
      </c>
      <c r="BD5" s="1">
        <v>31.315999999999999</v>
      </c>
      <c r="BE5" s="1">
        <v>29.888999999999999</v>
      </c>
      <c r="BF5" s="1">
        <v>35.084000000000003</v>
      </c>
      <c r="BG5" s="1">
        <v>37.874000000000002</v>
      </c>
      <c r="BH5" s="1">
        <v>36.523000000000003</v>
      </c>
      <c r="BI5" s="1">
        <v>40.390999999999998</v>
      </c>
      <c r="BJ5" s="1">
        <v>38.997999999999998</v>
      </c>
      <c r="BK5" s="1">
        <v>39.640999999999998</v>
      </c>
      <c r="BL5" s="1">
        <v>40.811999999999998</v>
      </c>
      <c r="BM5" s="1">
        <v>39.848999999999997</v>
      </c>
      <c r="BN5" s="1">
        <v>54.48</v>
      </c>
      <c r="BO5" s="1">
        <v>59.445999999999998</v>
      </c>
      <c r="BP5" s="1">
        <v>59.353000000000002</v>
      </c>
      <c r="BQ5" s="1">
        <v>69.287999999999997</v>
      </c>
      <c r="BR5" s="1">
        <v>66.138999999999996</v>
      </c>
      <c r="BS5" s="1">
        <v>73.843000000000004</v>
      </c>
      <c r="BT5" s="1">
        <v>72.953999999999994</v>
      </c>
      <c r="BU5" s="1">
        <v>72.941999999999993</v>
      </c>
      <c r="BV5" s="1">
        <v>71.838999999999999</v>
      </c>
      <c r="BW5" s="1">
        <v>72.352999999999994</v>
      </c>
      <c r="BX5" s="1">
        <v>71.222999999999999</v>
      </c>
      <c r="BY5" s="1">
        <v>70.256</v>
      </c>
      <c r="BZ5" s="1">
        <v>101.86199999999999</v>
      </c>
      <c r="CA5" s="1">
        <v>104.014</v>
      </c>
      <c r="CB5" s="1">
        <v>78.034000000000006</v>
      </c>
      <c r="CC5" s="1">
        <v>86.162999999999997</v>
      </c>
      <c r="CD5" s="1">
        <v>93.32</v>
      </c>
      <c r="CE5" s="1">
        <v>98.853999999999999</v>
      </c>
      <c r="CF5" s="1">
        <v>105.259</v>
      </c>
      <c r="CG5" s="1">
        <v>103.33</v>
      </c>
      <c r="CH5" s="1">
        <v>107.624</v>
      </c>
      <c r="CI5" s="1">
        <v>111.79</v>
      </c>
    </row>
    <row r="6" spans="1:87">
      <c r="A6" t="s">
        <v>4</v>
      </c>
      <c r="B6" s="1">
        <v>37.432000000000002</v>
      </c>
      <c r="C6" s="1">
        <v>50.12</v>
      </c>
      <c r="D6" s="1">
        <v>47.499000000000002</v>
      </c>
      <c r="E6" s="1">
        <v>50.750999999999998</v>
      </c>
      <c r="F6" s="1">
        <v>70.12</v>
      </c>
      <c r="G6" s="1">
        <v>98.798000000000002</v>
      </c>
      <c r="H6" s="1">
        <v>95.027000000000001</v>
      </c>
      <c r="I6" s="1">
        <v>96.31</v>
      </c>
      <c r="J6" s="1">
        <v>106.898</v>
      </c>
      <c r="K6" s="1">
        <v>111.833</v>
      </c>
      <c r="L6" s="1">
        <v>116.69799999999999</v>
      </c>
      <c r="M6" s="1">
        <v>112.943</v>
      </c>
      <c r="N6" s="1">
        <v>110.496</v>
      </c>
      <c r="O6" s="1">
        <v>114.13200000000001</v>
      </c>
      <c r="P6" s="1">
        <v>126.167</v>
      </c>
      <c r="Q6" s="1">
        <v>128.29499999999999</v>
      </c>
      <c r="R6" s="1">
        <v>128.11500000000001</v>
      </c>
      <c r="S6" s="1">
        <v>122.023</v>
      </c>
      <c r="T6" s="1">
        <v>147.87</v>
      </c>
      <c r="U6" s="1">
        <v>141.25700000000001</v>
      </c>
      <c r="V6" s="1">
        <v>138.44999999999999</v>
      </c>
      <c r="W6" s="1">
        <v>131.86500000000001</v>
      </c>
      <c r="X6" s="1">
        <v>139.85499999999999</v>
      </c>
      <c r="Y6" s="1">
        <v>141.697</v>
      </c>
      <c r="Z6" s="1">
        <v>146.60599999999999</v>
      </c>
      <c r="AA6" s="1">
        <v>139.11000000000001</v>
      </c>
      <c r="AB6" s="1">
        <v>157.01300000000001</v>
      </c>
      <c r="AC6" s="1">
        <v>126.182</v>
      </c>
      <c r="AD6" s="1">
        <v>129.928</v>
      </c>
      <c r="AE6" s="1">
        <v>135.16499999999999</v>
      </c>
      <c r="AF6" s="1">
        <v>146.089</v>
      </c>
      <c r="AG6" s="1">
        <v>168.91300000000001</v>
      </c>
      <c r="AH6" s="1">
        <v>137.09</v>
      </c>
      <c r="AI6" s="1">
        <v>136.83699999999999</v>
      </c>
      <c r="AJ6" s="1">
        <v>129.50899999999999</v>
      </c>
      <c r="AK6" s="1">
        <v>140.322</v>
      </c>
      <c r="AL6" s="1">
        <v>145.833</v>
      </c>
      <c r="AM6" s="1">
        <v>141.45500000000001</v>
      </c>
      <c r="AN6" s="1">
        <v>148.68</v>
      </c>
      <c r="AO6" s="1">
        <v>158.45599999999999</v>
      </c>
      <c r="AP6" s="1">
        <v>161.52099999999999</v>
      </c>
      <c r="AQ6" s="1">
        <v>147.351</v>
      </c>
      <c r="AR6" s="1">
        <v>145.52000000000001</v>
      </c>
      <c r="AS6" s="1">
        <v>127.184</v>
      </c>
      <c r="AT6" s="1">
        <v>133.01499999999999</v>
      </c>
      <c r="AU6" s="1">
        <v>133.494</v>
      </c>
      <c r="AV6" s="1">
        <v>152.89699999999999</v>
      </c>
      <c r="AW6" s="1">
        <v>161.41</v>
      </c>
      <c r="AX6" s="1">
        <v>163.767</v>
      </c>
      <c r="AY6" s="1">
        <v>162.995</v>
      </c>
      <c r="AZ6" s="1">
        <v>151.631</v>
      </c>
      <c r="BA6" s="1">
        <v>133.899</v>
      </c>
      <c r="BB6" s="1">
        <v>162.01499999999999</v>
      </c>
      <c r="BC6" s="1">
        <v>187.13499999999999</v>
      </c>
      <c r="BD6" s="1">
        <v>120.42700000000001</v>
      </c>
      <c r="BE6" s="1">
        <v>118.821</v>
      </c>
      <c r="BF6" s="1">
        <v>137.03399999999999</v>
      </c>
      <c r="BG6" s="1">
        <v>149.744</v>
      </c>
      <c r="BH6" s="1">
        <v>139.37</v>
      </c>
      <c r="BI6" s="1">
        <v>132.77699999999999</v>
      </c>
      <c r="BJ6" s="1">
        <v>148.17400000000001</v>
      </c>
      <c r="BK6" s="1">
        <v>142.39699999999999</v>
      </c>
      <c r="BL6" s="1">
        <v>153.90299999999999</v>
      </c>
      <c r="BM6" s="1">
        <v>137.23400000000001</v>
      </c>
      <c r="BN6" s="1">
        <v>226.40100000000001</v>
      </c>
      <c r="BO6" s="1">
        <v>226.34299999999999</v>
      </c>
      <c r="BP6" s="1">
        <v>207.76300000000001</v>
      </c>
      <c r="BQ6" s="1">
        <v>151.798</v>
      </c>
      <c r="BR6" s="1">
        <v>185.20699999999999</v>
      </c>
      <c r="BS6" s="1">
        <v>169.32</v>
      </c>
      <c r="BT6" s="1">
        <v>91.686000000000007</v>
      </c>
      <c r="BU6" s="1">
        <v>93.989000000000004</v>
      </c>
      <c r="BV6" s="1">
        <v>95.998999999999995</v>
      </c>
      <c r="BW6" s="1">
        <v>123.227</v>
      </c>
      <c r="BX6" s="1">
        <v>210.119</v>
      </c>
      <c r="BY6" s="1">
        <v>169.49700000000001</v>
      </c>
      <c r="BZ6" s="1">
        <v>129.98500000000001</v>
      </c>
      <c r="CA6" s="1">
        <v>130.46899999999999</v>
      </c>
      <c r="CB6" s="1">
        <v>117.485</v>
      </c>
      <c r="CC6" s="1">
        <v>114.343</v>
      </c>
      <c r="CD6" s="1">
        <v>119.554</v>
      </c>
      <c r="CE6" s="1">
        <v>112.339</v>
      </c>
      <c r="CF6" s="1">
        <v>143.643</v>
      </c>
      <c r="CG6" s="1">
        <v>129.37799999999999</v>
      </c>
      <c r="CH6" s="1">
        <v>110.449</v>
      </c>
      <c r="CI6" s="1">
        <v>103.881</v>
      </c>
    </row>
    <row r="7" spans="1:87">
      <c r="A7" t="s">
        <v>5</v>
      </c>
      <c r="B7" s="1">
        <v>82.162999999999997</v>
      </c>
      <c r="C7" s="1">
        <v>91.841999999999999</v>
      </c>
      <c r="D7" s="1">
        <v>101.85</v>
      </c>
      <c r="E7" s="1">
        <v>77.367999999999995</v>
      </c>
      <c r="F7" s="1">
        <v>83.554000000000002</v>
      </c>
      <c r="G7" s="1">
        <v>114.31699999999999</v>
      </c>
      <c r="H7" s="1">
        <v>121.134</v>
      </c>
      <c r="I7" s="1">
        <v>117.435</v>
      </c>
      <c r="J7" s="1">
        <v>100.346</v>
      </c>
      <c r="K7" s="1">
        <v>109.392</v>
      </c>
      <c r="L7" s="1">
        <v>121.735</v>
      </c>
      <c r="M7" s="1">
        <v>117.345</v>
      </c>
      <c r="N7" s="1">
        <v>130.43100000000001</v>
      </c>
      <c r="O7" s="1">
        <v>134.53200000000001</v>
      </c>
      <c r="P7" s="1">
        <v>138.65100000000001</v>
      </c>
      <c r="Q7" s="1">
        <v>127.803</v>
      </c>
      <c r="R7" s="1">
        <v>150.649</v>
      </c>
      <c r="S7" s="1">
        <v>111.096</v>
      </c>
      <c r="T7" s="1">
        <v>117.37</v>
      </c>
      <c r="U7" s="1">
        <v>133.75700000000001</v>
      </c>
      <c r="V7" s="1">
        <v>129.09899999999999</v>
      </c>
      <c r="W7" s="1">
        <v>132.16800000000001</v>
      </c>
      <c r="X7" s="1">
        <v>125.86</v>
      </c>
      <c r="Y7" s="1">
        <v>99.253</v>
      </c>
      <c r="Z7" s="1">
        <v>109.399</v>
      </c>
      <c r="AA7" s="1">
        <v>116.599</v>
      </c>
      <c r="AB7" s="1">
        <v>174.50800000000001</v>
      </c>
      <c r="AC7" s="1">
        <v>145.71100000000001</v>
      </c>
      <c r="AD7" s="1">
        <v>117.619</v>
      </c>
      <c r="AE7" s="1">
        <v>136.715</v>
      </c>
      <c r="AF7" s="1">
        <v>217.02500000000001</v>
      </c>
      <c r="AG7" s="1">
        <v>153.40700000000001</v>
      </c>
      <c r="AH7" s="1">
        <v>121.514</v>
      </c>
      <c r="AI7" s="1">
        <v>152.494</v>
      </c>
      <c r="AJ7" s="1">
        <v>158.21199999999999</v>
      </c>
      <c r="AK7" s="1">
        <v>122.986</v>
      </c>
      <c r="AL7" s="1">
        <v>101.419</v>
      </c>
      <c r="AM7" s="1">
        <v>120.97799999999999</v>
      </c>
      <c r="AN7" s="1">
        <v>139.566</v>
      </c>
      <c r="AO7" s="1">
        <v>98.951999999999998</v>
      </c>
      <c r="AP7" s="1">
        <v>37.94</v>
      </c>
      <c r="AQ7" s="1">
        <v>34.210999999999999</v>
      </c>
      <c r="AR7" s="1">
        <v>51.831000000000003</v>
      </c>
      <c r="AS7" s="1">
        <v>42.036000000000001</v>
      </c>
      <c r="AT7" s="1">
        <v>82.117000000000004</v>
      </c>
      <c r="AU7" s="1">
        <v>72.866</v>
      </c>
      <c r="AV7" s="1">
        <v>58.75</v>
      </c>
      <c r="AW7" s="1">
        <v>68.757000000000005</v>
      </c>
      <c r="AX7" s="1">
        <v>67.037000000000006</v>
      </c>
      <c r="AY7" s="1">
        <v>57.395000000000003</v>
      </c>
      <c r="AZ7" s="1">
        <v>44.314</v>
      </c>
      <c r="BA7" s="1">
        <v>8.8209999999999997</v>
      </c>
      <c r="BB7" s="1">
        <v>18.466999999999999</v>
      </c>
      <c r="BC7" s="1">
        <v>25.201000000000001</v>
      </c>
      <c r="BD7" s="1">
        <v>28.126999999999999</v>
      </c>
      <c r="BE7" s="1">
        <v>33.331000000000003</v>
      </c>
      <c r="BF7" s="1">
        <v>33.052</v>
      </c>
      <c r="BG7" s="1">
        <v>14.932</v>
      </c>
      <c r="BH7" s="1">
        <v>31.632000000000001</v>
      </c>
      <c r="BI7" s="1">
        <v>32.125</v>
      </c>
      <c r="BJ7" s="1">
        <v>16.491</v>
      </c>
      <c r="BK7" s="1">
        <v>37.86</v>
      </c>
      <c r="BL7" s="1">
        <v>35.258000000000003</v>
      </c>
      <c r="BM7" s="1">
        <v>27.634</v>
      </c>
      <c r="BN7" s="1">
        <v>38.420999999999999</v>
      </c>
      <c r="BO7" s="1">
        <v>63.61</v>
      </c>
      <c r="BP7" s="1">
        <v>58.457999999999998</v>
      </c>
      <c r="BQ7" s="1">
        <v>51.076000000000001</v>
      </c>
      <c r="BR7" s="1">
        <v>52.176000000000002</v>
      </c>
      <c r="BS7" s="1">
        <v>46.204000000000001</v>
      </c>
      <c r="BT7" s="1">
        <v>48.837000000000003</v>
      </c>
      <c r="BU7" s="1">
        <v>44.073</v>
      </c>
      <c r="BV7" s="1">
        <v>47.24</v>
      </c>
      <c r="BW7" s="1">
        <v>22.920999999999999</v>
      </c>
      <c r="BX7" s="1">
        <v>43.161999999999999</v>
      </c>
      <c r="BY7" s="1">
        <v>37.168999999999997</v>
      </c>
      <c r="BZ7" s="1">
        <v>73.606999999999999</v>
      </c>
      <c r="CA7" s="1">
        <v>79.658000000000001</v>
      </c>
      <c r="CB7" s="1">
        <v>45.331000000000003</v>
      </c>
      <c r="CC7" s="1">
        <v>47.74</v>
      </c>
      <c r="CD7" s="1">
        <v>48.8</v>
      </c>
      <c r="CE7" s="1">
        <v>46.457000000000001</v>
      </c>
      <c r="CF7" s="1">
        <v>51.704000000000001</v>
      </c>
      <c r="CG7" s="1">
        <v>53.606000000000002</v>
      </c>
      <c r="CH7" s="1">
        <v>48.831000000000003</v>
      </c>
      <c r="CI7" s="1">
        <v>67.415999999999997</v>
      </c>
    </row>
    <row r="8" spans="1:87">
      <c r="A8" t="s">
        <v>6</v>
      </c>
      <c r="B8" s="1">
        <v>6.7939999999999996</v>
      </c>
      <c r="C8" s="1">
        <v>7.16</v>
      </c>
      <c r="D8" s="1">
        <v>7.3120000000000003</v>
      </c>
      <c r="E8" s="1">
        <v>6.66</v>
      </c>
      <c r="F8" s="1">
        <v>6.09</v>
      </c>
      <c r="G8" s="1">
        <v>8.3949999999999996</v>
      </c>
      <c r="H8" s="1">
        <v>8.2309999999999999</v>
      </c>
      <c r="I8" s="1">
        <v>8.4109999999999996</v>
      </c>
      <c r="J8" s="1">
        <v>7.8070000000000004</v>
      </c>
      <c r="K8" s="1">
        <v>7.5609999999999999</v>
      </c>
      <c r="L8" s="1">
        <v>7.0609999999999999</v>
      </c>
      <c r="M8" s="1">
        <v>7.5339999999999998</v>
      </c>
      <c r="N8" s="1">
        <v>6.98</v>
      </c>
      <c r="O8" s="1">
        <v>8.3840000000000003</v>
      </c>
      <c r="P8" s="1">
        <v>6.1130000000000004</v>
      </c>
      <c r="Q8" s="1">
        <v>5.2590000000000003</v>
      </c>
      <c r="R8" s="1">
        <v>5.4729999999999999</v>
      </c>
      <c r="S8" s="1">
        <v>5.8890000000000002</v>
      </c>
      <c r="T8" s="1">
        <v>6.2009999999999996</v>
      </c>
      <c r="U8" s="1">
        <v>5.8949999999999996</v>
      </c>
      <c r="V8" s="1">
        <v>6.8920000000000003</v>
      </c>
      <c r="W8" s="1">
        <v>7.4610000000000003</v>
      </c>
      <c r="X8" s="1">
        <v>8.2579999999999991</v>
      </c>
      <c r="Y8" s="1">
        <v>8.3079999999999998</v>
      </c>
      <c r="Z8" s="1">
        <v>8.2240000000000002</v>
      </c>
      <c r="AA8" s="1">
        <v>7.782</v>
      </c>
      <c r="AB8" s="1">
        <v>8.1950000000000003</v>
      </c>
      <c r="AC8" s="1">
        <v>7.2069999999999999</v>
      </c>
      <c r="AD8" s="1">
        <v>8.98</v>
      </c>
      <c r="AE8" s="1">
        <v>9.6300000000000008</v>
      </c>
      <c r="AF8" s="1">
        <v>12.048999999999999</v>
      </c>
      <c r="AG8" s="1">
        <v>12.138999999999999</v>
      </c>
      <c r="AH8" s="1">
        <v>13.766999999999999</v>
      </c>
      <c r="AI8" s="1">
        <v>14.981</v>
      </c>
      <c r="AJ8" s="1">
        <v>15.83</v>
      </c>
      <c r="AK8" s="1">
        <v>12.698</v>
      </c>
      <c r="AL8" s="1">
        <v>15.154999999999999</v>
      </c>
      <c r="AM8" s="1">
        <v>13.566000000000001</v>
      </c>
      <c r="AN8" s="1">
        <v>12.016</v>
      </c>
      <c r="AO8" s="1">
        <v>14.926</v>
      </c>
      <c r="AP8" s="1">
        <v>21.012</v>
      </c>
      <c r="AQ8" s="1">
        <v>24.097000000000001</v>
      </c>
      <c r="AR8" s="1">
        <v>24.675999999999998</v>
      </c>
      <c r="AS8" s="1">
        <v>29.821999999999999</v>
      </c>
      <c r="AT8" s="1">
        <v>32.996000000000002</v>
      </c>
      <c r="AU8" s="1">
        <v>30.170999999999999</v>
      </c>
      <c r="AV8" s="1">
        <v>30.167000000000002</v>
      </c>
      <c r="AW8" s="1">
        <v>29.515000000000001</v>
      </c>
      <c r="AX8" s="1">
        <v>31.670999999999999</v>
      </c>
      <c r="AY8" s="1">
        <v>30.427</v>
      </c>
      <c r="AZ8" s="1">
        <v>28.827999999999999</v>
      </c>
      <c r="BA8" s="1">
        <v>28.782</v>
      </c>
      <c r="BB8" s="1">
        <v>26.983000000000001</v>
      </c>
      <c r="BC8" s="1">
        <v>27.867999999999999</v>
      </c>
      <c r="BD8" s="1">
        <v>26.303999999999998</v>
      </c>
      <c r="BE8" s="1">
        <v>24.405999999999999</v>
      </c>
      <c r="BF8" s="1">
        <v>25.251999999999999</v>
      </c>
      <c r="BG8" s="1">
        <v>25.018000000000001</v>
      </c>
      <c r="BH8" s="1">
        <v>22.523</v>
      </c>
      <c r="BI8" s="1">
        <v>22.306000000000001</v>
      </c>
      <c r="BJ8" s="1">
        <v>22.548999999999999</v>
      </c>
      <c r="BK8" s="1">
        <v>22.634</v>
      </c>
      <c r="BL8" s="1">
        <v>20.786999999999999</v>
      </c>
      <c r="BM8" s="1">
        <v>19.597000000000001</v>
      </c>
      <c r="BN8" s="1">
        <v>22.053000000000001</v>
      </c>
      <c r="BO8" s="1">
        <v>23.670999999999999</v>
      </c>
      <c r="BP8" s="1">
        <v>22.37</v>
      </c>
      <c r="BQ8" s="1">
        <v>23.21</v>
      </c>
      <c r="BR8" s="1">
        <v>22.137</v>
      </c>
      <c r="BS8" s="1">
        <v>21.443000000000001</v>
      </c>
      <c r="BT8" s="1">
        <v>17.879000000000001</v>
      </c>
      <c r="BU8" s="1">
        <v>17.079000000000001</v>
      </c>
      <c r="BV8" s="1">
        <v>18.402999999999999</v>
      </c>
      <c r="BW8" s="1">
        <v>19.834</v>
      </c>
      <c r="BX8" s="1">
        <v>18.158999999999999</v>
      </c>
      <c r="BY8" s="1">
        <v>17.363</v>
      </c>
      <c r="BZ8" s="1">
        <v>20.995000000000001</v>
      </c>
      <c r="CA8" s="1">
        <v>22.427</v>
      </c>
      <c r="CB8" s="1">
        <v>21.361999999999998</v>
      </c>
      <c r="CC8" s="1">
        <v>20.05</v>
      </c>
      <c r="CD8" s="1">
        <v>23.312999999999999</v>
      </c>
      <c r="CE8" s="1">
        <v>24.684000000000001</v>
      </c>
      <c r="CF8" s="1">
        <v>25.405000000000001</v>
      </c>
      <c r="CG8" s="1">
        <v>26.462</v>
      </c>
      <c r="CH8" s="1">
        <v>29.538</v>
      </c>
      <c r="CI8" s="1">
        <v>32.625</v>
      </c>
    </row>
    <row r="9" spans="1:87">
      <c r="A9" t="s">
        <v>7</v>
      </c>
      <c r="B9" s="1">
        <v>73.980999999999995</v>
      </c>
      <c r="C9" s="1">
        <v>78.183000000000007</v>
      </c>
      <c r="D9" s="1">
        <v>71.757000000000005</v>
      </c>
      <c r="E9" s="1">
        <v>78.082999999999998</v>
      </c>
      <c r="F9" s="1">
        <v>86.177000000000007</v>
      </c>
      <c r="G9" s="1">
        <v>85.894999999999996</v>
      </c>
      <c r="H9" s="1">
        <v>90.376000000000005</v>
      </c>
      <c r="I9" s="1">
        <v>98.81</v>
      </c>
      <c r="J9" s="1">
        <v>100.702</v>
      </c>
      <c r="K9" s="1">
        <v>96.055999999999997</v>
      </c>
      <c r="L9" s="1">
        <v>93.86</v>
      </c>
      <c r="M9" s="1">
        <v>84.766999999999996</v>
      </c>
      <c r="N9" s="1">
        <v>92.347999999999999</v>
      </c>
      <c r="O9" s="1">
        <v>95.546999999999997</v>
      </c>
      <c r="P9" s="1">
        <v>91.843000000000004</v>
      </c>
      <c r="Q9" s="1">
        <v>88.414000000000001</v>
      </c>
      <c r="R9" s="1">
        <v>91.272999999999996</v>
      </c>
      <c r="S9" s="1">
        <v>91.37</v>
      </c>
      <c r="T9" s="1">
        <v>90.043000000000006</v>
      </c>
      <c r="U9" s="1">
        <v>87.418999999999997</v>
      </c>
      <c r="V9" s="1">
        <v>93.463999999999999</v>
      </c>
      <c r="W9" s="1">
        <v>94.316000000000003</v>
      </c>
      <c r="X9" s="1">
        <v>96.082999999999998</v>
      </c>
      <c r="Y9" s="1">
        <v>95.683000000000007</v>
      </c>
      <c r="Z9" s="1">
        <v>118.083</v>
      </c>
      <c r="AA9" s="1">
        <v>106.4</v>
      </c>
      <c r="AB9" s="1">
        <v>111.324</v>
      </c>
      <c r="AC9" s="1">
        <v>102.925</v>
      </c>
      <c r="AD9" s="1">
        <v>105.179</v>
      </c>
      <c r="AE9" s="1">
        <v>122.622</v>
      </c>
      <c r="AF9" s="1">
        <v>106.20699999999999</v>
      </c>
      <c r="AG9" s="1">
        <v>98.515000000000001</v>
      </c>
      <c r="AH9" s="1">
        <v>110.054</v>
      </c>
      <c r="AI9" s="1">
        <v>115.571</v>
      </c>
      <c r="AJ9" s="1">
        <v>117.542</v>
      </c>
      <c r="AK9" s="1">
        <v>124.99299999999999</v>
      </c>
      <c r="AL9" s="1">
        <v>134.49799999999999</v>
      </c>
      <c r="AM9" s="1">
        <v>122.703</v>
      </c>
      <c r="AN9" s="1">
        <v>121.167</v>
      </c>
      <c r="AO9" s="1">
        <v>117.955</v>
      </c>
      <c r="AP9" s="1">
        <v>128.673</v>
      </c>
      <c r="AQ9" s="1">
        <v>137.351</v>
      </c>
      <c r="AR9" s="1">
        <v>148.37299999999999</v>
      </c>
      <c r="AS9" s="1">
        <v>147.64599999999999</v>
      </c>
      <c r="AT9" s="1">
        <v>180.21899999999999</v>
      </c>
      <c r="AU9" s="1">
        <v>169.44200000000001</v>
      </c>
      <c r="AV9" s="1">
        <v>167.149</v>
      </c>
      <c r="AW9" s="1">
        <v>170.613</v>
      </c>
      <c r="AX9" s="1">
        <v>183.24600000000001</v>
      </c>
      <c r="AY9" s="1">
        <v>175.49299999999999</v>
      </c>
      <c r="AZ9" s="1">
        <v>167.49100000000001</v>
      </c>
      <c r="BA9" s="1">
        <v>154.893</v>
      </c>
      <c r="BB9" s="1">
        <v>149.708</v>
      </c>
      <c r="BC9" s="1">
        <v>130.77500000000001</v>
      </c>
      <c r="BD9" s="1">
        <v>132.714</v>
      </c>
      <c r="BE9" s="1">
        <v>126.604</v>
      </c>
      <c r="BF9" s="1">
        <v>134.98599999999999</v>
      </c>
      <c r="BG9" s="1">
        <v>123.499</v>
      </c>
      <c r="BH9" s="1">
        <v>121.17</v>
      </c>
      <c r="BI9" s="1">
        <v>109.11199999999999</v>
      </c>
      <c r="BJ9" s="1">
        <v>118.81100000000001</v>
      </c>
      <c r="BK9" s="1">
        <v>107.705</v>
      </c>
      <c r="BL9" s="1">
        <v>118.866</v>
      </c>
      <c r="BM9" s="1">
        <v>115.075</v>
      </c>
      <c r="BN9" s="1">
        <v>139.709</v>
      </c>
      <c r="BO9" s="1">
        <v>153.25399999999999</v>
      </c>
      <c r="BP9" s="1">
        <v>147.465</v>
      </c>
      <c r="BQ9" s="1">
        <v>142.744</v>
      </c>
      <c r="BR9" s="1">
        <v>151.072</v>
      </c>
      <c r="BS9" s="1">
        <v>150.03700000000001</v>
      </c>
      <c r="BT9" s="1">
        <v>149.142</v>
      </c>
      <c r="BU9" s="1">
        <v>132.048</v>
      </c>
      <c r="BV9" s="1">
        <v>140.874</v>
      </c>
      <c r="BW9" s="1">
        <v>133.97300000000001</v>
      </c>
      <c r="BX9" s="1">
        <v>133.98500000000001</v>
      </c>
      <c r="BY9" s="1">
        <v>132.511</v>
      </c>
      <c r="BZ9" s="1">
        <v>224.05199999999999</v>
      </c>
      <c r="CA9" s="1">
        <v>237.06100000000001</v>
      </c>
      <c r="CB9" s="1">
        <v>179.54900000000001</v>
      </c>
      <c r="CC9" s="1">
        <v>195.41499999999999</v>
      </c>
      <c r="CD9" s="1">
        <v>212.10499999999999</v>
      </c>
      <c r="CE9" s="1">
        <v>222.792</v>
      </c>
      <c r="CF9" s="1">
        <v>231.62100000000001</v>
      </c>
      <c r="CG9" s="1">
        <v>229.02199999999999</v>
      </c>
      <c r="CH9" s="1">
        <v>266.572</v>
      </c>
      <c r="CI9" s="1">
        <v>280.94499999999999</v>
      </c>
    </row>
    <row r="10" spans="1:87">
      <c r="A10" t="s">
        <v>8</v>
      </c>
      <c r="B10" s="1">
        <v>103.631</v>
      </c>
      <c r="C10" s="1">
        <v>102.315</v>
      </c>
      <c r="D10" s="1">
        <v>105.48699999999999</v>
      </c>
      <c r="E10" s="1">
        <v>100.767</v>
      </c>
      <c r="F10" s="1">
        <v>103.55500000000001</v>
      </c>
      <c r="G10" s="1">
        <v>126.069</v>
      </c>
      <c r="H10" s="1">
        <v>128.12899999999999</v>
      </c>
      <c r="I10" s="1">
        <v>141.99100000000001</v>
      </c>
      <c r="J10" s="1">
        <v>130.68100000000001</v>
      </c>
      <c r="K10" s="1">
        <v>120.021</v>
      </c>
      <c r="L10" s="1">
        <v>110.248</v>
      </c>
      <c r="M10" s="1">
        <v>103.05200000000001</v>
      </c>
      <c r="N10" s="1">
        <v>89.950999999999993</v>
      </c>
      <c r="O10" s="1">
        <v>90.221000000000004</v>
      </c>
      <c r="P10" s="1">
        <v>86.361000000000004</v>
      </c>
      <c r="Q10" s="1">
        <v>87.498999999999995</v>
      </c>
      <c r="R10" s="1">
        <v>82.533000000000001</v>
      </c>
      <c r="S10" s="1">
        <v>93.625</v>
      </c>
      <c r="T10" s="1">
        <v>101.483</v>
      </c>
      <c r="U10" s="1">
        <v>107.194</v>
      </c>
      <c r="V10" s="1">
        <v>116.69799999999999</v>
      </c>
      <c r="W10" s="1">
        <v>126.26900000000001</v>
      </c>
      <c r="X10" s="1">
        <v>131.554</v>
      </c>
      <c r="Y10" s="1">
        <v>122.858</v>
      </c>
      <c r="Z10" s="1">
        <v>127.73</v>
      </c>
      <c r="AA10" s="1">
        <v>131.95699999999999</v>
      </c>
      <c r="AB10" s="1">
        <v>132.89400000000001</v>
      </c>
      <c r="AC10" s="1">
        <v>138.447</v>
      </c>
      <c r="AD10" s="1">
        <v>139.511</v>
      </c>
      <c r="AE10" s="1">
        <v>130.166</v>
      </c>
      <c r="AF10" s="1">
        <v>134.42699999999999</v>
      </c>
      <c r="AG10" s="1">
        <v>136.53100000000001</v>
      </c>
      <c r="AH10" s="1">
        <v>105.955</v>
      </c>
      <c r="AI10" s="1">
        <v>108.473</v>
      </c>
      <c r="AJ10" s="1">
        <v>113.693</v>
      </c>
      <c r="AK10" s="1">
        <v>119.631</v>
      </c>
      <c r="AL10" s="1">
        <v>111.504</v>
      </c>
      <c r="AM10" s="1">
        <v>110.82</v>
      </c>
      <c r="AN10" s="1">
        <v>108.861</v>
      </c>
      <c r="AO10" s="1">
        <v>108.125</v>
      </c>
      <c r="AP10" s="1">
        <v>146.24600000000001</v>
      </c>
      <c r="AQ10" s="1">
        <v>151.78700000000001</v>
      </c>
      <c r="AR10" s="1">
        <v>180.99100000000001</v>
      </c>
      <c r="AS10" s="1">
        <v>195.93</v>
      </c>
      <c r="AT10" s="1">
        <v>207.67400000000001</v>
      </c>
      <c r="AU10" s="1">
        <v>159.643</v>
      </c>
      <c r="AV10" s="1">
        <v>168.10400000000001</v>
      </c>
      <c r="AW10" s="1">
        <v>160.05199999999999</v>
      </c>
      <c r="AX10" s="1">
        <v>170.917</v>
      </c>
      <c r="AY10" s="1">
        <v>169.52799999999999</v>
      </c>
      <c r="AZ10" s="1">
        <v>160.863</v>
      </c>
      <c r="BA10" s="1">
        <v>131.97499999999999</v>
      </c>
      <c r="BB10" s="1">
        <v>115.129</v>
      </c>
      <c r="BC10" s="1">
        <v>106.38</v>
      </c>
      <c r="BD10" s="1">
        <v>84.885000000000005</v>
      </c>
      <c r="BE10" s="1">
        <v>70.781000000000006</v>
      </c>
      <c r="BF10" s="1">
        <v>97.593999999999994</v>
      </c>
      <c r="BG10" s="1">
        <v>83.453999999999994</v>
      </c>
      <c r="BH10" s="1">
        <v>91.293999999999997</v>
      </c>
      <c r="BI10" s="1">
        <v>65.453999999999994</v>
      </c>
      <c r="BJ10" s="1">
        <v>67.915999999999997</v>
      </c>
      <c r="BK10" s="1">
        <v>81.346000000000004</v>
      </c>
      <c r="BL10" s="1">
        <v>85.798000000000002</v>
      </c>
      <c r="BM10" s="1">
        <v>75.908000000000001</v>
      </c>
      <c r="BN10" s="1">
        <v>97.676000000000002</v>
      </c>
      <c r="BO10" s="1">
        <v>108.068</v>
      </c>
      <c r="BP10" s="1">
        <v>116.13500000000001</v>
      </c>
      <c r="BQ10" s="1">
        <v>102.794</v>
      </c>
      <c r="BR10" s="1">
        <v>106.696</v>
      </c>
      <c r="BS10" s="1">
        <v>91.483999999999995</v>
      </c>
      <c r="BT10" s="1">
        <v>81.391999999999996</v>
      </c>
      <c r="BU10" s="1">
        <v>65.221999999999994</v>
      </c>
      <c r="BV10" s="1">
        <v>69.504000000000005</v>
      </c>
      <c r="BW10" s="1">
        <v>63.146000000000001</v>
      </c>
      <c r="BX10" s="1">
        <v>62.719000000000001</v>
      </c>
      <c r="BY10" s="1">
        <v>61.197000000000003</v>
      </c>
      <c r="BZ10" s="1">
        <v>107.464</v>
      </c>
      <c r="CA10" s="1">
        <v>94.094999999999999</v>
      </c>
      <c r="CB10" s="1">
        <v>85.387</v>
      </c>
      <c r="CC10" s="1">
        <v>91.085999999999999</v>
      </c>
      <c r="CD10" s="1">
        <v>104.069</v>
      </c>
      <c r="CE10" s="1">
        <v>104.146</v>
      </c>
      <c r="CF10" s="1">
        <v>116.88800000000001</v>
      </c>
      <c r="CG10" s="1">
        <v>92.587000000000003</v>
      </c>
      <c r="CH10" s="1">
        <v>124.822</v>
      </c>
      <c r="CI10" s="1">
        <v>124.27</v>
      </c>
    </row>
    <row r="11" spans="1:87">
      <c r="A11" t="s">
        <v>9</v>
      </c>
      <c r="B11" s="1">
        <v>76.323999999999998</v>
      </c>
      <c r="C11" s="1">
        <v>75.930000000000007</v>
      </c>
      <c r="D11" s="1">
        <v>86.025000000000006</v>
      </c>
      <c r="E11" s="1">
        <v>87.29</v>
      </c>
      <c r="F11" s="1">
        <v>90.570999999999998</v>
      </c>
      <c r="G11" s="1">
        <v>101.702</v>
      </c>
      <c r="H11" s="1">
        <v>103.128</v>
      </c>
      <c r="I11" s="1">
        <v>98.816000000000003</v>
      </c>
      <c r="J11" s="1">
        <v>98.891999999999996</v>
      </c>
      <c r="K11" s="1">
        <v>98.480999999999995</v>
      </c>
      <c r="L11" s="1">
        <v>90.55</v>
      </c>
      <c r="M11" s="1">
        <v>85.322000000000003</v>
      </c>
      <c r="N11" s="1">
        <v>88.965000000000003</v>
      </c>
      <c r="O11" s="1">
        <v>80.378</v>
      </c>
      <c r="P11" s="1">
        <v>80.709999999999994</v>
      </c>
      <c r="Q11" s="1">
        <v>80.986999999999995</v>
      </c>
      <c r="R11" s="1">
        <v>83.245000000000005</v>
      </c>
      <c r="S11" s="1">
        <v>80.344999999999999</v>
      </c>
      <c r="T11" s="1">
        <v>82.02</v>
      </c>
      <c r="U11" s="1">
        <v>84.087999999999994</v>
      </c>
      <c r="V11" s="1">
        <v>88.762</v>
      </c>
      <c r="W11" s="1">
        <v>90.275000000000006</v>
      </c>
      <c r="X11" s="1">
        <v>93.629000000000005</v>
      </c>
      <c r="Y11" s="1">
        <v>97.174000000000007</v>
      </c>
      <c r="Z11" s="1">
        <v>96.73</v>
      </c>
      <c r="AA11" s="1">
        <v>77.444999999999993</v>
      </c>
      <c r="AB11" s="1">
        <v>72.724999999999994</v>
      </c>
      <c r="AC11" s="1">
        <v>64.837000000000003</v>
      </c>
      <c r="AD11" s="1">
        <v>67.216999999999999</v>
      </c>
      <c r="AE11" s="1">
        <v>54.81</v>
      </c>
      <c r="AF11" s="1">
        <v>55.268999999999998</v>
      </c>
      <c r="AG11" s="1">
        <v>46.76</v>
      </c>
      <c r="AH11" s="1">
        <v>24.663</v>
      </c>
      <c r="AI11" s="1">
        <v>23.439</v>
      </c>
      <c r="AJ11" s="1">
        <v>24.512</v>
      </c>
      <c r="AK11" s="1">
        <v>23.628</v>
      </c>
      <c r="AL11" s="1">
        <v>21.815999999999999</v>
      </c>
      <c r="AM11" s="1">
        <v>22.795000000000002</v>
      </c>
      <c r="AN11" s="1">
        <v>23.594000000000001</v>
      </c>
      <c r="AO11" s="1">
        <v>24.093</v>
      </c>
      <c r="AP11" s="1">
        <v>18.663</v>
      </c>
      <c r="AQ11" s="1">
        <v>18.558</v>
      </c>
      <c r="AR11" s="1">
        <v>18.074999999999999</v>
      </c>
      <c r="AS11" s="1">
        <v>16.417999999999999</v>
      </c>
      <c r="AT11" s="1">
        <v>15.973000000000001</v>
      </c>
      <c r="AU11" s="1">
        <v>15.851000000000001</v>
      </c>
      <c r="AV11" s="1">
        <v>15.772</v>
      </c>
      <c r="AW11" s="1">
        <v>16.056000000000001</v>
      </c>
      <c r="AX11" s="1">
        <v>15.95</v>
      </c>
      <c r="AY11" s="1">
        <v>16.122</v>
      </c>
      <c r="AZ11" s="1">
        <v>16.213000000000001</v>
      </c>
      <c r="BA11" s="1">
        <v>16.103000000000002</v>
      </c>
      <c r="BB11" s="1">
        <v>15.944000000000001</v>
      </c>
      <c r="BC11" s="1">
        <v>15.887</v>
      </c>
      <c r="BD11" s="1">
        <v>15.939</v>
      </c>
      <c r="BE11" s="1">
        <v>16.015000000000001</v>
      </c>
      <c r="BF11" s="1">
        <v>16.853999999999999</v>
      </c>
      <c r="BG11" s="1">
        <v>17.257000000000001</v>
      </c>
      <c r="BH11" s="1">
        <v>17.853999999999999</v>
      </c>
      <c r="BI11" s="1">
        <v>16.847999999999999</v>
      </c>
      <c r="BJ11" s="1">
        <v>18.381</v>
      </c>
      <c r="BK11" s="1">
        <v>18.236000000000001</v>
      </c>
      <c r="BL11" s="1">
        <v>18.89</v>
      </c>
      <c r="BM11" s="1">
        <v>18.797000000000001</v>
      </c>
      <c r="BN11" s="1">
        <v>19.259</v>
      </c>
      <c r="BO11" s="1">
        <v>19.238</v>
      </c>
      <c r="BP11" s="1">
        <v>19.492000000000001</v>
      </c>
      <c r="BQ11" s="1">
        <v>19.306000000000001</v>
      </c>
      <c r="BR11" s="1">
        <v>17.962</v>
      </c>
      <c r="BS11" s="1">
        <v>17.262</v>
      </c>
      <c r="BT11" s="1">
        <v>15.913</v>
      </c>
      <c r="BU11" s="1">
        <v>13.202</v>
      </c>
      <c r="BV11" s="1">
        <v>14.224</v>
      </c>
      <c r="BW11" s="1">
        <v>14.54</v>
      </c>
      <c r="BX11" s="1">
        <v>11.356</v>
      </c>
      <c r="BY11" s="1">
        <v>10.151</v>
      </c>
      <c r="BZ11" s="1">
        <v>10.101000000000001</v>
      </c>
      <c r="CA11" s="1">
        <v>12.185</v>
      </c>
      <c r="CB11" s="1">
        <v>13.016999999999999</v>
      </c>
      <c r="CC11" s="1">
        <v>11.289</v>
      </c>
      <c r="CD11" s="1">
        <v>12.574</v>
      </c>
      <c r="CE11" s="1">
        <v>12.457000000000001</v>
      </c>
      <c r="CF11" s="1">
        <v>13.439</v>
      </c>
      <c r="CG11" s="1">
        <v>11.923</v>
      </c>
      <c r="CH11" s="1">
        <v>12.521000000000001</v>
      </c>
      <c r="CI11" s="1">
        <v>12.087</v>
      </c>
    </row>
    <row r="12" spans="1:87">
      <c r="A12" t="s">
        <v>10</v>
      </c>
      <c r="B12" s="1">
        <v>8.2309999999999999</v>
      </c>
      <c r="C12" s="1">
        <v>8.5359999999999996</v>
      </c>
      <c r="D12" s="1">
        <v>9.8089999999999993</v>
      </c>
      <c r="E12" s="1">
        <v>7.8339999999999996</v>
      </c>
      <c r="F12" s="1">
        <v>11.198</v>
      </c>
      <c r="G12" s="1">
        <v>11.298999999999999</v>
      </c>
      <c r="H12" s="1">
        <v>9.3919999999999995</v>
      </c>
      <c r="I12" s="1">
        <v>8.6929999999999996</v>
      </c>
      <c r="J12" s="1">
        <v>9.9049999999999994</v>
      </c>
      <c r="K12" s="1">
        <v>8.8469999999999995</v>
      </c>
      <c r="L12" s="1">
        <v>7.5910000000000002</v>
      </c>
      <c r="M12" s="1">
        <v>6.6580000000000004</v>
      </c>
      <c r="N12" s="1">
        <v>5.8959999999999999</v>
      </c>
      <c r="O12" s="1">
        <v>6.0019999999999998</v>
      </c>
      <c r="P12" s="1">
        <v>9.2530000000000001</v>
      </c>
      <c r="Q12" s="1">
        <v>6.0640000000000001</v>
      </c>
      <c r="R12" s="1">
        <v>10.367000000000001</v>
      </c>
      <c r="S12" s="1">
        <v>14.635999999999999</v>
      </c>
      <c r="T12" s="1">
        <v>9.7840000000000007</v>
      </c>
      <c r="U12" s="1">
        <v>9.6120000000000001</v>
      </c>
      <c r="V12" s="1">
        <v>14.170999999999999</v>
      </c>
      <c r="W12" s="1">
        <v>24.893999999999998</v>
      </c>
      <c r="X12" s="1">
        <v>21.632999999999999</v>
      </c>
      <c r="Y12" s="1">
        <v>22.468</v>
      </c>
      <c r="Z12" s="1">
        <v>27.832999999999998</v>
      </c>
      <c r="AA12" s="1">
        <v>22.818000000000001</v>
      </c>
      <c r="AB12" s="1">
        <v>21.094000000000001</v>
      </c>
      <c r="AC12" s="1">
        <v>17.399999999999999</v>
      </c>
      <c r="AD12" s="1">
        <v>14.577999999999999</v>
      </c>
      <c r="AE12" s="1">
        <v>15.103</v>
      </c>
      <c r="AF12" s="1">
        <v>12.898</v>
      </c>
      <c r="AG12" s="1">
        <v>11.984</v>
      </c>
      <c r="AH12" s="1">
        <v>11.523</v>
      </c>
      <c r="AI12" s="1">
        <v>11.198</v>
      </c>
      <c r="AJ12" s="1">
        <v>11.089</v>
      </c>
      <c r="AK12" s="1">
        <v>10.975</v>
      </c>
      <c r="AL12" s="1">
        <v>13.102</v>
      </c>
      <c r="AM12" s="1">
        <v>12.006</v>
      </c>
      <c r="AN12" s="1">
        <v>12.839</v>
      </c>
      <c r="AO12" s="1">
        <v>10.972</v>
      </c>
      <c r="AP12" s="1">
        <v>7.1589999999999998</v>
      </c>
      <c r="AQ12" s="1">
        <v>7.2720000000000002</v>
      </c>
      <c r="AR12" s="1">
        <v>8.8780000000000001</v>
      </c>
      <c r="AS12" s="1">
        <v>10.333</v>
      </c>
      <c r="AT12" s="1">
        <v>11.881</v>
      </c>
      <c r="AU12" s="1">
        <v>12.175000000000001</v>
      </c>
      <c r="AV12" s="1">
        <v>10.96</v>
      </c>
      <c r="AW12" s="1">
        <v>10.347</v>
      </c>
      <c r="AX12" s="1">
        <v>11.851000000000001</v>
      </c>
      <c r="AY12" s="1">
        <v>11.696</v>
      </c>
      <c r="AZ12" s="1">
        <v>10.411</v>
      </c>
      <c r="BA12" s="1">
        <v>10.821999999999999</v>
      </c>
      <c r="BB12" s="1">
        <v>11.882</v>
      </c>
      <c r="BC12" s="1">
        <v>12.568</v>
      </c>
      <c r="BD12" s="1">
        <v>11.775</v>
      </c>
      <c r="BE12" s="1">
        <v>11.295</v>
      </c>
      <c r="BF12" s="1">
        <v>13.433999999999999</v>
      </c>
      <c r="BG12" s="1">
        <v>15.499000000000001</v>
      </c>
      <c r="BH12" s="1">
        <v>17.350999999999999</v>
      </c>
      <c r="BI12" s="1">
        <v>15.111000000000001</v>
      </c>
      <c r="BJ12" s="1">
        <v>17.963000000000001</v>
      </c>
      <c r="BK12" s="1">
        <v>19.32</v>
      </c>
      <c r="BL12" s="1">
        <v>19.550999999999998</v>
      </c>
      <c r="BM12" s="1">
        <v>18.466000000000001</v>
      </c>
      <c r="BN12" s="1">
        <v>19.407</v>
      </c>
      <c r="BO12" s="1">
        <v>21.635000000000002</v>
      </c>
      <c r="BP12" s="1">
        <v>20.236999999999998</v>
      </c>
      <c r="BQ12" s="1">
        <v>18.550999999999998</v>
      </c>
      <c r="BR12" s="1">
        <v>22.952999999999999</v>
      </c>
      <c r="BS12" s="1">
        <v>20.849</v>
      </c>
      <c r="BT12" s="1">
        <v>21.510999999999999</v>
      </c>
      <c r="BU12" s="1">
        <v>21.719000000000001</v>
      </c>
      <c r="BV12" s="1">
        <v>20.475999999999999</v>
      </c>
      <c r="BW12" s="1">
        <v>20.045999999999999</v>
      </c>
      <c r="BX12" s="1">
        <v>17.991</v>
      </c>
      <c r="BY12" s="1">
        <v>15.401999999999999</v>
      </c>
      <c r="BZ12" s="1">
        <v>20.071000000000002</v>
      </c>
      <c r="CA12" s="1">
        <v>18.972000000000001</v>
      </c>
      <c r="CB12" s="1">
        <v>14.07</v>
      </c>
      <c r="CC12" s="1">
        <v>16.091999999999999</v>
      </c>
      <c r="CD12" s="1">
        <v>14.909000000000001</v>
      </c>
      <c r="CE12" s="1">
        <v>14.329000000000001</v>
      </c>
      <c r="CF12" s="1">
        <v>14.186</v>
      </c>
      <c r="CG12" s="1">
        <v>13.332000000000001</v>
      </c>
      <c r="CH12" s="1">
        <v>12.71</v>
      </c>
      <c r="CI12" s="1">
        <v>12.58</v>
      </c>
    </row>
    <row r="13" spans="1:87">
      <c r="A13" t="s">
        <v>11</v>
      </c>
      <c r="B13" s="1">
        <v>248.13900000000001</v>
      </c>
      <c r="C13" s="1">
        <v>254.72900000000001</v>
      </c>
      <c r="D13" s="1">
        <v>254.26</v>
      </c>
      <c r="E13" s="1">
        <v>247.577</v>
      </c>
      <c r="F13" s="1">
        <v>259.70999999999998</v>
      </c>
      <c r="G13" s="1">
        <v>310.98700000000002</v>
      </c>
      <c r="H13" s="1">
        <v>302.95</v>
      </c>
      <c r="I13" s="1">
        <v>307.85599999999999</v>
      </c>
      <c r="J13" s="1">
        <v>318.91000000000003</v>
      </c>
      <c r="K13" s="1">
        <v>327.72500000000002</v>
      </c>
      <c r="L13" s="1">
        <v>276.97800000000001</v>
      </c>
      <c r="M13" s="1">
        <v>261.18400000000003</v>
      </c>
      <c r="N13" s="1">
        <v>263.72500000000002</v>
      </c>
      <c r="O13" s="1">
        <v>243.691</v>
      </c>
      <c r="P13" s="1">
        <v>241.53800000000001</v>
      </c>
      <c r="Q13" s="1">
        <v>230.887</v>
      </c>
      <c r="R13" s="1">
        <v>239.816</v>
      </c>
      <c r="S13" s="1">
        <v>248.34100000000001</v>
      </c>
      <c r="T13" s="1">
        <v>250.55799999999999</v>
      </c>
      <c r="U13" s="1">
        <v>242.024</v>
      </c>
      <c r="V13" s="1">
        <v>259.31599999999997</v>
      </c>
      <c r="W13" s="1">
        <v>266.27499999999998</v>
      </c>
      <c r="X13" s="1">
        <v>269.11900000000003</v>
      </c>
      <c r="Y13" s="1">
        <v>249.94800000000001</v>
      </c>
      <c r="Z13" s="1">
        <v>247.81700000000001</v>
      </c>
      <c r="AA13" s="1">
        <v>228.947</v>
      </c>
      <c r="AB13" s="1">
        <v>211.94300000000001</v>
      </c>
      <c r="AC13" s="1">
        <v>177.602</v>
      </c>
      <c r="AD13" s="1">
        <v>177.21799999999999</v>
      </c>
      <c r="AE13" s="1">
        <v>179.73599999999999</v>
      </c>
      <c r="AF13" s="1">
        <v>147.61600000000001</v>
      </c>
      <c r="AG13" s="1">
        <v>135.404</v>
      </c>
      <c r="AH13" s="1">
        <v>138.291</v>
      </c>
      <c r="AI13" s="1">
        <v>144.59899999999999</v>
      </c>
      <c r="AJ13" s="1">
        <v>143.42599999999999</v>
      </c>
      <c r="AK13" s="1">
        <v>149.02799999999999</v>
      </c>
      <c r="AL13" s="1">
        <v>148.38399999999999</v>
      </c>
      <c r="AM13" s="1">
        <v>153.86000000000001</v>
      </c>
      <c r="AN13" s="1">
        <v>151.15899999999999</v>
      </c>
      <c r="AO13" s="1">
        <v>144.815</v>
      </c>
      <c r="AP13" s="1">
        <v>142.30799999999999</v>
      </c>
      <c r="AQ13" s="1">
        <v>141.262</v>
      </c>
      <c r="AR13" s="1">
        <v>147.07499999999999</v>
      </c>
      <c r="AS13" s="1">
        <v>143.453</v>
      </c>
      <c r="AT13" s="1">
        <v>143.30699999999999</v>
      </c>
      <c r="AU13" s="1">
        <v>122.8</v>
      </c>
      <c r="AV13" s="1">
        <v>136.00800000000001</v>
      </c>
      <c r="AW13" s="1">
        <v>121.211</v>
      </c>
      <c r="AX13" s="1">
        <v>145.614</v>
      </c>
      <c r="AY13" s="1">
        <v>137.76599999999999</v>
      </c>
      <c r="AZ13" s="1">
        <v>129.75200000000001</v>
      </c>
      <c r="BA13" s="1">
        <v>110.51600000000001</v>
      </c>
      <c r="BB13" s="1">
        <v>137.072</v>
      </c>
      <c r="BC13" s="1">
        <v>138.77500000000001</v>
      </c>
      <c r="BD13" s="1">
        <v>133.899</v>
      </c>
      <c r="BE13" s="1">
        <v>123.316</v>
      </c>
      <c r="BF13" s="1">
        <v>141.54900000000001</v>
      </c>
      <c r="BG13" s="1">
        <v>132.52199999999999</v>
      </c>
      <c r="BH13" s="1">
        <v>128.97200000000001</v>
      </c>
      <c r="BI13" s="1">
        <v>135.59299999999999</v>
      </c>
      <c r="BJ13" s="1">
        <v>148.851</v>
      </c>
      <c r="BK13" s="1">
        <v>159.91999999999999</v>
      </c>
      <c r="BL13" s="1">
        <v>155.642</v>
      </c>
      <c r="BM13" s="1">
        <v>143.74100000000001</v>
      </c>
      <c r="BN13" s="1">
        <v>153.85300000000001</v>
      </c>
      <c r="BO13" s="1">
        <v>172.917</v>
      </c>
      <c r="BP13" s="1">
        <v>174.34100000000001</v>
      </c>
      <c r="BQ13" s="1">
        <v>165.69499999999999</v>
      </c>
      <c r="BR13" s="1">
        <v>176.75299999999999</v>
      </c>
      <c r="BS13" s="1">
        <v>165.864</v>
      </c>
      <c r="BT13" s="1">
        <v>154.30099999999999</v>
      </c>
      <c r="BU13" s="1">
        <v>137.43700000000001</v>
      </c>
      <c r="BV13" s="1">
        <v>142.15199999999999</v>
      </c>
      <c r="BW13" s="1">
        <v>163.322</v>
      </c>
      <c r="BX13" s="1">
        <v>149.76300000000001</v>
      </c>
      <c r="BY13" s="1">
        <v>138.16200000000001</v>
      </c>
      <c r="BZ13" s="1">
        <v>175.21700000000001</v>
      </c>
      <c r="CA13" s="1">
        <v>184.291</v>
      </c>
      <c r="CB13" s="1">
        <v>151.86199999999999</v>
      </c>
      <c r="CC13" s="1">
        <v>173.46700000000001</v>
      </c>
      <c r="CD13" s="1">
        <v>173.18600000000001</v>
      </c>
      <c r="CE13" s="1">
        <v>172.779</v>
      </c>
      <c r="CF13" s="1">
        <v>177.982</v>
      </c>
      <c r="CG13" s="1">
        <v>179.26300000000001</v>
      </c>
      <c r="CH13" s="1">
        <v>189.93700000000001</v>
      </c>
      <c r="CI13" s="1">
        <v>207.71299999999999</v>
      </c>
    </row>
    <row r="14" spans="1:87">
      <c r="A14" t="s">
        <v>12</v>
      </c>
      <c r="B14" s="1">
        <v>2018.8710000000001</v>
      </c>
      <c r="C14" s="1">
        <v>2057.6849999999999</v>
      </c>
      <c r="D14" s="1">
        <v>2124.3220000000001</v>
      </c>
      <c r="E14" s="1">
        <v>2732.873</v>
      </c>
      <c r="F14" s="1">
        <v>2262.7570000000001</v>
      </c>
      <c r="G14" s="1">
        <v>3531.4949999999999</v>
      </c>
      <c r="H14" s="1">
        <v>2673.9259999999999</v>
      </c>
      <c r="I14" s="1">
        <v>3415.0709999999999</v>
      </c>
      <c r="J14" s="1">
        <v>2988.5050000000001</v>
      </c>
      <c r="K14" s="1">
        <v>2864.98</v>
      </c>
      <c r="L14" s="1">
        <v>2701.306</v>
      </c>
      <c r="M14" s="1">
        <v>3050.6379999999999</v>
      </c>
      <c r="N14" s="1">
        <v>2972.8209999999999</v>
      </c>
      <c r="O14" s="1">
        <v>2615.9349999999999</v>
      </c>
      <c r="P14" s="1">
        <v>2586.4479999999999</v>
      </c>
      <c r="Q14" s="1">
        <v>3328.3919999999998</v>
      </c>
      <c r="R14" s="1">
        <v>3461.587</v>
      </c>
      <c r="S14" s="1">
        <v>2666.9279999999999</v>
      </c>
      <c r="T14" s="1">
        <v>2917.24</v>
      </c>
      <c r="U14" s="1">
        <v>2671.02</v>
      </c>
      <c r="V14" s="1">
        <v>2444.2750000000001</v>
      </c>
      <c r="W14" s="1">
        <v>2496.9850000000001</v>
      </c>
      <c r="X14" s="1">
        <v>2310.4090000000001</v>
      </c>
      <c r="Y14" s="1">
        <v>2321.3539999999998</v>
      </c>
      <c r="Z14" s="1">
        <v>1899.6669999999999</v>
      </c>
      <c r="AA14" s="1">
        <v>1887.325</v>
      </c>
      <c r="AB14" s="1">
        <v>2099.9639999999999</v>
      </c>
      <c r="AC14" s="1">
        <v>1945.817</v>
      </c>
      <c r="AD14" s="1">
        <v>1634.424</v>
      </c>
      <c r="AE14" s="1">
        <v>1856.951</v>
      </c>
      <c r="AF14" s="1">
        <v>2661.5459999999998</v>
      </c>
      <c r="AG14" s="1">
        <v>2987.11</v>
      </c>
      <c r="AH14" s="1">
        <v>2806.5830000000001</v>
      </c>
      <c r="AI14" s="1">
        <v>3444.6030000000001</v>
      </c>
      <c r="AJ14" s="1">
        <v>3088.3209999999999</v>
      </c>
      <c r="AK14" s="1">
        <v>2775.9879999999998</v>
      </c>
      <c r="AL14" s="1">
        <v>2253.8710000000001</v>
      </c>
      <c r="AM14" s="1">
        <v>2191.674</v>
      </c>
      <c r="AN14" s="1">
        <v>2197.2339999999999</v>
      </c>
      <c r="AO14" s="1">
        <v>2119.989</v>
      </c>
      <c r="AP14" s="1">
        <v>2860.8220000000001</v>
      </c>
      <c r="AQ14" s="1">
        <v>2463.7260000000001</v>
      </c>
      <c r="AR14" s="1">
        <v>3900.6289999999999</v>
      </c>
      <c r="AS14" s="1">
        <v>5692.0339999999997</v>
      </c>
      <c r="AT14" s="1">
        <v>6599.8360000000002</v>
      </c>
      <c r="AU14" s="1">
        <v>6056.2269999999999</v>
      </c>
      <c r="AV14" s="1">
        <v>8588.009</v>
      </c>
      <c r="AW14" s="1">
        <v>8715.5779999999995</v>
      </c>
      <c r="AX14" s="1">
        <v>9869.7150000000001</v>
      </c>
      <c r="AY14" s="1">
        <v>8077.9170000000004</v>
      </c>
      <c r="AZ14" s="1">
        <v>8493.0439999999999</v>
      </c>
      <c r="BA14" s="1">
        <v>8461.3240000000005</v>
      </c>
      <c r="BB14" s="1">
        <v>6925.8649999999998</v>
      </c>
      <c r="BC14" s="1">
        <v>6612.6480000000001</v>
      </c>
      <c r="BD14" s="1">
        <v>8587.0380000000005</v>
      </c>
      <c r="BE14" s="1">
        <v>9309.9230000000007</v>
      </c>
      <c r="BF14" s="1">
        <v>10790.416999999999</v>
      </c>
      <c r="BG14" s="1">
        <v>11832.871999999999</v>
      </c>
      <c r="BH14" s="1">
        <v>10634.29</v>
      </c>
      <c r="BI14" s="1">
        <v>10950.233</v>
      </c>
      <c r="BJ14" s="1">
        <v>11904.174000000001</v>
      </c>
      <c r="BK14" s="1">
        <v>11943.148999999999</v>
      </c>
      <c r="BL14" s="1">
        <v>14695.763999999999</v>
      </c>
      <c r="BM14" s="1">
        <v>12986.918</v>
      </c>
      <c r="BN14" s="1">
        <v>14235.925999999999</v>
      </c>
      <c r="BO14" s="1">
        <v>15964.761</v>
      </c>
      <c r="BP14" s="1">
        <v>14936.892</v>
      </c>
      <c r="BQ14" s="1">
        <v>15932.424000000001</v>
      </c>
      <c r="BR14" s="1">
        <v>19558.388999999999</v>
      </c>
      <c r="BS14" s="1">
        <v>17848.736000000001</v>
      </c>
      <c r="BT14" s="1">
        <v>16866.058000000001</v>
      </c>
      <c r="BU14" s="1">
        <v>15174.870999999999</v>
      </c>
      <c r="BV14" s="1">
        <v>18892.759999999998</v>
      </c>
      <c r="BW14" s="1">
        <v>19422.189999999999</v>
      </c>
      <c r="BX14" s="1">
        <v>20012.73</v>
      </c>
      <c r="BY14" s="1">
        <v>18820.072</v>
      </c>
      <c r="BZ14" s="1">
        <v>16748.828000000001</v>
      </c>
      <c r="CA14" s="1">
        <v>21271.35</v>
      </c>
      <c r="CB14" s="1">
        <v>15477.189</v>
      </c>
      <c r="CC14" s="1">
        <v>12758.748</v>
      </c>
      <c r="CD14" s="1">
        <v>13651.757</v>
      </c>
      <c r="CE14" s="1">
        <v>12765.018</v>
      </c>
      <c r="CF14" s="1">
        <v>11367.878000000001</v>
      </c>
      <c r="CG14" s="1">
        <v>11575.145</v>
      </c>
      <c r="CH14" s="1">
        <v>9502.5660000000007</v>
      </c>
      <c r="CI14" s="1">
        <v>10922.155000000001</v>
      </c>
    </row>
    <row r="15" spans="1:87">
      <c r="A15" t="s">
        <v>13</v>
      </c>
      <c r="B15" s="1">
        <v>2904.422</v>
      </c>
      <c r="C15" s="1">
        <v>2409.9659999999999</v>
      </c>
      <c r="D15" s="1">
        <v>3204.1770000000001</v>
      </c>
      <c r="E15" s="1">
        <v>3132.2469999999998</v>
      </c>
      <c r="F15" s="1">
        <v>3056.136</v>
      </c>
      <c r="G15" s="1">
        <v>3164.2150000000001</v>
      </c>
      <c r="H15" s="1">
        <v>3547.7959999999998</v>
      </c>
      <c r="I15" s="1">
        <v>3932.46</v>
      </c>
      <c r="J15" s="1">
        <v>4133.6329999999998</v>
      </c>
      <c r="K15" s="1">
        <v>4035.7370000000001</v>
      </c>
      <c r="L15" s="1">
        <v>4034.9780000000001</v>
      </c>
      <c r="M15" s="1">
        <v>4750.4189999999999</v>
      </c>
      <c r="N15" s="1">
        <v>6858.9539999999997</v>
      </c>
      <c r="O15" s="1">
        <v>6236.8410000000003</v>
      </c>
      <c r="P15" s="1">
        <v>8350.58</v>
      </c>
      <c r="Q15" s="1">
        <v>15174.964</v>
      </c>
      <c r="R15" s="1">
        <v>18921.259999999998</v>
      </c>
      <c r="S15" s="1">
        <v>16978.830000000002</v>
      </c>
      <c r="T15" s="1">
        <v>15161.932000000001</v>
      </c>
      <c r="U15" s="1">
        <v>10383.513000000001</v>
      </c>
      <c r="V15" s="1">
        <v>10177.011</v>
      </c>
      <c r="W15" s="1">
        <v>10792.786</v>
      </c>
      <c r="X15" s="1">
        <v>11806.714</v>
      </c>
      <c r="Y15" s="1">
        <v>11424.932000000001</v>
      </c>
      <c r="Z15" s="1">
        <v>14064.973</v>
      </c>
      <c r="AA15" s="1">
        <v>15596.262000000001</v>
      </c>
      <c r="AB15" s="1">
        <v>17446.244999999999</v>
      </c>
      <c r="AC15" s="1">
        <v>14707.856</v>
      </c>
      <c r="AD15" s="1">
        <v>15457.492</v>
      </c>
      <c r="AE15" s="1">
        <v>15312.767</v>
      </c>
      <c r="AF15" s="1">
        <v>15971.48</v>
      </c>
      <c r="AG15" s="1">
        <v>15174.319</v>
      </c>
      <c r="AH15" s="1">
        <v>13500.927</v>
      </c>
      <c r="AI15" s="1">
        <v>11974.148999999999</v>
      </c>
      <c r="AJ15" s="1">
        <v>11320.938</v>
      </c>
      <c r="AK15" s="1">
        <v>11757.226000000001</v>
      </c>
      <c r="AL15" s="1">
        <v>12261.835999999999</v>
      </c>
      <c r="AM15" s="1">
        <v>11588.258</v>
      </c>
      <c r="AN15" s="1">
        <v>12376.369000000001</v>
      </c>
      <c r="AO15" s="1">
        <v>11656.058000000001</v>
      </c>
      <c r="AP15" s="1">
        <v>9564.2639999999992</v>
      </c>
      <c r="AQ15" s="1">
        <v>8798.9030000000002</v>
      </c>
      <c r="AR15" s="1">
        <v>7907.8760000000002</v>
      </c>
      <c r="AS15" s="1">
        <v>9352.8610000000008</v>
      </c>
      <c r="AT15" s="1">
        <v>9617.5959999999995</v>
      </c>
      <c r="AU15" s="1">
        <v>10231.716</v>
      </c>
      <c r="AV15" s="1">
        <v>8662.027</v>
      </c>
      <c r="AW15" s="1">
        <v>7458.2349999999997</v>
      </c>
      <c r="AX15" s="1">
        <v>7453.82</v>
      </c>
      <c r="AY15" s="1">
        <v>6286.2280000000001</v>
      </c>
      <c r="AZ15" s="1">
        <v>6580.9930000000004</v>
      </c>
      <c r="BA15" s="1">
        <v>5834.8990000000003</v>
      </c>
      <c r="BB15" s="1">
        <v>7498.0609999999997</v>
      </c>
      <c r="BC15" s="1">
        <v>7062.9620000000004</v>
      </c>
      <c r="BD15" s="1">
        <v>6214.06</v>
      </c>
      <c r="BE15" s="1">
        <v>5173.78</v>
      </c>
      <c r="BF15" s="1">
        <v>7264.3119999999999</v>
      </c>
      <c r="BG15" s="1">
        <v>9727.6049999999996</v>
      </c>
      <c r="BH15" s="1">
        <v>10224.802</v>
      </c>
      <c r="BI15" s="1">
        <v>13964.142</v>
      </c>
      <c r="BJ15" s="1">
        <v>8682.4380000000001</v>
      </c>
      <c r="BK15" s="1">
        <v>13174.56</v>
      </c>
      <c r="BL15" s="1">
        <v>13044.422</v>
      </c>
      <c r="BM15" s="1">
        <v>13963.427</v>
      </c>
      <c r="BN15" s="1">
        <v>15628.01</v>
      </c>
      <c r="BO15" s="1">
        <v>18474.935000000001</v>
      </c>
      <c r="BP15" s="1">
        <v>21564.733</v>
      </c>
      <c r="BQ15" s="1">
        <v>19967.784</v>
      </c>
      <c r="BR15" s="1">
        <v>22534.374</v>
      </c>
      <c r="BS15" s="1">
        <v>14615.031999999999</v>
      </c>
      <c r="BT15" s="1">
        <v>16033.357</v>
      </c>
      <c r="BU15" s="1">
        <v>14954.826999999999</v>
      </c>
      <c r="BV15" s="1">
        <v>16783.717000000001</v>
      </c>
      <c r="BW15" s="1">
        <v>20679.157999999999</v>
      </c>
      <c r="BX15" s="1">
        <v>19798.829000000002</v>
      </c>
      <c r="BY15" s="1">
        <v>17776.806</v>
      </c>
      <c r="BZ15" s="1">
        <v>25118.887999999999</v>
      </c>
      <c r="CA15" s="1">
        <v>30982.557000000001</v>
      </c>
      <c r="CB15" s="1">
        <v>14868.966</v>
      </c>
      <c r="CC15" s="1">
        <v>15739.526</v>
      </c>
      <c r="CD15" s="1">
        <v>17259.323</v>
      </c>
      <c r="CE15" s="1">
        <v>17476.471000000001</v>
      </c>
      <c r="CF15" s="1">
        <v>20011.437999999998</v>
      </c>
      <c r="CG15" s="1">
        <v>21841.463</v>
      </c>
      <c r="CH15" s="1">
        <v>23438.734</v>
      </c>
      <c r="CI15" s="1">
        <v>23744.971000000001</v>
      </c>
    </row>
    <row r="16" spans="1:87">
      <c r="A16" t="s">
        <v>14</v>
      </c>
      <c r="B16" s="1">
        <v>27.923999999999999</v>
      </c>
      <c r="C16" s="1">
        <v>27.367999999999999</v>
      </c>
      <c r="D16" s="1">
        <v>26.663</v>
      </c>
      <c r="E16" s="1">
        <v>27.481999999999999</v>
      </c>
      <c r="F16" s="1">
        <v>28.984000000000002</v>
      </c>
      <c r="G16" s="1">
        <v>37.601999999999997</v>
      </c>
      <c r="H16" s="1">
        <v>39.704000000000001</v>
      </c>
      <c r="I16" s="1">
        <v>35.793999999999997</v>
      </c>
      <c r="J16" s="1">
        <v>32.521000000000001</v>
      </c>
      <c r="K16" s="1">
        <v>32.805999999999997</v>
      </c>
      <c r="L16" s="1">
        <v>26.759</v>
      </c>
      <c r="M16" s="1">
        <v>25.890999999999998</v>
      </c>
      <c r="N16" s="1">
        <v>28.628</v>
      </c>
      <c r="O16" s="1">
        <v>27.634</v>
      </c>
      <c r="P16" s="1">
        <v>25.58</v>
      </c>
      <c r="Q16" s="1">
        <v>26.242999999999999</v>
      </c>
      <c r="R16" s="1">
        <v>25.794</v>
      </c>
      <c r="S16" s="1">
        <v>24.934000000000001</v>
      </c>
      <c r="T16" s="1">
        <v>20.855</v>
      </c>
      <c r="U16" s="1">
        <v>36.162999999999997</v>
      </c>
      <c r="V16" s="1">
        <v>35.750999999999998</v>
      </c>
      <c r="W16" s="1">
        <v>34.954000000000001</v>
      </c>
      <c r="X16" s="1">
        <v>36.081000000000003</v>
      </c>
      <c r="Y16" s="1">
        <v>37.328000000000003</v>
      </c>
      <c r="Z16" s="1">
        <v>34.472999999999999</v>
      </c>
      <c r="AA16" s="1">
        <v>36.279000000000003</v>
      </c>
      <c r="AB16" s="1">
        <v>38.356000000000002</v>
      </c>
      <c r="AC16" s="1">
        <v>33.502000000000002</v>
      </c>
      <c r="AD16" s="1">
        <v>37.103999999999999</v>
      </c>
      <c r="AE16" s="1">
        <v>38.988</v>
      </c>
      <c r="AF16" s="1">
        <v>39.186</v>
      </c>
      <c r="AG16" s="1">
        <v>36.164999999999999</v>
      </c>
      <c r="AH16" s="1">
        <v>50.884</v>
      </c>
      <c r="AI16" s="1">
        <v>65.296999999999997</v>
      </c>
      <c r="AJ16" s="1">
        <v>42.881</v>
      </c>
      <c r="AK16" s="1">
        <v>46.326000000000001</v>
      </c>
      <c r="AL16" s="1">
        <v>51.838000000000001</v>
      </c>
      <c r="AM16" s="1">
        <v>47.037999999999997</v>
      </c>
      <c r="AN16" s="1">
        <v>48.235999999999997</v>
      </c>
      <c r="AO16" s="1">
        <v>49.23</v>
      </c>
      <c r="AP16" s="1">
        <v>59.834000000000003</v>
      </c>
      <c r="AQ16" s="1">
        <v>63.317</v>
      </c>
      <c r="AR16" s="1">
        <v>65.167000000000002</v>
      </c>
      <c r="AS16" s="1">
        <v>68.433999999999997</v>
      </c>
      <c r="AT16" s="1">
        <v>77.867999999999995</v>
      </c>
      <c r="AU16" s="1">
        <v>70.504000000000005</v>
      </c>
      <c r="AV16" s="1">
        <v>65.942999999999998</v>
      </c>
      <c r="AW16" s="1">
        <v>64.141000000000005</v>
      </c>
      <c r="AX16" s="1">
        <v>61.566000000000003</v>
      </c>
      <c r="AY16" s="1">
        <v>57.595999999999997</v>
      </c>
      <c r="AZ16" s="1">
        <v>53.591000000000001</v>
      </c>
      <c r="BA16" s="1">
        <v>47.929000000000002</v>
      </c>
      <c r="BB16" s="1">
        <v>31.841000000000001</v>
      </c>
      <c r="BC16" s="1">
        <v>32.154000000000003</v>
      </c>
      <c r="BD16" s="1">
        <v>27.244</v>
      </c>
      <c r="BE16" s="1">
        <v>25.207999999999998</v>
      </c>
      <c r="BF16" s="1">
        <v>20.106999999999999</v>
      </c>
      <c r="BG16" s="1">
        <v>18.149999999999999</v>
      </c>
      <c r="BH16" s="1">
        <v>17.626999999999999</v>
      </c>
      <c r="BI16" s="1">
        <v>16.309999999999999</v>
      </c>
      <c r="BJ16" s="1">
        <v>16.277000000000001</v>
      </c>
      <c r="BK16" s="1">
        <v>21.51</v>
      </c>
      <c r="BL16" s="1">
        <v>19.042000000000002</v>
      </c>
      <c r="BM16" s="1">
        <v>18.664000000000001</v>
      </c>
      <c r="BN16" s="1">
        <v>25.149000000000001</v>
      </c>
      <c r="BO16" s="1">
        <v>29.638999999999999</v>
      </c>
      <c r="BP16" s="1">
        <v>27.244</v>
      </c>
      <c r="BQ16" s="1">
        <v>12.983000000000001</v>
      </c>
      <c r="BR16" s="1">
        <v>15.584</v>
      </c>
      <c r="BS16" s="1">
        <v>15.19</v>
      </c>
      <c r="BT16" s="1">
        <v>7.327</v>
      </c>
      <c r="BU16" s="1">
        <v>3.948</v>
      </c>
      <c r="BV16" s="1">
        <v>6.2140000000000004</v>
      </c>
      <c r="BW16" s="1">
        <v>10.308</v>
      </c>
      <c r="BX16" s="1">
        <v>13.169</v>
      </c>
      <c r="BY16" s="1">
        <v>15.25</v>
      </c>
      <c r="BZ16" s="1">
        <v>25.071000000000002</v>
      </c>
      <c r="CA16" s="1">
        <v>17.309999999999999</v>
      </c>
      <c r="CB16" s="1">
        <v>25.024000000000001</v>
      </c>
      <c r="CC16" s="1">
        <v>22.283000000000001</v>
      </c>
      <c r="CD16" s="1">
        <v>20.099</v>
      </c>
      <c r="CE16" s="1">
        <v>21.605</v>
      </c>
      <c r="CF16" s="1">
        <v>21.916</v>
      </c>
      <c r="CG16" s="1">
        <v>24.38</v>
      </c>
      <c r="CH16" s="1">
        <v>28.895</v>
      </c>
      <c r="CI16" s="1">
        <v>28.795999999999999</v>
      </c>
    </row>
    <row r="17" spans="1:87">
      <c r="A17" t="s">
        <v>15</v>
      </c>
      <c r="B17" s="1">
        <v>8.5000000000000006E-2</v>
      </c>
      <c r="C17" s="1">
        <v>7.2999999999999995E-2</v>
      </c>
      <c r="D17" s="1">
        <v>0.113</v>
      </c>
      <c r="E17" s="1">
        <v>0.104</v>
      </c>
      <c r="F17" s="1">
        <v>6.8000000000000005E-2</v>
      </c>
      <c r="G17" s="1">
        <v>0.09</v>
      </c>
      <c r="H17" s="1">
        <v>9.8000000000000004E-2</v>
      </c>
      <c r="I17" s="1">
        <v>0.11799999999999999</v>
      </c>
      <c r="J17" s="1">
        <v>0.112</v>
      </c>
      <c r="K17" s="1">
        <v>0.14099999999999999</v>
      </c>
      <c r="L17" s="1">
        <v>0.153</v>
      </c>
      <c r="M17" s="1">
        <v>0.121</v>
      </c>
      <c r="N17" s="1">
        <v>0.13200000000000001</v>
      </c>
      <c r="O17" s="1">
        <v>0.11700000000000001</v>
      </c>
      <c r="P17" s="1">
        <v>0.11799999999999999</v>
      </c>
      <c r="Q17" s="1">
        <v>0.11899999999999999</v>
      </c>
      <c r="R17" s="1">
        <v>0.14299999999999999</v>
      </c>
      <c r="S17" s="1">
        <v>0.13900000000000001</v>
      </c>
      <c r="T17" s="1">
        <v>0.11600000000000001</v>
      </c>
      <c r="U17" s="1">
        <v>9.5000000000000001E-2</v>
      </c>
      <c r="V17" s="1">
        <v>0.12</v>
      </c>
      <c r="W17" s="1">
        <v>0.12</v>
      </c>
      <c r="X17" s="1">
        <v>0.19800000000000001</v>
      </c>
      <c r="Y17" s="1">
        <v>0.104</v>
      </c>
      <c r="Z17" s="1">
        <v>0.11600000000000001</v>
      </c>
      <c r="AA17" s="1">
        <v>0.11700000000000001</v>
      </c>
      <c r="AB17" s="1">
        <v>0.1</v>
      </c>
      <c r="AC17" s="1">
        <v>0.106</v>
      </c>
      <c r="AD17" s="1">
        <v>0.12</v>
      </c>
      <c r="AE17" s="1">
        <v>0.13800000000000001</v>
      </c>
      <c r="AF17" s="1">
        <v>0.159</v>
      </c>
      <c r="AG17" s="1">
        <v>0.152</v>
      </c>
      <c r="AH17" s="1">
        <v>0.14499999999999999</v>
      </c>
      <c r="AI17" s="1">
        <v>0.14499999999999999</v>
      </c>
      <c r="AJ17" s="1">
        <v>0.13400000000000001</v>
      </c>
      <c r="AK17" s="1">
        <v>0.15</v>
      </c>
      <c r="AL17" s="1">
        <v>0.13600000000000001</v>
      </c>
      <c r="AM17" s="1">
        <v>0.13400000000000001</v>
      </c>
      <c r="AN17" s="1">
        <v>0.12</v>
      </c>
      <c r="AO17" s="1">
        <v>0.114</v>
      </c>
      <c r="AP17" s="1">
        <v>0.96699999999999997</v>
      </c>
      <c r="AQ17" s="1">
        <v>0.32600000000000001</v>
      </c>
      <c r="AR17" s="1">
        <v>0.98</v>
      </c>
      <c r="AS17" s="1">
        <v>0.433</v>
      </c>
      <c r="AT17" s="1">
        <v>0.75600000000000001</v>
      </c>
      <c r="AU17" s="1">
        <v>0.81100000000000005</v>
      </c>
      <c r="AV17" s="1">
        <v>0.78900000000000003</v>
      </c>
      <c r="AW17" s="1">
        <v>0.749</v>
      </c>
      <c r="AX17" s="1">
        <v>1.724</v>
      </c>
      <c r="AY17" s="1">
        <v>0.64500000000000002</v>
      </c>
      <c r="AZ17" s="1">
        <v>0.92700000000000005</v>
      </c>
      <c r="BA17" s="1">
        <v>4.9000000000000002E-2</v>
      </c>
      <c r="BB17" s="1">
        <v>1.4730000000000001</v>
      </c>
      <c r="BC17" s="1">
        <v>1.089</v>
      </c>
      <c r="BD17" s="1">
        <v>0.85899999999999999</v>
      </c>
      <c r="BE17" s="1">
        <v>0.85699999999999998</v>
      </c>
      <c r="BF17" s="1">
        <v>0.92800000000000005</v>
      </c>
      <c r="BG17" s="1">
        <v>2.4089999999999998</v>
      </c>
      <c r="BH17" s="1">
        <v>1.5489999999999999</v>
      </c>
      <c r="BI17" s="1">
        <v>1.526</v>
      </c>
      <c r="BJ17" s="1">
        <v>1.6639999999999999</v>
      </c>
      <c r="BK17" s="1">
        <v>1.2450000000000001</v>
      </c>
      <c r="BL17" s="1">
        <v>3.3420000000000001</v>
      </c>
      <c r="BM17" s="1">
        <v>2.7</v>
      </c>
      <c r="BN17" s="1">
        <v>3.4740000000000002</v>
      </c>
      <c r="BO17" s="1">
        <v>2.5449999999999999</v>
      </c>
      <c r="BP17" s="1">
        <v>2.74</v>
      </c>
      <c r="BQ17" s="1">
        <v>2.8149999999999999</v>
      </c>
      <c r="BR17" s="1">
        <v>3.0270000000000001</v>
      </c>
      <c r="BS17" s="1">
        <v>2.4220000000000002</v>
      </c>
      <c r="BT17" s="1">
        <v>3.2120000000000002</v>
      </c>
      <c r="BU17" s="1">
        <v>4.0229999999999997</v>
      </c>
      <c r="BV17" s="1">
        <v>4.7220000000000004</v>
      </c>
      <c r="BW17" s="1">
        <v>5.7460000000000004</v>
      </c>
      <c r="BX17" s="1">
        <v>5.6989999999999998</v>
      </c>
      <c r="BY17" s="1">
        <v>4.915</v>
      </c>
      <c r="BZ17" s="1">
        <v>9.9109999999999996</v>
      </c>
      <c r="CA17" s="1">
        <v>10.756</v>
      </c>
      <c r="CB17" s="1">
        <v>7.9509999999999996</v>
      </c>
      <c r="CC17" s="1">
        <v>8.0289999999999999</v>
      </c>
      <c r="CD17" s="1">
        <v>9.1959999999999997</v>
      </c>
      <c r="CE17" s="1">
        <v>8.532</v>
      </c>
      <c r="CF17" s="1">
        <v>9.8640000000000008</v>
      </c>
      <c r="CG17" s="1">
        <v>12.189</v>
      </c>
      <c r="CH17" s="1">
        <v>13.002000000000001</v>
      </c>
      <c r="CI17" s="1">
        <v>12.702</v>
      </c>
    </row>
    <row r="18" spans="1:87">
      <c r="A18" t="s">
        <v>17</v>
      </c>
      <c r="B18" s="1">
        <v>19.571999999999999</v>
      </c>
      <c r="C18" s="1">
        <v>19.419</v>
      </c>
      <c r="D18" s="1">
        <v>17.033000000000001</v>
      </c>
      <c r="E18" s="1">
        <v>16.071000000000002</v>
      </c>
      <c r="F18" s="1">
        <v>24.216000000000001</v>
      </c>
      <c r="G18" s="1">
        <v>29.472999999999999</v>
      </c>
      <c r="H18" s="1">
        <v>31.62</v>
      </c>
      <c r="I18" s="1">
        <v>28.780999999999999</v>
      </c>
      <c r="J18" s="1">
        <v>29.684000000000001</v>
      </c>
      <c r="K18" s="1">
        <v>35.231999999999999</v>
      </c>
      <c r="L18" s="1">
        <v>39.503999999999998</v>
      </c>
      <c r="M18" s="1">
        <v>43.207000000000001</v>
      </c>
      <c r="N18" s="1">
        <v>51.436999999999998</v>
      </c>
      <c r="O18" s="1">
        <v>53.334000000000003</v>
      </c>
      <c r="P18" s="1">
        <v>68.725999999999999</v>
      </c>
      <c r="Q18" s="1">
        <v>60.258000000000003</v>
      </c>
      <c r="R18" s="1">
        <v>62.868000000000002</v>
      </c>
      <c r="S18" s="1">
        <v>53.533000000000001</v>
      </c>
      <c r="T18" s="1">
        <v>49.069000000000003</v>
      </c>
      <c r="U18" s="1">
        <v>60.747999999999998</v>
      </c>
      <c r="V18" s="1">
        <v>47.893999999999998</v>
      </c>
      <c r="W18" s="1">
        <v>46.255000000000003</v>
      </c>
      <c r="X18" s="1">
        <v>38.594000000000001</v>
      </c>
      <c r="Y18" s="1">
        <v>28.673999999999999</v>
      </c>
      <c r="Z18" s="1">
        <v>30.518999999999998</v>
      </c>
      <c r="AA18" s="1">
        <v>35.231999999999999</v>
      </c>
      <c r="AB18" s="1">
        <v>33.115000000000002</v>
      </c>
      <c r="AC18" s="1">
        <v>38.892000000000003</v>
      </c>
      <c r="AD18" s="1">
        <v>38.442</v>
      </c>
      <c r="AE18" s="1">
        <v>32.701999999999998</v>
      </c>
      <c r="AF18" s="1">
        <v>33.786000000000001</v>
      </c>
      <c r="AG18" s="1">
        <v>17.619</v>
      </c>
      <c r="AH18" s="1">
        <v>21.478000000000002</v>
      </c>
      <c r="AI18" s="1">
        <v>17.370999999999999</v>
      </c>
      <c r="AJ18" s="1">
        <v>17.175999999999998</v>
      </c>
      <c r="AK18" s="1">
        <v>18.529</v>
      </c>
      <c r="AL18" s="1">
        <v>24.606999999999999</v>
      </c>
      <c r="AM18" s="1">
        <v>26.596</v>
      </c>
      <c r="AN18" s="1">
        <v>27.076000000000001</v>
      </c>
      <c r="AO18" s="1">
        <v>28.734000000000002</v>
      </c>
      <c r="AP18" s="1">
        <v>46.539000000000001</v>
      </c>
      <c r="AQ18" s="1">
        <v>46.765999999999998</v>
      </c>
      <c r="AR18" s="1">
        <v>46.612000000000002</v>
      </c>
      <c r="AS18" s="1">
        <v>57.033000000000001</v>
      </c>
      <c r="AT18" s="1">
        <v>72.358000000000004</v>
      </c>
      <c r="AU18" s="1">
        <v>62.246000000000002</v>
      </c>
      <c r="AV18" s="1">
        <v>60.890999999999998</v>
      </c>
      <c r="AW18" s="1">
        <v>46.963000000000001</v>
      </c>
      <c r="AX18" s="1">
        <v>49.761000000000003</v>
      </c>
      <c r="AY18" s="1">
        <v>47.154000000000003</v>
      </c>
      <c r="AZ18" s="1">
        <v>41.582000000000001</v>
      </c>
      <c r="BA18" s="1">
        <v>39.533000000000001</v>
      </c>
      <c r="BB18" s="1">
        <v>25.526</v>
      </c>
      <c r="BC18" s="1">
        <v>24.533999999999999</v>
      </c>
      <c r="BD18" s="1">
        <v>33.140999999999998</v>
      </c>
      <c r="BE18" s="1">
        <v>22.193999999999999</v>
      </c>
      <c r="BF18" s="1">
        <v>32.789000000000001</v>
      </c>
      <c r="BG18" s="1">
        <v>27.286000000000001</v>
      </c>
      <c r="BH18" s="1">
        <v>23.134</v>
      </c>
      <c r="BI18" s="1">
        <v>44.637</v>
      </c>
      <c r="BJ18" s="1">
        <v>46.567</v>
      </c>
      <c r="BK18" s="1">
        <v>41.018999999999998</v>
      </c>
      <c r="BL18" s="1">
        <v>44.13</v>
      </c>
      <c r="BM18" s="1">
        <v>45.863</v>
      </c>
      <c r="BN18" s="1">
        <v>60.152000000000001</v>
      </c>
      <c r="BO18" s="1">
        <v>50.384</v>
      </c>
      <c r="BP18" s="1">
        <v>47.143000000000001</v>
      </c>
      <c r="BQ18" s="1">
        <v>40.44</v>
      </c>
      <c r="BR18" s="1">
        <v>39</v>
      </c>
      <c r="BS18" s="1">
        <v>37.098999999999997</v>
      </c>
      <c r="BT18" s="1">
        <v>40.17</v>
      </c>
      <c r="BU18" s="1">
        <v>34.378999999999998</v>
      </c>
      <c r="BV18" s="1">
        <v>45.46</v>
      </c>
      <c r="BW18" s="1">
        <v>41.003999999999998</v>
      </c>
      <c r="BX18" s="1">
        <v>49.061999999999998</v>
      </c>
      <c r="BY18" s="1">
        <v>46.191000000000003</v>
      </c>
      <c r="BZ18" s="1">
        <v>93.043000000000006</v>
      </c>
      <c r="CA18" s="1">
        <v>87.177999999999997</v>
      </c>
      <c r="CB18" s="1">
        <v>81.882999999999996</v>
      </c>
      <c r="CC18" s="1">
        <v>76.897999999999996</v>
      </c>
      <c r="CD18" s="1">
        <v>76.028000000000006</v>
      </c>
      <c r="CE18" s="1">
        <v>73.798000000000002</v>
      </c>
      <c r="CF18" s="1">
        <v>69.826999999999998</v>
      </c>
      <c r="CG18" s="1">
        <v>71.623999999999995</v>
      </c>
      <c r="CH18" s="1">
        <v>80.933999999999997</v>
      </c>
      <c r="CI18" s="1">
        <v>80.861999999999995</v>
      </c>
    </row>
    <row r="19" spans="1:87">
      <c r="A19" t="s">
        <v>16</v>
      </c>
      <c r="B19" s="1">
        <v>36.771000000000001</v>
      </c>
      <c r="C19" s="1">
        <v>37.612000000000002</v>
      </c>
      <c r="D19" s="1">
        <v>39.914000000000001</v>
      </c>
      <c r="E19" s="1">
        <v>37.156999999999996</v>
      </c>
      <c r="F19" s="1">
        <v>36.531999999999996</v>
      </c>
      <c r="G19" s="1">
        <v>42.802999999999997</v>
      </c>
      <c r="H19" s="1">
        <v>45.947000000000003</v>
      </c>
      <c r="I19" s="1">
        <v>45.100999999999999</v>
      </c>
      <c r="J19" s="1">
        <v>36.585999999999999</v>
      </c>
      <c r="K19" s="1">
        <v>38.747</v>
      </c>
      <c r="L19" s="1">
        <v>35.698</v>
      </c>
      <c r="M19" s="1">
        <v>34.707000000000001</v>
      </c>
      <c r="N19" s="1">
        <v>32.06</v>
      </c>
      <c r="O19" s="1">
        <v>30.61</v>
      </c>
      <c r="P19" s="1">
        <v>31.53</v>
      </c>
      <c r="Q19" s="1">
        <v>32.930999999999997</v>
      </c>
      <c r="R19" s="1">
        <v>34.816000000000003</v>
      </c>
      <c r="S19" s="1">
        <v>36.396999999999998</v>
      </c>
      <c r="T19" s="1">
        <v>34.902999999999999</v>
      </c>
      <c r="U19" s="1">
        <v>31.631</v>
      </c>
      <c r="V19" s="1">
        <v>36.5</v>
      </c>
      <c r="W19" s="1">
        <v>38.491999999999997</v>
      </c>
      <c r="X19" s="1">
        <v>33.982999999999997</v>
      </c>
      <c r="Y19" s="1">
        <v>35.558999999999997</v>
      </c>
      <c r="Z19" s="1">
        <v>37.171999999999997</v>
      </c>
      <c r="AA19" s="1">
        <v>27.760999999999999</v>
      </c>
      <c r="AB19" s="1">
        <v>27.300999999999998</v>
      </c>
      <c r="AC19" s="1">
        <v>26.457999999999998</v>
      </c>
      <c r="AD19" s="1">
        <v>26.474</v>
      </c>
      <c r="AE19" s="1">
        <v>23.824000000000002</v>
      </c>
      <c r="AF19" s="1">
        <v>21.257000000000001</v>
      </c>
      <c r="AG19" s="1">
        <v>20.221</v>
      </c>
      <c r="AH19" s="1">
        <v>18.849</v>
      </c>
      <c r="AI19" s="1">
        <v>18.131</v>
      </c>
      <c r="AJ19" s="1">
        <v>18.257999999999999</v>
      </c>
      <c r="AK19" s="1">
        <v>18.193999999999999</v>
      </c>
      <c r="AL19" s="1">
        <v>17.853000000000002</v>
      </c>
      <c r="AM19" s="1">
        <v>17.559000000000001</v>
      </c>
      <c r="AN19" s="1">
        <v>16.192</v>
      </c>
      <c r="AO19" s="1">
        <v>16.199000000000002</v>
      </c>
      <c r="AP19" s="1">
        <v>14.632999999999999</v>
      </c>
      <c r="AQ19" s="1">
        <v>13.925000000000001</v>
      </c>
      <c r="AR19" s="1">
        <v>15.762</v>
      </c>
      <c r="AS19" s="1">
        <v>16.201000000000001</v>
      </c>
      <c r="AT19" s="1">
        <v>20.818000000000001</v>
      </c>
      <c r="AU19" s="1">
        <v>18.826000000000001</v>
      </c>
      <c r="AV19" s="1">
        <v>20.867999999999999</v>
      </c>
      <c r="AW19" s="1">
        <v>20.895</v>
      </c>
      <c r="AX19" s="1">
        <v>22.08</v>
      </c>
      <c r="AY19" s="1">
        <v>22.491</v>
      </c>
      <c r="AZ19" s="1">
        <v>22.486000000000001</v>
      </c>
      <c r="BA19" s="1">
        <v>22.314</v>
      </c>
      <c r="BB19" s="1">
        <v>20.498999999999999</v>
      </c>
      <c r="BC19" s="1">
        <v>19.207999999999998</v>
      </c>
      <c r="BD19" s="1">
        <v>20.114999999999998</v>
      </c>
      <c r="BE19" s="1">
        <v>18.829999999999998</v>
      </c>
      <c r="BF19" s="1">
        <v>23.393999999999998</v>
      </c>
      <c r="BG19" s="1">
        <v>21.405999999999999</v>
      </c>
      <c r="BH19" s="1">
        <v>22.786000000000001</v>
      </c>
      <c r="BI19" s="1">
        <v>20.677</v>
      </c>
      <c r="BJ19" s="1">
        <v>22.683</v>
      </c>
      <c r="BK19" s="1">
        <v>23.872</v>
      </c>
      <c r="BL19" s="1">
        <v>25.425000000000001</v>
      </c>
      <c r="BM19" s="1">
        <v>22.87</v>
      </c>
      <c r="BN19" s="1">
        <v>27.559000000000001</v>
      </c>
      <c r="BO19" s="1">
        <v>27.465</v>
      </c>
      <c r="BP19" s="1">
        <v>26.114000000000001</v>
      </c>
      <c r="BQ19" s="1">
        <v>26.681999999999999</v>
      </c>
      <c r="BR19" s="1">
        <v>28.954000000000001</v>
      </c>
      <c r="BS19" s="1">
        <v>28.798999999999999</v>
      </c>
      <c r="BT19" s="1">
        <v>26.401</v>
      </c>
      <c r="BU19" s="1">
        <v>23.826000000000001</v>
      </c>
      <c r="BV19" s="1">
        <v>23.032</v>
      </c>
      <c r="BW19" s="1">
        <v>22.663</v>
      </c>
      <c r="BX19" s="1">
        <v>21.407</v>
      </c>
      <c r="BY19" s="1">
        <v>19.442</v>
      </c>
      <c r="BZ19" s="1">
        <v>20.478999999999999</v>
      </c>
      <c r="CA19" s="1">
        <v>18.992000000000001</v>
      </c>
      <c r="CB19" s="1">
        <v>18.856000000000002</v>
      </c>
      <c r="CC19" s="1">
        <v>16.856999999999999</v>
      </c>
      <c r="CD19" s="1">
        <v>19.831</v>
      </c>
      <c r="CE19" s="1">
        <v>18.812999999999999</v>
      </c>
      <c r="CF19" s="1">
        <v>16.521999999999998</v>
      </c>
      <c r="CG19" s="1">
        <v>17.742000000000001</v>
      </c>
      <c r="CH19" s="1">
        <v>20.414999999999999</v>
      </c>
      <c r="CI19" s="1">
        <v>22.161000000000001</v>
      </c>
    </row>
    <row r="20" spans="1:87">
      <c r="A20" t="s">
        <v>18</v>
      </c>
      <c r="B20" s="1">
        <v>1.21</v>
      </c>
      <c r="C20" s="1">
        <v>1.173</v>
      </c>
      <c r="D20" s="1">
        <v>1.3080000000000001</v>
      </c>
      <c r="E20" s="1">
        <v>1.41</v>
      </c>
      <c r="F20" s="1">
        <v>1.238</v>
      </c>
      <c r="G20" s="1">
        <v>1.081</v>
      </c>
      <c r="H20" s="1">
        <v>1.637</v>
      </c>
      <c r="I20" s="1">
        <v>1.6180000000000001</v>
      </c>
      <c r="J20" s="1">
        <v>1.8169999999999999</v>
      </c>
      <c r="K20" s="1">
        <v>1.9179999999999999</v>
      </c>
      <c r="L20" s="1">
        <v>1.944</v>
      </c>
      <c r="M20" s="1">
        <v>2.0510000000000002</v>
      </c>
      <c r="N20" s="1">
        <v>2.9220000000000002</v>
      </c>
      <c r="O20" s="1">
        <v>2.569</v>
      </c>
      <c r="P20" s="1">
        <v>2.347</v>
      </c>
      <c r="Q20" s="1">
        <v>1.978</v>
      </c>
      <c r="R20" s="1">
        <v>2.0089999999999999</v>
      </c>
      <c r="S20" s="1">
        <v>2.2749999999999999</v>
      </c>
      <c r="T20" s="1">
        <v>2.226</v>
      </c>
      <c r="U20" s="1">
        <v>2.294</v>
      </c>
      <c r="V20" s="1">
        <v>2.6440000000000001</v>
      </c>
      <c r="W20" s="1">
        <v>2.4510000000000001</v>
      </c>
      <c r="X20" s="1">
        <v>2.984</v>
      </c>
      <c r="Y20" s="1">
        <v>2.81</v>
      </c>
      <c r="Z20" s="1">
        <v>3.7269999999999999</v>
      </c>
      <c r="AA20" s="1">
        <v>3.9129999999999998</v>
      </c>
      <c r="AB20" s="1">
        <v>3.9159999999999999</v>
      </c>
      <c r="AC20" s="1">
        <v>4.0819999999999999</v>
      </c>
      <c r="AD20" s="1">
        <v>5.5789999999999997</v>
      </c>
      <c r="AE20" s="1">
        <v>5.35</v>
      </c>
      <c r="AF20" s="1">
        <v>5.1669999999999998</v>
      </c>
      <c r="AG20" s="1">
        <v>4.6719999999999997</v>
      </c>
      <c r="AH20" s="1">
        <v>4.0640000000000001</v>
      </c>
      <c r="AI20" s="1">
        <v>4.2610000000000001</v>
      </c>
      <c r="AJ20" s="1">
        <v>4.0659999999999998</v>
      </c>
      <c r="AK20" s="1">
        <v>4.18</v>
      </c>
      <c r="AL20" s="1">
        <v>4.0449999999999999</v>
      </c>
      <c r="AM20" s="1">
        <v>3.726</v>
      </c>
      <c r="AN20" s="1">
        <v>3.4180000000000001</v>
      </c>
      <c r="AO20" s="1">
        <v>3.4319999999999999</v>
      </c>
      <c r="AP20" s="1">
        <v>3.4529999999999998</v>
      </c>
      <c r="AQ20" s="1">
        <v>3.5859999999999999</v>
      </c>
      <c r="AR20" s="1">
        <v>3.4140000000000001</v>
      </c>
      <c r="AS20" s="1">
        <v>3.1840000000000002</v>
      </c>
      <c r="AT20" s="1">
        <v>3.677</v>
      </c>
      <c r="AU20" s="1">
        <v>3.6389999999999998</v>
      </c>
      <c r="AV20" s="1">
        <v>3.7650000000000001</v>
      </c>
      <c r="AW20" s="1">
        <v>3.855</v>
      </c>
      <c r="AX20" s="1">
        <v>3.343</v>
      </c>
      <c r="AY20" s="1">
        <v>3.5419999999999998</v>
      </c>
      <c r="AZ20" s="1">
        <v>3.359</v>
      </c>
      <c r="BA20" s="1">
        <v>2.2890000000000001</v>
      </c>
      <c r="BB20" s="1">
        <v>2.0640000000000001</v>
      </c>
      <c r="BC20" s="1">
        <v>2.3279999999999998</v>
      </c>
      <c r="BD20" s="1">
        <v>2.21</v>
      </c>
      <c r="BE20" s="1">
        <v>2.1179999999999999</v>
      </c>
      <c r="BF20" s="1">
        <v>2.0129999999999999</v>
      </c>
      <c r="BG20" s="1">
        <v>2.2130000000000001</v>
      </c>
      <c r="BH20" s="1">
        <v>2.1339999999999999</v>
      </c>
      <c r="BI20" s="1">
        <v>1.877</v>
      </c>
      <c r="BJ20" s="1">
        <v>2.5339999999999998</v>
      </c>
      <c r="BK20" s="1">
        <v>2.7530000000000001</v>
      </c>
      <c r="BL20" s="1">
        <v>2.9569999999999999</v>
      </c>
      <c r="BM20" s="1">
        <v>2.5779999999999998</v>
      </c>
      <c r="BN20" s="1">
        <v>3.3919999999999999</v>
      </c>
      <c r="BO20" s="1">
        <v>4.3609999999999998</v>
      </c>
      <c r="BP20" s="1">
        <v>4.1210000000000004</v>
      </c>
      <c r="BQ20" s="1">
        <v>3.9689999999999999</v>
      </c>
      <c r="BR20" s="1">
        <v>4.5940000000000003</v>
      </c>
      <c r="BS20" s="1">
        <v>4.2229999999999999</v>
      </c>
      <c r="BT20" s="1">
        <v>3.6539999999999999</v>
      </c>
      <c r="BU20" s="1">
        <v>3.0960000000000001</v>
      </c>
      <c r="BV20" s="1">
        <v>4.7830000000000004</v>
      </c>
      <c r="BW20" s="1">
        <v>4.3650000000000002</v>
      </c>
      <c r="BX20" s="1">
        <v>4.7160000000000002</v>
      </c>
      <c r="BY20" s="1">
        <v>4.1349999999999998</v>
      </c>
      <c r="BZ20" s="1">
        <v>4.8840000000000003</v>
      </c>
      <c r="CA20" s="1">
        <v>4.8620000000000001</v>
      </c>
      <c r="CB20" s="1">
        <v>5.181</v>
      </c>
      <c r="CC20" s="1">
        <v>4.7030000000000003</v>
      </c>
      <c r="CD20" s="1">
        <v>4.6020000000000003</v>
      </c>
      <c r="CE20" s="1">
        <v>4.6070000000000002</v>
      </c>
      <c r="CF20" s="1">
        <v>5.0119999999999996</v>
      </c>
      <c r="CG20" s="1">
        <v>5.0359999999999996</v>
      </c>
      <c r="CH20" s="1">
        <v>6.0019999999999998</v>
      </c>
      <c r="CI20" s="1">
        <v>6.0439999999999996</v>
      </c>
    </row>
    <row r="21" spans="1:87">
      <c r="A21" t="s">
        <v>19</v>
      </c>
      <c r="B21" s="1">
        <v>57.996000000000002</v>
      </c>
      <c r="C21" s="1">
        <v>58.86</v>
      </c>
      <c r="D21" s="1">
        <v>66.766999999999996</v>
      </c>
      <c r="E21" s="1">
        <v>64.715000000000003</v>
      </c>
      <c r="F21" s="1">
        <v>68.72</v>
      </c>
      <c r="G21" s="1">
        <v>73.108999999999995</v>
      </c>
      <c r="H21" s="1">
        <v>73.105999999999995</v>
      </c>
      <c r="I21" s="1">
        <v>75.769000000000005</v>
      </c>
      <c r="J21" s="1">
        <v>78.563000000000002</v>
      </c>
      <c r="K21" s="1">
        <v>79.379000000000005</v>
      </c>
      <c r="L21" s="1">
        <v>75.682000000000002</v>
      </c>
      <c r="M21" s="1">
        <v>75.650999999999996</v>
      </c>
      <c r="N21" s="1">
        <v>80.596999999999994</v>
      </c>
      <c r="O21" s="1">
        <v>74.680000000000007</v>
      </c>
      <c r="P21" s="1">
        <v>69.527000000000001</v>
      </c>
      <c r="Q21" s="1">
        <v>63.332999999999998</v>
      </c>
      <c r="R21" s="1">
        <v>64.206000000000003</v>
      </c>
      <c r="S21" s="1">
        <v>63.534999999999997</v>
      </c>
      <c r="T21" s="1">
        <v>66.174999999999997</v>
      </c>
      <c r="U21" s="1">
        <v>64.421000000000006</v>
      </c>
      <c r="V21" s="1">
        <v>62.018999999999998</v>
      </c>
      <c r="W21" s="1">
        <v>60.933999999999997</v>
      </c>
      <c r="X21" s="1">
        <v>59.98</v>
      </c>
      <c r="Y21" s="1">
        <v>66.787999999999997</v>
      </c>
      <c r="Z21" s="1">
        <v>64.728999999999999</v>
      </c>
      <c r="AA21" s="1">
        <v>65.808999999999997</v>
      </c>
      <c r="AB21" s="1">
        <v>62.938000000000002</v>
      </c>
      <c r="AC21" s="1">
        <v>62.256999999999998</v>
      </c>
      <c r="AD21" s="1">
        <v>62.198999999999998</v>
      </c>
      <c r="AE21" s="1">
        <v>60.566000000000003</v>
      </c>
      <c r="AF21" s="1">
        <v>58.347999999999999</v>
      </c>
      <c r="AG21" s="1">
        <v>47.841999999999999</v>
      </c>
      <c r="AH21" s="1">
        <v>46.183999999999997</v>
      </c>
      <c r="AI21" s="1">
        <v>44.503999999999998</v>
      </c>
      <c r="AJ21" s="1">
        <v>45.756</v>
      </c>
      <c r="AK21" s="1">
        <v>48.268000000000001</v>
      </c>
      <c r="AL21" s="1">
        <v>48.015000000000001</v>
      </c>
      <c r="AM21" s="1">
        <v>48.323</v>
      </c>
      <c r="AN21" s="1">
        <v>45.286999999999999</v>
      </c>
      <c r="AO21" s="1">
        <v>52.19</v>
      </c>
      <c r="AP21" s="1">
        <v>45.588999999999999</v>
      </c>
      <c r="AQ21" s="1">
        <v>44.506</v>
      </c>
      <c r="AR21" s="1">
        <v>47.999000000000002</v>
      </c>
      <c r="AS21" s="1">
        <v>60.475999999999999</v>
      </c>
      <c r="AT21" s="1">
        <v>59.384999999999998</v>
      </c>
      <c r="AU21" s="1">
        <v>62.704999999999998</v>
      </c>
      <c r="AV21" s="1">
        <v>64.680999999999997</v>
      </c>
      <c r="AW21" s="1">
        <v>74.968000000000004</v>
      </c>
      <c r="AX21" s="1">
        <v>85.924999999999997</v>
      </c>
      <c r="AY21" s="1">
        <v>84.980999999999995</v>
      </c>
      <c r="AZ21" s="1">
        <v>81.519000000000005</v>
      </c>
      <c r="BA21" s="1">
        <v>88.948999999999998</v>
      </c>
      <c r="BB21" s="1">
        <v>88.114999999999995</v>
      </c>
      <c r="BC21" s="1">
        <v>90.899000000000001</v>
      </c>
      <c r="BD21" s="1">
        <v>94.236000000000004</v>
      </c>
      <c r="BE21" s="1">
        <v>92.408000000000001</v>
      </c>
      <c r="BF21" s="1">
        <v>95.820999999999998</v>
      </c>
      <c r="BG21" s="1">
        <v>98.527000000000001</v>
      </c>
      <c r="BH21" s="1">
        <v>99.04</v>
      </c>
      <c r="BI21" s="1">
        <v>102.45399999999999</v>
      </c>
      <c r="BJ21" s="1">
        <v>113.04</v>
      </c>
      <c r="BK21" s="1">
        <v>120.122</v>
      </c>
      <c r="BL21" s="1">
        <v>131.37</v>
      </c>
      <c r="BM21" s="1">
        <v>125.7</v>
      </c>
      <c r="BN21" s="1">
        <v>139.464</v>
      </c>
      <c r="BO21" s="1">
        <v>143.88200000000001</v>
      </c>
      <c r="BP21" s="1">
        <v>144.30199999999999</v>
      </c>
      <c r="BQ21" s="1">
        <v>144.94200000000001</v>
      </c>
      <c r="BR21" s="1">
        <v>146.566</v>
      </c>
      <c r="BS21" s="1">
        <v>146.749</v>
      </c>
      <c r="BT21" s="1">
        <v>142.06</v>
      </c>
      <c r="BU21" s="1">
        <v>139.41</v>
      </c>
      <c r="BV21" s="1">
        <v>137.512</v>
      </c>
      <c r="BW21" s="1">
        <v>132.52699999999999</v>
      </c>
      <c r="BX21" s="1">
        <v>127.768</v>
      </c>
      <c r="BY21" s="1">
        <v>122.136</v>
      </c>
      <c r="BZ21" s="1">
        <v>156.483</v>
      </c>
      <c r="CA21" s="1">
        <v>165.88</v>
      </c>
      <c r="CB21" s="1">
        <v>139.24100000000001</v>
      </c>
      <c r="CC21" s="1">
        <v>154.536</v>
      </c>
      <c r="CD21" s="1">
        <v>159.07</v>
      </c>
      <c r="CE21" s="1">
        <v>168.01499999999999</v>
      </c>
      <c r="CF21" s="1">
        <v>171.49600000000001</v>
      </c>
      <c r="CG21" s="1">
        <v>165.80199999999999</v>
      </c>
      <c r="CH21" s="1">
        <v>171.69399999999999</v>
      </c>
      <c r="CI21" s="1">
        <v>182.96299999999999</v>
      </c>
    </row>
    <row r="22" spans="1:87">
      <c r="A22" t="s">
        <v>20</v>
      </c>
      <c r="B22" s="1">
        <v>145.18100000000001</v>
      </c>
      <c r="C22" s="1">
        <v>150.70500000000001</v>
      </c>
      <c r="D22" s="1">
        <v>167.613</v>
      </c>
      <c r="E22" s="1">
        <v>149.006</v>
      </c>
      <c r="F22" s="1">
        <v>152.82300000000001</v>
      </c>
      <c r="G22" s="1">
        <v>197.95</v>
      </c>
      <c r="H22" s="1">
        <v>190.83500000000001</v>
      </c>
      <c r="I22" s="1">
        <v>181.499</v>
      </c>
      <c r="J22" s="1">
        <v>154.41200000000001</v>
      </c>
      <c r="K22" s="1">
        <v>138.70400000000001</v>
      </c>
      <c r="L22" s="1">
        <v>140.37200000000001</v>
      </c>
      <c r="M22" s="1">
        <v>136.501</v>
      </c>
      <c r="N22" s="1">
        <v>154.99100000000001</v>
      </c>
      <c r="O22" s="1">
        <v>144.75800000000001</v>
      </c>
      <c r="P22" s="1">
        <v>153.114</v>
      </c>
      <c r="Q22" s="1">
        <v>135.68700000000001</v>
      </c>
      <c r="R22" s="1">
        <v>100.294</v>
      </c>
      <c r="S22" s="1">
        <v>106.236</v>
      </c>
      <c r="T22" s="1">
        <v>128.16399999999999</v>
      </c>
      <c r="U22" s="1">
        <v>93.3</v>
      </c>
      <c r="V22" s="1">
        <v>108.46899999999999</v>
      </c>
      <c r="W22" s="1">
        <v>123.43</v>
      </c>
      <c r="X22" s="1">
        <v>182.82</v>
      </c>
      <c r="Y22" s="1">
        <v>163.095</v>
      </c>
      <c r="Z22" s="1">
        <v>148.16900000000001</v>
      </c>
      <c r="AA22" s="1">
        <v>158.74100000000001</v>
      </c>
      <c r="AB22" s="1">
        <v>156.209</v>
      </c>
      <c r="AC22" s="1">
        <v>121.994</v>
      </c>
      <c r="AD22" s="1">
        <v>120.176</v>
      </c>
      <c r="AE22" s="1">
        <v>123.657</v>
      </c>
      <c r="AF22" s="1">
        <v>127.35</v>
      </c>
      <c r="AG22" s="1">
        <v>102.34099999999999</v>
      </c>
      <c r="AH22" s="1">
        <v>92.448999999999998</v>
      </c>
      <c r="AI22" s="1">
        <v>110.286</v>
      </c>
      <c r="AJ22" s="1">
        <v>113.285</v>
      </c>
      <c r="AK22" s="1">
        <v>125.53</v>
      </c>
      <c r="AL22" s="1">
        <v>141.922</v>
      </c>
      <c r="AM22" s="1">
        <v>134.75899999999999</v>
      </c>
      <c r="AN22" s="1">
        <v>116.858</v>
      </c>
      <c r="AO22" s="1">
        <v>121.702</v>
      </c>
      <c r="AP22" s="1">
        <v>133.18600000000001</v>
      </c>
      <c r="AQ22" s="1">
        <v>112.74299999999999</v>
      </c>
      <c r="AR22" s="1">
        <v>145.09399999999999</v>
      </c>
      <c r="AS22" s="1">
        <v>142.32499999999999</v>
      </c>
      <c r="AT22" s="1">
        <v>201.51300000000001</v>
      </c>
      <c r="AU22" s="1">
        <v>178.74100000000001</v>
      </c>
      <c r="AV22" s="1">
        <v>201.71600000000001</v>
      </c>
      <c r="AW22" s="1">
        <v>207.65600000000001</v>
      </c>
      <c r="AX22" s="1">
        <v>188.71600000000001</v>
      </c>
      <c r="AY22" s="1">
        <v>170.221</v>
      </c>
      <c r="AZ22" s="1">
        <v>166.08199999999999</v>
      </c>
      <c r="BA22" s="1">
        <v>156.636</v>
      </c>
      <c r="BB22" s="1">
        <v>119.595</v>
      </c>
      <c r="BC22" s="1">
        <v>112.297</v>
      </c>
      <c r="BD22" s="1">
        <v>82.953999999999994</v>
      </c>
      <c r="BE22" s="1">
        <v>98.554000000000002</v>
      </c>
      <c r="BF22" s="1">
        <v>80.070999999999998</v>
      </c>
      <c r="BG22" s="1">
        <v>39.953000000000003</v>
      </c>
      <c r="BH22" s="1">
        <v>45.03</v>
      </c>
      <c r="BI22" s="1">
        <v>49.573999999999998</v>
      </c>
      <c r="BJ22" s="1">
        <v>70.155000000000001</v>
      </c>
      <c r="BK22" s="1">
        <v>67.209000000000003</v>
      </c>
      <c r="BL22" s="1">
        <v>30.311</v>
      </c>
      <c r="BM22" s="1">
        <v>28.449000000000002</v>
      </c>
      <c r="BN22" s="1">
        <v>198.27600000000001</v>
      </c>
      <c r="BO22" s="1">
        <v>136.56</v>
      </c>
      <c r="BP22" s="1">
        <v>150.863</v>
      </c>
      <c r="BQ22" s="1">
        <v>148.74299999999999</v>
      </c>
      <c r="BR22" s="1">
        <v>130.79499999999999</v>
      </c>
      <c r="BS22" s="1">
        <v>110.387</v>
      </c>
      <c r="BT22" s="1">
        <v>120.83199999999999</v>
      </c>
      <c r="BU22" s="1">
        <v>162.55000000000001</v>
      </c>
      <c r="BV22" s="1">
        <v>152.874</v>
      </c>
      <c r="BW22" s="1">
        <v>130.07</v>
      </c>
      <c r="BX22" s="1">
        <v>137.77500000000001</v>
      </c>
      <c r="BY22" s="1">
        <v>106.51600000000001</v>
      </c>
      <c r="BZ22" s="1">
        <v>86.429000000000002</v>
      </c>
      <c r="CA22" s="1">
        <v>86.11</v>
      </c>
      <c r="CB22" s="1">
        <v>80.283000000000001</v>
      </c>
      <c r="CC22" s="1">
        <v>87.341999999999999</v>
      </c>
      <c r="CD22" s="1">
        <v>95.992000000000004</v>
      </c>
      <c r="CE22" s="1">
        <v>89.606999999999999</v>
      </c>
      <c r="CF22" s="1">
        <v>98.247</v>
      </c>
      <c r="CG22" s="1">
        <v>107.446</v>
      </c>
      <c r="CH22" s="1">
        <v>94.013000000000005</v>
      </c>
      <c r="CI22" s="1">
        <v>81.02</v>
      </c>
    </row>
    <row r="23" spans="1:87">
      <c r="A23" t="s">
        <v>21</v>
      </c>
      <c r="B23" s="1">
        <v>11.635</v>
      </c>
      <c r="C23" s="1">
        <v>14.906000000000001</v>
      </c>
      <c r="D23" s="1">
        <v>12.272</v>
      </c>
      <c r="E23" s="1">
        <v>12.706</v>
      </c>
      <c r="F23" s="1">
        <v>12.574999999999999</v>
      </c>
      <c r="G23" s="1">
        <v>14.532</v>
      </c>
      <c r="H23" s="1">
        <v>13.76</v>
      </c>
      <c r="I23" s="1">
        <v>15.036</v>
      </c>
      <c r="J23" s="1">
        <v>14.004</v>
      </c>
      <c r="K23" s="1">
        <v>14.526</v>
      </c>
      <c r="L23" s="1">
        <v>15.417</v>
      </c>
      <c r="M23" s="1">
        <v>13.826000000000001</v>
      </c>
      <c r="N23" s="1">
        <v>13.337</v>
      </c>
      <c r="O23" s="1">
        <v>14.443</v>
      </c>
      <c r="P23" s="1">
        <v>14.121</v>
      </c>
      <c r="Q23" s="1">
        <v>15.279</v>
      </c>
      <c r="R23" s="1">
        <v>13.36</v>
      </c>
      <c r="S23" s="1">
        <v>12.151</v>
      </c>
      <c r="T23" s="1">
        <v>12.074999999999999</v>
      </c>
      <c r="U23" s="1">
        <v>11.956</v>
      </c>
      <c r="V23" s="1">
        <v>8.3840000000000003</v>
      </c>
      <c r="W23" s="1">
        <v>8.9700000000000006</v>
      </c>
      <c r="X23" s="1">
        <v>8.7989999999999995</v>
      </c>
      <c r="Y23" s="1">
        <v>11.188000000000001</v>
      </c>
      <c r="Z23" s="1">
        <v>11.586</v>
      </c>
      <c r="AA23" s="1">
        <v>12.06</v>
      </c>
      <c r="AB23" s="1">
        <v>12.416</v>
      </c>
      <c r="AC23" s="1">
        <v>9.9339999999999993</v>
      </c>
      <c r="AD23" s="1">
        <v>13.079000000000001</v>
      </c>
      <c r="AE23" s="1">
        <v>14.802</v>
      </c>
      <c r="AF23" s="1">
        <v>7.5789999999999997</v>
      </c>
      <c r="AG23" s="1">
        <v>10.523999999999999</v>
      </c>
      <c r="AH23" s="1">
        <v>5.29</v>
      </c>
      <c r="AI23" s="1">
        <v>6.4119999999999999</v>
      </c>
      <c r="AJ23" s="1">
        <v>3.5790000000000002</v>
      </c>
      <c r="AK23" s="1">
        <v>11.117000000000001</v>
      </c>
      <c r="AL23" s="1">
        <v>6.2949999999999999</v>
      </c>
      <c r="AM23" s="1">
        <v>6.9029999999999996</v>
      </c>
      <c r="AN23" s="1">
        <v>6.3369999999999997</v>
      </c>
      <c r="AO23" s="1">
        <v>5.9379999999999997</v>
      </c>
      <c r="AP23" s="1">
        <v>8.19</v>
      </c>
      <c r="AQ23" s="1">
        <v>7.1680000000000001</v>
      </c>
      <c r="AR23" s="1">
        <v>8.8940000000000001</v>
      </c>
      <c r="AS23" s="1">
        <v>10.622</v>
      </c>
      <c r="AT23" s="1">
        <v>11.962999999999999</v>
      </c>
      <c r="AU23" s="1">
        <v>7.2919999999999998</v>
      </c>
      <c r="AV23" s="1">
        <v>10.164999999999999</v>
      </c>
      <c r="AW23" s="1">
        <v>8.8559999999999999</v>
      </c>
      <c r="AX23" s="1">
        <v>12.701000000000001</v>
      </c>
      <c r="AY23" s="1">
        <v>11.477</v>
      </c>
      <c r="AZ23" s="1">
        <v>12.182</v>
      </c>
      <c r="BA23" s="1">
        <v>13.384</v>
      </c>
      <c r="BB23" s="1">
        <v>13.225</v>
      </c>
      <c r="BC23" s="1">
        <v>11.541</v>
      </c>
      <c r="BD23" s="1">
        <v>9.3940000000000001</v>
      </c>
      <c r="BE23" s="1">
        <v>9.9440000000000008</v>
      </c>
      <c r="BF23" s="1">
        <v>7.7649999999999997</v>
      </c>
      <c r="BG23" s="1">
        <v>7.923</v>
      </c>
      <c r="BH23" s="1">
        <v>8.6150000000000002</v>
      </c>
      <c r="BI23" s="1">
        <v>8.4809999999999999</v>
      </c>
      <c r="BJ23" s="1">
        <v>7.5549999999999997</v>
      </c>
      <c r="BK23" s="1">
        <v>6.665</v>
      </c>
      <c r="BL23" s="1">
        <v>6.4379999999999997</v>
      </c>
      <c r="BM23" s="1">
        <v>7.4779999999999998</v>
      </c>
      <c r="BN23" s="1">
        <v>7.08</v>
      </c>
      <c r="BO23" s="1">
        <v>8.0890000000000004</v>
      </c>
      <c r="BP23" s="1">
        <v>4.7249999999999996</v>
      </c>
      <c r="BQ23" s="1">
        <v>4.1159999999999997</v>
      </c>
      <c r="BR23" s="1">
        <v>7.0030000000000001</v>
      </c>
      <c r="BS23" s="1">
        <v>4.3179999999999996</v>
      </c>
      <c r="BT23" s="1">
        <v>3.4470000000000001</v>
      </c>
      <c r="BU23" s="1">
        <v>6.2750000000000004</v>
      </c>
      <c r="BV23" s="1">
        <v>0.45600000000000002</v>
      </c>
      <c r="BW23" s="1">
        <v>0.65900000000000003</v>
      </c>
      <c r="BX23" s="1">
        <v>3.9</v>
      </c>
      <c r="BY23" s="1">
        <v>3.7919999999999998</v>
      </c>
      <c r="BZ23" s="1">
        <v>1.304</v>
      </c>
      <c r="CA23" s="1">
        <v>8.5549999999999997</v>
      </c>
      <c r="CB23" s="1">
        <v>7.7560000000000002</v>
      </c>
      <c r="CC23" s="1">
        <v>8.1449999999999996</v>
      </c>
      <c r="CD23" s="1">
        <v>6.883</v>
      </c>
      <c r="CE23" s="1">
        <v>5.3639999999999999</v>
      </c>
      <c r="CF23" s="1">
        <v>5.5250000000000004</v>
      </c>
      <c r="CG23" s="1">
        <v>6.1609999999999996</v>
      </c>
      <c r="CH23" s="1">
        <v>5.931</v>
      </c>
      <c r="CI23" s="1">
        <v>6.5949999999999998</v>
      </c>
    </row>
    <row r="24" spans="1:87">
      <c r="A24" t="s">
        <v>22</v>
      </c>
      <c r="B24" s="1">
        <v>3.2770000000000001</v>
      </c>
      <c r="C24" s="1">
        <v>3.14</v>
      </c>
      <c r="D24" s="1">
        <v>3.2559999999999998</v>
      </c>
      <c r="E24" s="1">
        <v>2.8340000000000001</v>
      </c>
      <c r="F24" s="1">
        <v>3.5459999999999998</v>
      </c>
      <c r="G24" s="1">
        <v>5.1909999999999998</v>
      </c>
      <c r="H24" s="1">
        <v>5</v>
      </c>
      <c r="I24" s="1">
        <v>4.1680000000000001</v>
      </c>
      <c r="J24" s="1">
        <v>4.2389999999999999</v>
      </c>
      <c r="K24" s="1">
        <v>5.9660000000000002</v>
      </c>
      <c r="L24" s="1">
        <v>6.149</v>
      </c>
      <c r="M24" s="1">
        <v>6.4779999999999998</v>
      </c>
      <c r="N24" s="1">
        <v>5.6520000000000001</v>
      </c>
      <c r="O24" s="1">
        <v>7.3579999999999997</v>
      </c>
      <c r="P24" s="1">
        <v>5.7329999999999997</v>
      </c>
      <c r="Q24" s="1">
        <v>5.51</v>
      </c>
      <c r="R24" s="1">
        <v>6.4770000000000003</v>
      </c>
      <c r="S24" s="1">
        <v>7.5</v>
      </c>
      <c r="T24" s="1">
        <v>6.7039999999999997</v>
      </c>
      <c r="U24" s="1">
        <v>12.032999999999999</v>
      </c>
      <c r="V24" s="1">
        <v>12.654999999999999</v>
      </c>
      <c r="W24" s="1">
        <v>10.234999999999999</v>
      </c>
      <c r="X24" s="1">
        <v>10.292999999999999</v>
      </c>
      <c r="Y24" s="1">
        <v>10.131</v>
      </c>
      <c r="Z24" s="1">
        <v>10.372</v>
      </c>
      <c r="AA24" s="1">
        <v>10.468999999999999</v>
      </c>
      <c r="AB24" s="1">
        <v>10.898999999999999</v>
      </c>
      <c r="AC24" s="1">
        <v>8.5549999999999997</v>
      </c>
      <c r="AD24" s="1">
        <v>8.6440000000000001</v>
      </c>
      <c r="AE24" s="1">
        <v>8.7850000000000001</v>
      </c>
      <c r="AF24" s="1">
        <v>11.327999999999999</v>
      </c>
      <c r="AG24" s="1">
        <v>11.391999999999999</v>
      </c>
      <c r="AH24" s="1">
        <v>10.670999999999999</v>
      </c>
      <c r="AI24" s="1">
        <v>12.667</v>
      </c>
      <c r="AJ24" s="1">
        <v>12.582000000000001</v>
      </c>
      <c r="AK24" s="1">
        <v>15.505000000000001</v>
      </c>
      <c r="AL24" s="1">
        <v>12.577</v>
      </c>
      <c r="AM24" s="1">
        <v>13.265000000000001</v>
      </c>
      <c r="AN24" s="1">
        <v>16.169</v>
      </c>
      <c r="AO24" s="1">
        <v>14.247</v>
      </c>
      <c r="AP24" s="1">
        <v>17.780999999999999</v>
      </c>
      <c r="AQ24" s="1">
        <v>14.721</v>
      </c>
      <c r="AR24" s="1">
        <v>15.845000000000001</v>
      </c>
      <c r="AS24" s="1">
        <v>17.616</v>
      </c>
      <c r="AT24" s="1">
        <v>21.222000000000001</v>
      </c>
      <c r="AU24" s="1">
        <v>22.702999999999999</v>
      </c>
      <c r="AV24" s="1">
        <v>26.765999999999998</v>
      </c>
      <c r="AW24" s="1">
        <v>19.542000000000002</v>
      </c>
      <c r="AX24" s="1">
        <v>19.975000000000001</v>
      </c>
      <c r="AY24" s="1">
        <v>20.052</v>
      </c>
      <c r="AZ24" s="1">
        <v>21.07</v>
      </c>
      <c r="BA24" s="1">
        <v>19.016999999999999</v>
      </c>
      <c r="BB24" s="1">
        <v>14.624000000000001</v>
      </c>
      <c r="BC24" s="1">
        <v>16.474</v>
      </c>
      <c r="BD24" s="1">
        <v>17.082999999999998</v>
      </c>
      <c r="BE24" s="1">
        <v>18.222000000000001</v>
      </c>
      <c r="BF24" s="1">
        <v>15.996</v>
      </c>
      <c r="BG24" s="1">
        <v>13.786</v>
      </c>
      <c r="BH24" s="1">
        <v>26.428000000000001</v>
      </c>
      <c r="BI24" s="1">
        <v>20.617000000000001</v>
      </c>
      <c r="BJ24" s="1">
        <v>22.844999999999999</v>
      </c>
      <c r="BK24" s="1">
        <v>19.832999999999998</v>
      </c>
      <c r="BL24" s="1">
        <v>22.852</v>
      </c>
      <c r="BM24" s="1">
        <v>26.361000000000001</v>
      </c>
      <c r="BN24" s="1">
        <v>23.312999999999999</v>
      </c>
      <c r="BO24" s="1">
        <v>22.545999999999999</v>
      </c>
      <c r="BP24" s="1">
        <v>24.135999999999999</v>
      </c>
      <c r="BQ24" s="1">
        <v>29.690999999999999</v>
      </c>
      <c r="BR24" s="1">
        <v>25.547999999999998</v>
      </c>
      <c r="BS24" s="1">
        <v>27.408999999999999</v>
      </c>
      <c r="BT24" s="1">
        <v>26.378</v>
      </c>
      <c r="BU24" s="1">
        <v>20.85</v>
      </c>
      <c r="BV24" s="1">
        <v>25.698</v>
      </c>
      <c r="BW24" s="1">
        <v>22.151</v>
      </c>
      <c r="BX24" s="1">
        <v>24.818999999999999</v>
      </c>
      <c r="BY24" s="1">
        <v>24.355</v>
      </c>
      <c r="BZ24" s="1">
        <v>48.317</v>
      </c>
      <c r="CA24" s="1">
        <v>53.216999999999999</v>
      </c>
      <c r="CB24" s="1">
        <v>46.311</v>
      </c>
      <c r="CC24" s="1">
        <v>60.438000000000002</v>
      </c>
      <c r="CD24" s="1">
        <v>57.351999999999997</v>
      </c>
      <c r="CE24" s="1">
        <v>62.100999999999999</v>
      </c>
      <c r="CF24" s="1">
        <v>65.162000000000006</v>
      </c>
      <c r="CG24" s="1">
        <v>65.834999999999994</v>
      </c>
      <c r="CH24" s="1">
        <v>64.551000000000002</v>
      </c>
      <c r="CI24" s="1">
        <v>76.682000000000002</v>
      </c>
    </row>
    <row r="25" spans="1:87">
      <c r="A25" t="s">
        <v>23</v>
      </c>
      <c r="B25" s="1">
        <v>138.59700000000001</v>
      </c>
      <c r="C25" s="1">
        <v>129.37</v>
      </c>
      <c r="D25" s="1">
        <v>137.48400000000001</v>
      </c>
      <c r="E25" s="1">
        <v>128.86199999999999</v>
      </c>
      <c r="F25" s="1">
        <v>141.852</v>
      </c>
      <c r="G25" s="1">
        <v>161.63200000000001</v>
      </c>
      <c r="H25" s="1">
        <v>163.56399999999999</v>
      </c>
      <c r="I25" s="1">
        <v>167.548</v>
      </c>
      <c r="J25" s="1">
        <v>169.3</v>
      </c>
      <c r="K25" s="1">
        <v>174.98400000000001</v>
      </c>
      <c r="L25" s="1">
        <v>174.20699999999999</v>
      </c>
      <c r="M25" s="1">
        <v>167.38499999999999</v>
      </c>
      <c r="N25" s="1">
        <v>127.486</v>
      </c>
      <c r="O25" s="1">
        <v>142.39599999999999</v>
      </c>
      <c r="P25" s="1">
        <v>138.876</v>
      </c>
      <c r="Q25" s="1">
        <v>122.56</v>
      </c>
      <c r="R25" s="1">
        <v>137.374</v>
      </c>
      <c r="S25" s="1">
        <v>131.261</v>
      </c>
      <c r="T25" s="1">
        <v>136.114</v>
      </c>
      <c r="U25" s="1">
        <v>140.042</v>
      </c>
      <c r="V25" s="1">
        <v>174.77799999999999</v>
      </c>
      <c r="W25" s="1">
        <v>181.249</v>
      </c>
      <c r="X25" s="1">
        <v>196.625</v>
      </c>
      <c r="Y25" s="1">
        <v>192.345</v>
      </c>
      <c r="Z25" s="1">
        <v>225.09399999999999</v>
      </c>
      <c r="AA25" s="1">
        <v>252.87700000000001</v>
      </c>
      <c r="AB25" s="1">
        <v>285.03300000000002</v>
      </c>
      <c r="AC25" s="1">
        <v>278.61900000000003</v>
      </c>
      <c r="AD25" s="1">
        <v>295.23</v>
      </c>
      <c r="AE25" s="1">
        <v>278.29199999999997</v>
      </c>
      <c r="AF25" s="1">
        <v>282.625</v>
      </c>
      <c r="AG25" s="1">
        <v>286.68400000000003</v>
      </c>
      <c r="AH25" s="1">
        <v>305.97199999999998</v>
      </c>
      <c r="AI25" s="1">
        <v>309.08600000000001</v>
      </c>
      <c r="AJ25" s="1">
        <v>323.226</v>
      </c>
      <c r="AK25" s="1">
        <v>338.79399999999998</v>
      </c>
      <c r="AL25" s="1">
        <v>313.60500000000002</v>
      </c>
      <c r="AM25" s="1">
        <v>287.34399999999999</v>
      </c>
      <c r="AN25" s="1">
        <v>303.904</v>
      </c>
      <c r="AO25" s="1">
        <v>307.76100000000002</v>
      </c>
      <c r="AP25" s="1">
        <v>282.92500000000001</v>
      </c>
      <c r="AQ25" s="1">
        <v>282.65699999999998</v>
      </c>
      <c r="AR25" s="1">
        <v>282.03100000000001</v>
      </c>
      <c r="AS25" s="1">
        <v>404.87299999999999</v>
      </c>
      <c r="AT25" s="1">
        <v>473.23500000000001</v>
      </c>
      <c r="AU25" s="1">
        <v>457.78199999999998</v>
      </c>
      <c r="AV25" s="1">
        <v>559.78599999999994</v>
      </c>
      <c r="AW25" s="1">
        <v>560.65300000000002</v>
      </c>
      <c r="AX25" s="1">
        <v>626.85199999999998</v>
      </c>
      <c r="AY25" s="1">
        <v>603.65899999999999</v>
      </c>
      <c r="AZ25" s="1">
        <v>576.03300000000002</v>
      </c>
      <c r="BA25" s="1">
        <v>542.17899999999997</v>
      </c>
      <c r="BB25" s="1">
        <v>511.34899999999999</v>
      </c>
      <c r="BC25" s="1">
        <v>496.25400000000002</v>
      </c>
      <c r="BD25" s="1">
        <v>529.875</v>
      </c>
      <c r="BE25" s="1">
        <v>499.79700000000003</v>
      </c>
      <c r="BF25" s="1">
        <v>561.28300000000002</v>
      </c>
      <c r="BG25" s="1">
        <v>511.41</v>
      </c>
      <c r="BH25" s="1">
        <v>584.73400000000004</v>
      </c>
      <c r="BI25" s="1">
        <v>628.03399999999999</v>
      </c>
      <c r="BJ25" s="1">
        <v>726.91200000000003</v>
      </c>
      <c r="BK25" s="1">
        <v>720.30700000000002</v>
      </c>
      <c r="BL25" s="1">
        <v>783.93200000000002</v>
      </c>
      <c r="BM25" s="1">
        <v>767.94799999999998</v>
      </c>
      <c r="BN25" s="1">
        <v>903.13400000000001</v>
      </c>
      <c r="BO25" s="1">
        <v>846.48400000000004</v>
      </c>
      <c r="BP25" s="1">
        <v>812.91899999999998</v>
      </c>
      <c r="BQ25" s="1">
        <v>818.38900000000001</v>
      </c>
      <c r="BR25" s="1">
        <v>881.78800000000001</v>
      </c>
      <c r="BS25" s="1">
        <v>814.798</v>
      </c>
      <c r="BT25" s="1">
        <v>833.08799999999997</v>
      </c>
      <c r="BU25" s="1">
        <v>835.15599999999995</v>
      </c>
      <c r="BV25" s="1">
        <v>955.97900000000004</v>
      </c>
      <c r="BW25" s="1">
        <v>890.23</v>
      </c>
      <c r="BX25" s="1">
        <v>917.89700000000005</v>
      </c>
      <c r="BY25" s="1">
        <v>919.55899999999997</v>
      </c>
      <c r="BZ25" s="1">
        <v>1943.136</v>
      </c>
      <c r="CA25" s="1">
        <v>1894.675</v>
      </c>
      <c r="CB25" s="1">
        <v>966.58199999999999</v>
      </c>
      <c r="CC25" s="1">
        <v>1088.0440000000001</v>
      </c>
      <c r="CD25" s="1">
        <v>1123.5550000000001</v>
      </c>
      <c r="CE25" s="1">
        <v>1152.2</v>
      </c>
      <c r="CF25" s="1">
        <v>1215.26</v>
      </c>
      <c r="CG25" s="1">
        <v>1204.828</v>
      </c>
      <c r="CH25" s="1">
        <v>1249.393</v>
      </c>
      <c r="CI25" s="1">
        <v>1316.1120000000001</v>
      </c>
    </row>
    <row r="27" spans="1:87">
      <c r="A27" s="36" t="s">
        <v>91</v>
      </c>
      <c r="B27" s="37" t="str">
        <f t="shared" ref="B27:AR27" si="0">B1</f>
        <v>2004Q1</v>
      </c>
      <c r="C27" s="37" t="str">
        <f t="shared" si="0"/>
        <v>2004Q2</v>
      </c>
      <c r="D27" s="37" t="str">
        <f t="shared" si="0"/>
        <v>2004Q3</v>
      </c>
      <c r="E27" s="37" t="str">
        <f t="shared" si="0"/>
        <v>2004Q4</v>
      </c>
      <c r="F27" s="37" t="str">
        <f t="shared" si="0"/>
        <v>2005Q1</v>
      </c>
      <c r="G27" s="37" t="str">
        <f t="shared" si="0"/>
        <v>2005Q2</v>
      </c>
      <c r="H27" s="37" t="str">
        <f t="shared" si="0"/>
        <v>2005Q3</v>
      </c>
      <c r="I27" s="37" t="str">
        <f t="shared" si="0"/>
        <v>2005Q4</v>
      </c>
      <c r="J27" s="37" t="str">
        <f t="shared" si="0"/>
        <v>2006Q1</v>
      </c>
      <c r="K27" s="37" t="str">
        <f t="shared" si="0"/>
        <v>2006Q2</v>
      </c>
      <c r="L27" s="37" t="str">
        <f t="shared" si="0"/>
        <v>2006Q3</v>
      </c>
      <c r="M27" s="37" t="str">
        <f t="shared" si="0"/>
        <v>2006Q4</v>
      </c>
      <c r="N27" s="37" t="str">
        <f t="shared" si="0"/>
        <v>2007Q1</v>
      </c>
      <c r="O27" s="37" t="str">
        <f t="shared" si="0"/>
        <v>2007Q2</v>
      </c>
      <c r="P27" s="37" t="str">
        <f t="shared" si="0"/>
        <v>2007Q3</v>
      </c>
      <c r="Q27" s="37" t="str">
        <f t="shared" si="0"/>
        <v>2007Q4</v>
      </c>
      <c r="R27" s="37" t="str">
        <f t="shared" si="0"/>
        <v>2008Q1</v>
      </c>
      <c r="S27" s="37" t="str">
        <f t="shared" si="0"/>
        <v>2008Q2</v>
      </c>
      <c r="T27" s="37" t="str">
        <f t="shared" si="0"/>
        <v>2008Q3</v>
      </c>
      <c r="U27" s="37" t="str">
        <f t="shared" si="0"/>
        <v>2008Q4</v>
      </c>
      <c r="V27" s="37" t="str">
        <f t="shared" si="0"/>
        <v>2009Q1</v>
      </c>
      <c r="W27" s="37" t="str">
        <f t="shared" si="0"/>
        <v>2009Q2</v>
      </c>
      <c r="X27" s="37" t="str">
        <f t="shared" si="0"/>
        <v>2009Q3</v>
      </c>
      <c r="Y27" s="37" t="str">
        <f t="shared" si="0"/>
        <v>2009Q4</v>
      </c>
      <c r="Z27" s="37" t="str">
        <f t="shared" si="0"/>
        <v>2010Q1</v>
      </c>
      <c r="AA27" s="37" t="str">
        <f t="shared" si="0"/>
        <v>2010Q2</v>
      </c>
      <c r="AB27" s="37" t="str">
        <f t="shared" si="0"/>
        <v>2010Q3</v>
      </c>
      <c r="AC27" s="37" t="str">
        <f t="shared" si="0"/>
        <v>2010Q4</v>
      </c>
      <c r="AD27" s="37" t="str">
        <f t="shared" si="0"/>
        <v>2011Q1</v>
      </c>
      <c r="AE27" s="37" t="str">
        <f t="shared" si="0"/>
        <v>2011Q2</v>
      </c>
      <c r="AF27" s="37" t="str">
        <f t="shared" si="0"/>
        <v>2011Q3</v>
      </c>
      <c r="AG27" s="37" t="str">
        <f t="shared" si="0"/>
        <v>2011Q4</v>
      </c>
      <c r="AH27" s="37" t="str">
        <f t="shared" si="0"/>
        <v>2012Q1</v>
      </c>
      <c r="AI27" s="37" t="str">
        <f t="shared" si="0"/>
        <v>2012Q2</v>
      </c>
      <c r="AJ27" s="37" t="str">
        <f t="shared" si="0"/>
        <v>2012Q3</v>
      </c>
      <c r="AK27" s="37" t="str">
        <f t="shared" si="0"/>
        <v>2012Q4</v>
      </c>
      <c r="AL27" s="37" t="str">
        <f t="shared" si="0"/>
        <v>2013Q1</v>
      </c>
      <c r="AM27" s="37" t="str">
        <f t="shared" si="0"/>
        <v>2013Q2</v>
      </c>
      <c r="AN27" s="37" t="str">
        <f t="shared" si="0"/>
        <v>2013Q3</v>
      </c>
      <c r="AO27" s="37" t="str">
        <f t="shared" si="0"/>
        <v>2013Q4</v>
      </c>
      <c r="AP27" s="37" t="str">
        <f t="shared" si="0"/>
        <v>2014Q1</v>
      </c>
      <c r="AQ27" s="37" t="str">
        <f t="shared" si="0"/>
        <v>2014Q2</v>
      </c>
      <c r="AR27" s="37" t="str">
        <f t="shared" si="0"/>
        <v>2014Q3</v>
      </c>
      <c r="AS27" s="37" t="str">
        <f>AS1</f>
        <v>2014Q4</v>
      </c>
      <c r="AT27" s="37" t="str">
        <f t="shared" ref="AT27:AV27" si="1">AT1</f>
        <v>2015Q1</v>
      </c>
      <c r="AU27" s="37" t="str">
        <f t="shared" si="1"/>
        <v>2015Q2</v>
      </c>
      <c r="AV27" s="37" t="str">
        <f t="shared" si="1"/>
        <v>2015Q3</v>
      </c>
      <c r="AW27" s="37" t="str">
        <f>AW1</f>
        <v>2015Q4</v>
      </c>
      <c r="AX27" s="37" t="str">
        <f t="shared" ref="AX27:AZ27" si="2">AX1</f>
        <v>2016Q1</v>
      </c>
      <c r="AY27" s="37" t="str">
        <f t="shared" si="2"/>
        <v>2016Q2</v>
      </c>
      <c r="AZ27" s="37" t="str">
        <f t="shared" si="2"/>
        <v>2016Q3</v>
      </c>
      <c r="BA27" s="37" t="str">
        <f>BA1</f>
        <v>2016Q4</v>
      </c>
      <c r="BB27" s="37" t="str">
        <f t="shared" ref="BB27:BD27" si="3">BB1</f>
        <v>2017Q1</v>
      </c>
      <c r="BC27" s="37" t="str">
        <f t="shared" si="3"/>
        <v>2017Q2</v>
      </c>
      <c r="BD27" s="37" t="str">
        <f t="shared" si="3"/>
        <v>2017Q3</v>
      </c>
      <c r="BE27" s="37" t="str">
        <f>BE1</f>
        <v>2017Q4</v>
      </c>
      <c r="BF27" s="37" t="str">
        <f t="shared" ref="BF27:BH27" si="4">BF1</f>
        <v>2018Q1</v>
      </c>
      <c r="BG27" s="37" t="str">
        <f t="shared" si="4"/>
        <v>2018Q2</v>
      </c>
      <c r="BH27" s="37" t="str">
        <f t="shared" si="4"/>
        <v>2018Q3</v>
      </c>
      <c r="BI27" s="37" t="str">
        <f>BI1</f>
        <v>2018Q4</v>
      </c>
      <c r="BJ27" s="37" t="str">
        <f t="shared" ref="BJ27:BL27" si="5">BJ1</f>
        <v>2019Q1</v>
      </c>
      <c r="BK27" s="37" t="str">
        <f t="shared" si="5"/>
        <v>2019Q2</v>
      </c>
      <c r="BL27" s="37" t="str">
        <f t="shared" si="5"/>
        <v>2019Q3</v>
      </c>
      <c r="BM27" s="37" t="str">
        <f>BM1</f>
        <v>2019Q4</v>
      </c>
      <c r="BN27" s="37" t="str">
        <f t="shared" ref="BN27:BO27" si="6">BN1</f>
        <v>2020Q1</v>
      </c>
      <c r="BO27" s="37" t="str">
        <f t="shared" si="6"/>
        <v>2020Q2</v>
      </c>
      <c r="BP27" s="37" t="str">
        <f t="shared" ref="BP27:BS27" si="7">BP1</f>
        <v>2020Q3</v>
      </c>
      <c r="BQ27" s="37" t="str">
        <f t="shared" si="7"/>
        <v>2020Q4</v>
      </c>
      <c r="BR27" s="37" t="str">
        <f t="shared" si="7"/>
        <v>2021Q1</v>
      </c>
      <c r="BS27" s="37" t="str">
        <f t="shared" si="7"/>
        <v>2021Q2</v>
      </c>
      <c r="BT27" s="37" t="str">
        <f t="shared" ref="BT27:BW27" si="8">BT1</f>
        <v>2021Q3</v>
      </c>
      <c r="BU27" s="37" t="str">
        <f t="shared" si="8"/>
        <v>2021Q4</v>
      </c>
      <c r="BV27" s="37" t="str">
        <f t="shared" si="8"/>
        <v>2022Q1</v>
      </c>
      <c r="BW27" s="37" t="str">
        <f t="shared" si="8"/>
        <v>2022Q2</v>
      </c>
      <c r="BX27" s="37" t="str">
        <f t="shared" ref="BX27:CA27" si="9">BX1</f>
        <v>2022Q3</v>
      </c>
      <c r="BY27" s="37" t="str">
        <f t="shared" si="9"/>
        <v>2022Q4</v>
      </c>
      <c r="BZ27" s="37" t="str">
        <f t="shared" si="9"/>
        <v>2023Q1</v>
      </c>
      <c r="CA27" s="37" t="str">
        <f t="shared" si="9"/>
        <v>2023Q2</v>
      </c>
      <c r="CB27" s="37" t="str">
        <f t="shared" ref="CB27:CE27" si="10">CB1</f>
        <v>2023Q3</v>
      </c>
      <c r="CC27" s="37" t="str">
        <f t="shared" si="10"/>
        <v>2023Q4</v>
      </c>
      <c r="CD27" s="37" t="str">
        <f t="shared" si="10"/>
        <v>2024Q1</v>
      </c>
      <c r="CE27" s="37" t="str">
        <f t="shared" si="10"/>
        <v>2024Q2</v>
      </c>
      <c r="CF27" s="37" t="str">
        <f t="shared" ref="CF27:CI27" si="11">CF1</f>
        <v>2024Q3</v>
      </c>
      <c r="CG27" s="37" t="str">
        <f t="shared" si="11"/>
        <v>2024Q4</v>
      </c>
      <c r="CH27" s="37" t="str">
        <f t="shared" si="11"/>
        <v>2025Q1</v>
      </c>
      <c r="CI27" s="37" t="str">
        <f t="shared" si="11"/>
        <v>2025Q2</v>
      </c>
    </row>
    <row r="28" spans="1:87">
      <c r="A28" t="str">
        <f>A2</f>
        <v>Australia</v>
      </c>
      <c r="B28" s="35">
        <f>B2/'Table 1. Total'!B2</f>
        <v>1.2972029375175567E-2</v>
      </c>
      <c r="C28" s="35">
        <f>C2/'Table 1. Total'!C2</f>
        <v>1.5782039165472595E-2</v>
      </c>
      <c r="D28" s="35">
        <f>D2/'Table 1. Total'!D2</f>
        <v>1.5734494234036778E-2</v>
      </c>
      <c r="E28" s="35">
        <f>E2/'Table 1. Total'!E2</f>
        <v>1.6732573624340507E-2</v>
      </c>
      <c r="F28" s="35">
        <f>F2/'Table 1. Total'!F2</f>
        <v>1.8305091575829623E-2</v>
      </c>
      <c r="G28" s="35">
        <f>G2/'Table 1. Total'!G2</f>
        <v>2.1960606746660626E-2</v>
      </c>
      <c r="H28" s="35">
        <f>H2/'Table 1. Total'!H2</f>
        <v>2.4330749354005168E-2</v>
      </c>
      <c r="I28" s="35">
        <f>I2/'Table 1. Total'!I2</f>
        <v>2.582836834953486E-2</v>
      </c>
      <c r="J28" s="35">
        <f>J2/'Table 1. Total'!J2</f>
        <v>2.6944494341656189E-2</v>
      </c>
      <c r="K28" s="35">
        <f>K2/'Table 1. Total'!K2</f>
        <v>2.7164721577360627E-2</v>
      </c>
      <c r="L28" s="35">
        <f>L2/'Table 1. Total'!L2</f>
        <v>2.6617243617934702E-2</v>
      </c>
      <c r="M28" s="35">
        <f>M2/'Table 1. Total'!M2</f>
        <v>2.6872662152568057E-2</v>
      </c>
      <c r="N28" s="35">
        <f>N2/'Table 1. Total'!N2</f>
        <v>3.1528576805204579E-2</v>
      </c>
      <c r="O28" s="35">
        <f>O2/'Table 1. Total'!O2</f>
        <v>2.8144193370108133E-2</v>
      </c>
      <c r="P28" s="35">
        <f>P2/'Table 1. Total'!P2</f>
        <v>2.8032228197703055E-2</v>
      </c>
      <c r="Q28" s="35">
        <f>Q2/'Table 1. Total'!Q2</f>
        <v>3.2418121200235336E-2</v>
      </c>
      <c r="R28" s="35">
        <f>R2/'Table 1. Total'!R2</f>
        <v>3.2360773985593415E-2</v>
      </c>
      <c r="S28" s="35">
        <f>S2/'Table 1. Total'!S2</f>
        <v>2.7665364219927435E-2</v>
      </c>
      <c r="T28" s="35">
        <f>T2/'Table 1. Total'!T2</f>
        <v>1.0586727586783307E-2</v>
      </c>
      <c r="U28" s="35">
        <f>U2/'Table 1. Total'!U2</f>
        <v>1.2649241690868021E-2</v>
      </c>
      <c r="V28" s="35">
        <f>V2/'Table 1. Total'!V2</f>
        <v>2.0727707527571259E-2</v>
      </c>
      <c r="W28" s="35">
        <f>W2/'Table 1. Total'!W2</f>
        <v>2.003439380911436E-2</v>
      </c>
      <c r="X28" s="35">
        <f>X2/'Table 1. Total'!X2</f>
        <v>1.977355569175188E-2</v>
      </c>
      <c r="Y28" s="35">
        <f>Y2/'Table 1. Total'!Y2</f>
        <v>1.9335927629251529E-2</v>
      </c>
      <c r="Z28" s="35">
        <f>Z2/'Table 1. Total'!Z2</f>
        <v>2.1753899415552991E-2</v>
      </c>
      <c r="AA28" s="35">
        <f>AA2/'Table 1. Total'!AA2</f>
        <v>2.3657336297933627E-2</v>
      </c>
      <c r="AB28" s="35">
        <f>AB2/'Table 1. Total'!AB2</f>
        <v>2.1081681308991147E-2</v>
      </c>
      <c r="AC28" s="35">
        <f>AC2/'Table 1. Total'!AC2</f>
        <v>2.0682256018293734E-2</v>
      </c>
      <c r="AD28" s="35">
        <f>AD2/'Table 1. Total'!AD2</f>
        <v>1.9316618058774788E-2</v>
      </c>
      <c r="AE28" s="35">
        <f>AE2/'Table 1. Total'!AE2</f>
        <v>1.5228047306747048E-2</v>
      </c>
      <c r="AF28" s="35">
        <f>AF2/'Table 1. Total'!AF2</f>
        <v>1.7414470801577379E-2</v>
      </c>
      <c r="AG28" s="35">
        <f>AG2/'Table 1. Total'!AG2</f>
        <v>1.6942470776988308E-2</v>
      </c>
      <c r="AH28" s="35">
        <f>AH2/'Table 1. Total'!AH2</f>
        <v>1.4592746546569502E-2</v>
      </c>
      <c r="AI28" s="35">
        <f>AI2/'Table 1. Total'!AI2</f>
        <v>1.4023750345208506E-2</v>
      </c>
      <c r="AJ28" s="35">
        <f>AJ2/'Table 1. Total'!AJ2</f>
        <v>1.2448792062008277E-2</v>
      </c>
      <c r="AK28" s="35">
        <f>AK2/'Table 1. Total'!AK2</f>
        <v>1.139446412173685E-2</v>
      </c>
      <c r="AL28" s="35">
        <f>AL2/'Table 1. Total'!AL2</f>
        <v>9.7909785327915579E-3</v>
      </c>
      <c r="AM28" s="35">
        <f>AM2/'Table 1. Total'!AM2</f>
        <v>8.9905287347064114E-3</v>
      </c>
      <c r="AN28" s="35">
        <f>AN2/'Table 1. Total'!AN2</f>
        <v>8.5791842274448166E-3</v>
      </c>
      <c r="AO28" s="35">
        <f>AO2/'Table 1. Total'!AO2</f>
        <v>8.6309239523491132E-3</v>
      </c>
      <c r="AP28" s="35">
        <f>AP2/'Table 1. Total'!AP2</f>
        <v>8.671571842229683E-3</v>
      </c>
      <c r="AQ28" s="35">
        <f>AQ2/'Table 1. Total'!AQ2</f>
        <v>9.7407251264755492E-3</v>
      </c>
      <c r="AR28" s="35">
        <f>AR2/'Table 1. Total'!AR2</f>
        <v>6.7596843717643322E-3</v>
      </c>
      <c r="AS28" s="35">
        <f>AS2/'Table 1. Total'!AS2</f>
        <v>1.0734526146778053E-2</v>
      </c>
      <c r="AT28" s="35">
        <f>AT2/'Table 1. Total'!AT2</f>
        <v>1.0171870197502847E-2</v>
      </c>
      <c r="AU28" s="35">
        <f>AU2/'Table 1. Total'!AU2</f>
        <v>1.0591966293303478E-2</v>
      </c>
      <c r="AV28" s="35">
        <f>AV2/'Table 1. Total'!AV2</f>
        <v>9.6315525800428122E-3</v>
      </c>
      <c r="AW28" s="35">
        <f>AW2/'Table 1. Total'!AW2</f>
        <v>8.500311183283378E-3</v>
      </c>
      <c r="AX28" s="35">
        <f>AX2/'Table 1. Total'!AX2</f>
        <v>9.3007239917078308E-3</v>
      </c>
      <c r="AY28" s="35">
        <f>AY2/'Table 1. Total'!AY2</f>
        <v>1.6877745655819506E-2</v>
      </c>
      <c r="AZ28" s="35">
        <f>AZ2/'Table 1. Total'!AZ2</f>
        <v>2.6291191459986856E-2</v>
      </c>
      <c r="BA28" s="35">
        <f>BA2/'Table 1. Total'!BA2</f>
        <v>3.7046216438484027E-2</v>
      </c>
      <c r="BB28" s="35">
        <f>BB2/'Table 1. Total'!BB2</f>
        <v>3.8862084874455562E-2</v>
      </c>
      <c r="BC28" s="35">
        <f>BC2/'Table 1. Total'!BC2</f>
        <v>3.6392663413218194E-2</v>
      </c>
      <c r="BD28" s="35">
        <f>BD2/'Table 1. Total'!BD2</f>
        <v>3.1071784127550187E-2</v>
      </c>
      <c r="BE28" s="35">
        <f>BE2/'Table 1. Total'!BE2</f>
        <v>3.7946202962748123E-2</v>
      </c>
      <c r="BF28" s="35">
        <f>BF2/'Table 1. Total'!BF2</f>
        <v>5.0421297567602726E-2</v>
      </c>
      <c r="BG28" s="35">
        <f>BG2/'Table 1. Total'!BG2</f>
        <v>4.2110060808339428E-2</v>
      </c>
      <c r="BH28" s="35">
        <f>BH2/'Table 1. Total'!BH2</f>
        <v>3.4642183087598796E-2</v>
      </c>
      <c r="BI28" s="35">
        <f>BI2/'Table 1. Total'!BI2</f>
        <v>3.1746009440471491E-2</v>
      </c>
      <c r="BJ28" s="35">
        <f>BJ2/'Table 1. Total'!BJ2</f>
        <v>2.9912282048026519E-2</v>
      </c>
      <c r="BK28" s="35">
        <f>BK2/'Table 1. Total'!BK2</f>
        <v>3.2440730755890997E-2</v>
      </c>
      <c r="BL28" s="35">
        <f>BL2/'Table 1. Total'!BL2</f>
        <v>3.3743382915571149E-2</v>
      </c>
      <c r="BM28" s="35">
        <f>BM2/'Table 1. Total'!BM2</f>
        <v>2.5878643863913114E-2</v>
      </c>
      <c r="BN28" s="35">
        <f>BN2/'Table 1. Total'!BN2</f>
        <v>3.0084464708965506E-2</v>
      </c>
      <c r="BO28" s="35">
        <f>BO2/'Table 1. Total'!BO2</f>
        <v>3.8400391473382076E-2</v>
      </c>
      <c r="BP28" s="35">
        <f>BP2/'Table 1. Total'!BP2</f>
        <v>4.3521250040522576E-2</v>
      </c>
      <c r="BQ28" s="35">
        <f>BQ2/'Table 1. Total'!BQ2</f>
        <v>4.6999089787726184E-2</v>
      </c>
      <c r="BR28" s="35">
        <f>BR2/'Table 1. Total'!BR2</f>
        <v>4.3806816229932398E-2</v>
      </c>
      <c r="BS28" s="35">
        <f>BS2/'Table 1. Total'!BS2</f>
        <v>4.1070986979567986E-2</v>
      </c>
      <c r="BT28" s="35">
        <f>BT2/'Table 1. Total'!BT2</f>
        <v>3.6799677967185133E-2</v>
      </c>
      <c r="BU28" s="35">
        <f>BU2/'Table 1. Total'!BU2</f>
        <v>3.1025594279521538E-2</v>
      </c>
      <c r="BV28" s="35">
        <f>BV2/'Table 1. Total'!BV2</f>
        <v>2.7257660531595413E-2</v>
      </c>
      <c r="BW28" s="35">
        <f>BW2/'Table 1. Total'!BW2</f>
        <v>2.8158539513219578E-2</v>
      </c>
      <c r="BX28" s="35">
        <f>BX2/'Table 1. Total'!BX2</f>
        <v>2.4361305898142484E-2</v>
      </c>
      <c r="BY28" s="35">
        <f>BY2/'Table 1. Total'!BY2</f>
        <v>2.5847572961146908E-2</v>
      </c>
      <c r="BZ28" s="35">
        <f>BZ2/'Table 1. Total'!BZ2</f>
        <v>0.10995432690784933</v>
      </c>
      <c r="CA28" s="35">
        <f>CA2/'Table 1. Total'!CA2</f>
        <v>8.8233118619367695E-2</v>
      </c>
      <c r="CB28" s="35">
        <f>CB2/'Table 1. Total'!CB2</f>
        <v>4.3187726699565672E-2</v>
      </c>
      <c r="CC28" s="35">
        <f>CC2/'Table 1. Total'!CC2</f>
        <v>4.1524261396460115E-2</v>
      </c>
      <c r="CD28" s="35">
        <f>CD2/'Table 1. Total'!CD2</f>
        <v>4.2685825140265768E-2</v>
      </c>
      <c r="CE28" s="35">
        <f>CE2/'Table 1. Total'!CE2</f>
        <v>3.9871675643026877E-2</v>
      </c>
      <c r="CF28" s="35">
        <f>CF2/'Table 1. Total'!CF2</f>
        <v>3.8140317955047937E-2</v>
      </c>
      <c r="CG28" s="35">
        <f>CG2/'Table 1. Total'!CG2</f>
        <v>3.5709508291075956E-2</v>
      </c>
      <c r="CH28" s="35">
        <f>CH2/'Table 1. Total'!CH2</f>
        <v>3.1869430414418753E-2</v>
      </c>
      <c r="CI28" s="35">
        <f>CI2/'Table 1. Total'!CI2</f>
        <v>3.1021126560806939E-2</v>
      </c>
    </row>
    <row r="29" spans="1:87">
      <c r="A29" t="str">
        <f t="shared" ref="A29:A51" si="12">A3</f>
        <v>Austria</v>
      </c>
      <c r="B29" s="35">
        <f>B3/'Table 1. Total'!B3</f>
        <v>0.15231779847986723</v>
      </c>
      <c r="C29" s="35">
        <f>C3/'Table 1. Total'!C3</f>
        <v>0.13995526733095073</v>
      </c>
      <c r="D29" s="35">
        <f>D3/'Table 1. Total'!D3</f>
        <v>0.1421941396865849</v>
      </c>
      <c r="E29" s="35">
        <f>E3/'Table 1. Total'!E3</f>
        <v>0.14525752778373471</v>
      </c>
      <c r="F29" s="35">
        <f>F3/'Table 1. Total'!F3</f>
        <v>0.15187601776871865</v>
      </c>
      <c r="G29" s="35">
        <f>G3/'Table 1. Total'!G3</f>
        <v>0.16561579382404681</v>
      </c>
      <c r="H29" s="35">
        <f>H3/'Table 1. Total'!H3</f>
        <v>0.15957069972772212</v>
      </c>
      <c r="I29" s="35">
        <f>I3/'Table 1. Total'!I3</f>
        <v>0.11952352686011734</v>
      </c>
      <c r="J29" s="35">
        <f>J3/'Table 1. Total'!J3</f>
        <v>0.11281768791246774</v>
      </c>
      <c r="K29" s="35">
        <f>K3/'Table 1. Total'!K3</f>
        <v>0.11473963385688633</v>
      </c>
      <c r="L29" s="35">
        <f>L3/'Table 1. Total'!L3</f>
        <v>0.10823286255597657</v>
      </c>
      <c r="M29" s="35">
        <f>M3/'Table 1. Total'!M3</f>
        <v>0.10604840488902617</v>
      </c>
      <c r="N29" s="35">
        <f>N3/'Table 1. Total'!N3</f>
        <v>0.16342790217441555</v>
      </c>
      <c r="O29" s="35">
        <f>O3/'Table 1. Total'!O3</f>
        <v>0.16059820499224259</v>
      </c>
      <c r="P29" s="35">
        <f>P3/'Table 1. Total'!P3</f>
        <v>0.15788232185990339</v>
      </c>
      <c r="Q29" s="35">
        <f>Q3/'Table 1. Total'!Q3</f>
        <v>0.14477467291229204</v>
      </c>
      <c r="R29" s="35">
        <f>R3/'Table 1. Total'!R3</f>
        <v>0.13977616675160959</v>
      </c>
      <c r="S29" s="35">
        <f>S3/'Table 1. Total'!S3</f>
        <v>0.13387161598153283</v>
      </c>
      <c r="T29" s="35">
        <f>T3/'Table 1. Total'!T3</f>
        <v>0.13934355243786264</v>
      </c>
      <c r="U29" s="35">
        <f>U3/'Table 1. Total'!U3</f>
        <v>0.12597885814257201</v>
      </c>
      <c r="V29" s="35">
        <f>V3/'Table 1. Total'!V3</f>
        <v>0.11319456877137769</v>
      </c>
      <c r="W29" s="35">
        <f>W3/'Table 1. Total'!W3</f>
        <v>0.11984984096456838</v>
      </c>
      <c r="X29" s="35">
        <f>X3/'Table 1. Total'!X3</f>
        <v>0.11772922231837164</v>
      </c>
      <c r="Y29" s="35">
        <f>Y3/'Table 1. Total'!Y3</f>
        <v>0.10856804211564498</v>
      </c>
      <c r="Z29" s="35">
        <f>Z3/'Table 1. Total'!Z3</f>
        <v>0.11067484452656522</v>
      </c>
      <c r="AA29" s="35">
        <f>AA3/'Table 1. Total'!AA3</f>
        <v>0.11339588166457945</v>
      </c>
      <c r="AB29" s="35">
        <f>AB3/'Table 1. Total'!AB3</f>
        <v>0.11491320165051153</v>
      </c>
      <c r="AC29" s="35">
        <f>AC3/'Table 1. Total'!AC3</f>
        <v>0.10047360611419395</v>
      </c>
      <c r="AD29" s="35">
        <f>AD3/'Table 1. Total'!AD3</f>
        <v>9.9243784211435204E-2</v>
      </c>
      <c r="AE29" s="35">
        <f>AE3/'Table 1. Total'!AE3</f>
        <v>0.10182613015399901</v>
      </c>
      <c r="AF29" s="35">
        <f>AF3/'Table 1. Total'!AF3</f>
        <v>0.10071609980369464</v>
      </c>
      <c r="AG29" s="35">
        <f>AG3/'Table 1. Total'!AG3</f>
        <v>0.10479764555661099</v>
      </c>
      <c r="AH29" s="35">
        <f>AH3/'Table 1. Total'!AH3</f>
        <v>0.11361843264318161</v>
      </c>
      <c r="AI29" s="35">
        <f>AI3/'Table 1. Total'!AI3</f>
        <v>0.11611551754613594</v>
      </c>
      <c r="AJ29" s="35">
        <f>AJ3/'Table 1. Total'!AJ3</f>
        <v>0.11669551426240383</v>
      </c>
      <c r="AK29" s="35">
        <f>AK3/'Table 1. Total'!AK3</f>
        <v>0.11684725686972749</v>
      </c>
      <c r="AL29" s="35">
        <f>AL3/'Table 1. Total'!AL3</f>
        <v>0.12175033238437907</v>
      </c>
      <c r="AM29" s="35">
        <f>AM3/'Table 1. Total'!AM3</f>
        <v>0.12748489252945441</v>
      </c>
      <c r="AN29" s="35">
        <f>AN3/'Table 1. Total'!AN3</f>
        <v>0.13073697660415046</v>
      </c>
      <c r="AO29" s="35">
        <f>AO3/'Table 1. Total'!AO3</f>
        <v>0.13956360642239604</v>
      </c>
      <c r="AP29" s="35">
        <f>AP3/'Table 1. Total'!AP3</f>
        <v>0.1445173193533508</v>
      </c>
      <c r="AQ29" s="35">
        <f>AQ3/'Table 1. Total'!AQ3</f>
        <v>0.15044846097599512</v>
      </c>
      <c r="AR29" s="35">
        <f>AR3/'Table 1. Total'!AR3</f>
        <v>0.1404735934958139</v>
      </c>
      <c r="AS29" s="35">
        <f>AS3/'Table 1. Total'!AS3</f>
        <v>0.17131846606159501</v>
      </c>
      <c r="AT29" s="35">
        <f>AT3/'Table 1. Total'!AT3</f>
        <v>0.1787512517594661</v>
      </c>
      <c r="AU29" s="35">
        <f>AU3/'Table 1. Total'!AU3</f>
        <v>0.1723441455614676</v>
      </c>
      <c r="AV29" s="35">
        <f>AV3/'Table 1. Total'!AV3</f>
        <v>0.16574399526358233</v>
      </c>
      <c r="AW29" s="35">
        <f>AW3/'Table 1. Total'!AW3</f>
        <v>0.16686698033966824</v>
      </c>
      <c r="AX29" s="35">
        <f>AX3/'Table 1. Total'!AX3</f>
        <v>0.16840925439550331</v>
      </c>
      <c r="AY29" s="35">
        <f>AY3/'Table 1. Total'!AY3</f>
        <v>0.16559584035034269</v>
      </c>
      <c r="AZ29" s="35">
        <f>AZ3/'Table 1. Total'!AZ3</f>
        <v>0.16458351871752924</v>
      </c>
      <c r="BA29" s="35">
        <f>BA3/'Table 1. Total'!BA3</f>
        <v>0.15603671134809383</v>
      </c>
      <c r="BB29" s="35">
        <f>BB3/'Table 1. Total'!BB3</f>
        <v>0.14321304493239323</v>
      </c>
      <c r="BC29" s="35">
        <f>BC3/'Table 1. Total'!BC3</f>
        <v>0.13799216334942241</v>
      </c>
      <c r="BD29" s="35">
        <f>BD3/'Table 1. Total'!BD3</f>
        <v>0.1399756688510177</v>
      </c>
      <c r="BE29" s="35">
        <f>BE3/'Table 1. Total'!BE3</f>
        <v>0.12655446615215601</v>
      </c>
      <c r="BF29" s="35">
        <f>BF3/'Table 1. Total'!BF3</f>
        <v>0.12782507820106481</v>
      </c>
      <c r="BG29" s="35">
        <f>BG3/'Table 1. Total'!BG3</f>
        <v>0.11761419674324612</v>
      </c>
      <c r="BH29" s="35">
        <f>BH3/'Table 1. Total'!BH3</f>
        <v>0.11743779623925243</v>
      </c>
      <c r="BI29" s="35">
        <f>BI3/'Table 1. Total'!BI3</f>
        <v>0.11252099076406381</v>
      </c>
      <c r="BJ29" s="35">
        <f>BJ3/'Table 1. Total'!BJ3</f>
        <v>0.11415544436098975</v>
      </c>
      <c r="BK29" s="35">
        <f>BK3/'Table 1. Total'!BK3</f>
        <v>0.11304440195453579</v>
      </c>
      <c r="BL29" s="35">
        <f>BL3/'Table 1. Total'!BL3</f>
        <v>0.11337262912995985</v>
      </c>
      <c r="BM29" s="35">
        <f>BM3/'Table 1. Total'!BM3</f>
        <v>0.10942966456090399</v>
      </c>
      <c r="BN29" s="35">
        <f>BN3/'Table 1. Total'!BN3</f>
        <v>0.1210877266815919</v>
      </c>
      <c r="BO29" s="35">
        <f>BO3/'Table 1. Total'!BO3</f>
        <v>0.11805603793959218</v>
      </c>
      <c r="BP29" s="35">
        <f>BP3/'Table 1. Total'!BP3</f>
        <v>0.12595393240897187</v>
      </c>
      <c r="BQ29" s="35">
        <f>BQ3/'Table 1. Total'!BQ3</f>
        <v>0.11532115311670248</v>
      </c>
      <c r="BR29" s="35">
        <f>BR3/'Table 1. Total'!BR3</f>
        <v>0.10441921386726197</v>
      </c>
      <c r="BS29" s="35">
        <f>BS3/'Table 1. Total'!BS3</f>
        <v>0.10439457230516024</v>
      </c>
      <c r="BT29" s="35">
        <f>BT3/'Table 1. Total'!BT3</f>
        <v>0.10220828887583469</v>
      </c>
      <c r="BU29" s="35">
        <f>BU3/'Table 1. Total'!BU3</f>
        <v>9.2946276263626615E-2</v>
      </c>
      <c r="BV29" s="35">
        <f>BV3/'Table 1. Total'!BV3</f>
        <v>9.340280262800052E-2</v>
      </c>
      <c r="BW29" s="35">
        <f>BW3/'Table 1. Total'!BW3</f>
        <v>9.254751203807153E-2</v>
      </c>
      <c r="BX29" s="35">
        <f>BX3/'Table 1. Total'!BX3</f>
        <v>9.6543711553140857E-2</v>
      </c>
      <c r="BY29" s="35">
        <f>BY3/'Table 1. Total'!BY3</f>
        <v>8.7165029189804941E-2</v>
      </c>
      <c r="BZ29" s="35">
        <f>BZ3/'Table 1. Total'!BZ3</f>
        <v>0.10047831303715207</v>
      </c>
      <c r="CA29" s="35">
        <f>CA3/'Table 1. Total'!CA3</f>
        <v>0.10415085686832236</v>
      </c>
      <c r="CB29" s="35">
        <f>CB3/'Table 1. Total'!CB3</f>
        <v>9.4961533883725205E-2</v>
      </c>
      <c r="CC29" s="35">
        <f>CC3/'Table 1. Total'!CC3</f>
        <v>0.10809064972815846</v>
      </c>
      <c r="CD29" s="35">
        <f>CD3/'Table 1. Total'!CD3</f>
        <v>0.10839118922525227</v>
      </c>
      <c r="CE29" s="35">
        <f>CE3/'Table 1. Total'!CE3</f>
        <v>0.11097743218256882</v>
      </c>
      <c r="CF29" s="35">
        <f>CF3/'Table 1. Total'!CF3</f>
        <v>0.11663881486834379</v>
      </c>
      <c r="CG29" s="35">
        <f>CG3/'Table 1. Total'!CG3</f>
        <v>0.11368264807797525</v>
      </c>
      <c r="CH29" s="35">
        <f>CH3/'Table 1. Total'!CH3</f>
        <v>0.12001694299891082</v>
      </c>
      <c r="CI29" s="35">
        <f>CI3/'Table 1. Total'!CI3</f>
        <v>0.13015933075745778</v>
      </c>
    </row>
    <row r="30" spans="1:87">
      <c r="A30" t="str">
        <f t="shared" si="12"/>
        <v>Belgium</v>
      </c>
      <c r="B30" s="35">
        <f>B4/'Table 1. Total'!B4</f>
        <v>0.14975853444376447</v>
      </c>
      <c r="C30" s="35">
        <f>C4/'Table 1. Total'!C4</f>
        <v>0.14804293664283885</v>
      </c>
      <c r="D30" s="35">
        <f>D4/'Table 1. Total'!D4</f>
        <v>0.15492803716947307</v>
      </c>
      <c r="E30" s="35">
        <f>E4/'Table 1. Total'!E4</f>
        <v>0.14850870930401813</v>
      </c>
      <c r="F30" s="35">
        <f>F4/'Table 1. Total'!F4</f>
        <v>0.15941814254717385</v>
      </c>
      <c r="G30" s="35">
        <f>G4/'Table 1. Total'!G4</f>
        <v>0.15226227209439996</v>
      </c>
      <c r="H30" s="35">
        <f>H4/'Table 1. Total'!H4</f>
        <v>0.15647737311773524</v>
      </c>
      <c r="I30" s="35">
        <f>I4/'Table 1. Total'!I4</f>
        <v>0.15311309412940041</v>
      </c>
      <c r="J30" s="35">
        <f>J4/'Table 1. Total'!J4</f>
        <v>0.14402208288868057</v>
      </c>
      <c r="K30" s="35">
        <f>K4/'Table 1. Total'!K4</f>
        <v>0.14182928518198545</v>
      </c>
      <c r="L30" s="35">
        <f>L4/'Table 1. Total'!L4</f>
        <v>0.12918056373029888</v>
      </c>
      <c r="M30" s="35">
        <f>M4/'Table 1. Total'!M4</f>
        <v>0.13257165899391782</v>
      </c>
      <c r="N30" s="35">
        <f>N4/'Table 1. Total'!N4</f>
        <v>0.15075373621342927</v>
      </c>
      <c r="O30" s="35">
        <f>O4/'Table 1. Total'!O4</f>
        <v>0.15476877956357832</v>
      </c>
      <c r="P30" s="35">
        <f>P4/'Table 1. Total'!P4</f>
        <v>0.15201410044666208</v>
      </c>
      <c r="Q30" s="35">
        <f>Q4/'Table 1. Total'!Q4</f>
        <v>0.1352965246058703</v>
      </c>
      <c r="R30" s="35">
        <f>R4/'Table 1. Total'!R4</f>
        <v>0.13078513053709415</v>
      </c>
      <c r="S30" s="35">
        <f>S4/'Table 1. Total'!S4</f>
        <v>0.12674965086693407</v>
      </c>
      <c r="T30" s="35">
        <f>T4/'Table 1. Total'!T4</f>
        <v>0.14376080908338973</v>
      </c>
      <c r="U30" s="35">
        <f>U4/'Table 1. Total'!U4</f>
        <v>0.12850486538936845</v>
      </c>
      <c r="V30" s="35">
        <f>V4/'Table 1. Total'!V4</f>
        <v>0.14807257677612529</v>
      </c>
      <c r="W30" s="35">
        <f>W4/'Table 1. Total'!W4</f>
        <v>0.14058395794997519</v>
      </c>
      <c r="X30" s="35">
        <f>X4/'Table 1. Total'!X4</f>
        <v>0.16119190941533726</v>
      </c>
      <c r="Y30" s="35">
        <f>Y4/'Table 1. Total'!Y4</f>
        <v>0.1355270962057826</v>
      </c>
      <c r="Z30" s="35">
        <f>Z4/'Table 1. Total'!Z4</f>
        <v>0.15111114773279719</v>
      </c>
      <c r="AA30" s="35">
        <f>AA4/'Table 1. Total'!AA4</f>
        <v>0.15113107956961291</v>
      </c>
      <c r="AB30" s="35">
        <f>AB4/'Table 1. Total'!AB4</f>
        <v>0.16224478181453558</v>
      </c>
      <c r="AC30" s="35">
        <f>AC4/'Table 1. Total'!AC4</f>
        <v>0.14487912787633936</v>
      </c>
      <c r="AD30" s="35">
        <f>AD4/'Table 1. Total'!AD4</f>
        <v>0.14732717721694935</v>
      </c>
      <c r="AE30" s="35">
        <f>AE4/'Table 1. Total'!AE4</f>
        <v>0.1600297641741362</v>
      </c>
      <c r="AF30" s="35">
        <f>AF4/'Table 1. Total'!AF4</f>
        <v>0.15240949667026429</v>
      </c>
      <c r="AG30" s="35">
        <f>AG4/'Table 1. Total'!AG4</f>
        <v>0.13688336893124126</v>
      </c>
      <c r="AH30" s="35">
        <f>AH4/'Table 1. Total'!AH4</f>
        <v>0.12964632703324283</v>
      </c>
      <c r="AI30" s="35">
        <f>AI4/'Table 1. Total'!AI4</f>
        <v>0.13693052100725797</v>
      </c>
      <c r="AJ30" s="35">
        <f>AJ4/'Table 1. Total'!AJ4</f>
        <v>0.13409787945721124</v>
      </c>
      <c r="AK30" s="35">
        <f>AK4/'Table 1. Total'!AK4</f>
        <v>0.13400905907166741</v>
      </c>
      <c r="AL30" s="35">
        <f>AL4/'Table 1. Total'!AL4</f>
        <v>0.15136799324843586</v>
      </c>
      <c r="AM30" s="35">
        <f>AM4/'Table 1. Total'!AM4</f>
        <v>0.15229305952216932</v>
      </c>
      <c r="AN30" s="35">
        <f>AN4/'Table 1. Total'!AN4</f>
        <v>0.15723066664788388</v>
      </c>
      <c r="AO30" s="35">
        <f>AO4/'Table 1. Total'!AO4</f>
        <v>0.15003014736029713</v>
      </c>
      <c r="AP30" s="35">
        <f>AP4/'Table 1. Total'!AP4</f>
        <v>0.1496092108194515</v>
      </c>
      <c r="AQ30" s="35">
        <f>AQ4/'Table 1. Total'!AQ4</f>
        <v>0.16092856980212672</v>
      </c>
      <c r="AR30" s="35">
        <f>AR4/'Table 1. Total'!AR4</f>
        <v>0.14920915123376047</v>
      </c>
      <c r="AS30" s="35">
        <f>AS4/'Table 1. Total'!AS4</f>
        <v>0.12157994183354019</v>
      </c>
      <c r="AT30" s="35">
        <f>AT4/'Table 1. Total'!AT4</f>
        <v>0.12845940140595044</v>
      </c>
      <c r="AU30" s="35">
        <f>AU4/'Table 1. Total'!AU4</f>
        <v>0.12434949267697042</v>
      </c>
      <c r="AV30" s="35">
        <f>AV4/'Table 1. Total'!AV4</f>
        <v>0.11640958414939445</v>
      </c>
      <c r="AW30" s="35">
        <f>AW4/'Table 1. Total'!AW4</f>
        <v>0.11882930738877898</v>
      </c>
      <c r="AX30" s="35">
        <f>AX4/'Table 1. Total'!AX4</f>
        <v>0.11670612985001055</v>
      </c>
      <c r="AY30" s="35">
        <f>AY4/'Table 1. Total'!AY4</f>
        <v>0.111423176159874</v>
      </c>
      <c r="AZ30" s="35">
        <f>AZ4/'Table 1. Total'!AZ4</f>
        <v>0.1080031738785448</v>
      </c>
      <c r="BA30" s="35">
        <f>BA4/'Table 1. Total'!BA4</f>
        <v>0.10798931139713103</v>
      </c>
      <c r="BB30" s="35">
        <f>BB4/'Table 1. Total'!BB4</f>
        <v>0.10060183965056145</v>
      </c>
      <c r="BC30" s="35">
        <f>BC4/'Table 1. Total'!BC4</f>
        <v>9.7429310374754829E-2</v>
      </c>
      <c r="BD30" s="35">
        <f>BD4/'Table 1. Total'!BD4</f>
        <v>8.7404747400258637E-2</v>
      </c>
      <c r="BE30" s="35">
        <f>BE4/'Table 1. Total'!BE4</f>
        <v>8.6486652778876488E-2</v>
      </c>
      <c r="BF30" s="35">
        <f>BF4/'Table 1. Total'!BF4</f>
        <v>9.2947144493536235E-2</v>
      </c>
      <c r="BG30" s="35">
        <f>BG4/'Table 1. Total'!BG4</f>
        <v>8.0947889849013951E-2</v>
      </c>
      <c r="BH30" s="35">
        <f>BH4/'Table 1. Total'!BH4</f>
        <v>7.4703087885985744E-2</v>
      </c>
      <c r="BI30" s="35">
        <f>BI4/'Table 1. Total'!BI4</f>
        <v>6.9229264900806151E-2</v>
      </c>
      <c r="BJ30" s="35">
        <f>BJ4/'Table 1. Total'!BJ4</f>
        <v>8.8234679505665117E-2</v>
      </c>
      <c r="BK30" s="35">
        <f>BK4/'Table 1. Total'!BK4</f>
        <v>7.9074660013676829E-2</v>
      </c>
      <c r="BL30" s="35">
        <f>BL4/'Table 1. Total'!BL4</f>
        <v>7.8887757434693159E-2</v>
      </c>
      <c r="BM30" s="35">
        <f>BM4/'Table 1. Total'!BM4</f>
        <v>6.7698581295301943E-2</v>
      </c>
      <c r="BN30" s="35">
        <f>BN4/'Table 1. Total'!BN4</f>
        <v>8.1790768556435342E-2</v>
      </c>
      <c r="BO30" s="35">
        <f>BO4/'Table 1. Total'!BO4</f>
        <v>9.2889941017725158E-2</v>
      </c>
      <c r="BP30" s="35">
        <f>BP4/'Table 1. Total'!BP4</f>
        <v>8.5642210176469002E-2</v>
      </c>
      <c r="BQ30" s="35">
        <f>BQ4/'Table 1. Total'!BQ4</f>
        <v>8.1953531782069128E-2</v>
      </c>
      <c r="BR30" s="35">
        <f>BR4/'Table 1. Total'!BR4</f>
        <v>8.3685451023292709E-2</v>
      </c>
      <c r="BS30" s="35">
        <f>BS4/'Table 1. Total'!BS4</f>
        <v>8.7821214775879702E-2</v>
      </c>
      <c r="BT30" s="35">
        <f>BT4/'Table 1. Total'!BT4</f>
        <v>8.1170307583171147E-2</v>
      </c>
      <c r="BU30" s="35">
        <f>BU4/'Table 1. Total'!BU4</f>
        <v>7.7909569509285292E-2</v>
      </c>
      <c r="BV30" s="35">
        <f>BV4/'Table 1. Total'!BV4</f>
        <v>7.2060025785125145E-2</v>
      </c>
      <c r="BW30" s="35">
        <f>BW4/'Table 1. Total'!BW4</f>
        <v>7.2313087360284717E-2</v>
      </c>
      <c r="BX30" s="35">
        <f>BX4/'Table 1. Total'!BX4</f>
        <v>7.3555181552359766E-2</v>
      </c>
      <c r="BY30" s="35">
        <f>BY4/'Table 1. Total'!BY4</f>
        <v>7.0024487460731311E-2</v>
      </c>
      <c r="BZ30" s="35">
        <f>BZ4/'Table 1. Total'!BZ4</f>
        <v>0.1001461271322675</v>
      </c>
      <c r="CA30" s="35">
        <f>CA4/'Table 1. Total'!CA4</f>
        <v>0.10239368504074725</v>
      </c>
      <c r="CB30" s="35">
        <f>CB4/'Table 1. Total'!CB4</f>
        <v>9.0666427975461678E-2</v>
      </c>
      <c r="CC30" s="35">
        <f>CC4/'Table 1. Total'!CC4</f>
        <v>9.8758410142729361E-2</v>
      </c>
      <c r="CD30" s="35">
        <f>CD4/'Table 1. Total'!CD4</f>
        <v>9.9697984373974133E-2</v>
      </c>
      <c r="CE30" s="35">
        <f>CE4/'Table 1. Total'!CE4</f>
        <v>0.10023201136002111</v>
      </c>
      <c r="CF30" s="35">
        <f>CF4/'Table 1. Total'!CF4</f>
        <v>0.10230064324898935</v>
      </c>
      <c r="CG30" s="35">
        <f>CG4/'Table 1. Total'!CG4</f>
        <v>0.1005775933506932</v>
      </c>
      <c r="CH30" s="35">
        <f>CH4/'Table 1. Total'!CH4</f>
        <v>0.10794181252243258</v>
      </c>
      <c r="CI30" s="35">
        <f>CI4/'Table 1. Total'!CI4</f>
        <v>0.11501122020680966</v>
      </c>
    </row>
    <row r="31" spans="1:87">
      <c r="A31" t="str">
        <f t="shared" si="12"/>
        <v>Canada</v>
      </c>
      <c r="B31" s="35">
        <f>B5/'Table 1. Total'!B5</f>
        <v>2.5922990630435867E-2</v>
      </c>
      <c r="C31" s="35">
        <f>C5/'Table 1. Total'!C5</f>
        <v>2.6958657508861207E-2</v>
      </c>
      <c r="D31" s="35">
        <f>D5/'Table 1. Total'!D5</f>
        <v>2.6139576012205571E-2</v>
      </c>
      <c r="E31" s="35">
        <f>E5/'Table 1. Total'!E5</f>
        <v>2.5456247934491243E-2</v>
      </c>
      <c r="F31" s="35">
        <f>F5/'Table 1. Total'!F5</f>
        <v>2.4337403793130947E-2</v>
      </c>
      <c r="G31" s="35">
        <f>G5/'Table 1. Total'!G5</f>
        <v>3.0763208686931814E-2</v>
      </c>
      <c r="H31" s="35">
        <f>H5/'Table 1. Total'!H5</f>
        <v>2.9679597584870907E-2</v>
      </c>
      <c r="I31" s="35">
        <f>I5/'Table 1. Total'!I5</f>
        <v>3.2180800876676449E-2</v>
      </c>
      <c r="J31" s="35">
        <f>J5/'Table 1. Total'!J5</f>
        <v>3.3592603215846395E-2</v>
      </c>
      <c r="K31" s="35">
        <f>K5/'Table 1. Total'!K5</f>
        <v>3.3434197164883904E-2</v>
      </c>
      <c r="L31" s="35">
        <f>L5/'Table 1. Total'!L5</f>
        <v>3.2614350993077863E-2</v>
      </c>
      <c r="M31" s="35">
        <f>M5/'Table 1. Total'!M5</f>
        <v>3.1256382241437612E-2</v>
      </c>
      <c r="N31" s="35">
        <f>N5/'Table 1. Total'!N5</f>
        <v>2.9276894385660009E-2</v>
      </c>
      <c r="O31" s="35">
        <f>O5/'Table 1. Total'!O5</f>
        <v>2.8447167129222229E-2</v>
      </c>
      <c r="P31" s="35">
        <f>P5/'Table 1. Total'!P5</f>
        <v>2.7235734659117897E-2</v>
      </c>
      <c r="Q31" s="35">
        <f>Q5/'Table 1. Total'!Q5</f>
        <v>3.0448050658085979E-2</v>
      </c>
      <c r="R31" s="35">
        <f>R5/'Table 1. Total'!R5</f>
        <v>2.9475137660139525E-2</v>
      </c>
      <c r="S31" s="35">
        <f>S5/'Table 1. Total'!S5</f>
        <v>2.9072188650925514E-2</v>
      </c>
      <c r="T31" s="35">
        <f>T5/'Table 1. Total'!T5</f>
        <v>3.1292172739541158E-2</v>
      </c>
      <c r="U31" s="35">
        <f>U5/'Table 1. Total'!U5</f>
        <v>3.1907790771175726E-2</v>
      </c>
      <c r="V31" s="35">
        <f>V5/'Table 1. Total'!V5</f>
        <v>2.8977978564260588E-2</v>
      </c>
      <c r="W31" s="35">
        <f>W5/'Table 1. Total'!W5</f>
        <v>2.9738216287333714E-2</v>
      </c>
      <c r="X31" s="35">
        <f>X5/'Table 1. Total'!X5</f>
        <v>2.7422189924286185E-2</v>
      </c>
      <c r="Y31" s="35">
        <f>Y5/'Table 1. Total'!Y5</f>
        <v>2.7268618490433386E-2</v>
      </c>
      <c r="Z31" s="35">
        <f>Z5/'Table 1. Total'!Z5</f>
        <v>2.5871232382010143E-2</v>
      </c>
      <c r="AA31" s="35">
        <f>AA5/'Table 1. Total'!AA5</f>
        <v>2.6973555419493769E-2</v>
      </c>
      <c r="AB31" s="35">
        <f>AB5/'Table 1. Total'!AB5</f>
        <v>2.4125000306165188E-2</v>
      </c>
      <c r="AC31" s="35">
        <f>AC5/'Table 1. Total'!AC5</f>
        <v>2.2363218213402335E-2</v>
      </c>
      <c r="AD31" s="35">
        <f>AD5/'Table 1. Total'!AD5</f>
        <v>2.2016830016830018E-2</v>
      </c>
      <c r="AE31" s="35">
        <f>AE5/'Table 1. Total'!AE5</f>
        <v>2.1059532953719876E-2</v>
      </c>
      <c r="AF31" s="35">
        <f>AF5/'Table 1. Total'!AF5</f>
        <v>2.1130191115079269E-2</v>
      </c>
      <c r="AG31" s="35">
        <f>AG5/'Table 1. Total'!AG5</f>
        <v>1.8614914521443503E-2</v>
      </c>
      <c r="AH31" s="35">
        <f>AH5/'Table 1. Total'!AH5</f>
        <v>1.9113807630688897E-2</v>
      </c>
      <c r="AI31" s="35">
        <f>AI5/'Table 1. Total'!AI5</f>
        <v>1.8564411973752588E-2</v>
      </c>
      <c r="AJ31" s="35">
        <f>AJ5/'Table 1. Total'!AJ5</f>
        <v>1.8626741829192522E-2</v>
      </c>
      <c r="AK31" s="35">
        <f>AK5/'Table 1. Total'!AK5</f>
        <v>1.8163992745047233E-2</v>
      </c>
      <c r="AL31" s="35">
        <f>AL5/'Table 1. Total'!AL5</f>
        <v>1.9607749014229386E-2</v>
      </c>
      <c r="AM31" s="35">
        <f>AM5/'Table 1. Total'!AM5</f>
        <v>1.6582409867618851E-2</v>
      </c>
      <c r="AN31" s="35">
        <f>AN5/'Table 1. Total'!AN5</f>
        <v>1.7719899650557043E-2</v>
      </c>
      <c r="AO31" s="35">
        <f>AO5/'Table 1. Total'!AO5</f>
        <v>1.6556337482028838E-2</v>
      </c>
      <c r="AP31" s="35">
        <f>AP5/'Table 1. Total'!AP5</f>
        <v>1.9207844606258458E-2</v>
      </c>
      <c r="AQ31" s="35">
        <f>AQ5/'Table 1. Total'!AQ5</f>
        <v>1.798077260284487E-2</v>
      </c>
      <c r="AR31" s="35">
        <f>AR5/'Table 1. Total'!AR5</f>
        <v>1.7257493342026604E-2</v>
      </c>
      <c r="AS31" s="35">
        <f>AS5/'Table 1. Total'!AS5</f>
        <v>1.8616352529868523E-2</v>
      </c>
      <c r="AT31" s="35">
        <f>AT5/'Table 1. Total'!AT5</f>
        <v>1.953071869478493E-2</v>
      </c>
      <c r="AU31" s="35">
        <f>AU5/'Table 1. Total'!AU5</f>
        <v>1.9645124424617796E-2</v>
      </c>
      <c r="AV31" s="35">
        <f>AV5/'Table 1. Total'!AV5</f>
        <v>2.0055763338986489E-2</v>
      </c>
      <c r="AW31" s="35">
        <f>AW5/'Table 1. Total'!AW5</f>
        <v>1.9344078073308058E-2</v>
      </c>
      <c r="AX31" s="35">
        <f>AX5/'Table 1. Total'!AX5</f>
        <v>1.8804333684587622E-2</v>
      </c>
      <c r="AY31" s="35">
        <f>AY5/'Table 1. Total'!AY5</f>
        <v>1.7290394771254519E-2</v>
      </c>
      <c r="AZ31" s="35">
        <f>AZ5/'Table 1. Total'!AZ5</f>
        <v>1.6711512847757442E-2</v>
      </c>
      <c r="BA31" s="35">
        <f>BA5/'Table 1. Total'!BA5</f>
        <v>1.5599210813573816E-2</v>
      </c>
      <c r="BB31" s="35">
        <f>BB5/'Table 1. Total'!BB5</f>
        <v>1.5975982864017184E-2</v>
      </c>
      <c r="BC31" s="35">
        <f>BC5/'Table 1. Total'!BC5</f>
        <v>1.8711993902709053E-2</v>
      </c>
      <c r="BD31" s="35">
        <f>BD5/'Table 1. Total'!BD5</f>
        <v>1.8108956751536742E-2</v>
      </c>
      <c r="BE31" s="35">
        <f>BE5/'Table 1. Total'!BE5</f>
        <v>1.7142965298816069E-2</v>
      </c>
      <c r="BF31" s="35">
        <f>BF5/'Table 1. Total'!BF5</f>
        <v>1.9940628262788428E-2</v>
      </c>
      <c r="BG31" s="35">
        <f>BG5/'Table 1. Total'!BG5</f>
        <v>2.1263229165555526E-2</v>
      </c>
      <c r="BH31" s="35">
        <f>BH5/'Table 1. Total'!BH5</f>
        <v>2.0390912831541461E-2</v>
      </c>
      <c r="BI31" s="35">
        <f>BI5/'Table 1. Total'!BI5</f>
        <v>2.2267747738410334E-2</v>
      </c>
      <c r="BJ31" s="35">
        <f>BJ5/'Table 1. Total'!BJ5</f>
        <v>2.1282761443481818E-2</v>
      </c>
      <c r="BK31" s="35">
        <f>BK5/'Table 1. Total'!BK5</f>
        <v>2.1375146465128492E-2</v>
      </c>
      <c r="BL31" s="35">
        <f>BL5/'Table 1. Total'!BL5</f>
        <v>2.1705324111992066E-2</v>
      </c>
      <c r="BM31" s="35">
        <f>BM5/'Table 1. Total'!BM5</f>
        <v>2.1173143809901308E-2</v>
      </c>
      <c r="BN31" s="35">
        <f>BN5/'Table 1. Total'!BN5</f>
        <v>2.785733241498221E-2</v>
      </c>
      <c r="BO31" s="35">
        <f>BO5/'Table 1. Total'!BO5</f>
        <v>2.57438056971909E-2</v>
      </c>
      <c r="BP31" s="35">
        <f>BP5/'Table 1. Total'!BP5</f>
        <v>2.5621931783058174E-2</v>
      </c>
      <c r="BQ31" s="35">
        <f>BQ5/'Table 1. Total'!BQ5</f>
        <v>2.9475914262559744E-2</v>
      </c>
      <c r="BR31" s="35">
        <f>BR5/'Table 1. Total'!BR5</f>
        <v>2.7808120228421891E-2</v>
      </c>
      <c r="BS31" s="35">
        <f>BS5/'Table 1. Total'!BS5</f>
        <v>2.9904402134692313E-2</v>
      </c>
      <c r="BT31" s="35">
        <f>BT5/'Table 1. Total'!BT5</f>
        <v>2.9021286413849892E-2</v>
      </c>
      <c r="BU31" s="35">
        <f>BU5/'Table 1. Total'!BU5</f>
        <v>2.8584259729511122E-2</v>
      </c>
      <c r="BV31" s="35">
        <f>BV5/'Table 1. Total'!BV5</f>
        <v>2.8117850817538672E-2</v>
      </c>
      <c r="BW31" s="35">
        <f>BW5/'Table 1. Total'!BW5</f>
        <v>2.8061255160671657E-2</v>
      </c>
      <c r="BX31" s="35">
        <f>BX5/'Table 1. Total'!BX5</f>
        <v>2.7326354318337465E-2</v>
      </c>
      <c r="BY31" s="35">
        <f>BY5/'Table 1. Total'!BY5</f>
        <v>2.674263336677939E-2</v>
      </c>
      <c r="BZ31" s="35">
        <f>BZ5/'Table 1. Total'!BZ5</f>
        <v>3.894585958890099E-2</v>
      </c>
      <c r="CA31" s="35">
        <f>CA5/'Table 1. Total'!CA5</f>
        <v>3.9071441906519885E-2</v>
      </c>
      <c r="CB31" s="35">
        <f>CB5/'Table 1. Total'!CB5</f>
        <v>2.8893262953352528E-2</v>
      </c>
      <c r="CC31" s="35">
        <f>CC5/'Table 1. Total'!CC5</f>
        <v>3.1289400902916174E-2</v>
      </c>
      <c r="CD31" s="35">
        <f>CD5/'Table 1. Total'!CD5</f>
        <v>3.2837717912320617E-2</v>
      </c>
      <c r="CE31" s="35">
        <f>CE5/'Table 1. Total'!CE5</f>
        <v>3.4113912736794809E-2</v>
      </c>
      <c r="CF31" s="35">
        <f>CF5/'Table 1. Total'!CF5</f>
        <v>3.560377486131782E-2</v>
      </c>
      <c r="CG31" s="35">
        <f>CG5/'Table 1. Total'!CG5</f>
        <v>3.4278886090462028E-2</v>
      </c>
      <c r="CH31" s="35">
        <f>CH5/'Table 1. Total'!CH5</f>
        <v>3.4751026960912521E-2</v>
      </c>
      <c r="CI31" s="35">
        <f>CI5/'Table 1. Total'!CI5</f>
        <v>3.5432141221440581E-2</v>
      </c>
    </row>
    <row r="32" spans="1:87">
      <c r="A32" t="str">
        <f t="shared" si="12"/>
        <v>Czech Republic</v>
      </c>
      <c r="B32" s="35">
        <f>B6/'Table 1. Total'!B6</f>
        <v>4.3766347196028385E-2</v>
      </c>
      <c r="C32" s="35">
        <f>C6/'Table 1. Total'!C6</f>
        <v>5.5861625448470099E-2</v>
      </c>
      <c r="D32" s="35">
        <f>D6/'Table 1. Total'!D6</f>
        <v>5.3368403666879775E-2</v>
      </c>
      <c r="E32" s="35">
        <f>E6/'Table 1. Total'!E6</f>
        <v>5.8101209740661908E-2</v>
      </c>
      <c r="F32" s="35">
        <f>F6/'Table 1. Total'!F6</f>
        <v>7.8801834513899896E-2</v>
      </c>
      <c r="G32" s="35">
        <f>G6/'Table 1. Total'!G6</f>
        <v>0.11060014105161818</v>
      </c>
      <c r="H32" s="35">
        <f>H6/'Table 1. Total'!H6</f>
        <v>0.10596443728799194</v>
      </c>
      <c r="I32" s="35">
        <f>I6/'Table 1. Total'!I6</f>
        <v>0.10581388577901367</v>
      </c>
      <c r="J32" s="35">
        <f>J6/'Table 1. Total'!J6</f>
        <v>0.11553230696070856</v>
      </c>
      <c r="K32" s="35">
        <f>K6/'Table 1. Total'!K6</f>
        <v>0.1187592786493897</v>
      </c>
      <c r="L32" s="35">
        <f>L6/'Table 1. Total'!L6</f>
        <v>0.12258927267704053</v>
      </c>
      <c r="M32" s="35">
        <f>M6/'Table 1. Total'!M6</f>
        <v>0.11606431769579297</v>
      </c>
      <c r="N32" s="35">
        <f>N6/'Table 1. Total'!N6</f>
        <v>0.11252470795980736</v>
      </c>
      <c r="O32" s="35">
        <f>O6/'Table 1. Total'!O6</f>
        <v>0.11149818976145492</v>
      </c>
      <c r="P32" s="35">
        <f>P6/'Table 1. Total'!P6</f>
        <v>0.12571956407146964</v>
      </c>
      <c r="Q32" s="35">
        <f>Q6/'Table 1. Total'!Q6</f>
        <v>0.12164895276366279</v>
      </c>
      <c r="R32" s="35">
        <f>R6/'Table 1. Total'!R6</f>
        <v>0.12603938343361523</v>
      </c>
      <c r="S32" s="35">
        <f>S6/'Table 1. Total'!S6</f>
        <v>0.1129563339433677</v>
      </c>
      <c r="T32" s="35">
        <f>T6/'Table 1. Total'!T6</f>
        <v>0.13614718295853803</v>
      </c>
      <c r="U32" s="35">
        <f>U6/'Table 1. Total'!U6</f>
        <v>0.12426128676412376</v>
      </c>
      <c r="V32" s="35">
        <f>V6/'Table 1. Total'!V6</f>
        <v>0.12076989170399381</v>
      </c>
      <c r="W32" s="35">
        <f>W6/'Table 1. Total'!W6</f>
        <v>0.10369704561915076</v>
      </c>
      <c r="X32" s="35">
        <f>X6/'Table 1. Total'!X6</f>
        <v>0.10752030973352676</v>
      </c>
      <c r="Y32" s="35">
        <f>Y6/'Table 1. Total'!Y6</f>
        <v>0.10742743377189724</v>
      </c>
      <c r="Z32" s="35">
        <f>Z6/'Table 1. Total'!Z6</f>
        <v>0.10832358017685724</v>
      </c>
      <c r="AA32" s="35">
        <f>AA6/'Table 1. Total'!AA6</f>
        <v>0.10075659796009719</v>
      </c>
      <c r="AB32" s="35">
        <f>AB6/'Table 1. Total'!AB6</f>
        <v>0.1039186668802228</v>
      </c>
      <c r="AC32" s="35">
        <f>AC6/'Table 1. Total'!AC6</f>
        <v>8.525252061182477E-2</v>
      </c>
      <c r="AD32" s="35">
        <f>AD6/'Table 1. Total'!AD6</f>
        <v>8.5877032613020626E-2</v>
      </c>
      <c r="AE32" s="35">
        <f>AE6/'Table 1. Total'!AE6</f>
        <v>8.8782173808519771E-2</v>
      </c>
      <c r="AF32" s="35">
        <f>AF6/'Table 1. Total'!AF6</f>
        <v>9.324542115190064E-2</v>
      </c>
      <c r="AG32" s="35">
        <f>AG6/'Table 1. Total'!AG6</f>
        <v>0.1046775942738512</v>
      </c>
      <c r="AH32" s="35">
        <f>AH6/'Table 1. Total'!AH6</f>
        <v>7.9879781191513372E-2</v>
      </c>
      <c r="AI32" s="35">
        <f>AI6/'Table 1. Total'!AI6</f>
        <v>7.8582745988510949E-2</v>
      </c>
      <c r="AJ32" s="35">
        <f>AJ6/'Table 1. Total'!AJ6</f>
        <v>7.1972355644324554E-2</v>
      </c>
      <c r="AK32" s="35">
        <f>AK6/'Table 1. Total'!AK6</f>
        <v>7.7727500087242773E-2</v>
      </c>
      <c r="AL32" s="35">
        <f>AL6/'Table 1. Total'!AL6</f>
        <v>7.8975543158924244E-2</v>
      </c>
      <c r="AM32" s="35">
        <f>AM6/'Table 1. Total'!AM6</f>
        <v>7.7987255640299888E-2</v>
      </c>
      <c r="AN32" s="35">
        <f>AN6/'Table 1. Total'!AN6</f>
        <v>8.2960509502962312E-2</v>
      </c>
      <c r="AO32" s="35">
        <f>AO6/'Table 1. Total'!AO6</f>
        <v>8.6105832532263324E-2</v>
      </c>
      <c r="AP32" s="35">
        <f>AP6/'Table 1. Total'!AP6</f>
        <v>8.7876903457329736E-2</v>
      </c>
      <c r="AQ32" s="35">
        <f>AQ6/'Table 1. Total'!AQ6</f>
        <v>8.1051823859932842E-2</v>
      </c>
      <c r="AR32" s="35">
        <f>AR6/'Table 1. Total'!AR6</f>
        <v>7.9735675577935705E-2</v>
      </c>
      <c r="AS32" s="35">
        <f>AS6/'Table 1. Total'!AS6</f>
        <v>6.9924041502280515E-2</v>
      </c>
      <c r="AT32" s="35">
        <f>AT6/'Table 1. Total'!AT6</f>
        <v>7.2537585774202315E-2</v>
      </c>
      <c r="AU32" s="35">
        <f>AU6/'Table 1. Total'!AU6</f>
        <v>7.305392826164879E-2</v>
      </c>
      <c r="AV32" s="35">
        <f>AV6/'Table 1. Total'!AV6</f>
        <v>8.3653262732752393E-2</v>
      </c>
      <c r="AW32" s="35">
        <f>AW6/'Table 1. Total'!AW6</f>
        <v>8.791169289239327E-2</v>
      </c>
      <c r="AX32" s="35">
        <f>AX6/'Table 1. Total'!AX6</f>
        <v>8.8175481953496629E-2</v>
      </c>
      <c r="AY32" s="35">
        <f>AY6/'Table 1. Total'!AY6</f>
        <v>8.8086169290598162E-2</v>
      </c>
      <c r="AZ32" s="35">
        <f>AZ6/'Table 1. Total'!AZ6</f>
        <v>8.3683045175190734E-2</v>
      </c>
      <c r="BA32" s="35">
        <f>BA6/'Table 1. Total'!BA6</f>
        <v>7.6307161700015447E-2</v>
      </c>
      <c r="BB32" s="35">
        <f>BB6/'Table 1. Total'!BB6</f>
        <v>8.4202085004009608E-2</v>
      </c>
      <c r="BC32" s="35">
        <f>BC6/'Table 1. Total'!BC6</f>
        <v>9.7281867628871768E-2</v>
      </c>
      <c r="BD32" s="35">
        <f>BD6/'Table 1. Total'!BD6</f>
        <v>6.9233679117503E-2</v>
      </c>
      <c r="BE32" s="35">
        <f>BE6/'Table 1. Total'!BE6</f>
        <v>6.7910248577308846E-2</v>
      </c>
      <c r="BF32" s="35">
        <f>BF6/'Table 1. Total'!BF6</f>
        <v>7.4750153690732235E-2</v>
      </c>
      <c r="BG32" s="35">
        <f>BG6/'Table 1. Total'!BG6</f>
        <v>8.1849775184230866E-2</v>
      </c>
      <c r="BH32" s="35">
        <f>BH6/'Table 1. Total'!BH6</f>
        <v>7.8360220872706957E-2</v>
      </c>
      <c r="BI32" s="35">
        <f>BI6/'Table 1. Total'!BI6</f>
        <v>7.6546089535236311E-2</v>
      </c>
      <c r="BJ32" s="35">
        <f>BJ6/'Table 1. Total'!BJ6</f>
        <v>8.0719960994849252E-2</v>
      </c>
      <c r="BK32" s="35">
        <f>BK6/'Table 1. Total'!BK6</f>
        <v>7.8385812749743058E-2</v>
      </c>
      <c r="BL32" s="35">
        <f>BL6/'Table 1. Total'!BL6</f>
        <v>8.6237898772464697E-2</v>
      </c>
      <c r="BM32" s="35">
        <f>BM6/'Table 1. Total'!BM6</f>
        <v>7.8858195571588907E-2</v>
      </c>
      <c r="BN32" s="35">
        <f>BN6/'Table 1. Total'!BN6</f>
        <v>0.11983828255137965</v>
      </c>
      <c r="BO32" s="35">
        <f>BO6/'Table 1. Total'!BO6</f>
        <v>9.9928213695378826E-2</v>
      </c>
      <c r="BP32" s="35">
        <f>BP6/'Table 1. Total'!BP6</f>
        <v>9.5604801154456409E-2</v>
      </c>
      <c r="BQ32" s="35">
        <f>BQ6/'Table 1. Total'!BQ6</f>
        <v>7.0615052182792112E-2</v>
      </c>
      <c r="BR32" s="35">
        <f>BR6/'Table 1. Total'!BR6</f>
        <v>7.3713260681551249E-2</v>
      </c>
      <c r="BS32" s="35">
        <f>BS6/'Table 1. Total'!BS6</f>
        <v>6.7272511280621158E-2</v>
      </c>
      <c r="BT32" s="35">
        <f>BT6/'Table 1. Total'!BT6</f>
        <v>3.7679756182560614E-2</v>
      </c>
      <c r="BU32" s="35">
        <f>BU6/'Table 1. Total'!BU6</f>
        <v>3.661787348368678E-2</v>
      </c>
      <c r="BV32" s="35">
        <f>BV6/'Table 1. Total'!BV6</f>
        <v>3.5765139802172004E-2</v>
      </c>
      <c r="BW32" s="35">
        <f>BW6/'Table 1. Total'!BW6</f>
        <v>4.410950362266574E-2</v>
      </c>
      <c r="BX32" s="35">
        <f>BX6/'Table 1. Total'!BX6</f>
        <v>7.0431760276123842E-2</v>
      </c>
      <c r="BY32" s="35">
        <f>BY6/'Table 1. Total'!BY6</f>
        <v>5.6543631773346432E-2</v>
      </c>
      <c r="BZ32" s="35">
        <f>BZ6/'Table 1. Total'!BZ6</f>
        <v>4.1937964012429274E-2</v>
      </c>
      <c r="CA32" s="35">
        <f>CA6/'Table 1. Total'!CA6</f>
        <v>4.1409002329611456E-2</v>
      </c>
      <c r="CB32" s="35">
        <f>CB6/'Table 1. Total'!CB6</f>
        <v>3.6552159279491403E-2</v>
      </c>
      <c r="CC32" s="35">
        <f>CC6/'Table 1. Total'!CC6</f>
        <v>3.5355409322278646E-2</v>
      </c>
      <c r="CD32" s="35">
        <f>CD6/'Table 1. Total'!CD6</f>
        <v>3.582671537698303E-2</v>
      </c>
      <c r="CE32" s="35">
        <f>CE6/'Table 1. Total'!CE6</f>
        <v>3.3828917025365592E-2</v>
      </c>
      <c r="CF32" s="35">
        <f>CF6/'Table 1. Total'!CF6</f>
        <v>4.1646878723829897E-2</v>
      </c>
      <c r="CG32" s="35">
        <f>CG6/'Table 1. Total'!CG6</f>
        <v>3.7087308451181043E-2</v>
      </c>
      <c r="CH32" s="35">
        <f>CH6/'Table 1. Total'!CH6</f>
        <v>3.12436352362374E-2</v>
      </c>
      <c r="CI32" s="35">
        <f>CI6/'Table 1. Total'!CI6</f>
        <v>2.8640938778514872E-2</v>
      </c>
    </row>
    <row r="33" spans="1:87">
      <c r="A33" t="str">
        <f t="shared" si="12"/>
        <v>Denmark</v>
      </c>
      <c r="B33" s="35">
        <f>B7/'Table 1. Total'!B7</f>
        <v>0.11186035936687387</v>
      </c>
      <c r="C33" s="35">
        <f>C7/'Table 1. Total'!C7</f>
        <v>0.12273993839081074</v>
      </c>
      <c r="D33" s="35">
        <f>D7/'Table 1. Total'!D7</f>
        <v>0.13339288099809568</v>
      </c>
      <c r="E33" s="35">
        <f>E7/'Table 1. Total'!E7</f>
        <v>0.11089038523831228</v>
      </c>
      <c r="F33" s="35">
        <f>F7/'Table 1. Total'!F7</f>
        <v>0.11749634379570256</v>
      </c>
      <c r="G33" s="35">
        <f>G7/'Table 1. Total'!G7</f>
        <v>0.15956790468107912</v>
      </c>
      <c r="H33" s="35">
        <f>H7/'Table 1. Total'!H7</f>
        <v>0.18170090914954543</v>
      </c>
      <c r="I33" s="35">
        <f>I7/'Table 1. Total'!I7</f>
        <v>0.18763960923793727</v>
      </c>
      <c r="J33" s="35">
        <f>J7/'Table 1. Total'!J7</f>
        <v>0.17090322591633159</v>
      </c>
      <c r="K33" s="35">
        <f>K7/'Table 1. Total'!K7</f>
        <v>0.18342359865188887</v>
      </c>
      <c r="L33" s="35">
        <f>L7/'Table 1. Total'!L7</f>
        <v>0.20291432543300669</v>
      </c>
      <c r="M33" s="35">
        <f>M7/'Table 1. Total'!M7</f>
        <v>0.2097885220139841</v>
      </c>
      <c r="N33" s="35">
        <f>N7/'Table 1. Total'!N7</f>
        <v>0.23593158163209937</v>
      </c>
      <c r="O33" s="35">
        <f>O7/'Table 1. Total'!O7</f>
        <v>0.24982868985342541</v>
      </c>
      <c r="P33" s="35">
        <f>P7/'Table 1. Total'!P7</f>
        <v>0.2570872310245404</v>
      </c>
      <c r="Q33" s="35">
        <f>Q7/'Table 1. Total'!Q7</f>
        <v>0.24868025490100698</v>
      </c>
      <c r="R33" s="35">
        <f>R7/'Table 1. Total'!R7</f>
        <v>0.2867069118425109</v>
      </c>
      <c r="S33" s="35">
        <f>S7/'Table 1. Total'!S7</f>
        <v>0.21481939825199167</v>
      </c>
      <c r="T33" s="35">
        <f>T7/'Table 1. Total'!T7</f>
        <v>0.24597361499690881</v>
      </c>
      <c r="U33" s="35">
        <f>U7/'Table 1. Total'!U7</f>
        <v>0.20796846818832018</v>
      </c>
      <c r="V33" s="35">
        <f>V7/'Table 1. Total'!V7</f>
        <v>0.19312753846499067</v>
      </c>
      <c r="W33" s="35">
        <f>W7/'Table 1. Total'!W7</f>
        <v>0.18595384920584673</v>
      </c>
      <c r="X33" s="35">
        <f>X7/'Table 1. Total'!X7</f>
        <v>0.17041384866394516</v>
      </c>
      <c r="Y33" s="35">
        <f>Y7/'Table 1. Total'!Y7</f>
        <v>0.13330763517388564</v>
      </c>
      <c r="Z33" s="35">
        <f>Z7/'Table 1. Total'!Z7</f>
        <v>0.13812656246054392</v>
      </c>
      <c r="AA33" s="35">
        <f>AA7/'Table 1. Total'!AA7</f>
        <v>0.13844343599132761</v>
      </c>
      <c r="AB33" s="35">
        <f>AB7/'Table 1. Total'!AB7</f>
        <v>0.20504131775012427</v>
      </c>
      <c r="AC33" s="35">
        <f>AC7/'Table 1. Total'!AC7</f>
        <v>0.17426064410578271</v>
      </c>
      <c r="AD33" s="35">
        <f>AD7/'Table 1. Total'!AD7</f>
        <v>0.13320369965605927</v>
      </c>
      <c r="AE33" s="35">
        <f>AE7/'Table 1. Total'!AE7</f>
        <v>0.14937758882730154</v>
      </c>
      <c r="AF33" s="35">
        <f>AF7/'Table 1. Total'!AF7</f>
        <v>0.22376041216662768</v>
      </c>
      <c r="AG33" s="35">
        <f>AG7/'Table 1. Total'!AG7</f>
        <v>0.16602291531161428</v>
      </c>
      <c r="AH33" s="35">
        <f>AH7/'Table 1. Total'!AH7</f>
        <v>0.13496007197041215</v>
      </c>
      <c r="AI33" s="35">
        <f>AI7/'Table 1. Total'!AI7</f>
        <v>0.16408602104257364</v>
      </c>
      <c r="AJ33" s="35">
        <f>AJ7/'Table 1. Total'!AJ7</f>
        <v>0.16636330274457597</v>
      </c>
      <c r="AK33" s="35">
        <f>AK7/'Table 1. Total'!AK7</f>
        <v>0.13337989508422871</v>
      </c>
      <c r="AL33" s="35">
        <f>AL7/'Table 1. Total'!AL7</f>
        <v>0.1112920517904897</v>
      </c>
      <c r="AM33" s="35">
        <f>AM7/'Table 1. Total'!AM7</f>
        <v>0.12875862626813059</v>
      </c>
      <c r="AN33" s="35">
        <f>AN7/'Table 1. Total'!AN7</f>
        <v>0.14613521638202098</v>
      </c>
      <c r="AO33" s="35">
        <f>AO7/'Table 1. Total'!AO7</f>
        <v>0.10701990995151484</v>
      </c>
      <c r="AP33" s="35">
        <f>AP7/'Table 1. Total'!AP7</f>
        <v>4.0408171524913224E-2</v>
      </c>
      <c r="AQ33" s="35">
        <f>AQ7/'Table 1. Total'!AQ7</f>
        <v>3.6115172468396191E-2</v>
      </c>
      <c r="AR33" s="35">
        <f>AR7/'Table 1. Total'!AR7</f>
        <v>5.2608180652783575E-2</v>
      </c>
      <c r="AS33" s="35">
        <f>AS7/'Table 1. Total'!AS7</f>
        <v>4.3577149468088418E-2</v>
      </c>
      <c r="AT33" s="35">
        <f>AT7/'Table 1. Total'!AT7</f>
        <v>8.6575919586461533E-2</v>
      </c>
      <c r="AU33" s="35">
        <f>AU7/'Table 1. Total'!AU7</f>
        <v>7.8378517922527174E-2</v>
      </c>
      <c r="AV33" s="35">
        <f>AV7/'Table 1. Total'!AV7</f>
        <v>6.3318014864375508E-2</v>
      </c>
      <c r="AW33" s="35">
        <f>AW7/'Table 1. Total'!AW7</f>
        <v>7.601960940402272E-2</v>
      </c>
      <c r="AX33" s="35">
        <f>AX7/'Table 1. Total'!AX7</f>
        <v>7.5062116008854693E-2</v>
      </c>
      <c r="AY33" s="35">
        <f>AY7/'Table 1. Total'!AY7</f>
        <v>6.3533547860758641E-2</v>
      </c>
      <c r="AZ33" s="35">
        <f>AZ7/'Table 1. Total'!AZ7</f>
        <v>4.9895455318267341E-2</v>
      </c>
      <c r="BA33" s="35">
        <f>BA7/'Table 1. Total'!BA7</f>
        <v>1.0067738382610582E-2</v>
      </c>
      <c r="BB33" s="35">
        <f>BB7/'Table 1. Total'!BB7</f>
        <v>2.1348170429310122E-2</v>
      </c>
      <c r="BC33" s="35">
        <f>BC7/'Table 1. Total'!BC7</f>
        <v>2.8883866250083094E-2</v>
      </c>
      <c r="BD33" s="35">
        <f>BD7/'Table 1. Total'!BD7</f>
        <v>3.1980816285690897E-2</v>
      </c>
      <c r="BE33" s="35">
        <f>BE7/'Table 1. Total'!BE7</f>
        <v>3.7911635440457885E-2</v>
      </c>
      <c r="BF33" s="35">
        <f>BF7/'Table 1. Total'!BF7</f>
        <v>3.7741881704345358E-2</v>
      </c>
      <c r="BG33" s="35">
        <f>BG7/'Table 1. Total'!BG7</f>
        <v>1.7184392722987406E-2</v>
      </c>
      <c r="BH33" s="35">
        <f>BH7/'Table 1. Total'!BH7</f>
        <v>3.6122660825892473E-2</v>
      </c>
      <c r="BI33" s="35">
        <f>BI7/'Table 1. Total'!BI7</f>
        <v>3.7154492137126384E-2</v>
      </c>
      <c r="BJ33" s="35">
        <f>BJ7/'Table 1. Total'!BJ7</f>
        <v>1.9185397179952535E-2</v>
      </c>
      <c r="BK33" s="35">
        <f>BK7/'Table 1. Total'!BK7</f>
        <v>4.2133237181413298E-2</v>
      </c>
      <c r="BL33" s="35">
        <f>BL7/'Table 1. Total'!BL7</f>
        <v>3.9397274662405654E-2</v>
      </c>
      <c r="BM33" s="35">
        <f>BM7/'Table 1. Total'!BM7</f>
        <v>3.1292358318678368E-2</v>
      </c>
      <c r="BN33" s="35">
        <f>BN7/'Table 1. Total'!BN7</f>
        <v>4.4644693496941071E-2</v>
      </c>
      <c r="BO33" s="35">
        <f>BO7/'Table 1. Total'!BO7</f>
        <v>6.1471825493847505E-2</v>
      </c>
      <c r="BP33" s="35">
        <f>BP7/'Table 1. Total'!BP7</f>
        <v>5.5675187122077217E-2</v>
      </c>
      <c r="BQ33" s="35">
        <f>BQ7/'Table 1. Total'!BQ7</f>
        <v>4.8572292605363908E-2</v>
      </c>
      <c r="BR33" s="35">
        <f>BR7/'Table 1. Total'!BR7</f>
        <v>5.0689775774297598E-2</v>
      </c>
      <c r="BS33" s="35">
        <f>BS7/'Table 1. Total'!BS7</f>
        <v>4.4310947692673602E-2</v>
      </c>
      <c r="BT33" s="35">
        <f>BT7/'Table 1. Total'!BT7</f>
        <v>4.6451572402418595E-2</v>
      </c>
      <c r="BU33" s="35">
        <f>BU7/'Table 1. Total'!BU7</f>
        <v>4.3559175960371455E-2</v>
      </c>
      <c r="BV33" s="35">
        <f>BV7/'Table 1. Total'!BV7</f>
        <v>4.9743071350349596E-2</v>
      </c>
      <c r="BW33" s="35">
        <f>BW7/'Table 1. Total'!BW7</f>
        <v>2.4327080951941252E-2</v>
      </c>
      <c r="BX33" s="35">
        <f>BX7/'Table 1. Total'!BX7</f>
        <v>4.5829165790686362E-2</v>
      </c>
      <c r="BY33" s="35">
        <f>BY7/'Table 1. Total'!BY7</f>
        <v>3.9405247813411072E-2</v>
      </c>
      <c r="BZ33" s="35">
        <f>BZ7/'Table 1. Total'!BZ7</f>
        <v>7.7683356446155566E-2</v>
      </c>
      <c r="CA33" s="35">
        <f>CA7/'Table 1. Total'!CA7</f>
        <v>8.2869353174206864E-2</v>
      </c>
      <c r="CB33" s="35">
        <f>CB7/'Table 1. Total'!CB7</f>
        <v>4.7984545358314812E-2</v>
      </c>
      <c r="CC33" s="35">
        <f>CC7/'Table 1. Total'!CC7</f>
        <v>5.1946977956810234E-2</v>
      </c>
      <c r="CD33" s="35">
        <f>CD7/'Table 1. Total'!CD7</f>
        <v>5.3114721267439151E-2</v>
      </c>
      <c r="CE33" s="35">
        <f>CE7/'Table 1. Total'!CE7</f>
        <v>5.0031177273221684E-2</v>
      </c>
      <c r="CF33" s="35">
        <f>CF7/'Table 1. Total'!CF7</f>
        <v>5.5418775972191997E-2</v>
      </c>
      <c r="CG33" s="35">
        <f>CG7/'Table 1. Total'!CG7</f>
        <v>5.9963511365504936E-2</v>
      </c>
      <c r="CH33" s="35">
        <f>CH7/'Table 1. Total'!CH7</f>
        <v>5.4962940451468038E-2</v>
      </c>
      <c r="CI33" s="35">
        <f>CI7/'Table 1. Total'!CI7</f>
        <v>7.594098285312624E-2</v>
      </c>
    </row>
    <row r="34" spans="1:87">
      <c r="A34" t="str">
        <f t="shared" si="12"/>
        <v>Finland</v>
      </c>
      <c r="B34" s="35">
        <f>B8/'Table 1. Total'!B8</f>
        <v>0.10508406415788903</v>
      </c>
      <c r="C34" s="35">
        <f>C8/'Table 1. Total'!C8</f>
        <v>0.10692312287199092</v>
      </c>
      <c r="D34" s="35">
        <f>D8/'Table 1. Total'!D8</f>
        <v>0.10667289119715227</v>
      </c>
      <c r="E34" s="35">
        <f>E8/'Table 1. Total'!E8</f>
        <v>9.336230461905097E-2</v>
      </c>
      <c r="F34" s="35">
        <f>F8/'Table 1. Total'!F8</f>
        <v>9.4444961384572437E-2</v>
      </c>
      <c r="G34" s="35">
        <f>G8/'Table 1. Total'!G8</f>
        <v>0.12715843683732203</v>
      </c>
      <c r="H34" s="35">
        <f>H8/'Table 1. Total'!H8</f>
        <v>0.12536172286697736</v>
      </c>
      <c r="I34" s="35">
        <f>I8/'Table 1. Total'!I8</f>
        <v>0.12120120466302577</v>
      </c>
      <c r="J34" s="35">
        <f>J8/'Table 1. Total'!J8</f>
        <v>0.12090566972789643</v>
      </c>
      <c r="K34" s="35">
        <f>K8/'Table 1. Total'!K8</f>
        <v>0.10961148158886633</v>
      </c>
      <c r="L34" s="35">
        <f>L8/'Table 1. Total'!L8</f>
        <v>0.10911422920014835</v>
      </c>
      <c r="M34" s="35">
        <f>M8/'Table 1. Total'!M8</f>
        <v>0.1083529885520336</v>
      </c>
      <c r="N34" s="35">
        <f>N8/'Table 1. Total'!N8</f>
        <v>0.10567751703255111</v>
      </c>
      <c r="O34" s="35">
        <f>O8/'Table 1. Total'!O8</f>
        <v>0.12364687490782528</v>
      </c>
      <c r="P34" s="35">
        <f>P8/'Table 1. Total'!P8</f>
        <v>9.6087646772190699E-2</v>
      </c>
      <c r="Q34" s="35">
        <f>Q8/'Table 1. Total'!Q8</f>
        <v>7.8096228096228099E-2</v>
      </c>
      <c r="R34" s="35">
        <f>R8/'Table 1. Total'!R8</f>
        <v>8.4276497128162486E-2</v>
      </c>
      <c r="S34" s="35">
        <f>S8/'Table 1. Total'!S8</f>
        <v>8.9066682799195399E-2</v>
      </c>
      <c r="T34" s="35">
        <f>T8/'Table 1. Total'!T8</f>
        <v>0.10391634407520989</v>
      </c>
      <c r="U34" s="35">
        <f>U8/'Table 1. Total'!U8</f>
        <v>8.7417513160821525E-2</v>
      </c>
      <c r="V34" s="35">
        <f>V8/'Table 1. Total'!V8</f>
        <v>9.1827217736563008E-2</v>
      </c>
      <c r="W34" s="35">
        <f>W8/'Table 1. Total'!W8</f>
        <v>0.11078115487980519</v>
      </c>
      <c r="X34" s="35">
        <f>X8/'Table 1. Total'!X8</f>
        <v>0.11175467561642351</v>
      </c>
      <c r="Y34" s="35">
        <f>Y8/'Table 1. Total'!Y8</f>
        <v>0.10359102244389026</v>
      </c>
      <c r="Z34" s="35">
        <f>Z8/'Table 1. Total'!Z8</f>
        <v>9.8219297512271445E-2</v>
      </c>
      <c r="AA34" s="35">
        <f>AA8/'Table 1. Total'!AA8</f>
        <v>8.7994843787102692E-2</v>
      </c>
      <c r="AB34" s="35">
        <f>AB8/'Table 1. Total'!AB8</f>
        <v>9.1875287285446819E-2</v>
      </c>
      <c r="AC34" s="35">
        <f>AC8/'Table 1. Total'!AC8</f>
        <v>7.643764715864497E-2</v>
      </c>
      <c r="AD34" s="35">
        <f>AD8/'Table 1. Total'!AD8</f>
        <v>9.6136346604716885E-2</v>
      </c>
      <c r="AE34" s="35">
        <f>AE8/'Table 1. Total'!AE8</f>
        <v>0.10261710924513023</v>
      </c>
      <c r="AF34" s="35">
        <f>AF8/'Table 1. Total'!AF8</f>
        <v>0.12249773792458392</v>
      </c>
      <c r="AG34" s="35">
        <f>AG8/'Table 1. Total'!AG8</f>
        <v>0.11805035544447579</v>
      </c>
      <c r="AH34" s="35">
        <f>AH8/'Table 1. Total'!AH8</f>
        <v>0.13149248314198933</v>
      </c>
      <c r="AI34" s="35">
        <f>AI8/'Table 1. Total'!AI8</f>
        <v>0.13374340478337335</v>
      </c>
      <c r="AJ34" s="35">
        <f>AJ8/'Table 1. Total'!AJ8</f>
        <v>0.14263060205791722</v>
      </c>
      <c r="AK34" s="35">
        <f>AK8/'Table 1. Total'!AK8</f>
        <v>0.10953066910489861</v>
      </c>
      <c r="AL34" s="35">
        <f>AL8/'Table 1. Total'!AL8</f>
        <v>0.12852151495106767</v>
      </c>
      <c r="AM34" s="35">
        <f>AM8/'Table 1. Total'!AM8</f>
        <v>0.1103734439834025</v>
      </c>
      <c r="AN34" s="35">
        <f>AN8/'Table 1. Total'!AN8</f>
        <v>0.10141111336169063</v>
      </c>
      <c r="AO34" s="35">
        <f>AO8/'Table 1. Total'!AO8</f>
        <v>0.12061414141414141</v>
      </c>
      <c r="AP34" s="35">
        <f>AP8/'Table 1. Total'!AP8</f>
        <v>0.16494877732857086</v>
      </c>
      <c r="AQ34" s="35">
        <f>AQ8/'Table 1. Total'!AQ8</f>
        <v>0.18482979735223282</v>
      </c>
      <c r="AR34" s="35">
        <f>AR8/'Table 1. Total'!AR8</f>
        <v>0.19062922476727567</v>
      </c>
      <c r="AS34" s="35">
        <f>AS8/'Table 1. Total'!AS8</f>
        <v>0.22351971218707842</v>
      </c>
      <c r="AT34" s="35">
        <f>AT8/'Table 1. Total'!AT8</f>
        <v>0.2422240330051901</v>
      </c>
      <c r="AU34" s="35">
        <f>AU8/'Table 1. Total'!AU8</f>
        <v>0.21542712706708939</v>
      </c>
      <c r="AV34" s="35">
        <f>AV8/'Table 1. Total'!AV8</f>
        <v>0.21940912925842962</v>
      </c>
      <c r="AW34" s="35">
        <f>AW8/'Table 1. Total'!AW8</f>
        <v>0.20420376789334219</v>
      </c>
      <c r="AX34" s="35">
        <f>AX8/'Table 1. Total'!AX8</f>
        <v>0.21575132498603483</v>
      </c>
      <c r="AY34" s="35">
        <f>AY8/'Table 1. Total'!AY8</f>
        <v>0.21364874733176048</v>
      </c>
      <c r="AZ34" s="35">
        <f>AZ8/'Table 1. Total'!AZ8</f>
        <v>0.20120325521015089</v>
      </c>
      <c r="BA34" s="35">
        <f>BA8/'Table 1. Total'!BA8</f>
        <v>0.1943574091080979</v>
      </c>
      <c r="BB34" s="35">
        <f>BB8/'Table 1. Total'!BB8</f>
        <v>0.18078819714308686</v>
      </c>
      <c r="BC34" s="35">
        <f>BC8/'Table 1. Total'!BC8</f>
        <v>0.18704862136547909</v>
      </c>
      <c r="BD34" s="35">
        <f>BD8/'Table 1. Total'!BD8</f>
        <v>0.17965127000280021</v>
      </c>
      <c r="BE34" s="35">
        <f>BE8/'Table 1. Total'!BE8</f>
        <v>0.16312971639785845</v>
      </c>
      <c r="BF34" s="35">
        <f>BF8/'Table 1. Total'!BF8</f>
        <v>0.17028220776155636</v>
      </c>
      <c r="BG34" s="35">
        <f>BG8/'Table 1. Total'!BG8</f>
        <v>0.16774055126821191</v>
      </c>
      <c r="BH34" s="35">
        <f>BH8/'Table 1. Total'!BH8</f>
        <v>0.15092809756751324</v>
      </c>
      <c r="BI34" s="35">
        <f>BI8/'Table 1. Total'!BI8</f>
        <v>0.14716729674273765</v>
      </c>
      <c r="BJ34" s="35">
        <f>BJ8/'Table 1. Total'!BJ8</f>
        <v>0.14820437994584221</v>
      </c>
      <c r="BK34" s="35">
        <f>BK8/'Table 1. Total'!BK8</f>
        <v>0.14323322069078989</v>
      </c>
      <c r="BL34" s="35">
        <f>BL8/'Table 1. Total'!BL8</f>
        <v>0.13332264374819613</v>
      </c>
      <c r="BM34" s="35">
        <f>BM8/'Table 1. Total'!BM8</f>
        <v>0.12576771767242764</v>
      </c>
      <c r="BN34" s="35">
        <f>BN8/'Table 1. Total'!BN8</f>
        <v>0.13117962322961341</v>
      </c>
      <c r="BO34" s="35">
        <f>BO8/'Table 1. Total'!BO8</f>
        <v>0.13388877576415756</v>
      </c>
      <c r="BP34" s="35">
        <f>BP8/'Table 1. Total'!BP8</f>
        <v>0.12999843095322497</v>
      </c>
      <c r="BQ34" s="35">
        <f>BQ8/'Table 1. Total'!BQ8</f>
        <v>0.13036396315434734</v>
      </c>
      <c r="BR34" s="35">
        <f>BR8/'Table 1. Total'!BR8</f>
        <v>0.12337745576146021</v>
      </c>
      <c r="BS34" s="35">
        <f>BS8/'Table 1. Total'!BS8</f>
        <v>0.11864659990040394</v>
      </c>
      <c r="BT34" s="35">
        <f>BT8/'Table 1. Total'!BT8</f>
        <v>9.8312969459688329E-2</v>
      </c>
      <c r="BU34" s="35">
        <f>BU8/'Table 1. Total'!BU8</f>
        <v>9.3886570905552719E-2</v>
      </c>
      <c r="BV34" s="35">
        <f>BV8/'Table 1. Total'!BV8</f>
        <v>9.9295333880088044E-2</v>
      </c>
      <c r="BW34" s="35">
        <f>BW8/'Table 1. Total'!BW8</f>
        <v>0.10490516539197951</v>
      </c>
      <c r="BX34" s="35">
        <f>BX8/'Table 1. Total'!BX8</f>
        <v>9.5408978185027943E-2</v>
      </c>
      <c r="BY34" s="35">
        <f>BY8/'Table 1. Total'!BY8</f>
        <v>8.8206904960273114E-2</v>
      </c>
      <c r="BZ34" s="35">
        <f>BZ8/'Table 1. Total'!BZ8</f>
        <v>0.10612379002704274</v>
      </c>
      <c r="CA34" s="35">
        <f>CA8/'Table 1. Total'!CA8</f>
        <v>0.11059878290544339</v>
      </c>
      <c r="CB34" s="35">
        <f>CB8/'Table 1. Total'!CB8</f>
        <v>0.10505918862162068</v>
      </c>
      <c r="CC34" s="35">
        <f>CC8/'Table 1. Total'!CC8</f>
        <v>9.5330471041883608E-2</v>
      </c>
      <c r="CD34" s="35">
        <f>CD8/'Table 1. Total'!CD8</f>
        <v>0.10874868804664722</v>
      </c>
      <c r="CE34" s="35">
        <f>CE8/'Table 1. Total'!CE8</f>
        <v>0.11215768596393179</v>
      </c>
      <c r="CF34" s="35">
        <f>CF8/'Table 1. Total'!CF8</f>
        <v>0.11270223629983542</v>
      </c>
      <c r="CG34" s="35">
        <f>CG8/'Table 1. Total'!CG8</f>
        <v>0.11629245826137018</v>
      </c>
      <c r="CH34" s="35">
        <f>CH8/'Table 1. Total'!CH8</f>
        <v>0.1266040889803266</v>
      </c>
      <c r="CI34" s="35">
        <f>CI8/'Table 1. Total'!CI8</f>
        <v>0.13268505752736057</v>
      </c>
    </row>
    <row r="35" spans="1:87">
      <c r="A35" t="str">
        <f t="shared" si="12"/>
        <v>France</v>
      </c>
      <c r="B35" s="35">
        <f>B9/'Table 1. Total'!B9</f>
        <v>6.8364071183427244E-2</v>
      </c>
      <c r="C35" s="35">
        <f>C9/'Table 1. Total'!C9</f>
        <v>7.0018995214925356E-2</v>
      </c>
      <c r="D35" s="35">
        <f>D9/'Table 1. Total'!D9</f>
        <v>6.3964465077471916E-2</v>
      </c>
      <c r="E35" s="35">
        <f>E9/'Table 1. Total'!E9</f>
        <v>6.8835197695237882E-2</v>
      </c>
      <c r="F35" s="35">
        <f>F9/'Table 1. Total'!F9</f>
        <v>7.4441775227768847E-2</v>
      </c>
      <c r="G35" s="35">
        <f>G9/'Table 1. Total'!G9</f>
        <v>7.2984048785751723E-2</v>
      </c>
      <c r="H35" s="35">
        <f>H9/'Table 1. Total'!H9</f>
        <v>7.639502319931632E-2</v>
      </c>
      <c r="I35" s="35">
        <f>I9/'Table 1. Total'!I9</f>
        <v>8.2240853087590132E-2</v>
      </c>
      <c r="J35" s="35">
        <f>J9/'Table 1. Total'!J9</f>
        <v>8.3147692800560141E-2</v>
      </c>
      <c r="K35" s="35">
        <f>K9/'Table 1. Total'!K9</f>
        <v>7.9494313677133388E-2</v>
      </c>
      <c r="L35" s="35">
        <f>L9/'Table 1. Total'!L9</f>
        <v>7.6903223692026595E-2</v>
      </c>
      <c r="M35" s="35">
        <f>M9/'Table 1. Total'!M9</f>
        <v>7.021128737949478E-2</v>
      </c>
      <c r="N35" s="35">
        <f>N9/'Table 1. Total'!N9</f>
        <v>7.4204364934283312E-2</v>
      </c>
      <c r="O35" s="35">
        <f>O9/'Table 1. Total'!O9</f>
        <v>7.4788366932406564E-2</v>
      </c>
      <c r="P35" s="35">
        <f>P9/'Table 1. Total'!P9</f>
        <v>7.1724606499830146E-2</v>
      </c>
      <c r="Q35" s="35">
        <f>Q9/'Table 1. Total'!Q9</f>
        <v>6.9679925035011775E-2</v>
      </c>
      <c r="R35" s="35">
        <f>R9/'Table 1. Total'!R9</f>
        <v>6.9616014741909787E-2</v>
      </c>
      <c r="S35" s="35">
        <f>S9/'Table 1. Total'!S9</f>
        <v>6.8649851197296385E-2</v>
      </c>
      <c r="T35" s="35">
        <f>T9/'Table 1. Total'!T9</f>
        <v>6.6762313618198135E-2</v>
      </c>
      <c r="U35" s="35">
        <f>U9/'Table 1. Total'!U9</f>
        <v>6.2918435413220938E-2</v>
      </c>
      <c r="V35" s="35">
        <f>V9/'Table 1. Total'!V9</f>
        <v>6.345529363281284E-2</v>
      </c>
      <c r="W35" s="35">
        <f>W9/'Table 1. Total'!W9</f>
        <v>6.0391382465522558E-2</v>
      </c>
      <c r="X35" s="35">
        <f>X9/'Table 1. Total'!X9</f>
        <v>5.9999075813284314E-2</v>
      </c>
      <c r="Y35" s="35">
        <f>Y9/'Table 1. Total'!Y9</f>
        <v>5.880288744590341E-2</v>
      </c>
      <c r="Z35" s="35">
        <f>Z9/'Table 1. Total'!Z9</f>
        <v>7.0596274658446589E-2</v>
      </c>
      <c r="AA35" s="35">
        <f>AA9/'Table 1. Total'!AA9</f>
        <v>6.1469987740665984E-2</v>
      </c>
      <c r="AB35" s="35">
        <f>AB9/'Table 1. Total'!AB9</f>
        <v>6.5099432125520676E-2</v>
      </c>
      <c r="AC35" s="35">
        <f>AC9/'Table 1. Total'!AC9</f>
        <v>5.9764646040000646E-2</v>
      </c>
      <c r="AD35" s="35">
        <f>AD9/'Table 1. Total'!AD9</f>
        <v>5.9530116254060975E-2</v>
      </c>
      <c r="AE35" s="35">
        <f>AE9/'Table 1. Total'!AE9</f>
        <v>6.7682270537000544E-2</v>
      </c>
      <c r="AF35" s="35">
        <f>AF9/'Table 1. Total'!AF9</f>
        <v>5.878039277325546E-2</v>
      </c>
      <c r="AG35" s="35">
        <f>AG9/'Table 1. Total'!AG9</f>
        <v>5.3829332902035697E-2</v>
      </c>
      <c r="AH35" s="35">
        <f>AH9/'Table 1. Total'!AH9</f>
        <v>5.832792298132037E-2</v>
      </c>
      <c r="AI35" s="35">
        <f>AI9/'Table 1. Total'!AI9</f>
        <v>6.0113078395472704E-2</v>
      </c>
      <c r="AJ35" s="35">
        <f>AJ9/'Table 1. Total'!AJ9</f>
        <v>6.1795389976215961E-2</v>
      </c>
      <c r="AK35" s="35">
        <f>AK9/'Table 1. Total'!AK9</f>
        <v>6.5242048506264888E-2</v>
      </c>
      <c r="AL35" s="35">
        <f>AL9/'Table 1. Total'!AL9</f>
        <v>6.8846126874293284E-2</v>
      </c>
      <c r="AM35" s="35">
        <f>AM9/'Table 1. Total'!AM9</f>
        <v>6.1465087481666118E-2</v>
      </c>
      <c r="AN35" s="35">
        <f>AN9/'Table 1. Total'!AN9</f>
        <v>6.1022465102716389E-2</v>
      </c>
      <c r="AO35" s="35">
        <f>AO9/'Table 1. Total'!AO9</f>
        <v>5.8831656323972865E-2</v>
      </c>
      <c r="AP35" s="35">
        <f>AP9/'Table 1. Total'!AP9</f>
        <v>6.2811438278595699E-2</v>
      </c>
      <c r="AQ35" s="35">
        <f>AQ9/'Table 1. Total'!AQ9</f>
        <v>6.6423092919112872E-2</v>
      </c>
      <c r="AR35" s="35">
        <f>AR9/'Table 1. Total'!AR9</f>
        <v>7.1541261843342419E-2</v>
      </c>
      <c r="AS35" s="35">
        <f>AS9/'Table 1. Total'!AS9</f>
        <v>7.1287826664252513E-2</v>
      </c>
      <c r="AT35" s="35">
        <f>AT9/'Table 1. Total'!AT9</f>
        <v>8.4851187085146385E-2</v>
      </c>
      <c r="AU35" s="35">
        <f>AU9/'Table 1. Total'!AU9</f>
        <v>7.9136939289830954E-2</v>
      </c>
      <c r="AV35" s="35">
        <f>AV9/'Table 1. Total'!AV9</f>
        <v>7.8101388965466978E-2</v>
      </c>
      <c r="AW35" s="35">
        <f>AW9/'Table 1. Total'!AW9</f>
        <v>7.9917240901206679E-2</v>
      </c>
      <c r="AX35" s="35">
        <f>AX9/'Table 1. Total'!AX9</f>
        <v>8.3744103509514362E-2</v>
      </c>
      <c r="AY35" s="35">
        <f>AY9/'Table 1. Total'!AY9</f>
        <v>7.912970981459462E-2</v>
      </c>
      <c r="AZ35" s="35">
        <f>AZ9/'Table 1. Total'!AZ9</f>
        <v>7.5907551870303971E-2</v>
      </c>
      <c r="BA35" s="35">
        <f>BA9/'Table 1. Total'!BA9</f>
        <v>7.0710446125928708E-2</v>
      </c>
      <c r="BB35" s="35">
        <f>BB9/'Table 1. Total'!BB9</f>
        <v>6.6359252543081337E-2</v>
      </c>
      <c r="BC35" s="35">
        <f>BC9/'Table 1. Total'!BC9</f>
        <v>5.7324846348371122E-2</v>
      </c>
      <c r="BD35" s="35">
        <f>BD9/'Table 1. Total'!BD9</f>
        <v>5.8237473242989196E-2</v>
      </c>
      <c r="BE35" s="35">
        <f>BE9/'Table 1. Total'!BE9</f>
        <v>5.5938135966908289E-2</v>
      </c>
      <c r="BF35" s="35">
        <f>BF9/'Table 1. Total'!BF9</f>
        <v>5.8905672200883066E-2</v>
      </c>
      <c r="BG35" s="35">
        <f>BG9/'Table 1. Total'!BG9</f>
        <v>5.3566215969454427E-2</v>
      </c>
      <c r="BH35" s="35">
        <f>BH9/'Table 1. Total'!BH9</f>
        <v>5.2099614014826268E-2</v>
      </c>
      <c r="BI35" s="35">
        <f>BI9/'Table 1. Total'!BI9</f>
        <v>4.7016098765176748E-2</v>
      </c>
      <c r="BJ35" s="35">
        <f>BJ9/'Table 1. Total'!BJ9</f>
        <v>5.0296650798724078E-2</v>
      </c>
      <c r="BK35" s="35">
        <f>BK9/'Table 1. Total'!BK9</f>
        <v>4.5272158368697496E-2</v>
      </c>
      <c r="BL35" s="35">
        <f>BL9/'Table 1. Total'!BL9</f>
        <v>4.911207325039324E-2</v>
      </c>
      <c r="BM35" s="35">
        <f>BM9/'Table 1. Total'!BM9</f>
        <v>4.8200991958193835E-2</v>
      </c>
      <c r="BN35" s="35">
        <f>BN9/'Table 1. Total'!BN9</f>
        <v>5.7122285332988798E-2</v>
      </c>
      <c r="BO35" s="35">
        <f>BO9/'Table 1. Total'!BO9</f>
        <v>5.7943978237074485E-2</v>
      </c>
      <c r="BP35" s="35">
        <f>BP9/'Table 1. Total'!BP9</f>
        <v>5.5033268509281932E-2</v>
      </c>
      <c r="BQ35" s="35">
        <f>BQ9/'Table 1. Total'!BQ9</f>
        <v>5.3585559558113595E-2</v>
      </c>
      <c r="BR35" s="35">
        <f>BR9/'Table 1. Total'!BR9</f>
        <v>5.4885955201707845E-2</v>
      </c>
      <c r="BS35" s="35">
        <f>BS9/'Table 1. Total'!BS9</f>
        <v>5.4062945458895631E-2</v>
      </c>
      <c r="BT35" s="35">
        <f>BT9/'Table 1. Total'!BT9</f>
        <v>5.2392993470811867E-2</v>
      </c>
      <c r="BU35" s="35">
        <f>BU9/'Table 1. Total'!BU9</f>
        <v>4.6680177786827613E-2</v>
      </c>
      <c r="BV35" s="35">
        <f>BV9/'Table 1. Total'!BV9</f>
        <v>4.8316150896311694E-2</v>
      </c>
      <c r="BW35" s="35">
        <f>BW9/'Table 1. Total'!BW9</f>
        <v>4.5849038653053384E-2</v>
      </c>
      <c r="BX35" s="35">
        <f>BX9/'Table 1. Total'!BX9</f>
        <v>4.5223493197152631E-2</v>
      </c>
      <c r="BY35" s="35">
        <f>BY9/'Table 1. Total'!BY9</f>
        <v>4.4833283090390939E-2</v>
      </c>
      <c r="BZ35" s="35">
        <f>BZ9/'Table 1. Total'!BZ9</f>
        <v>7.4169068877804362E-2</v>
      </c>
      <c r="CA35" s="35">
        <f>CA9/'Table 1. Total'!CA9</f>
        <v>7.7579729476769374E-2</v>
      </c>
      <c r="CB35" s="35">
        <f>CB9/'Table 1. Total'!CB9</f>
        <v>5.8001825185950921E-2</v>
      </c>
      <c r="CC35" s="35">
        <f>CC9/'Table 1. Total'!CC9</f>
        <v>6.2985448706254415E-2</v>
      </c>
      <c r="CD35" s="35">
        <f>CD9/'Table 1. Total'!CD9</f>
        <v>6.7105292714232781E-2</v>
      </c>
      <c r="CE35" s="35">
        <f>CE9/'Table 1. Total'!CE9</f>
        <v>6.8981340001356153E-2</v>
      </c>
      <c r="CF35" s="35">
        <f>CF9/'Table 1. Total'!CF9</f>
        <v>7.0157482604581517E-2</v>
      </c>
      <c r="CG35" s="35">
        <f>CG9/'Table 1. Total'!CG9</f>
        <v>6.9290119815010126E-2</v>
      </c>
      <c r="CH35" s="35">
        <f>CH9/'Table 1. Total'!CH9</f>
        <v>7.9682646817844455E-2</v>
      </c>
      <c r="CI35" s="35">
        <f>CI9/'Table 1. Total'!CI9</f>
        <v>8.2236582128863311E-2</v>
      </c>
    </row>
    <row r="36" spans="1:87">
      <c r="A36" t="str">
        <f t="shared" si="12"/>
        <v>Germany</v>
      </c>
      <c r="B36" s="35">
        <f>B10/'Table 1. Total'!B10</f>
        <v>7.0852408534751055E-2</v>
      </c>
      <c r="C36" s="35">
        <f>C10/'Table 1. Total'!C10</f>
        <v>6.9492648986561281E-2</v>
      </c>
      <c r="D36" s="35">
        <f>D10/'Table 1. Total'!D10</f>
        <v>7.0750537736817151E-2</v>
      </c>
      <c r="E36" s="35">
        <f>E10/'Table 1. Total'!E10</f>
        <v>6.7643795173565169E-2</v>
      </c>
      <c r="F36" s="35">
        <f>F10/'Table 1. Total'!F10</f>
        <v>6.8222589250009402E-2</v>
      </c>
      <c r="G36" s="35">
        <f>G10/'Table 1. Total'!G10</f>
        <v>8.2285528545283176E-2</v>
      </c>
      <c r="H36" s="35">
        <f>H10/'Table 1. Total'!H10</f>
        <v>8.2472428517544438E-2</v>
      </c>
      <c r="I36" s="35">
        <f>I10/'Table 1. Total'!I10</f>
        <v>9.0960339418880348E-2</v>
      </c>
      <c r="J36" s="35">
        <f>J10/'Table 1. Total'!J10</f>
        <v>8.2687565765787424E-2</v>
      </c>
      <c r="K36" s="35">
        <f>K10/'Table 1. Total'!K10</f>
        <v>7.5351642252820802E-2</v>
      </c>
      <c r="L36" s="35">
        <f>L10/'Table 1. Total'!L10</f>
        <v>6.8447088974758874E-2</v>
      </c>
      <c r="M36" s="35">
        <f>M10/'Table 1. Total'!M10</f>
        <v>6.3971533995818508E-2</v>
      </c>
      <c r="N36" s="35">
        <f>N10/'Table 1. Total'!N10</f>
        <v>5.573262022808298E-2</v>
      </c>
      <c r="O36" s="35">
        <f>O10/'Table 1. Total'!O10</f>
        <v>5.5271096146871722E-2</v>
      </c>
      <c r="P36" s="35">
        <f>P10/'Table 1. Total'!P10</f>
        <v>5.3540773529986152E-2</v>
      </c>
      <c r="Q36" s="35">
        <f>Q10/'Table 1. Total'!Q10</f>
        <v>5.4042919833360605E-2</v>
      </c>
      <c r="R36" s="35">
        <f>R10/'Table 1. Total'!R10</f>
        <v>5.0399923789145089E-2</v>
      </c>
      <c r="S36" s="35">
        <f>S10/'Table 1. Total'!S10</f>
        <v>5.5955285974094118E-2</v>
      </c>
      <c r="T36" s="35">
        <f>T10/'Table 1. Total'!T10</f>
        <v>6.0817609497526438E-2</v>
      </c>
      <c r="U36" s="35">
        <f>U10/'Table 1. Total'!U10</f>
        <v>6.3524553732809783E-2</v>
      </c>
      <c r="V36" s="35">
        <f>V10/'Table 1. Total'!V10</f>
        <v>6.7945602994082754E-2</v>
      </c>
      <c r="W36" s="35">
        <f>W10/'Table 1. Total'!W10</f>
        <v>7.0817648299286148E-2</v>
      </c>
      <c r="X36" s="35">
        <f>X10/'Table 1. Total'!X10</f>
        <v>7.3449251767222917E-2</v>
      </c>
      <c r="Y36" s="35">
        <f>Y10/'Table 1. Total'!Y10</f>
        <v>6.8076839534193023E-2</v>
      </c>
      <c r="Z36" s="35">
        <f>Z10/'Table 1. Total'!Z10</f>
        <v>7.0014591626314043E-2</v>
      </c>
      <c r="AA36" s="35">
        <f>AA10/'Table 1. Total'!AA10</f>
        <v>7.0727573661044485E-2</v>
      </c>
      <c r="AB36" s="35">
        <f>AB10/'Table 1. Total'!AB10</f>
        <v>7.0244784261075027E-2</v>
      </c>
      <c r="AC36" s="35">
        <f>AC10/'Table 1. Total'!AC10</f>
        <v>6.5328546716231548E-2</v>
      </c>
      <c r="AD36" s="35">
        <f>AD10/'Table 1. Total'!AD10</f>
        <v>6.5697775446226958E-2</v>
      </c>
      <c r="AE36" s="35">
        <f>AE10/'Table 1. Total'!AE10</f>
        <v>6.0949981738324235E-2</v>
      </c>
      <c r="AF36" s="35">
        <f>AF10/'Table 1. Total'!AF10</f>
        <v>6.2484050942162264E-2</v>
      </c>
      <c r="AG36" s="35">
        <f>AG10/'Table 1. Total'!AG10</f>
        <v>6.3329709129838638E-2</v>
      </c>
      <c r="AH36" s="35">
        <f>AH10/'Table 1. Total'!AH10</f>
        <v>4.8443370109542222E-2</v>
      </c>
      <c r="AI36" s="35">
        <f>AI10/'Table 1. Total'!AI10</f>
        <v>4.856794129920463E-2</v>
      </c>
      <c r="AJ36" s="35">
        <f>AJ10/'Table 1. Total'!AJ10</f>
        <v>5.1024067160243838E-2</v>
      </c>
      <c r="AK36" s="35">
        <f>AK10/'Table 1. Total'!AK10</f>
        <v>5.3530892879596101E-2</v>
      </c>
      <c r="AL36" s="35">
        <f>AL10/'Table 1. Total'!AL10</f>
        <v>5.0112760902842265E-2</v>
      </c>
      <c r="AM36" s="35">
        <f>AM10/'Table 1. Total'!AM10</f>
        <v>4.9828106073345604E-2</v>
      </c>
      <c r="AN36" s="35">
        <f>AN10/'Table 1. Total'!AN10</f>
        <v>4.9372239957948268E-2</v>
      </c>
      <c r="AO36" s="35">
        <f>AO10/'Table 1. Total'!AO10</f>
        <v>4.8698790828728439E-2</v>
      </c>
      <c r="AP36" s="35">
        <f>AP10/'Table 1. Total'!AP10</f>
        <v>6.6155023667182955E-2</v>
      </c>
      <c r="AQ36" s="35">
        <f>AQ10/'Table 1. Total'!AQ10</f>
        <v>6.8449389336764213E-2</v>
      </c>
      <c r="AR36" s="35">
        <f>AR10/'Table 1. Total'!AR10</f>
        <v>8.1533904699694806E-2</v>
      </c>
      <c r="AS36" s="35">
        <f>AS10/'Table 1. Total'!AS10</f>
        <v>8.8075844211889104E-2</v>
      </c>
      <c r="AT36" s="35">
        <f>AT10/'Table 1. Total'!AT10</f>
        <v>9.3108649024769924E-2</v>
      </c>
      <c r="AU36" s="35">
        <f>AU10/'Table 1. Total'!AU10</f>
        <v>7.2712573472980394E-2</v>
      </c>
      <c r="AV36" s="35">
        <f>AV10/'Table 1. Total'!AV10</f>
        <v>7.6503164953009239E-2</v>
      </c>
      <c r="AW36" s="35">
        <f>AW10/'Table 1. Total'!AW10</f>
        <v>7.2834536381317816E-2</v>
      </c>
      <c r="AX36" s="35">
        <f>AX10/'Table 1. Total'!AX10</f>
        <v>7.7441942444022152E-2</v>
      </c>
      <c r="AY36" s="35">
        <f>AY10/'Table 1. Total'!AY10</f>
        <v>7.6687675770108862E-2</v>
      </c>
      <c r="AZ36" s="35">
        <f>AZ10/'Table 1. Total'!AZ10</f>
        <v>7.2979855376821917E-2</v>
      </c>
      <c r="BA36" s="35">
        <f>BA10/'Table 1. Total'!BA10</f>
        <v>6.047310842545392E-2</v>
      </c>
      <c r="BB36" s="35">
        <f>BB10/'Table 1. Total'!BB10</f>
        <v>5.3337329922951371E-2</v>
      </c>
      <c r="BC36" s="35">
        <f>BC10/'Table 1. Total'!BC10</f>
        <v>4.9404618156824134E-2</v>
      </c>
      <c r="BD36" s="35">
        <f>BD10/'Table 1. Total'!BD10</f>
        <v>3.9516997406500651E-2</v>
      </c>
      <c r="BE36" s="35">
        <f>BE10/'Table 1. Total'!BE10</f>
        <v>3.3187139438405393E-2</v>
      </c>
      <c r="BF36" s="35">
        <f>BF10/'Table 1. Total'!BF10</f>
        <v>4.6221229541349225E-2</v>
      </c>
      <c r="BG36" s="35">
        <f>BG10/'Table 1. Total'!BG10</f>
        <v>3.9787669417263728E-2</v>
      </c>
      <c r="BH36" s="35">
        <f>BH10/'Table 1. Total'!BH10</f>
        <v>4.3504739612024682E-2</v>
      </c>
      <c r="BI36" s="35">
        <f>BI10/'Table 1. Total'!BI10</f>
        <v>3.1371259643257009E-2</v>
      </c>
      <c r="BJ36" s="35">
        <f>BJ10/'Table 1. Total'!BJ10</f>
        <v>3.2375902939029894E-2</v>
      </c>
      <c r="BK36" s="35">
        <f>BK10/'Table 1. Total'!BK10</f>
        <v>3.8943145477872886E-2</v>
      </c>
      <c r="BL36" s="35">
        <f>BL10/'Table 1. Total'!BL10</f>
        <v>4.0739907141235918E-2</v>
      </c>
      <c r="BM36" s="35">
        <f>BM10/'Table 1. Total'!BM10</f>
        <v>3.6567647353532864E-2</v>
      </c>
      <c r="BN36" s="35">
        <f>BN10/'Table 1. Total'!BN10</f>
        <v>4.6051992603467998E-2</v>
      </c>
      <c r="BO36" s="35">
        <f>BO10/'Table 1. Total'!BO10</f>
        <v>4.7163791922085564E-2</v>
      </c>
      <c r="BP36" s="35">
        <f>BP10/'Table 1. Total'!BP10</f>
        <v>4.9090099046730173E-2</v>
      </c>
      <c r="BQ36" s="35">
        <f>BQ10/'Table 1. Total'!BQ10</f>
        <v>4.3780561403478885E-2</v>
      </c>
      <c r="BR36" s="35">
        <f>BR10/'Table 1. Total'!BR10</f>
        <v>4.4891345827367583E-2</v>
      </c>
      <c r="BS36" s="35">
        <f>BS10/'Table 1. Total'!BS10</f>
        <v>3.7703438413128863E-2</v>
      </c>
      <c r="BT36" s="35">
        <f>BT10/'Table 1. Total'!BT10</f>
        <v>3.3087308672328647E-2</v>
      </c>
      <c r="BU36" s="35">
        <f>BU10/'Table 1. Total'!BU10</f>
        <v>2.6070873667266386E-2</v>
      </c>
      <c r="BV36" s="35">
        <f>BV10/'Table 1. Total'!BV10</f>
        <v>2.7756135450132686E-2</v>
      </c>
      <c r="BW36" s="35">
        <f>BW10/'Table 1. Total'!BW10</f>
        <v>2.4839916951140743E-2</v>
      </c>
      <c r="BX36" s="35">
        <f>BX10/'Table 1. Total'!BX10</f>
        <v>2.4541675340388133E-2</v>
      </c>
      <c r="BY36" s="35">
        <f>BY10/'Table 1. Total'!BY10</f>
        <v>2.3820904724944594E-2</v>
      </c>
      <c r="BZ36" s="35">
        <f>BZ10/'Table 1. Total'!BZ10</f>
        <v>4.1399135450571556E-2</v>
      </c>
      <c r="CA36" s="35">
        <f>CA10/'Table 1. Total'!CA10</f>
        <v>3.6276373573204485E-2</v>
      </c>
      <c r="CB36" s="35">
        <f>CB10/'Table 1. Total'!CB10</f>
        <v>3.2394090479012337E-2</v>
      </c>
      <c r="CC36" s="35">
        <f>CC10/'Table 1. Total'!CC10</f>
        <v>3.4625955591373728E-2</v>
      </c>
      <c r="CD36" s="35">
        <f>CD10/'Table 1. Total'!CD10</f>
        <v>3.9442112543940269E-2</v>
      </c>
      <c r="CE36" s="35">
        <f>CE10/'Table 1. Total'!CE10</f>
        <v>3.9521668876524481E-2</v>
      </c>
      <c r="CF36" s="35">
        <f>CF10/'Table 1. Total'!CF10</f>
        <v>4.3751452760985118E-2</v>
      </c>
      <c r="CG36" s="35">
        <f>CG10/'Table 1. Total'!CG10</f>
        <v>3.4370661301219844E-2</v>
      </c>
      <c r="CH36" s="35">
        <f>CH10/'Table 1. Total'!CH10</f>
        <v>4.6204187997171971E-2</v>
      </c>
      <c r="CI36" s="35">
        <f>CI10/'Table 1. Total'!CI10</f>
        <v>4.5463608442980245E-2</v>
      </c>
    </row>
    <row r="37" spans="1:87">
      <c r="A37" t="str">
        <f t="shared" si="12"/>
        <v>Greece</v>
      </c>
      <c r="B37" s="35">
        <f>B11/'Table 1. Total'!B11</f>
        <v>0.40633102104484209</v>
      </c>
      <c r="C37" s="35">
        <f>C11/'Table 1. Total'!C11</f>
        <v>0.3827907985017065</v>
      </c>
      <c r="D37" s="35">
        <f>D11/'Table 1. Total'!D11</f>
        <v>0.43056848554010629</v>
      </c>
      <c r="E37" s="35">
        <f>E11/'Table 1. Total'!E11</f>
        <v>0.43802250077779226</v>
      </c>
      <c r="F37" s="35">
        <f>F11/'Table 1. Total'!F11</f>
        <v>0.45084423471317919</v>
      </c>
      <c r="G37" s="35">
        <f>G11/'Table 1. Total'!G11</f>
        <v>0.4863843747907679</v>
      </c>
      <c r="H37" s="35">
        <f>H11/'Table 1. Total'!H11</f>
        <v>0.48535848417247901</v>
      </c>
      <c r="I37" s="35">
        <f>I11/'Table 1. Total'!I11</f>
        <v>0.46180880098702659</v>
      </c>
      <c r="J37" s="35">
        <f>J11/'Table 1. Total'!J11</f>
        <v>0.46051112021756135</v>
      </c>
      <c r="K37" s="35">
        <f>K11/'Table 1. Total'!K11</f>
        <v>0.44862993417306335</v>
      </c>
      <c r="L37" s="35">
        <f>L11/'Table 1. Total'!L11</f>
        <v>0.40851036953157777</v>
      </c>
      <c r="M37" s="35">
        <f>M11/'Table 1. Total'!M11</f>
        <v>0.37798254551898286</v>
      </c>
      <c r="N37" s="35">
        <f>N11/'Table 1. Total'!N11</f>
        <v>0.38400776950469406</v>
      </c>
      <c r="O37" s="35">
        <f>O11/'Table 1. Total'!O11</f>
        <v>0.34457214632034261</v>
      </c>
      <c r="P37" s="35">
        <f>P11/'Table 1. Total'!P11</f>
        <v>0.34466266104684185</v>
      </c>
      <c r="Q37" s="35">
        <f>Q11/'Table 1. Total'!Q11</f>
        <v>0.33756538774149175</v>
      </c>
      <c r="R37" s="35">
        <f>R11/'Table 1. Total'!R11</f>
        <v>0.34040351996336099</v>
      </c>
      <c r="S37" s="35">
        <f>S11/'Table 1. Total'!S11</f>
        <v>0.32177642855998589</v>
      </c>
      <c r="T37" s="35">
        <f>T11/'Table 1. Total'!T11</f>
        <v>0.32009303850326648</v>
      </c>
      <c r="U37" s="35">
        <f>U11/'Table 1. Total'!U11</f>
        <v>0.31758285336606551</v>
      </c>
      <c r="V37" s="35">
        <f>V11/'Table 1. Total'!V11</f>
        <v>0.3152641823063918</v>
      </c>
      <c r="W37" s="35">
        <f>W11/'Table 1. Total'!W11</f>
        <v>0.30971356427049634</v>
      </c>
      <c r="X37" s="35">
        <f>X11/'Table 1. Total'!X11</f>
        <v>0.3160675283815671</v>
      </c>
      <c r="Y37" s="35">
        <f>Y11/'Table 1. Total'!Y11</f>
        <v>0.32277072496695036</v>
      </c>
      <c r="Z37" s="35">
        <f>Z11/'Table 1. Total'!Z11</f>
        <v>0.3105566132537973</v>
      </c>
      <c r="AA37" s="35">
        <f>AA11/'Table 1. Total'!AA11</f>
        <v>0.24519317530623419</v>
      </c>
      <c r="AB37" s="35">
        <f>AB11/'Table 1. Total'!AB11</f>
        <v>0.22132175267959853</v>
      </c>
      <c r="AC37" s="35">
        <f>AC11/'Table 1. Total'!AC11</f>
        <v>0.19613697552711984</v>
      </c>
      <c r="AD37" s="35">
        <f>AD11/'Table 1. Total'!AD11</f>
        <v>0.19638876309292508</v>
      </c>
      <c r="AE37" s="35">
        <f>AE11/'Table 1. Total'!AE11</f>
        <v>0.16023645181943361</v>
      </c>
      <c r="AF37" s="35">
        <f>AF11/'Table 1. Total'!AF11</f>
        <v>0.15865757246938458</v>
      </c>
      <c r="AG37" s="35">
        <f>AG11/'Table 1. Total'!AG11</f>
        <v>0.1312616671579154</v>
      </c>
      <c r="AH37" s="35">
        <f>AH11/'Table 1. Total'!AH11</f>
        <v>8.761309986891605E-2</v>
      </c>
      <c r="AI37" s="35">
        <f>AI11/'Table 1. Total'!AI11</f>
        <v>7.7667361417158465E-2</v>
      </c>
      <c r="AJ37" s="35">
        <f>AJ11/'Table 1. Total'!AJ11</f>
        <v>8.1378980637964463E-2</v>
      </c>
      <c r="AK37" s="35">
        <f>AK11/'Table 1. Total'!AK11</f>
        <v>7.7447268793942675E-2</v>
      </c>
      <c r="AL37" s="35">
        <f>AL11/'Table 1. Total'!AL11</f>
        <v>7.1107054969769073E-2</v>
      </c>
      <c r="AM37" s="35">
        <f>AM11/'Table 1. Total'!AM11</f>
        <v>7.1655575429320467E-2</v>
      </c>
      <c r="AN37" s="35">
        <f>AN11/'Table 1. Total'!AN11</f>
        <v>7.4089658724077731E-2</v>
      </c>
      <c r="AO37" s="35">
        <f>AO11/'Table 1. Total'!AO11</f>
        <v>7.4996031214884032E-2</v>
      </c>
      <c r="AP37" s="35">
        <f>AP11/'Table 1. Total'!AP11</f>
        <v>5.8157942300141478E-2</v>
      </c>
      <c r="AQ37" s="35">
        <f>AQ11/'Table 1. Total'!AQ11</f>
        <v>5.7335290028578047E-2</v>
      </c>
      <c r="AR37" s="35">
        <f>AR11/'Table 1. Total'!AR11</f>
        <v>5.6337369676001683E-2</v>
      </c>
      <c r="AS37" s="35">
        <f>AS11/'Table 1. Total'!AS11</f>
        <v>5.1046074538834876E-2</v>
      </c>
      <c r="AT37" s="35">
        <f>AT11/'Table 1. Total'!AT11</f>
        <v>5.227502560896985E-2</v>
      </c>
      <c r="AU37" s="35">
        <f>AU11/'Table 1. Total'!AU11</f>
        <v>5.198429746916395E-2</v>
      </c>
      <c r="AV37" s="35">
        <f>AV11/'Table 1. Total'!AV11</f>
        <v>5.1387983839436983E-2</v>
      </c>
      <c r="AW37" s="35">
        <f>AW11/'Table 1. Total'!AW11</f>
        <v>5.0973532241013121E-2</v>
      </c>
      <c r="AX37" s="35">
        <f>AX11/'Table 1. Total'!AX11</f>
        <v>5.1033631002850847E-2</v>
      </c>
      <c r="AY37" s="35">
        <f>AY11/'Table 1. Total'!AY11</f>
        <v>5.0474312012773546E-2</v>
      </c>
      <c r="AZ37" s="35">
        <f>AZ11/'Table 1. Total'!AZ11</f>
        <v>5.1411248767277935E-2</v>
      </c>
      <c r="BA37" s="35">
        <f>BA11/'Table 1. Total'!BA11</f>
        <v>5.0412459888862803E-2</v>
      </c>
      <c r="BB37" s="35">
        <f>BB11/'Table 1. Total'!BB11</f>
        <v>5.0576054407958183E-2</v>
      </c>
      <c r="BC37" s="35">
        <f>BC11/'Table 1. Total'!BC11</f>
        <v>5.0542423567588209E-2</v>
      </c>
      <c r="BD37" s="35">
        <f>BD11/'Table 1. Total'!BD11</f>
        <v>4.9994510923262708E-2</v>
      </c>
      <c r="BE37" s="35">
        <f>BE11/'Table 1. Total'!BE11</f>
        <v>4.9581429332144496E-2</v>
      </c>
      <c r="BF37" s="35">
        <f>BF11/'Table 1. Total'!BF11</f>
        <v>5.1343760091147814E-2</v>
      </c>
      <c r="BG37" s="35">
        <f>BG11/'Table 1. Total'!BG11</f>
        <v>5.2329618679402633E-2</v>
      </c>
      <c r="BH37" s="35">
        <f>BH11/'Table 1. Total'!BH11</f>
        <v>5.2285705918528706E-2</v>
      </c>
      <c r="BI37" s="35">
        <f>BI11/'Table 1. Total'!BI11</f>
        <v>4.934742367082972E-2</v>
      </c>
      <c r="BJ37" s="35">
        <f>BJ11/'Table 1. Total'!BJ11</f>
        <v>5.339356000639061E-2</v>
      </c>
      <c r="BK37" s="35">
        <f>BK11/'Table 1. Total'!BK11</f>
        <v>5.3114305270362767E-2</v>
      </c>
      <c r="BL37" s="35">
        <f>BL11/'Table 1. Total'!BL11</f>
        <v>5.5217449766443931E-2</v>
      </c>
      <c r="BM37" s="35">
        <f>BM11/'Table 1. Total'!BM11</f>
        <v>5.5415520591035994E-2</v>
      </c>
      <c r="BN37" s="35">
        <f>BN11/'Table 1. Total'!BN11</f>
        <v>5.6958057055653814E-2</v>
      </c>
      <c r="BO37" s="35">
        <f>BO11/'Table 1. Total'!BO11</f>
        <v>5.6070299179551447E-2</v>
      </c>
      <c r="BP37" s="35">
        <f>BP11/'Table 1. Total'!BP11</f>
        <v>5.6180520128086518E-2</v>
      </c>
      <c r="BQ37" s="35">
        <f>BQ11/'Table 1. Total'!BQ11</f>
        <v>5.5034521291455481E-2</v>
      </c>
      <c r="BR37" s="35">
        <f>BR11/'Table 1. Total'!BR11</f>
        <v>5.0752299280900776E-2</v>
      </c>
      <c r="BS37" s="35">
        <f>BS11/'Table 1. Total'!BS11</f>
        <v>4.736907097677099E-2</v>
      </c>
      <c r="BT37" s="35">
        <f>BT11/'Table 1. Total'!BT11</f>
        <v>4.3281130156174352E-2</v>
      </c>
      <c r="BU37" s="35">
        <f>BU11/'Table 1. Total'!BU11</f>
        <v>3.6255186864428884E-2</v>
      </c>
      <c r="BV37" s="35">
        <f>BV11/'Table 1. Total'!BV11</f>
        <v>3.8611044756672243E-2</v>
      </c>
      <c r="BW37" s="35">
        <f>BW11/'Table 1. Total'!BW11</f>
        <v>3.9250726840316483E-2</v>
      </c>
      <c r="BX37" s="35">
        <f>BX11/'Table 1. Total'!BX11</f>
        <v>3.0793593977948792E-2</v>
      </c>
      <c r="BY37" s="35">
        <f>BY11/'Table 1. Total'!BY11</f>
        <v>2.7583864349669161E-2</v>
      </c>
      <c r="BZ37" s="35">
        <f>BZ11/'Table 1. Total'!BZ11</f>
        <v>2.7527361123223165E-2</v>
      </c>
      <c r="CA37" s="35">
        <f>CA11/'Table 1. Total'!CA11</f>
        <v>3.2926559046224192E-2</v>
      </c>
      <c r="CB37" s="35">
        <f>CB11/'Table 1. Total'!CB11</f>
        <v>3.4972850836774559E-2</v>
      </c>
      <c r="CC37" s="35">
        <f>CC11/'Table 1. Total'!CC11</f>
        <v>3.0584378640513665E-2</v>
      </c>
      <c r="CD37" s="35">
        <f>CD11/'Table 1. Total'!CD11</f>
        <v>3.4134158590547546E-2</v>
      </c>
      <c r="CE37" s="35">
        <f>CE11/'Table 1. Total'!CE11</f>
        <v>3.3721704574370751E-2</v>
      </c>
      <c r="CF37" s="35">
        <f>CF11/'Table 1. Total'!CF11</f>
        <v>3.6241303058087482E-2</v>
      </c>
      <c r="CG37" s="35">
        <f>CG11/'Table 1. Total'!CG11</f>
        <v>3.2668886057567167E-2</v>
      </c>
      <c r="CH37" s="35">
        <f>CH11/'Table 1. Total'!CH11</f>
        <v>3.4180124698354464E-2</v>
      </c>
      <c r="CI37" s="35">
        <f>CI11/'Table 1. Total'!CI11</f>
        <v>3.2790843414024072E-2</v>
      </c>
    </row>
    <row r="38" spans="1:87">
      <c r="A38" t="str">
        <f t="shared" si="12"/>
        <v>Ireland</v>
      </c>
      <c r="B38" s="35">
        <f>B12/'Table 1. Total'!B12</f>
        <v>0.18288266269691381</v>
      </c>
      <c r="C38" s="35">
        <f>C12/'Table 1. Total'!C12</f>
        <v>0.18181043663471777</v>
      </c>
      <c r="D38" s="35">
        <f>D12/'Table 1. Total'!D12</f>
        <v>0.21331796533501513</v>
      </c>
      <c r="E38" s="35">
        <f>E12/'Table 1. Total'!E12</f>
        <v>0.17839413398916062</v>
      </c>
      <c r="F38" s="35">
        <f>F12/'Table 1. Total'!F12</f>
        <v>0.24848552091423501</v>
      </c>
      <c r="G38" s="35">
        <f>G12/'Table 1. Total'!G12</f>
        <v>0.24368098688750861</v>
      </c>
      <c r="H38" s="35">
        <f>H12/'Table 1. Total'!H12</f>
        <v>0.20337368181719756</v>
      </c>
      <c r="I38" s="35">
        <f>I12/'Table 1. Total'!I12</f>
        <v>0.19587210743336111</v>
      </c>
      <c r="J38" s="35">
        <f>J12/'Table 1. Total'!J12</f>
        <v>0.2134422272981942</v>
      </c>
      <c r="K38" s="35">
        <f>K12/'Table 1. Total'!K12</f>
        <v>0.18987015774224703</v>
      </c>
      <c r="L38" s="35">
        <f>L12/'Table 1. Total'!L12</f>
        <v>0.16671791267679875</v>
      </c>
      <c r="M38" s="35">
        <f>M12/'Table 1. Total'!M12</f>
        <v>0.15222112988408515</v>
      </c>
      <c r="N38" s="35">
        <f>N12/'Table 1. Total'!N12</f>
        <v>0.13054356249308094</v>
      </c>
      <c r="O38" s="35">
        <f>O12/'Table 1. Total'!O12</f>
        <v>0.13168633990082934</v>
      </c>
      <c r="P38" s="35">
        <f>P12/'Table 1. Total'!P12</f>
        <v>0.17287248949089212</v>
      </c>
      <c r="Q38" s="35">
        <f>Q12/'Table 1. Total'!Q12</f>
        <v>0.12848818730797754</v>
      </c>
      <c r="R38" s="35">
        <f>R12/'Table 1. Total'!R12</f>
        <v>0.20087970857231441</v>
      </c>
      <c r="S38" s="35">
        <f>S12/'Table 1. Total'!S12</f>
        <v>0.24384392389457199</v>
      </c>
      <c r="T38" s="35">
        <f>T12/'Table 1. Total'!T12</f>
        <v>0.1372653553691181</v>
      </c>
      <c r="U38" s="35">
        <f>U12/'Table 1. Total'!U12</f>
        <v>0.12072192009645698</v>
      </c>
      <c r="V38" s="35">
        <f>V12/'Table 1. Total'!V12</f>
        <v>0.15826799794500659</v>
      </c>
      <c r="W38" s="35">
        <f>W12/'Table 1. Total'!W12</f>
        <v>0.24580111970141294</v>
      </c>
      <c r="X38" s="35">
        <f>X12/'Table 1. Total'!X12</f>
        <v>0.209798958424253</v>
      </c>
      <c r="Y38" s="35">
        <f>Y12/'Table 1. Total'!Y12</f>
        <v>0.2145879296677268</v>
      </c>
      <c r="Z38" s="35">
        <f>Z12/'Table 1. Total'!Z12</f>
        <v>0.22389632537486323</v>
      </c>
      <c r="AA38" s="35">
        <f>AA12/'Table 1. Total'!AA12</f>
        <v>0.18442960831541685</v>
      </c>
      <c r="AB38" s="35">
        <f>AB12/'Table 1. Total'!AB12</f>
        <v>0.15149273561666463</v>
      </c>
      <c r="AC38" s="35">
        <f>AC12/'Table 1. Total'!AC12</f>
        <v>0.12064315280772669</v>
      </c>
      <c r="AD38" s="35">
        <f>AD12/'Table 1. Total'!AD12</f>
        <v>9.3549463524821602E-2</v>
      </c>
      <c r="AE38" s="35">
        <f>AE12/'Table 1. Total'!AE12</f>
        <v>9.5186174906093227E-2</v>
      </c>
      <c r="AF38" s="35">
        <f>AF12/'Table 1. Total'!AF12</f>
        <v>6.8646183159384963E-2</v>
      </c>
      <c r="AG38" s="35">
        <f>AG12/'Table 1. Total'!AG12</f>
        <v>6.3165440323838848E-2</v>
      </c>
      <c r="AH38" s="35">
        <f>AH12/'Table 1. Total'!AH12</f>
        <v>5.9314050990626498E-2</v>
      </c>
      <c r="AI38" s="35">
        <f>AI12/'Table 1. Total'!AI12</f>
        <v>5.6059233152943894E-2</v>
      </c>
      <c r="AJ38" s="35">
        <f>AJ12/'Table 1. Total'!AJ12</f>
        <v>5.2697359666964476E-2</v>
      </c>
      <c r="AK38" s="35">
        <f>AK12/'Table 1. Total'!AK12</f>
        <v>5.2256181465839456E-2</v>
      </c>
      <c r="AL38" s="35">
        <f>AL12/'Table 1. Total'!AL12</f>
        <v>6.0027672656300116E-2</v>
      </c>
      <c r="AM38" s="35">
        <f>AM12/'Table 1. Total'!AM12</f>
        <v>5.4978065556054188E-2</v>
      </c>
      <c r="AN38" s="35">
        <f>AN12/'Table 1. Total'!AN12</f>
        <v>5.8774788961930752E-2</v>
      </c>
      <c r="AO38" s="35">
        <f>AO12/'Table 1. Total'!AO12</f>
        <v>5.0975891915498582E-2</v>
      </c>
      <c r="AP38" s="35">
        <f>AP12/'Table 1. Total'!AP12</f>
        <v>3.3297519546420712E-2</v>
      </c>
      <c r="AQ38" s="35">
        <f>AQ12/'Table 1. Total'!AQ12</f>
        <v>3.4717680140933155E-2</v>
      </c>
      <c r="AR38" s="35">
        <f>AR12/'Table 1. Total'!AR12</f>
        <v>4.2636571016928804E-2</v>
      </c>
      <c r="AS38" s="35">
        <f>AS12/'Table 1. Total'!AS12</f>
        <v>5.0806871933050779E-2</v>
      </c>
      <c r="AT38" s="35">
        <f>AT12/'Table 1. Total'!AT12</f>
        <v>5.8356623263078791E-2</v>
      </c>
      <c r="AU38" s="35">
        <f>AU12/'Table 1. Total'!AU12</f>
        <v>5.9647747593268505E-2</v>
      </c>
      <c r="AV38" s="35">
        <f>AV12/'Table 1. Total'!AV12</f>
        <v>5.3836858599652225E-2</v>
      </c>
      <c r="AW38" s="35">
        <f>AW12/'Table 1. Total'!AW12</f>
        <v>5.133077018479474E-2</v>
      </c>
      <c r="AX38" s="35">
        <f>AX12/'Table 1. Total'!AX12</f>
        <v>5.7220247981768321E-2</v>
      </c>
      <c r="AY38" s="35">
        <f>AY12/'Table 1. Total'!AY12</f>
        <v>5.8392994438286952E-2</v>
      </c>
      <c r="AZ38" s="35">
        <f>AZ12/'Table 1. Total'!AZ12</f>
        <v>5.1445118124632476E-2</v>
      </c>
      <c r="BA38" s="35">
        <f>BA12/'Table 1. Total'!BA12</f>
        <v>5.3959722173746116E-2</v>
      </c>
      <c r="BB38" s="35">
        <f>BB12/'Table 1. Total'!BB12</f>
        <v>5.6980630805603116E-2</v>
      </c>
      <c r="BC38" s="35">
        <f>BC12/'Table 1. Total'!BC12</f>
        <v>5.9518284539831975E-2</v>
      </c>
      <c r="BD38" s="35">
        <f>BD12/'Table 1. Total'!BD12</f>
        <v>5.58501555741064E-2</v>
      </c>
      <c r="BE38" s="35">
        <f>BE12/'Table 1. Total'!BE12</f>
        <v>5.6159942721333317E-2</v>
      </c>
      <c r="BF38" s="35">
        <f>BF12/'Table 1. Total'!BF12</f>
        <v>6.3945850231336032E-2</v>
      </c>
      <c r="BG38" s="35">
        <f>BG12/'Table 1. Total'!BG12</f>
        <v>7.2300903119868642E-2</v>
      </c>
      <c r="BH38" s="35">
        <f>BH12/'Table 1. Total'!BH12</f>
        <v>8.049229684404878E-2</v>
      </c>
      <c r="BI38" s="35">
        <f>BI12/'Table 1. Total'!BI12</f>
        <v>7.3509237908992733E-2</v>
      </c>
      <c r="BJ38" s="35">
        <f>BJ12/'Table 1. Total'!BJ12</f>
        <v>8.3658955741743785E-2</v>
      </c>
      <c r="BK38" s="35">
        <f>BK12/'Table 1. Total'!BK12</f>
        <v>9.0512576656937668E-2</v>
      </c>
      <c r="BL38" s="35">
        <f>BL12/'Table 1. Total'!BL12</f>
        <v>9.1909120397139901E-2</v>
      </c>
      <c r="BM38" s="35">
        <f>BM12/'Table 1. Total'!BM12</f>
        <v>9.0994205069578588E-2</v>
      </c>
      <c r="BN38" s="35">
        <f>BN12/'Table 1. Total'!BN12</f>
        <v>9.1045140224622123E-2</v>
      </c>
      <c r="BO38" s="35">
        <f>BO12/'Table 1. Total'!BO12</f>
        <v>9.6021552145006531E-2</v>
      </c>
      <c r="BP38" s="35">
        <f>BP12/'Table 1. Total'!BP12</f>
        <v>8.9279963294495487E-2</v>
      </c>
      <c r="BQ38" s="35">
        <f>BQ12/'Table 1. Total'!BQ12</f>
        <v>8.5412513294627346E-2</v>
      </c>
      <c r="BR38" s="35">
        <f>BR12/'Table 1. Total'!BR12</f>
        <v>9.9922945317295508E-2</v>
      </c>
      <c r="BS38" s="35">
        <f>BS12/'Table 1. Total'!BS12</f>
        <v>8.9177559540104021E-2</v>
      </c>
      <c r="BT38" s="35">
        <f>BT12/'Table 1. Total'!BT12</f>
        <v>9.1319335365387722E-2</v>
      </c>
      <c r="BU38" s="35">
        <f>BU12/'Table 1. Total'!BU12</f>
        <v>9.2349754658094585E-2</v>
      </c>
      <c r="BV38" s="35">
        <f>BV12/'Table 1. Total'!BV12</f>
        <v>8.7419095923629966E-2</v>
      </c>
      <c r="BW38" s="35">
        <f>BW12/'Table 1. Total'!BW12</f>
        <v>8.5068280386681724E-2</v>
      </c>
      <c r="BX38" s="35">
        <f>BX12/'Table 1. Total'!BX12</f>
        <v>7.6511539884579885E-2</v>
      </c>
      <c r="BY38" s="35">
        <f>BY12/'Table 1. Total'!BY12</f>
        <v>6.8878851571933269E-2</v>
      </c>
      <c r="BZ38" s="35">
        <f>BZ12/'Table 1. Total'!BZ12</f>
        <v>9.0223772577295497E-2</v>
      </c>
      <c r="CA38" s="35">
        <f>CA12/'Table 1. Total'!CA12</f>
        <v>8.549450450409854E-2</v>
      </c>
      <c r="CB38" s="35">
        <f>CB12/'Table 1. Total'!CB12</f>
        <v>6.3545830228304317E-2</v>
      </c>
      <c r="CC38" s="35">
        <f>CC12/'Table 1. Total'!CC12</f>
        <v>7.3452955326617331E-2</v>
      </c>
      <c r="CD38" s="35">
        <f>CD12/'Table 1. Total'!CD12</f>
        <v>6.9621376270173341E-2</v>
      </c>
      <c r="CE38" s="35">
        <f>CE12/'Table 1. Total'!CE12</f>
        <v>6.6596641584673807E-2</v>
      </c>
      <c r="CF38" s="35">
        <f>CF12/'Table 1. Total'!CF12</f>
        <v>6.5693261647749635E-2</v>
      </c>
      <c r="CG38" s="35">
        <f>CG12/'Table 1. Total'!CG12</f>
        <v>6.189989785495404E-2</v>
      </c>
      <c r="CH38" s="35">
        <f>CH12/'Table 1. Total'!CH12</f>
        <v>6.1633805002473119E-2</v>
      </c>
      <c r="CI38" s="35">
        <f>CI12/'Table 1. Total'!CI12</f>
        <v>6.0701688356180908E-2</v>
      </c>
    </row>
    <row r="39" spans="1:87">
      <c r="A39" t="str">
        <f t="shared" si="12"/>
        <v>Italy</v>
      </c>
      <c r="B39" s="35">
        <f>B13/'Table 1. Total'!B13</f>
        <v>0.16271068410367784</v>
      </c>
      <c r="C39" s="35">
        <f>C13/'Table 1. Total'!C13</f>
        <v>0.16258983070753313</v>
      </c>
      <c r="D39" s="35">
        <f>D13/'Table 1. Total'!D13</f>
        <v>0.16175123415949919</v>
      </c>
      <c r="E39" s="35">
        <f>E13/'Table 1. Total'!E13</f>
        <v>0.16218976524191514</v>
      </c>
      <c r="F39" s="35">
        <f>F13/'Table 1. Total'!F13</f>
        <v>0.16357469697017413</v>
      </c>
      <c r="G39" s="35">
        <f>G13/'Table 1. Total'!G13</f>
        <v>0.19064944905523426</v>
      </c>
      <c r="H39" s="35">
        <f>H13/'Table 1. Total'!H13</f>
        <v>0.18744446891868147</v>
      </c>
      <c r="I39" s="35">
        <f>I13/'Table 1. Total'!I13</f>
        <v>0.1934173416927033</v>
      </c>
      <c r="J39" s="35">
        <f>J13/'Table 1. Total'!J13</f>
        <v>0.19409894414459158</v>
      </c>
      <c r="K39" s="35">
        <f>K13/'Table 1. Total'!K13</f>
        <v>0.19550334841801714</v>
      </c>
      <c r="L39" s="35">
        <f>L13/'Table 1. Total'!L13</f>
        <v>0.16496428269381269</v>
      </c>
      <c r="M39" s="35">
        <f>M13/'Table 1. Total'!M13</f>
        <v>0.1575797358869411</v>
      </c>
      <c r="N39" s="35">
        <f>N13/'Table 1. Total'!N13</f>
        <v>0.15634679970002283</v>
      </c>
      <c r="O39" s="35">
        <f>O13/'Table 1. Total'!O13</f>
        <v>0.14322413730277303</v>
      </c>
      <c r="P39" s="35">
        <f>P13/'Table 1. Total'!P13</f>
        <v>0.1420241997034131</v>
      </c>
      <c r="Q39" s="35">
        <f>Q13/'Table 1. Total'!Q13</f>
        <v>0.13760556413114089</v>
      </c>
      <c r="R39" s="35">
        <f>R13/'Table 1. Total'!R13</f>
        <v>0.13888842235479512</v>
      </c>
      <c r="S39" s="35">
        <f>S13/'Table 1. Total'!S13</f>
        <v>0.14353867592838238</v>
      </c>
      <c r="T39" s="35">
        <f>T13/'Table 1. Total'!T13</f>
        <v>0.14520202459228249</v>
      </c>
      <c r="U39" s="35">
        <f>U13/'Table 1. Total'!U13</f>
        <v>0.13916607536533221</v>
      </c>
      <c r="V39" s="35">
        <f>V13/'Table 1. Total'!V13</f>
        <v>0.14266458780565361</v>
      </c>
      <c r="W39" s="35">
        <f>W13/'Table 1. Total'!W13</f>
        <v>0.14552160704165543</v>
      </c>
      <c r="X39" s="35">
        <f>X13/'Table 1. Total'!X13</f>
        <v>0.14424605535527263</v>
      </c>
      <c r="Y39" s="35">
        <f>Y13/'Table 1. Total'!Y13</f>
        <v>0.13585614515498703</v>
      </c>
      <c r="Z39" s="35">
        <f>Z13/'Table 1. Total'!Z13</f>
        <v>0.13204652748915674</v>
      </c>
      <c r="AA39" s="35">
        <f>AA13/'Table 1. Total'!AA13</f>
        <v>0.12042971273231483</v>
      </c>
      <c r="AB39" s="35">
        <f>AB13/'Table 1. Total'!AB13</f>
        <v>0.11030327506678526</v>
      </c>
      <c r="AC39" s="35">
        <f>AC13/'Table 1. Total'!AC13</f>
        <v>9.2432054617569287E-2</v>
      </c>
      <c r="AD39" s="35">
        <f>AD13/'Table 1. Total'!AD13</f>
        <v>9.1146519091507575E-2</v>
      </c>
      <c r="AE39" s="35">
        <f>AE13/'Table 1. Total'!AE13</f>
        <v>9.0848711844359858E-2</v>
      </c>
      <c r="AF39" s="35">
        <f>AF13/'Table 1. Total'!AF13</f>
        <v>7.5293772002933898E-2</v>
      </c>
      <c r="AG39" s="35">
        <f>AG13/'Table 1. Total'!AG13</f>
        <v>6.8579925921686463E-2</v>
      </c>
      <c r="AH39" s="35">
        <f>AH13/'Table 1. Total'!AH13</f>
        <v>6.8377382671756817E-2</v>
      </c>
      <c r="AI39" s="35">
        <f>AI13/'Table 1. Total'!AI13</f>
        <v>7.0498406705488181E-2</v>
      </c>
      <c r="AJ39" s="35">
        <f>AJ13/'Table 1. Total'!AJ13</f>
        <v>6.9448425733676281E-2</v>
      </c>
      <c r="AK39" s="35">
        <f>AK13/'Table 1. Total'!AK13</f>
        <v>7.2490464917072367E-2</v>
      </c>
      <c r="AL39" s="35">
        <f>AL13/'Table 1. Total'!AL13</f>
        <v>7.0567813517285971E-2</v>
      </c>
      <c r="AM39" s="35">
        <f>AM13/'Table 1. Total'!AM13</f>
        <v>7.1757738115503567E-2</v>
      </c>
      <c r="AN39" s="35">
        <f>AN13/'Table 1. Total'!AN13</f>
        <v>7.0732452587745839E-2</v>
      </c>
      <c r="AO39" s="35">
        <f>AO13/'Table 1. Total'!AO13</f>
        <v>6.7743527491059288E-2</v>
      </c>
      <c r="AP39" s="35">
        <f>AP13/'Table 1. Total'!AP13</f>
        <v>6.4998807889306356E-2</v>
      </c>
      <c r="AQ39" s="35">
        <f>AQ13/'Table 1. Total'!AQ13</f>
        <v>6.3110810488416075E-2</v>
      </c>
      <c r="AR39" s="35">
        <f>AR13/'Table 1. Total'!AR13</f>
        <v>6.672131697876621E-2</v>
      </c>
      <c r="AS39" s="35">
        <f>AS13/'Table 1. Total'!AS13</f>
        <v>6.5054981533750791E-2</v>
      </c>
      <c r="AT39" s="35">
        <f>AT13/'Table 1. Total'!AT13</f>
        <v>6.35459572688723E-2</v>
      </c>
      <c r="AU39" s="35">
        <f>AU13/'Table 1. Total'!AU13</f>
        <v>5.3965995270504552E-2</v>
      </c>
      <c r="AV39" s="35">
        <f>AV13/'Table 1. Total'!AV13</f>
        <v>6.007778732389079E-2</v>
      </c>
      <c r="AW39" s="35">
        <f>AW13/'Table 1. Total'!AW13</f>
        <v>5.406547037597071E-2</v>
      </c>
      <c r="AX39" s="35">
        <f>AX13/'Table 1. Total'!AX13</f>
        <v>6.3287293646105927E-2</v>
      </c>
      <c r="AY39" s="35">
        <f>AY13/'Table 1. Total'!AY13</f>
        <v>5.9326124880015811E-2</v>
      </c>
      <c r="AZ39" s="35">
        <f>AZ13/'Table 1. Total'!AZ13</f>
        <v>5.6783400159472468E-2</v>
      </c>
      <c r="BA39" s="35">
        <f>BA13/'Table 1. Total'!BA13</f>
        <v>4.8289341048605251E-2</v>
      </c>
      <c r="BB39" s="35">
        <f>BB13/'Table 1. Total'!BB13</f>
        <v>5.8827518190471863E-2</v>
      </c>
      <c r="BC39" s="35">
        <f>BC13/'Table 1. Total'!BC13</f>
        <v>5.8800275241641484E-2</v>
      </c>
      <c r="BD39" s="35">
        <f>BD13/'Table 1. Total'!BD13</f>
        <v>5.6665528269284726E-2</v>
      </c>
      <c r="BE39" s="35">
        <f>BE13/'Table 1. Total'!BE13</f>
        <v>5.2854388123749804E-2</v>
      </c>
      <c r="BF39" s="35">
        <f>BF13/'Table 1. Total'!BF13</f>
        <v>5.9660042830776291E-2</v>
      </c>
      <c r="BG39" s="35">
        <f>BG13/'Table 1. Total'!BG13</f>
        <v>5.5382239085345952E-2</v>
      </c>
      <c r="BH39" s="35">
        <f>BH13/'Table 1. Total'!BH13</f>
        <v>5.3710493394257312E-2</v>
      </c>
      <c r="BI39" s="35">
        <f>BI13/'Table 1. Total'!BI13</f>
        <v>5.6835086327983043E-2</v>
      </c>
      <c r="BJ39" s="35">
        <f>BJ13/'Table 1. Total'!BJ13</f>
        <v>6.1485074531305951E-2</v>
      </c>
      <c r="BK39" s="35">
        <f>BK13/'Table 1. Total'!BK13</f>
        <v>6.5309882979653136E-2</v>
      </c>
      <c r="BL39" s="35">
        <f>BL13/'Table 1. Total'!BL13</f>
        <v>6.3634018331954825E-2</v>
      </c>
      <c r="BM39" s="35">
        <f>BM13/'Table 1. Total'!BM13</f>
        <v>5.9504412088576264E-2</v>
      </c>
      <c r="BN39" s="35">
        <f>BN13/'Table 1. Total'!BN13</f>
        <v>6.3053629580571424E-2</v>
      </c>
      <c r="BO39" s="35">
        <f>BO13/'Table 1. Total'!BO13</f>
        <v>6.8176818060309854E-2</v>
      </c>
      <c r="BP39" s="35">
        <f>BP13/'Table 1. Total'!BP13</f>
        <v>6.7322121024661979E-2</v>
      </c>
      <c r="BQ39" s="35">
        <f>BQ13/'Table 1. Total'!BQ13</f>
        <v>6.4268603548882058E-2</v>
      </c>
      <c r="BR39" s="35">
        <f>BR13/'Table 1. Total'!BR13</f>
        <v>6.6514660824263536E-2</v>
      </c>
      <c r="BS39" s="35">
        <f>BS13/'Table 1. Total'!BS13</f>
        <v>6.1362793867272218E-2</v>
      </c>
      <c r="BT39" s="35">
        <f>BT13/'Table 1. Total'!BT13</f>
        <v>5.6828155056255082E-2</v>
      </c>
      <c r="BU39" s="35">
        <f>BU13/'Table 1. Total'!BU13</f>
        <v>5.1154024093981947E-2</v>
      </c>
      <c r="BV39" s="35">
        <f>BV13/'Table 1. Total'!BV13</f>
        <v>5.1394873022283329E-2</v>
      </c>
      <c r="BW39" s="35">
        <f>BW13/'Table 1. Total'!BW13</f>
        <v>5.8777146579382544E-2</v>
      </c>
      <c r="BX39" s="35">
        <f>BX13/'Table 1. Total'!BX13</f>
        <v>5.4525079541453851E-2</v>
      </c>
      <c r="BY39" s="35">
        <f>BY13/'Table 1. Total'!BY13</f>
        <v>4.9978060759217104E-2</v>
      </c>
      <c r="BZ39" s="35">
        <f>BZ13/'Table 1. Total'!BZ13</f>
        <v>6.2632124159713587E-2</v>
      </c>
      <c r="CA39" s="35">
        <f>CA13/'Table 1. Total'!CA13</f>
        <v>6.4532835440936964E-2</v>
      </c>
      <c r="CB39" s="35">
        <f>CB13/'Table 1. Total'!CB13</f>
        <v>5.3260543246177884E-2</v>
      </c>
      <c r="CC39" s="35">
        <f>CC13/'Table 1. Total'!CC13</f>
        <v>6.0442769146929309E-2</v>
      </c>
      <c r="CD39" s="35">
        <f>CD13/'Table 1. Total'!CD13</f>
        <v>5.9705331062140966E-2</v>
      </c>
      <c r="CE39" s="35">
        <f>CE13/'Table 1. Total'!CE13</f>
        <v>5.8481469985848342E-2</v>
      </c>
      <c r="CF39" s="35">
        <f>CF13/'Table 1. Total'!CF13</f>
        <v>6.0069937929328333E-2</v>
      </c>
      <c r="CG39" s="35">
        <f>CG13/'Table 1. Total'!CG13</f>
        <v>6.0420672651558947E-2</v>
      </c>
      <c r="CH39" s="35">
        <f>CH13/'Table 1. Total'!CH13</f>
        <v>6.2613442092694677E-2</v>
      </c>
      <c r="CI39" s="35">
        <f>CI13/'Table 1. Total'!CI13</f>
        <v>6.7630583650898246E-2</v>
      </c>
    </row>
    <row r="40" spans="1:87">
      <c r="A40" t="str">
        <f t="shared" si="12"/>
        <v>Japan</v>
      </c>
      <c r="B40" s="35">
        <f>B14/'Table 1. Total'!B14</f>
        <v>2.6943535792710656E-3</v>
      </c>
      <c r="C40" s="35">
        <f>C14/'Table 1. Total'!C14</f>
        <v>2.6862810520857203E-3</v>
      </c>
      <c r="D40" s="35">
        <f>D14/'Table 1. Total'!D14</f>
        <v>2.8140551664877973E-3</v>
      </c>
      <c r="E40" s="35">
        <f>E14/'Table 1. Total'!E14</f>
        <v>3.5887907702885163E-3</v>
      </c>
      <c r="F40" s="35">
        <f>F14/'Table 1. Total'!F14</f>
        <v>2.9452998048200671E-3</v>
      </c>
      <c r="G40" s="35">
        <f>G14/'Table 1. Total'!G14</f>
        <v>4.5351569874135245E-3</v>
      </c>
      <c r="H40" s="35">
        <f>H14/'Table 1. Total'!H14</f>
        <v>3.4577941781704009E-3</v>
      </c>
      <c r="I40" s="35">
        <f>I14/'Table 1. Total'!I14</f>
        <v>4.3938121692197246E-3</v>
      </c>
      <c r="J40" s="35">
        <f>J14/'Table 1. Total'!J14</f>
        <v>3.8456309073475895E-3</v>
      </c>
      <c r="K40" s="35">
        <f>K14/'Table 1. Total'!K14</f>
        <v>3.7081156515114729E-3</v>
      </c>
      <c r="L40" s="35">
        <f>L14/'Table 1. Total'!L14</f>
        <v>3.5013787466406255E-3</v>
      </c>
      <c r="M40" s="35">
        <f>M14/'Table 1. Total'!M14</f>
        <v>3.9541291476685647E-3</v>
      </c>
      <c r="N40" s="35">
        <f>N14/'Table 1. Total'!N14</f>
        <v>3.8730314406036559E-3</v>
      </c>
      <c r="O40" s="35">
        <f>O14/'Table 1. Total'!O14</f>
        <v>3.4005488357010134E-3</v>
      </c>
      <c r="P40" s="35">
        <f>P14/'Table 1. Total'!P14</f>
        <v>3.3736964588075252E-3</v>
      </c>
      <c r="Q40" s="35">
        <f>Q14/'Table 1. Total'!Q14</f>
        <v>4.3410864117864765E-3</v>
      </c>
      <c r="R40" s="35">
        <f>R14/'Table 1. Total'!R14</f>
        <v>4.5133078215399362E-3</v>
      </c>
      <c r="S40" s="35">
        <f>S14/'Table 1. Total'!S14</f>
        <v>3.4692583927619768E-3</v>
      </c>
      <c r="T40" s="35">
        <f>T14/'Table 1. Total'!T14</f>
        <v>3.8252352998185057E-3</v>
      </c>
      <c r="U40" s="35">
        <f>U14/'Table 1. Total'!U14</f>
        <v>3.4857876587858355E-3</v>
      </c>
      <c r="V40" s="35">
        <f>V14/'Table 1. Total'!V14</f>
        <v>3.1427822778182374E-3</v>
      </c>
      <c r="W40" s="35">
        <f>W14/'Table 1. Total'!W14</f>
        <v>3.1329157726657344E-3</v>
      </c>
      <c r="X40" s="35">
        <f>X14/'Table 1. Total'!X14</f>
        <v>2.8769761763292627E-3</v>
      </c>
      <c r="Y40" s="35">
        <f>Y14/'Table 1. Total'!Y14</f>
        <v>2.8522089213294591E-3</v>
      </c>
      <c r="Z40" s="35">
        <f>Z14/'Table 1. Total'!Z14</f>
        <v>2.2951764127496009E-3</v>
      </c>
      <c r="AA40" s="35">
        <f>AA14/'Table 1. Total'!AA14</f>
        <v>2.2399484608608047E-3</v>
      </c>
      <c r="AB40" s="35">
        <f>AB14/'Table 1. Total'!AB14</f>
        <v>2.4823544424356072E-3</v>
      </c>
      <c r="AC40" s="35">
        <f>AC14/'Table 1. Total'!AC14</f>
        <v>2.2519566320781739E-3</v>
      </c>
      <c r="AD40" s="35">
        <f>AD14/'Table 1. Total'!AD14</f>
        <v>1.8829221411952673E-3</v>
      </c>
      <c r="AE40" s="35">
        <f>AE14/'Table 1. Total'!AE14</f>
        <v>2.1005155448190526E-3</v>
      </c>
      <c r="AF40" s="35">
        <f>AF14/'Table 1. Total'!AF14</f>
        <v>2.978902015504931E-3</v>
      </c>
      <c r="AG40" s="35">
        <f>AG14/'Table 1. Total'!AG14</f>
        <v>3.2782486750113004E-3</v>
      </c>
      <c r="AH40" s="35">
        <f>AH14/'Table 1. Total'!AH14</f>
        <v>3.0416567746655355E-3</v>
      </c>
      <c r="AI40" s="35">
        <f>AI14/'Table 1. Total'!AI14</f>
        <v>3.6773482940619332E-3</v>
      </c>
      <c r="AJ40" s="35">
        <f>AJ14/'Table 1. Total'!AJ14</f>
        <v>3.2753894648948523E-3</v>
      </c>
      <c r="AK40" s="35">
        <f>AK14/'Table 1. Total'!AK14</f>
        <v>2.91941749250379E-3</v>
      </c>
      <c r="AL40" s="35">
        <f>AL14/'Table 1. Total'!AL14</f>
        <v>2.3505134658914563E-3</v>
      </c>
      <c r="AM40" s="35">
        <f>AM14/'Table 1. Total'!AM14</f>
        <v>2.2536425442580155E-3</v>
      </c>
      <c r="AN40" s="35">
        <f>AN14/'Table 1. Total'!AN14</f>
        <v>2.2463967982818212E-3</v>
      </c>
      <c r="AO40" s="35">
        <f>AO14/'Table 1. Total'!AO14</f>
        <v>2.1419454617643626E-3</v>
      </c>
      <c r="AP40" s="35">
        <f>AP14/'Table 1. Total'!AP14</f>
        <v>2.8831037211363561E-3</v>
      </c>
      <c r="AQ40" s="35">
        <f>AQ14/'Table 1. Total'!AQ14</f>
        <v>2.4470238144840015E-3</v>
      </c>
      <c r="AR40" s="35">
        <f>AR14/'Table 1. Total'!AR14</f>
        <v>3.8507113431945602E-3</v>
      </c>
      <c r="AS40" s="35">
        <f>AS14/'Table 1. Total'!AS14</f>
        <v>5.5238798071490375E-3</v>
      </c>
      <c r="AT40" s="35">
        <f>AT14/'Table 1. Total'!AT14</f>
        <v>6.3551527067518317E-3</v>
      </c>
      <c r="AU40" s="35">
        <f>AU14/'Table 1. Total'!AU14</f>
        <v>5.7865134974588598E-3</v>
      </c>
      <c r="AV40" s="35">
        <f>AV14/'Table 1. Total'!AV14</f>
        <v>8.2083414420249644E-3</v>
      </c>
      <c r="AW40" s="35">
        <f>AW14/'Table 1. Total'!AW14</f>
        <v>8.2744889880643543E-3</v>
      </c>
      <c r="AX40" s="35">
        <f>AX14/'Table 1. Total'!AX14</f>
        <v>9.3264323174917351E-3</v>
      </c>
      <c r="AY40" s="35">
        <f>AY14/'Table 1. Total'!AY14</f>
        <v>7.5528233464637684E-3</v>
      </c>
      <c r="AZ40" s="35">
        <f>AZ14/'Table 1. Total'!AZ14</f>
        <v>7.8870623836007295E-3</v>
      </c>
      <c r="BA40" s="35">
        <f>BA14/'Table 1. Total'!BA14</f>
        <v>7.8302625476910775E-3</v>
      </c>
      <c r="BB40" s="35">
        <f>BB14/'Table 1. Total'!BB14</f>
        <v>6.3776822297761989E-3</v>
      </c>
      <c r="BC40" s="35">
        <f>BC14/'Table 1. Total'!BC14</f>
        <v>6.0433695945062409E-3</v>
      </c>
      <c r="BD40" s="35">
        <f>BD14/'Table 1. Total'!BD14</f>
        <v>7.8301091760595038E-3</v>
      </c>
      <c r="BE40" s="35">
        <f>BE14/'Table 1. Total'!BE14</f>
        <v>8.4432014385230243E-3</v>
      </c>
      <c r="BF40" s="35">
        <f>BF14/'Table 1. Total'!BF14</f>
        <v>9.7695777057255264E-3</v>
      </c>
      <c r="BG40" s="35">
        <f>BG14/'Table 1. Total'!BG14</f>
        <v>1.0665713000576674E-2</v>
      </c>
      <c r="BH40" s="35">
        <f>BH14/'Table 1. Total'!BH14</f>
        <v>9.5924589777510293E-3</v>
      </c>
      <c r="BI40" s="35">
        <f>BI14/'Table 1. Total'!BI14</f>
        <v>9.8076879602954532E-3</v>
      </c>
      <c r="BJ40" s="35">
        <f>BJ14/'Table 1. Total'!BJ14</f>
        <v>1.0587163095851844E-2</v>
      </c>
      <c r="BK40" s="35">
        <f>BK14/'Table 1. Total'!BK14</f>
        <v>1.0568624831817119E-2</v>
      </c>
      <c r="BL40" s="35">
        <f>BL14/'Table 1. Total'!BL14</f>
        <v>1.3063559852870449E-2</v>
      </c>
      <c r="BM40" s="35">
        <f>BM14/'Table 1. Total'!BM14</f>
        <v>1.1440365263826071E-2</v>
      </c>
      <c r="BN40" s="35">
        <f>BN14/'Table 1. Total'!BN14</f>
        <v>1.2483037304667094E-2</v>
      </c>
      <c r="BO40" s="35">
        <f>BO14/'Table 1. Total'!BO14</f>
        <v>1.3432933286485788E-2</v>
      </c>
      <c r="BP40" s="35">
        <f>BP14/'Table 1. Total'!BP14</f>
        <v>1.2361374831175023E-2</v>
      </c>
      <c r="BQ40" s="35">
        <f>BQ14/'Table 1. Total'!BQ14</f>
        <v>1.3049470724211282E-2</v>
      </c>
      <c r="BR40" s="35">
        <f>BR14/'Table 1. Total'!BR14</f>
        <v>1.6112710111681975E-2</v>
      </c>
      <c r="BS40" s="35">
        <f>BS14/'Table 1. Total'!BS14</f>
        <v>1.460104725308756E-2</v>
      </c>
      <c r="BT40" s="35">
        <f>BT14/'Table 1. Total'!BT14</f>
        <v>1.3841338073478822E-2</v>
      </c>
      <c r="BU40" s="35">
        <f>BU14/'Table 1. Total'!BU14</f>
        <v>1.2425871370511321E-2</v>
      </c>
      <c r="BV40" s="35">
        <f>BV14/'Table 1. Total'!BV14</f>
        <v>1.5077950354341918E-2</v>
      </c>
      <c r="BW40" s="35">
        <f>BW14/'Table 1. Total'!BW14</f>
        <v>1.5292147991869367E-2</v>
      </c>
      <c r="BX40" s="35">
        <f>BX14/'Table 1. Total'!BX14</f>
        <v>1.5799524765230642E-2</v>
      </c>
      <c r="BY40" s="35">
        <f>BY14/'Table 1. Total'!BY14</f>
        <v>1.479314878921999E-2</v>
      </c>
      <c r="BZ40" s="35">
        <f>BZ14/'Table 1. Total'!BZ14</f>
        <v>1.3026925957914923E-2</v>
      </c>
      <c r="CA40" s="35">
        <f>CA14/'Table 1. Total'!CA14</f>
        <v>1.6454300153567587E-2</v>
      </c>
      <c r="CB40" s="35">
        <f>CB14/'Table 1. Total'!CB14</f>
        <v>1.2013178894758036E-2</v>
      </c>
      <c r="CC40" s="35">
        <f>CC14/'Table 1. Total'!CC14</f>
        <v>9.839730232903356E-3</v>
      </c>
      <c r="CD40" s="35">
        <f>CD14/'Table 1. Total'!CD14</f>
        <v>1.0507064391018079E-2</v>
      </c>
      <c r="CE40" s="35">
        <f>CE14/'Table 1. Total'!CE14</f>
        <v>9.7788355333103174E-3</v>
      </c>
      <c r="CF40" s="35">
        <f>CF14/'Table 1. Total'!CF14</f>
        <v>8.7635220677150932E-3</v>
      </c>
      <c r="CG40" s="35">
        <f>CG14/'Table 1. Total'!CG14</f>
        <v>8.9522204902352416E-3</v>
      </c>
      <c r="CH40" s="35">
        <f>CH14/'Table 1. Total'!CH14</f>
        <v>7.3061180781037937E-3</v>
      </c>
      <c r="CI40" s="35">
        <f>CI14/'Table 1. Total'!CI14</f>
        <v>8.3795324393128728E-3</v>
      </c>
    </row>
    <row r="41" spans="1:87">
      <c r="A41" t="str">
        <f t="shared" si="12"/>
        <v>Korea</v>
      </c>
      <c r="B41" s="35">
        <f>B15/'Table 1. Total'!B15</f>
        <v>2.4725523989595335E-2</v>
      </c>
      <c r="C41" s="35">
        <f>C15/'Table 1. Total'!C15</f>
        <v>1.9265316002404921E-2</v>
      </c>
      <c r="D41" s="35">
        <f>D15/'Table 1. Total'!D15</f>
        <v>2.331885713054753E-2</v>
      </c>
      <c r="E41" s="35">
        <f>E15/'Table 1. Total'!E15</f>
        <v>2.1645270152372206E-2</v>
      </c>
      <c r="F41" s="35">
        <f>F15/'Table 1. Total'!F15</f>
        <v>1.8061922569454193E-2</v>
      </c>
      <c r="G41" s="35">
        <f>G15/'Table 1. Total'!G15</f>
        <v>1.7233554347908967E-2</v>
      </c>
      <c r="H41" s="35">
        <f>H15/'Table 1. Total'!H15</f>
        <v>1.9766409779564557E-2</v>
      </c>
      <c r="I41" s="35">
        <f>I15/'Table 1. Total'!I15</f>
        <v>2.1823515472516517E-2</v>
      </c>
      <c r="J41" s="35">
        <f>J15/'Table 1. Total'!J15</f>
        <v>2.0530898492315153E-2</v>
      </c>
      <c r="K41" s="35">
        <f>K15/'Table 1. Total'!K15</f>
        <v>1.8919378972637027E-2</v>
      </c>
      <c r="L41" s="35">
        <f>L15/'Table 1. Total'!L15</f>
        <v>1.8063248395014553E-2</v>
      </c>
      <c r="M41" s="35">
        <f>M15/'Table 1. Total'!M15</f>
        <v>2.1676017027724558E-2</v>
      </c>
      <c r="N41" s="35">
        <f>N15/'Table 1. Total'!N15</f>
        <v>3.0187021271848163E-2</v>
      </c>
      <c r="O41" s="35">
        <f>O15/'Table 1. Total'!O15</f>
        <v>2.6739664911773365E-2</v>
      </c>
      <c r="P41" s="35">
        <f>P15/'Table 1. Total'!P15</f>
        <v>3.6204984017802075E-2</v>
      </c>
      <c r="Q41" s="35">
        <f>Q15/'Table 1. Total'!Q15</f>
        <v>6.4871259633992706E-2</v>
      </c>
      <c r="R41" s="35">
        <f>R15/'Table 1. Total'!R15</f>
        <v>7.7474502677114476E-2</v>
      </c>
      <c r="S41" s="35">
        <f>S15/'Table 1. Total'!S15</f>
        <v>6.8224960347034236E-2</v>
      </c>
      <c r="T41" s="35">
        <f>T15/'Table 1. Total'!T15</f>
        <v>6.3635065991353532E-2</v>
      </c>
      <c r="U41" s="35">
        <f>U15/'Table 1. Total'!U15</f>
        <v>3.9318590947060555E-2</v>
      </c>
      <c r="V41" s="35">
        <f>V15/'Table 1. Total'!V15</f>
        <v>3.5085688695090975E-2</v>
      </c>
      <c r="W41" s="35">
        <f>W15/'Table 1. Total'!W15</f>
        <v>3.5111119641731303E-2</v>
      </c>
      <c r="X41" s="35">
        <f>X15/'Table 1. Total'!X15</f>
        <v>3.7675883818762065E-2</v>
      </c>
      <c r="Y41" s="35">
        <f>Y15/'Table 1. Total'!Y15</f>
        <v>3.7346081743459499E-2</v>
      </c>
      <c r="Z41" s="35">
        <f>Z15/'Table 1. Total'!Z15</f>
        <v>3.9919352252276032E-2</v>
      </c>
      <c r="AA41" s="35">
        <f>AA15/'Table 1. Total'!AA15</f>
        <v>4.3064039425189223E-2</v>
      </c>
      <c r="AB41" s="35">
        <f>AB15/'Table 1. Total'!AB15</f>
        <v>4.6701133007220556E-2</v>
      </c>
      <c r="AC41" s="35">
        <f>AC15/'Table 1. Total'!AC15</f>
        <v>4.0708120087362229E-2</v>
      </c>
      <c r="AD41" s="35">
        <f>AD15/'Table 1. Total'!AD15</f>
        <v>3.996275053484058E-2</v>
      </c>
      <c r="AE41" s="35">
        <f>AE15/'Table 1. Total'!AE15</f>
        <v>3.8816931263606289E-2</v>
      </c>
      <c r="AF41" s="35">
        <f>AF15/'Table 1. Total'!AF15</f>
        <v>3.98830936823742E-2</v>
      </c>
      <c r="AG41" s="35">
        <f>AG15/'Table 1. Total'!AG15</f>
        <v>3.7186389489221101E-2</v>
      </c>
      <c r="AH41" s="35">
        <f>AH15/'Table 1. Total'!AH15</f>
        <v>3.0921280969258339E-2</v>
      </c>
      <c r="AI41" s="35">
        <f>AI15/'Table 1. Total'!AI15</f>
        <v>2.6525194079643263E-2</v>
      </c>
      <c r="AJ41" s="35">
        <f>AJ15/'Table 1. Total'!AJ15</f>
        <v>2.4616434022224711E-2</v>
      </c>
      <c r="AK41" s="35">
        <f>AK15/'Table 1. Total'!AK15</f>
        <v>2.556137078667808E-2</v>
      </c>
      <c r="AL41" s="35">
        <f>AL15/'Table 1. Total'!AL15</f>
        <v>2.4481827660163248E-2</v>
      </c>
      <c r="AM41" s="35">
        <f>AM15/'Table 1. Total'!AM15</f>
        <v>2.2590205293764577E-2</v>
      </c>
      <c r="AN41" s="35">
        <f>AN15/'Table 1. Total'!AN15</f>
        <v>2.4257126102327685E-2</v>
      </c>
      <c r="AO41" s="35">
        <f>AO15/'Table 1. Total'!AO15</f>
        <v>2.3139265685330583E-2</v>
      </c>
      <c r="AP41" s="35">
        <f>AP15/'Table 1. Total'!AP15</f>
        <v>1.7694989647680723E-2</v>
      </c>
      <c r="AQ41" s="35">
        <f>AQ15/'Table 1. Total'!AQ15</f>
        <v>1.5677254527727967E-2</v>
      </c>
      <c r="AR41" s="35">
        <f>AR15/'Table 1. Total'!AR15</f>
        <v>1.3920640542582548E-2</v>
      </c>
      <c r="AS41" s="35">
        <f>AS15/'Table 1. Total'!AS15</f>
        <v>1.6468893789111566E-2</v>
      </c>
      <c r="AT41" s="35">
        <f>AT15/'Table 1. Total'!AT15</f>
        <v>1.5606689706081135E-2</v>
      </c>
      <c r="AU41" s="35">
        <f>AU15/'Table 1. Total'!AU15</f>
        <v>1.6322261953094528E-2</v>
      </c>
      <c r="AV41" s="35">
        <f>AV15/'Table 1. Total'!AV15</f>
        <v>1.344214317560409E-2</v>
      </c>
      <c r="AW41" s="35">
        <f>AW15/'Table 1. Total'!AW15</f>
        <v>1.183900946582955E-2</v>
      </c>
      <c r="AX41" s="35">
        <f>AX15/'Table 1. Total'!AX15</f>
        <v>1.1128569282914053E-2</v>
      </c>
      <c r="AY41" s="35">
        <f>AY15/'Table 1. Total'!AY15</f>
        <v>9.1950780763412465E-3</v>
      </c>
      <c r="AZ41" s="35">
        <f>AZ15/'Table 1. Total'!AZ15</f>
        <v>9.6419126668290025E-3</v>
      </c>
      <c r="BA41" s="35">
        <f>BA15/'Table 1. Total'!BA15</f>
        <v>8.888844710489811E-3</v>
      </c>
      <c r="BB41" s="35">
        <f>BB15/'Table 1. Total'!BB15</f>
        <v>1.1057844236385233E-2</v>
      </c>
      <c r="BC41" s="35">
        <f>BC15/'Table 1. Total'!BC15</f>
        <v>1.0351249704321696E-2</v>
      </c>
      <c r="BD41" s="35">
        <f>BD15/'Table 1. Total'!BD15</f>
        <v>9.3178343486785727E-3</v>
      </c>
      <c r="BE41" s="35">
        <f>BE15/'Table 1. Total'!BE15</f>
        <v>7.8475073776379904E-3</v>
      </c>
      <c r="BF41" s="35">
        <f>BF15/'Table 1. Total'!BF15</f>
        <v>1.0786088562693674E-2</v>
      </c>
      <c r="BG41" s="35">
        <f>BG15/'Table 1. Total'!BG15</f>
        <v>1.40374139401452E-2</v>
      </c>
      <c r="BH41" s="35">
        <f>BH15/'Table 1. Total'!BH15</f>
        <v>1.4733819215347332E-2</v>
      </c>
      <c r="BI41" s="35">
        <f>BI15/'Table 1. Total'!BI15</f>
        <v>2.0049387842303493E-2</v>
      </c>
      <c r="BJ41" s="35">
        <f>BJ15/'Table 1. Total'!BJ15</f>
        <v>1.1601308709120879E-2</v>
      </c>
      <c r="BK41" s="35">
        <f>BK15/'Table 1. Total'!BK15</f>
        <v>1.7065264543750257E-2</v>
      </c>
      <c r="BL41" s="35">
        <f>BL15/'Table 1. Total'!BL15</f>
        <v>1.6635592205500305E-2</v>
      </c>
      <c r="BM41" s="35">
        <f>BM15/'Table 1. Total'!BM15</f>
        <v>1.8451599629314301E-2</v>
      </c>
      <c r="BN41" s="35">
        <f>BN15/'Table 1. Total'!BN15</f>
        <v>1.8942326059911432E-2</v>
      </c>
      <c r="BO41" s="35">
        <f>BO15/'Table 1. Total'!BO15</f>
        <v>2.1258345440181049E-2</v>
      </c>
      <c r="BP41" s="35">
        <f>BP15/'Table 1. Total'!BP15</f>
        <v>2.4448410833620069E-2</v>
      </c>
      <c r="BQ41" s="35">
        <f>BQ15/'Table 1. Total'!BQ15</f>
        <v>2.305155671266099E-2</v>
      </c>
      <c r="BR41" s="35">
        <f>BR15/'Table 1. Total'!BR15</f>
        <v>2.5041827180699777E-2</v>
      </c>
      <c r="BS41" s="35">
        <f>BS15/'Table 1. Total'!BS15</f>
        <v>1.5928539160524773E-2</v>
      </c>
      <c r="BT41" s="35">
        <f>BT15/'Table 1. Total'!BT15</f>
        <v>1.7235265106293415E-2</v>
      </c>
      <c r="BU41" s="35">
        <f>BU15/'Table 1. Total'!BU15</f>
        <v>1.5812921510960896E-2</v>
      </c>
      <c r="BV41" s="35">
        <f>BV15/'Table 1. Total'!BV15</f>
        <v>1.6954287302838943E-2</v>
      </c>
      <c r="BW41" s="35">
        <f>BW15/'Table 1. Total'!BW15</f>
        <v>2.1200601637700385E-2</v>
      </c>
      <c r="BX41" s="35">
        <f>BX15/'Table 1. Total'!BX15</f>
        <v>2.0763272632125934E-2</v>
      </c>
      <c r="BY41" s="35">
        <f>BY15/'Table 1. Total'!BY15</f>
        <v>1.8452158698808115E-2</v>
      </c>
      <c r="BZ41" s="35">
        <f>BZ15/'Table 1. Total'!BZ15</f>
        <v>2.4376537126614639E-2</v>
      </c>
      <c r="CA41" s="35">
        <f>CA15/'Table 1. Total'!CA15</f>
        <v>2.9870432987193989E-2</v>
      </c>
      <c r="CB41" s="35">
        <f>CB15/'Table 1. Total'!CB15</f>
        <v>1.4587918087705876E-2</v>
      </c>
      <c r="CC41" s="35">
        <f>CC15/'Table 1. Total'!CC15</f>
        <v>1.4899330409228018E-2</v>
      </c>
      <c r="CD41" s="35">
        <f>CD15/'Table 1. Total'!CD15</f>
        <v>1.5568075750048076E-2</v>
      </c>
      <c r="CE41" s="35">
        <f>CE15/'Table 1. Total'!CE15</f>
        <v>1.5479443258156072E-2</v>
      </c>
      <c r="CF41" s="35">
        <f>CF15/'Table 1. Total'!CF15</f>
        <v>1.7563110534239153E-2</v>
      </c>
      <c r="CG41" s="35">
        <f>CG15/'Table 1. Total'!CG15</f>
        <v>1.9609783369503659E-2</v>
      </c>
      <c r="CH41" s="35">
        <f>CH15/'Table 1. Total'!CH15</f>
        <v>1.93321678419731E-2</v>
      </c>
      <c r="CI41" s="35">
        <f>CI15/'Table 1. Total'!CI15</f>
        <v>1.9162406129717827E-2</v>
      </c>
    </row>
    <row r="42" spans="1:87">
      <c r="A42" t="str">
        <f t="shared" si="12"/>
        <v>Netherlands</v>
      </c>
      <c r="B42" s="35">
        <f>B16/'Table 1. Total'!B16</f>
        <v>0.10601809490905087</v>
      </c>
      <c r="C42" s="35">
        <f>C16/'Table 1. Total'!C16</f>
        <v>0.10239104489896704</v>
      </c>
      <c r="D42" s="35">
        <f>D16/'Table 1. Total'!D16</f>
        <v>9.813866692186228E-2</v>
      </c>
      <c r="E42" s="35">
        <f>E16/'Table 1. Total'!E16</f>
        <v>0.10305969001841289</v>
      </c>
      <c r="F42" s="35">
        <f>F16/'Table 1. Total'!F16</f>
        <v>0.10818598852595472</v>
      </c>
      <c r="G42" s="35">
        <f>G16/'Table 1. Total'!G16</f>
        <v>0.13309453102601221</v>
      </c>
      <c r="H42" s="35">
        <f>H16/'Table 1. Total'!H16</f>
        <v>0.14369211727280295</v>
      </c>
      <c r="I42" s="35">
        <f>I16/'Table 1. Total'!I16</f>
        <v>0.13035054880224908</v>
      </c>
      <c r="J42" s="35">
        <f>J16/'Table 1. Total'!J16</f>
        <v>0.11807827346697215</v>
      </c>
      <c r="K42" s="35">
        <f>K16/'Table 1. Total'!K16</f>
        <v>0.1188468170818299</v>
      </c>
      <c r="L42" s="35">
        <f>L16/'Table 1. Total'!L16</f>
        <v>9.7871686740377967E-2</v>
      </c>
      <c r="M42" s="35">
        <f>M16/'Table 1. Total'!M16</f>
        <v>9.7896941831271359E-2</v>
      </c>
      <c r="N42" s="35">
        <f>N16/'Table 1. Total'!N16</f>
        <v>0.10618576202787061</v>
      </c>
      <c r="O42" s="35">
        <f>O16/'Table 1. Total'!O16</f>
        <v>0.10057285108055582</v>
      </c>
      <c r="P42" s="35">
        <f>P16/'Table 1. Total'!P16</f>
        <v>9.3961555838803404E-2</v>
      </c>
      <c r="Q42" s="35">
        <f>Q16/'Table 1. Total'!Q16</f>
        <v>9.8456170627848949E-2</v>
      </c>
      <c r="R42" s="35">
        <f>R16/'Table 1. Total'!R16</f>
        <v>9.3631572069521288E-2</v>
      </c>
      <c r="S42" s="35">
        <f>S16/'Table 1. Total'!S16</f>
        <v>8.9519337095917181E-2</v>
      </c>
      <c r="T42" s="35">
        <f>T16/'Table 1. Total'!T16</f>
        <v>7.3424308357450174E-2</v>
      </c>
      <c r="U42" s="35">
        <f>U16/'Table 1. Total'!U16</f>
        <v>0.10219405085540854</v>
      </c>
      <c r="V42" s="35">
        <f>V16/'Table 1. Total'!V16</f>
        <v>9.6590126198562137E-2</v>
      </c>
      <c r="W42" s="35">
        <f>W16/'Table 1. Total'!W16</f>
        <v>9.6782589434045843E-2</v>
      </c>
      <c r="X42" s="35">
        <f>X16/'Table 1. Total'!X16</f>
        <v>0.10003299222880528</v>
      </c>
      <c r="Y42" s="35">
        <f>Y16/'Table 1. Total'!Y16</f>
        <v>0.10513241535866072</v>
      </c>
      <c r="Z42" s="35">
        <f>Z16/'Table 1. Total'!Z16</f>
        <v>9.5868848811824739E-2</v>
      </c>
      <c r="AA42" s="35">
        <f>AA16/'Table 1. Total'!AA16</f>
        <v>9.7352779380392065E-2</v>
      </c>
      <c r="AB42" s="35">
        <f>AB16/'Table 1. Total'!AB16</f>
        <v>0.10243591078920732</v>
      </c>
      <c r="AC42" s="35">
        <f>AC16/'Table 1. Total'!AC16</f>
        <v>8.8385750429370816E-2</v>
      </c>
      <c r="AD42" s="35">
        <f>AD16/'Table 1. Total'!AD16</f>
        <v>9.6856294849941127E-2</v>
      </c>
      <c r="AE42" s="35">
        <f>AE16/'Table 1. Total'!AE16</f>
        <v>9.9668181748462342E-2</v>
      </c>
      <c r="AF42" s="35">
        <f>AF16/'Table 1. Total'!AF16</f>
        <v>9.8730407484019858E-2</v>
      </c>
      <c r="AG42" s="35">
        <f>AG16/'Table 1. Total'!AG16</f>
        <v>9.0056999992529488E-2</v>
      </c>
      <c r="AH42" s="35">
        <f>AH16/'Table 1. Total'!AH16</f>
        <v>0.12493892273203837</v>
      </c>
      <c r="AI42" s="35">
        <f>AI16/'Table 1. Total'!AI16</f>
        <v>0.15645208824015661</v>
      </c>
      <c r="AJ42" s="35">
        <f>AJ16/'Table 1. Total'!AJ16</f>
        <v>0.10128564578722479</v>
      </c>
      <c r="AK42" s="35">
        <f>AK16/'Table 1. Total'!AK16</f>
        <v>0.10705693942776326</v>
      </c>
      <c r="AL42" s="35">
        <f>AL16/'Table 1. Total'!AL16</f>
        <v>0.11896352700075961</v>
      </c>
      <c r="AM42" s="35">
        <f>AM16/'Table 1. Total'!AM16</f>
        <v>0.10511496320596392</v>
      </c>
      <c r="AN42" s="35">
        <f>AN16/'Table 1. Total'!AN16</f>
        <v>0.10798564549384469</v>
      </c>
      <c r="AO42" s="35">
        <f>AO16/'Table 1. Total'!AO16</f>
        <v>0.11007389685742713</v>
      </c>
      <c r="AP42" s="35">
        <f>AP16/'Table 1. Total'!AP16</f>
        <v>0.13428009093540938</v>
      </c>
      <c r="AQ42" s="35">
        <f>AQ16/'Table 1. Total'!AQ16</f>
        <v>0.13878459093648968</v>
      </c>
      <c r="AR42" s="35">
        <f>AR16/'Table 1. Total'!AR16</f>
        <v>0.14332749762466129</v>
      </c>
      <c r="AS42" s="35">
        <f>AS16/'Table 1. Total'!AS16</f>
        <v>0.15006534686466619</v>
      </c>
      <c r="AT42" s="35">
        <f>AT16/'Table 1. Total'!AT16</f>
        <v>0.16759682748081745</v>
      </c>
      <c r="AU42" s="35">
        <f>AU16/'Table 1. Total'!AU16</f>
        <v>0.15548420105502728</v>
      </c>
      <c r="AV42" s="35">
        <f>AV16/'Table 1. Total'!AV16</f>
        <v>0.14601240849729644</v>
      </c>
      <c r="AW42" s="35">
        <f>AW16/'Table 1. Total'!AW16</f>
        <v>0.14375620546910547</v>
      </c>
      <c r="AX42" s="35">
        <f>AX16/'Table 1. Total'!AX16</f>
        <v>0.13783268259483469</v>
      </c>
      <c r="AY42" s="35">
        <f>AY16/'Table 1. Total'!AY16</f>
        <v>0.1302198969925254</v>
      </c>
      <c r="AZ42" s="35">
        <f>AZ16/'Table 1. Total'!AZ16</f>
        <v>0.12362627222647707</v>
      </c>
      <c r="BA42" s="35">
        <f>BA16/'Table 1. Total'!BA16</f>
        <v>0.10933707455059768</v>
      </c>
      <c r="BB42" s="35">
        <f>BB16/'Table 1. Total'!BB16</f>
        <v>7.4575199372313897E-2</v>
      </c>
      <c r="BC42" s="35">
        <f>BC16/'Table 1. Total'!BC16</f>
        <v>7.5443807807638721E-2</v>
      </c>
      <c r="BD42" s="35">
        <f>BD16/'Table 1. Total'!BD16</f>
        <v>6.5220722014746713E-2</v>
      </c>
      <c r="BE42" s="35">
        <f>BE16/'Table 1. Total'!BE16</f>
        <v>5.9980631452712423E-2</v>
      </c>
      <c r="BF42" s="35">
        <f>BF16/'Table 1. Total'!BF16</f>
        <v>4.8695487911497089E-2</v>
      </c>
      <c r="BG42" s="35">
        <f>BG16/'Table 1. Total'!BG16</f>
        <v>4.4356356278074029E-2</v>
      </c>
      <c r="BH42" s="35">
        <f>BH16/'Table 1. Total'!BH16</f>
        <v>4.3424277883845536E-2</v>
      </c>
      <c r="BI42" s="35">
        <f>BI16/'Table 1. Total'!BI16</f>
        <v>4.0185281001305834E-2</v>
      </c>
      <c r="BJ42" s="35">
        <f>BJ16/'Table 1. Total'!BJ16</f>
        <v>4.0825284236980779E-2</v>
      </c>
      <c r="BK42" s="35">
        <f>BK16/'Table 1. Total'!BK16</f>
        <v>5.3206357058932667E-2</v>
      </c>
      <c r="BL42" s="35">
        <f>BL16/'Table 1. Total'!BL16</f>
        <v>4.8126814991545835E-2</v>
      </c>
      <c r="BM42" s="35">
        <f>BM16/'Table 1. Total'!BM16</f>
        <v>4.7202713194959042E-2</v>
      </c>
      <c r="BN42" s="35">
        <f>BN16/'Table 1. Total'!BN16</f>
        <v>6.2241064401645313E-2</v>
      </c>
      <c r="BO42" s="35">
        <f>BO16/'Table 1. Total'!BO16</f>
        <v>6.6972920696324947E-2</v>
      </c>
      <c r="BP42" s="35">
        <f>BP16/'Table 1. Total'!BP16</f>
        <v>6.1605951654116635E-2</v>
      </c>
      <c r="BQ42" s="35">
        <f>BQ16/'Table 1. Total'!BQ16</f>
        <v>2.9771172662711853E-2</v>
      </c>
      <c r="BR42" s="35">
        <f>BR16/'Table 1. Total'!BR16</f>
        <v>3.5363689587408494E-2</v>
      </c>
      <c r="BS42" s="35">
        <f>BS16/'Table 1. Total'!BS16</f>
        <v>3.3856145926898361E-2</v>
      </c>
      <c r="BT42" s="35">
        <f>BT16/'Table 1. Total'!BT16</f>
        <v>1.650719697567064E-2</v>
      </c>
      <c r="BU42" s="35">
        <f>BU16/'Table 1. Total'!BU16</f>
        <v>8.7686761919780389E-3</v>
      </c>
      <c r="BV42" s="35">
        <f>BV16/'Table 1. Total'!BV16</f>
        <v>1.3880729374920422E-2</v>
      </c>
      <c r="BW42" s="35">
        <f>BW16/'Table 1. Total'!BW16</f>
        <v>2.246632666405126E-2</v>
      </c>
      <c r="BX42" s="35">
        <f>BX16/'Table 1. Total'!BX16</f>
        <v>2.9157791721835243E-2</v>
      </c>
      <c r="BY42" s="35">
        <f>BY16/'Table 1. Total'!BY16</f>
        <v>3.1695227010568539E-2</v>
      </c>
      <c r="BZ42" s="35">
        <f>BZ16/'Table 1. Total'!BZ16</f>
        <v>5.2789054340868516E-2</v>
      </c>
      <c r="CA42" s="35">
        <f>CA16/'Table 1. Total'!CA16</f>
        <v>3.6788224367788731E-2</v>
      </c>
      <c r="CB42" s="35">
        <f>CB16/'Table 1. Total'!CB16</f>
        <v>5.3515138813445509E-2</v>
      </c>
      <c r="CC42" s="35">
        <f>CC16/'Table 1. Total'!CC16</f>
        <v>4.628012320320013E-2</v>
      </c>
      <c r="CD42" s="35">
        <f>CD16/'Table 1. Total'!CD16</f>
        <v>4.223082289066505E-2</v>
      </c>
      <c r="CE42" s="35">
        <f>CE16/'Table 1. Total'!CE16</f>
        <v>4.5450529291977314E-2</v>
      </c>
      <c r="CF42" s="35">
        <f>CF16/'Table 1. Total'!CF16</f>
        <v>4.6661755500576989E-2</v>
      </c>
      <c r="CG42" s="35">
        <f>CG16/'Table 1. Total'!CG16</f>
        <v>4.9648206412723626E-2</v>
      </c>
      <c r="CH42" s="35">
        <f>CH16/'Table 1. Total'!CH16</f>
        <v>5.8876866964158364E-2</v>
      </c>
      <c r="CI42" s="35">
        <f>CI16/'Table 1. Total'!CI16</f>
        <v>5.8564165141346353E-2</v>
      </c>
    </row>
    <row r="43" spans="1:87">
      <c r="A43" t="str">
        <f t="shared" si="12"/>
        <v>New Zealand</v>
      </c>
      <c r="B43" s="35">
        <f>B17/'Table 1. Total'!B17</f>
        <v>2.3062730627306273E-3</v>
      </c>
      <c r="C43" s="35">
        <f>C17/'Table 1. Total'!C17</f>
        <v>2.188118218332234E-3</v>
      </c>
      <c r="D43" s="35">
        <f>D17/'Table 1. Total'!D17</f>
        <v>3.2508630609896436E-3</v>
      </c>
      <c r="E43" s="35">
        <f>E17/'Table 1. Total'!E17</f>
        <v>2.934371649455448E-3</v>
      </c>
      <c r="F43" s="35">
        <f>F17/'Table 1. Total'!F17</f>
        <v>2.0500452215857705E-3</v>
      </c>
      <c r="G43" s="35">
        <f>G17/'Table 1. Total'!G17</f>
        <v>2.6588673225206062E-3</v>
      </c>
      <c r="H43" s="35">
        <f>H17/'Table 1. Total'!H17</f>
        <v>2.847761020544562E-3</v>
      </c>
      <c r="I43" s="35">
        <f>I17/'Table 1. Total'!I17</f>
        <v>3.3530347806319618E-3</v>
      </c>
      <c r="J43" s="35">
        <f>J17/'Table 1. Total'!J17</f>
        <v>3.3731891696533443E-3</v>
      </c>
      <c r="K43" s="35">
        <f>K17/'Table 1. Total'!K17</f>
        <v>4.1910650060933922E-3</v>
      </c>
      <c r="L43" s="35">
        <f>L17/'Table 1. Total'!L17</f>
        <v>4.6949797471461888E-3</v>
      </c>
      <c r="M43" s="35">
        <f>M17/'Table 1. Total'!M17</f>
        <v>4.0879759451332813E-3</v>
      </c>
      <c r="N43" s="35">
        <f>N17/'Table 1. Total'!N17</f>
        <v>4.5055807761886883E-3</v>
      </c>
      <c r="O43" s="35">
        <f>O17/'Table 1. Total'!O17</f>
        <v>3.9234096777438715E-3</v>
      </c>
      <c r="P43" s="35">
        <f>P17/'Table 1. Total'!P17</f>
        <v>3.8535645472061657E-3</v>
      </c>
      <c r="Q43" s="35">
        <f>Q17/'Table 1. Total'!Q17</f>
        <v>3.8343805381021424E-3</v>
      </c>
      <c r="R43" s="35">
        <f>R17/'Table 1. Total'!R17</f>
        <v>4.6411995715815776E-3</v>
      </c>
      <c r="S43" s="35">
        <f>S17/'Table 1. Total'!S17</f>
        <v>4.4430238133290716E-3</v>
      </c>
      <c r="T43" s="35">
        <f>T17/'Table 1. Total'!T17</f>
        <v>3.938344537244517E-3</v>
      </c>
      <c r="U43" s="35">
        <f>U17/'Table 1. Total'!U17</f>
        <v>2.9683789526309214E-3</v>
      </c>
      <c r="V43" s="35">
        <f>V17/'Table 1. Total'!V17</f>
        <v>3.279405334499344E-3</v>
      </c>
      <c r="W43" s="35">
        <f>W17/'Table 1. Total'!W17</f>
        <v>3.0263290628467668E-3</v>
      </c>
      <c r="X43" s="35">
        <f>X17/'Table 1. Total'!X17</f>
        <v>4.7748812308582734E-3</v>
      </c>
      <c r="Y43" s="35">
        <f>Y17/'Table 1. Total'!Y17</f>
        <v>2.4064047387662543E-3</v>
      </c>
      <c r="Z43" s="35">
        <f>Z17/'Table 1. Total'!Z17</f>
        <v>2.5552912150850295E-3</v>
      </c>
      <c r="AA43" s="35">
        <f>AA17/'Table 1. Total'!AA17</f>
        <v>2.4877208649614086E-3</v>
      </c>
      <c r="AB43" s="35">
        <f>AB17/'Table 1. Total'!AB17</f>
        <v>2.0332228615578553E-3</v>
      </c>
      <c r="AC43" s="35">
        <f>AC17/'Table 1. Total'!AC17</f>
        <v>2.0257228581802892E-3</v>
      </c>
      <c r="AD43" s="35">
        <f>AD17/'Table 1. Total'!AD17</f>
        <v>2.0179259084870602E-3</v>
      </c>
      <c r="AE43" s="35">
        <f>AE17/'Table 1. Total'!AE17</f>
        <v>2.07681194317361E-3</v>
      </c>
      <c r="AF43" s="35">
        <f>AF17/'Table 1. Total'!AF17</f>
        <v>2.2185943321193853E-3</v>
      </c>
      <c r="AG43" s="35">
        <f>AG17/'Table 1. Total'!AG17</f>
        <v>2.1481669917182509E-3</v>
      </c>
      <c r="AH43" s="35">
        <f>AH17/'Table 1. Total'!AH17</f>
        <v>2.0492382486785947E-3</v>
      </c>
      <c r="AI43" s="35">
        <f>AI17/'Table 1. Total'!AI17</f>
        <v>1.9441688343031832E-3</v>
      </c>
      <c r="AJ43" s="35">
        <f>AJ17/'Table 1. Total'!AJ17</f>
        <v>1.7857856790649946E-3</v>
      </c>
      <c r="AK43" s="35">
        <f>AK17/'Table 1. Total'!AK17</f>
        <v>1.897077236337882E-3</v>
      </c>
      <c r="AL43" s="35">
        <f>AL17/'Table 1. Total'!AL17</f>
        <v>1.7007440755330457E-3</v>
      </c>
      <c r="AM43" s="35">
        <f>AM17/'Table 1. Total'!AM17</f>
        <v>1.8657235944418145E-3</v>
      </c>
      <c r="AN43" s="35">
        <f>AN17/'Table 1. Total'!AN17</f>
        <v>1.6260603268381255E-3</v>
      </c>
      <c r="AO43" s="35">
        <f>AO17/'Table 1. Total'!AO17</f>
        <v>1.4518224191946206E-3</v>
      </c>
      <c r="AP43" s="35">
        <f>AP17/'Table 1. Total'!AP17</f>
        <v>1.2386319969258359E-2</v>
      </c>
      <c r="AQ43" s="35">
        <f>AQ17/'Table 1. Total'!AQ17</f>
        <v>4.22285262762471E-3</v>
      </c>
      <c r="AR43" s="35">
        <f>AR17/'Table 1. Total'!AR17</f>
        <v>1.2391417047049451E-2</v>
      </c>
      <c r="AS43" s="35">
        <f>AS17/'Table 1. Total'!AS17</f>
        <v>5.2582364870608529E-3</v>
      </c>
      <c r="AT43" s="35">
        <f>AT17/'Table 1. Total'!AT17</f>
        <v>8.9468514420289001E-3</v>
      </c>
      <c r="AU43" s="35">
        <f>AU17/'Table 1. Total'!AU17</f>
        <v>1.0182046453232894E-2</v>
      </c>
      <c r="AV43" s="35">
        <f>AV17/'Table 1. Total'!AV17</f>
        <v>9.9180410297666933E-3</v>
      </c>
      <c r="AW43" s="35">
        <f>AW17/'Table 1. Total'!AW17</f>
        <v>9.129581550688071E-3</v>
      </c>
      <c r="AX43" s="35">
        <f>AX17/'Table 1. Total'!AX17</f>
        <v>2.1381089393789066E-2</v>
      </c>
      <c r="AY43" s="35">
        <f>AY17/'Table 1. Total'!AY17</f>
        <v>7.7258462496706034E-3</v>
      </c>
      <c r="AZ43" s="35">
        <f>AZ17/'Table 1. Total'!AZ17</f>
        <v>1.0906138967975716E-2</v>
      </c>
      <c r="BA43" s="35">
        <f>BA17/'Table 1. Total'!BA17</f>
        <v>5.8195465504340914E-4</v>
      </c>
      <c r="BB43" s="35">
        <f>BB17/'Table 1. Total'!BB17</f>
        <v>1.727251407129456E-2</v>
      </c>
      <c r="BC43" s="35">
        <f>BC17/'Table 1. Total'!BC17</f>
        <v>1.2772845095532436E-2</v>
      </c>
      <c r="BD43" s="35">
        <f>BD17/'Table 1. Total'!BD17</f>
        <v>9.9400587840496185E-3</v>
      </c>
      <c r="BE43" s="35">
        <f>BE17/'Table 1. Total'!BE17</f>
        <v>1.0465769484405149E-2</v>
      </c>
      <c r="BF43" s="35">
        <f>BF17/'Table 1. Total'!BF17</f>
        <v>1.0933983716847525E-2</v>
      </c>
      <c r="BG43" s="35">
        <f>BG17/'Table 1. Total'!BG17</f>
        <v>2.7964803120356607E-2</v>
      </c>
      <c r="BH43" s="35">
        <f>BH17/'Table 1. Total'!BH17</f>
        <v>1.7797642300710067E-2</v>
      </c>
      <c r="BI43" s="35">
        <f>BI17/'Table 1. Total'!BI17</f>
        <v>1.6956686001288974E-2</v>
      </c>
      <c r="BJ43" s="35">
        <f>BJ17/'Table 1. Total'!BJ17</f>
        <v>2.0164564171544212E-2</v>
      </c>
      <c r="BK43" s="35">
        <f>BK17/'Table 1. Total'!BK17</f>
        <v>1.5196640871029956E-2</v>
      </c>
      <c r="BL43" s="35">
        <f>BL17/'Table 1. Total'!BL17</f>
        <v>3.8832920835221524E-2</v>
      </c>
      <c r="BM43" s="35">
        <f>BM17/'Table 1. Total'!BM17</f>
        <v>3.0482641828958511E-2</v>
      </c>
      <c r="BN43" s="35">
        <f>BN17/'Table 1. Total'!BN17</f>
        <v>3.7961819632183404E-2</v>
      </c>
      <c r="BO43" s="35">
        <f>BO17/'Table 1. Total'!BO17</f>
        <v>2.1541873338863402E-2</v>
      </c>
      <c r="BP43" s="35">
        <f>BP17/'Table 1. Total'!BP17</f>
        <v>1.9975504490843347E-2</v>
      </c>
      <c r="BQ43" s="35">
        <f>BQ17/'Table 1. Total'!BQ17</f>
        <v>1.9387719962808636E-2</v>
      </c>
      <c r="BR43" s="35">
        <f>BR17/'Table 1. Total'!BR17</f>
        <v>1.9608478221439119E-2</v>
      </c>
      <c r="BS43" s="35">
        <f>BS17/'Table 1. Total'!BS17</f>
        <v>1.6105222560610696E-2</v>
      </c>
      <c r="BT43" s="35">
        <f>BT17/'Table 1. Total'!BT17</f>
        <v>2.001433155746643E-2</v>
      </c>
      <c r="BU43" s="35">
        <f>BU17/'Table 1. Total'!BU17</f>
        <v>2.424136518113235E-2</v>
      </c>
      <c r="BV43" s="35">
        <f>BV17/'Table 1. Total'!BV17</f>
        <v>2.8437560223549818E-2</v>
      </c>
      <c r="BW43" s="35">
        <f>BW17/'Table 1. Total'!BW17</f>
        <v>3.4056424845898534E-2</v>
      </c>
      <c r="BX43" s="35">
        <f>BX17/'Table 1. Total'!BX17</f>
        <v>3.2847072927533555E-2</v>
      </c>
      <c r="BY43" s="35">
        <f>BY17/'Table 1. Total'!BY17</f>
        <v>2.7355098678718121E-2</v>
      </c>
      <c r="BZ43" s="35">
        <f>BZ17/'Table 1. Total'!BZ17</f>
        <v>5.3135823120060904E-2</v>
      </c>
      <c r="CA43" s="35">
        <f>CA17/'Table 1. Total'!CA17</f>
        <v>6.2058261837861541E-2</v>
      </c>
      <c r="CB43" s="35">
        <f>CB17/'Table 1. Total'!CB17</f>
        <v>4.249099517961543E-2</v>
      </c>
      <c r="CC43" s="35">
        <f>CC17/'Table 1. Total'!CC17</f>
        <v>4.1739446870451231E-2</v>
      </c>
      <c r="CD43" s="35">
        <f>CD17/'Table 1. Total'!CD17</f>
        <v>4.5889368497217989E-2</v>
      </c>
      <c r="CE43" s="35">
        <f>CE17/'Table 1. Total'!CE17</f>
        <v>4.2772706080522173E-2</v>
      </c>
      <c r="CF43" s="35">
        <f>CF17/'Table 1. Total'!CF17</f>
        <v>4.6833159244136363E-2</v>
      </c>
      <c r="CG43" s="35">
        <f>CG17/'Table 1. Total'!CG17</f>
        <v>5.5678636195453074E-2</v>
      </c>
      <c r="CH43" s="35">
        <f>CH17/'Table 1. Total'!CH17</f>
        <v>5.7046832632788987E-2</v>
      </c>
      <c r="CI43" s="35">
        <f>CI17/'Table 1. Total'!CI17</f>
        <v>5.7826520438683943E-2</v>
      </c>
    </row>
    <row r="44" spans="1:87">
      <c r="A44" t="str">
        <f t="shared" si="12"/>
        <v>Norway</v>
      </c>
      <c r="B44" s="35">
        <f>B18/'Table 1. Total'!B18</f>
        <v>2.8243117075022042E-2</v>
      </c>
      <c r="C44" s="35">
        <f>C18/'Table 1. Total'!C18</f>
        <v>2.4365822351209633E-2</v>
      </c>
      <c r="D44" s="35">
        <f>D18/'Table 1. Total'!D18</f>
        <v>2.0841388626497061E-2</v>
      </c>
      <c r="E44" s="35">
        <f>E18/'Table 1. Total'!E18</f>
        <v>2.0923084133685894E-2</v>
      </c>
      <c r="F44" s="35">
        <f>F18/'Table 1. Total'!F18</f>
        <v>3.0828379014907516E-2</v>
      </c>
      <c r="G44" s="35">
        <f>G18/'Table 1. Total'!G18</f>
        <v>3.775167892692137E-2</v>
      </c>
      <c r="H44" s="35">
        <f>H18/'Table 1. Total'!H18</f>
        <v>3.8482696174123858E-2</v>
      </c>
      <c r="I44" s="35">
        <f>I18/'Table 1. Total'!I18</f>
        <v>3.4660786500345632E-2</v>
      </c>
      <c r="J44" s="35">
        <f>J18/'Table 1. Total'!J18</f>
        <v>3.4776088802975717E-2</v>
      </c>
      <c r="K44" s="35">
        <f>K18/'Table 1. Total'!K18</f>
        <v>3.7975788710092925E-2</v>
      </c>
      <c r="L44" s="35">
        <f>L18/'Table 1. Total'!L18</f>
        <v>3.8358127652632891E-2</v>
      </c>
      <c r="M44" s="35">
        <f>M18/'Table 1. Total'!M18</f>
        <v>3.7196781277898452E-2</v>
      </c>
      <c r="N44" s="35">
        <f>N18/'Table 1. Total'!N18</f>
        <v>4.5993774740755777E-2</v>
      </c>
      <c r="O44" s="35">
        <f>O18/'Table 1. Total'!O18</f>
        <v>4.8652287662785482E-2</v>
      </c>
      <c r="P44" s="35">
        <f>P18/'Table 1. Total'!P18</f>
        <v>5.9152468702795981E-2</v>
      </c>
      <c r="Q44" s="35">
        <f>Q18/'Table 1. Total'!Q18</f>
        <v>5.1747813354745362E-2</v>
      </c>
      <c r="R44" s="35">
        <f>R18/'Table 1. Total'!R18</f>
        <v>6.1891720008584589E-2</v>
      </c>
      <c r="S44" s="35">
        <f>S18/'Table 1. Total'!S18</f>
        <v>5.344006772223104E-2</v>
      </c>
      <c r="T44" s="35">
        <f>T18/'Table 1. Total'!T18</f>
        <v>4.4820222214914926E-2</v>
      </c>
      <c r="U44" s="35">
        <f>U18/'Table 1. Total'!U18</f>
        <v>4.9246763185393623E-2</v>
      </c>
      <c r="V44" s="35">
        <f>V18/'Table 1. Total'!V18</f>
        <v>4.1947262444964689E-2</v>
      </c>
      <c r="W44" s="35">
        <f>W18/'Table 1. Total'!W18</f>
        <v>4.2920824510384328E-2</v>
      </c>
      <c r="X44" s="35">
        <f>X18/'Table 1. Total'!X18</f>
        <v>3.4689645688152727E-2</v>
      </c>
      <c r="Y44" s="35">
        <f>Y18/'Table 1. Total'!Y18</f>
        <v>2.7896116783492318E-2</v>
      </c>
      <c r="Z44" s="35">
        <f>Z18/'Table 1. Total'!Z18</f>
        <v>2.9614111217633972E-2</v>
      </c>
      <c r="AA44" s="35">
        <f>AA18/'Table 1. Total'!AA18</f>
        <v>3.2676683361157484E-2</v>
      </c>
      <c r="AB44" s="35">
        <f>AB18/'Table 1. Total'!AB18</f>
        <v>3.0629762343012644E-2</v>
      </c>
      <c r="AC44" s="35">
        <f>AC18/'Table 1. Total'!AC18</f>
        <v>3.5089080540140156E-2</v>
      </c>
      <c r="AD44" s="35">
        <f>AD18/'Table 1. Total'!AD18</f>
        <v>3.4202284778817753E-2</v>
      </c>
      <c r="AE44" s="35">
        <f>AE18/'Table 1. Total'!AE18</f>
        <v>2.9514546983924125E-2</v>
      </c>
      <c r="AF44" s="35">
        <f>AF18/'Table 1. Total'!AF18</f>
        <v>3.2124183845489013E-2</v>
      </c>
      <c r="AG44" s="35">
        <f>AG18/'Table 1. Total'!AG18</f>
        <v>2.1735912182917712E-2</v>
      </c>
      <c r="AH44" s="35">
        <f>AH18/'Table 1. Total'!AH18</f>
        <v>2.4439506021121434E-2</v>
      </c>
      <c r="AI44" s="35">
        <f>AI18/'Table 1. Total'!AI18</f>
        <v>2.0267132733326955E-2</v>
      </c>
      <c r="AJ44" s="35">
        <f>AJ18/'Table 1. Total'!AJ18</f>
        <v>1.9502070448618014E-2</v>
      </c>
      <c r="AK44" s="35">
        <f>AK18/'Table 1. Total'!AK18</f>
        <v>2.0764506802339915E-2</v>
      </c>
      <c r="AL44" s="35">
        <f>AL18/'Table 1. Total'!AL18</f>
        <v>2.6062761612635359E-2</v>
      </c>
      <c r="AM44" s="35">
        <f>AM18/'Table 1. Total'!AM18</f>
        <v>2.7786861524349026E-2</v>
      </c>
      <c r="AN44" s="35">
        <f>AN18/'Table 1. Total'!AN18</f>
        <v>2.8608983787256344E-2</v>
      </c>
      <c r="AO44" s="35">
        <f>AO18/'Table 1. Total'!AO18</f>
        <v>3.0321993100675477E-2</v>
      </c>
      <c r="AP44" s="35">
        <f>AP18/'Table 1. Total'!AP18</f>
        <v>4.9329364852231321E-2</v>
      </c>
      <c r="AQ44" s="35">
        <f>AQ18/'Table 1. Total'!AQ18</f>
        <v>5.2332328075780379E-2</v>
      </c>
      <c r="AR44" s="35">
        <f>AR18/'Table 1. Total'!AR18</f>
        <v>5.3316191138522359E-2</v>
      </c>
      <c r="AS44" s="35">
        <f>AS18/'Table 1. Total'!AS18</f>
        <v>6.3487734476490296E-2</v>
      </c>
      <c r="AT44" s="35">
        <f>AT18/'Table 1. Total'!AT18</f>
        <v>7.5797858410379865E-2</v>
      </c>
      <c r="AU44" s="35">
        <f>AU18/'Table 1. Total'!AU18</f>
        <v>6.5017297279229905E-2</v>
      </c>
      <c r="AV44" s="35">
        <f>AV18/'Table 1. Total'!AV18</f>
        <v>6.0056100096459022E-2</v>
      </c>
      <c r="AW44" s="35">
        <f>AW18/'Table 1. Total'!AW18</f>
        <v>4.5288066161097956E-2</v>
      </c>
      <c r="AX44" s="35">
        <f>AX18/'Table 1. Total'!AX18</f>
        <v>4.6991907846338804E-2</v>
      </c>
      <c r="AY44" s="35">
        <f>AY18/'Table 1. Total'!AY18</f>
        <v>4.1536262088757624E-2</v>
      </c>
      <c r="AZ44" s="35">
        <f>AZ18/'Table 1. Total'!AZ18</f>
        <v>3.6998052312622959E-2</v>
      </c>
      <c r="BA44" s="35">
        <f>BA18/'Table 1. Total'!BA18</f>
        <v>3.4329922600713297E-2</v>
      </c>
      <c r="BB44" s="35">
        <f>BB18/'Table 1. Total'!BB18</f>
        <v>2.0817566156897543E-2</v>
      </c>
      <c r="BC44" s="35">
        <f>BC18/'Table 1. Total'!BC18</f>
        <v>2.0345780410863021E-2</v>
      </c>
      <c r="BD44" s="35">
        <f>BD18/'Table 1. Total'!BD18</f>
        <v>2.7670442780520062E-2</v>
      </c>
      <c r="BE44" s="35">
        <f>BE18/'Table 1. Total'!BE18</f>
        <v>1.7867493623927661E-2</v>
      </c>
      <c r="BF44" s="35">
        <f>BF18/'Table 1. Total'!BF18</f>
        <v>2.5990115686888422E-2</v>
      </c>
      <c r="BG44" s="35">
        <f>BG18/'Table 1. Total'!BG18</f>
        <v>2.1762537426045177E-2</v>
      </c>
      <c r="BH44" s="35">
        <f>BH18/'Table 1. Total'!BH18</f>
        <v>1.8864216618026113E-2</v>
      </c>
      <c r="BI44" s="35">
        <f>BI18/'Table 1. Total'!BI18</f>
        <v>3.2166127886246468E-2</v>
      </c>
      <c r="BJ44" s="35">
        <f>BJ18/'Table 1. Total'!BJ18</f>
        <v>3.5970628402637449E-2</v>
      </c>
      <c r="BK44" s="35">
        <f>BK18/'Table 1. Total'!BK18</f>
        <v>3.2418091348220837E-2</v>
      </c>
      <c r="BL44" s="35">
        <f>BL18/'Table 1. Total'!BL18</f>
        <v>3.5209160604994391E-2</v>
      </c>
      <c r="BM44" s="35">
        <f>BM18/'Table 1. Total'!BM18</f>
        <v>3.2021085336265728E-2</v>
      </c>
      <c r="BN44" s="35">
        <f>BN18/'Table 1. Total'!BN18</f>
        <v>4.1057788195271581E-2</v>
      </c>
      <c r="BO44" s="35">
        <f>BO18/'Table 1. Total'!BO18</f>
        <v>3.5456096831512462E-2</v>
      </c>
      <c r="BP44" s="35">
        <f>BP18/'Table 1. Total'!BP18</f>
        <v>3.3579142084010895E-2</v>
      </c>
      <c r="BQ44" s="35">
        <f>BQ18/'Table 1. Total'!BQ18</f>
        <v>2.5908594682972078E-2</v>
      </c>
      <c r="BR44" s="35">
        <f>BR18/'Table 1. Total'!BR18</f>
        <v>2.6361700099836488E-2</v>
      </c>
      <c r="BS44" s="35">
        <f>BS18/'Table 1. Total'!BS18</f>
        <v>2.6985016002327611E-2</v>
      </c>
      <c r="BT44" s="35">
        <f>BT18/'Table 1. Total'!BT18</f>
        <v>2.8381933066117825E-2</v>
      </c>
      <c r="BU44" s="35">
        <f>BU18/'Table 1. Total'!BU18</f>
        <v>1.926538361531771E-2</v>
      </c>
      <c r="BV44" s="35">
        <f>BV18/'Table 1. Total'!BV18</f>
        <v>2.7995455203268804E-2</v>
      </c>
      <c r="BW44" s="35">
        <f>BW18/'Table 1. Total'!BW18</f>
        <v>2.3593504018559947E-2</v>
      </c>
      <c r="BX44" s="35">
        <f>BX18/'Table 1. Total'!BX18</f>
        <v>2.5765556646727968E-2</v>
      </c>
      <c r="BY44" s="35">
        <f>BY18/'Table 1. Total'!BY18</f>
        <v>2.220172515061182E-2</v>
      </c>
      <c r="BZ44" s="35">
        <f>BZ18/'Table 1. Total'!BZ18</f>
        <v>4.9324304265587759E-2</v>
      </c>
      <c r="CA44" s="35">
        <f>CA18/'Table 1. Total'!CA18</f>
        <v>4.8731378741720004E-2</v>
      </c>
      <c r="CB44" s="35">
        <f>CB18/'Table 1. Total'!CB18</f>
        <v>4.4285929078044871E-2</v>
      </c>
      <c r="CC44" s="35">
        <f>CC18/'Table 1. Total'!CC18</f>
        <v>3.3928457185717908E-2</v>
      </c>
      <c r="CD44" s="35">
        <f>CD18/'Table 1. Total'!CD18</f>
        <v>3.5731120824934522E-2</v>
      </c>
      <c r="CE44" s="35">
        <f>CE18/'Table 1. Total'!CE18</f>
        <v>3.3176273735951965E-2</v>
      </c>
      <c r="CF44" s="35">
        <f>CF18/'Table 1. Total'!CF18</f>
        <v>3.1878477656258279E-2</v>
      </c>
      <c r="CG44" s="35">
        <f>CG18/'Table 1. Total'!CG18</f>
        <v>2.5032555883230802E-2</v>
      </c>
      <c r="CH44" s="35">
        <f>CH18/'Table 1. Total'!CH18</f>
        <v>3.374785307462231E-2</v>
      </c>
      <c r="CI44" s="35">
        <f>CI18/'Table 1. Total'!CI18</f>
        <v>3.5121307977933974E-2</v>
      </c>
    </row>
    <row r="45" spans="1:87">
      <c r="A45" t="str">
        <f t="shared" si="12"/>
        <v>Portugal</v>
      </c>
      <c r="B45" s="35">
        <f>B19/'Table 1. Total'!B19</f>
        <v>0.39108931952096315</v>
      </c>
      <c r="C45" s="35">
        <f>C19/'Table 1. Total'!C19</f>
        <v>0.38575618961662328</v>
      </c>
      <c r="D45" s="35">
        <f>D19/'Table 1. Total'!D19</f>
        <v>0.40294785725102217</v>
      </c>
      <c r="E45" s="35">
        <f>E19/'Table 1. Total'!E19</f>
        <v>0.36373158435710434</v>
      </c>
      <c r="F45" s="35">
        <f>F19/'Table 1. Total'!F19</f>
        <v>0.35237718595970019</v>
      </c>
      <c r="G45" s="35">
        <f>G19/'Table 1. Total'!G19</f>
        <v>0.40379426803267859</v>
      </c>
      <c r="H45" s="35">
        <f>H19/'Table 1. Total'!H19</f>
        <v>0.41264695052403749</v>
      </c>
      <c r="I45" s="35">
        <f>I19/'Table 1. Total'!I19</f>
        <v>0.39374732633159598</v>
      </c>
      <c r="J45" s="35">
        <f>J19/'Table 1. Total'!J19</f>
        <v>0.3173196180299574</v>
      </c>
      <c r="K45" s="35">
        <f>K19/'Table 1. Total'!K19</f>
        <v>0.32382806950097365</v>
      </c>
      <c r="L45" s="35">
        <f>L19/'Table 1. Total'!L19</f>
        <v>0.29765200280158755</v>
      </c>
      <c r="M45" s="35">
        <f>M19/'Table 1. Total'!M19</f>
        <v>0.28339879314427563</v>
      </c>
      <c r="N45" s="35">
        <f>N19/'Table 1. Total'!N19</f>
        <v>0.26525023372798201</v>
      </c>
      <c r="O45" s="35">
        <f>O19/'Table 1. Total'!O19</f>
        <v>0.24954957158346988</v>
      </c>
      <c r="P45" s="35">
        <f>P19/'Table 1. Total'!P19</f>
        <v>0.25319403512434857</v>
      </c>
      <c r="Q45" s="35">
        <f>Q19/'Table 1. Total'!Q19</f>
        <v>0.25813860516888631</v>
      </c>
      <c r="R45" s="35">
        <f>R19/'Table 1. Total'!R19</f>
        <v>0.27523835122614515</v>
      </c>
      <c r="S45" s="35">
        <f>S19/'Table 1. Total'!S19</f>
        <v>0.27959409424019421</v>
      </c>
      <c r="T45" s="35">
        <f>T19/'Table 1. Total'!T19</f>
        <v>0.26557554175797415</v>
      </c>
      <c r="U45" s="35">
        <f>U19/'Table 1. Total'!U19</f>
        <v>0.23394152756103515</v>
      </c>
      <c r="V45" s="35">
        <f>V19/'Table 1. Total'!V19</f>
        <v>0.26139952590003795</v>
      </c>
      <c r="W45" s="35">
        <f>W19/'Table 1. Total'!W19</f>
        <v>0.2601232632318754</v>
      </c>
      <c r="X45" s="35">
        <f>X19/'Table 1. Total'!X19</f>
        <v>0.23025896765275836</v>
      </c>
      <c r="Y45" s="35">
        <f>Y19/'Table 1. Total'!Y19</f>
        <v>0.23146773941571627</v>
      </c>
      <c r="Z45" s="35">
        <f>Z19/'Table 1. Total'!Z19</f>
        <v>0.232803702613499</v>
      </c>
      <c r="AA45" s="35">
        <f>AA19/'Table 1. Total'!AA19</f>
        <v>0.16636901908140761</v>
      </c>
      <c r="AB45" s="35">
        <f>AB19/'Table 1. Total'!AB19</f>
        <v>0.15643389620733322</v>
      </c>
      <c r="AC45" s="35">
        <f>AC19/'Table 1. Total'!AC19</f>
        <v>0.14727279811636879</v>
      </c>
      <c r="AD45" s="35">
        <f>AD19/'Table 1. Total'!AD19</f>
        <v>0.14584056366270584</v>
      </c>
      <c r="AE45" s="35">
        <f>AE19/'Table 1. Total'!AE19</f>
        <v>0.1184007156524116</v>
      </c>
      <c r="AF45" s="35">
        <f>AF19/'Table 1. Total'!AF19</f>
        <v>0.10266205604226836</v>
      </c>
      <c r="AG45" s="35">
        <f>AG19/'Table 1. Total'!AG19</f>
        <v>0.10057997254332385</v>
      </c>
      <c r="AH45" s="35">
        <f>AH19/'Table 1. Total'!AH19</f>
        <v>9.1183513533125315E-2</v>
      </c>
      <c r="AI45" s="35">
        <f>AI19/'Table 1. Total'!AI19</f>
        <v>8.5329580858613904E-2</v>
      </c>
      <c r="AJ45" s="35">
        <f>AJ19/'Table 1. Total'!AJ19</f>
        <v>8.4828605146027108E-2</v>
      </c>
      <c r="AK45" s="35">
        <f>AK19/'Table 1. Total'!AK19</f>
        <v>8.3941184883758471E-2</v>
      </c>
      <c r="AL45" s="35">
        <f>AL19/'Table 1. Total'!AL19</f>
        <v>8.1103181345314301E-2</v>
      </c>
      <c r="AM45" s="35">
        <f>AM19/'Table 1. Total'!AM19</f>
        <v>7.7588263885820338E-2</v>
      </c>
      <c r="AN45" s="35">
        <f>AN19/'Table 1. Total'!AN19</f>
        <v>7.32623272733854E-2</v>
      </c>
      <c r="AO45" s="35">
        <f>AO19/'Table 1. Total'!AO19</f>
        <v>7.2539440157984539E-2</v>
      </c>
      <c r="AP45" s="35">
        <f>AP19/'Table 1. Total'!AP19</f>
        <v>6.3541069598596567E-2</v>
      </c>
      <c r="AQ45" s="35">
        <f>AQ19/'Table 1. Total'!AQ19</f>
        <v>6.0915593079463683E-2</v>
      </c>
      <c r="AR45" s="35">
        <f>AR19/'Table 1. Total'!AR19</f>
        <v>6.7544288175250045E-2</v>
      </c>
      <c r="AS45" s="35">
        <f>AS19/'Table 1. Total'!AS19</f>
        <v>7.0626136160529401E-2</v>
      </c>
      <c r="AT45" s="35">
        <f>AT19/'Table 1. Total'!AT19</f>
        <v>8.9876483514585839E-2</v>
      </c>
      <c r="AU45" s="35">
        <f>AU19/'Table 1. Total'!AU19</f>
        <v>8.1567750712732132E-2</v>
      </c>
      <c r="AV45" s="35">
        <f>AV19/'Table 1. Total'!AV19</f>
        <v>8.8534021195896581E-2</v>
      </c>
      <c r="AW45" s="35">
        <f>AW19/'Table 1. Total'!AW19</f>
        <v>8.8897492405741851E-2</v>
      </c>
      <c r="AX45" s="35">
        <f>AX19/'Table 1. Total'!AX19</f>
        <v>9.3228676262577206E-2</v>
      </c>
      <c r="AY45" s="35">
        <f>AY19/'Table 1. Total'!AY19</f>
        <v>9.2408386643493698E-2</v>
      </c>
      <c r="AZ45" s="35">
        <f>AZ19/'Table 1. Total'!AZ19</f>
        <v>9.0690930503627878E-2</v>
      </c>
      <c r="BA45" s="35">
        <f>BA19/'Table 1. Total'!BA19</f>
        <v>9.1265670054602344E-2</v>
      </c>
      <c r="BB45" s="35">
        <f>BB19/'Table 1. Total'!BB19</f>
        <v>8.2981488153308691E-2</v>
      </c>
      <c r="BC45" s="35">
        <f>BC19/'Table 1. Total'!BC19</f>
        <v>7.6030336135784291E-2</v>
      </c>
      <c r="BD45" s="35">
        <f>BD19/'Table 1. Total'!BD19</f>
        <v>7.9580476572916128E-2</v>
      </c>
      <c r="BE45" s="35">
        <f>BE19/'Table 1. Total'!BE19</f>
        <v>7.64207646946619E-2</v>
      </c>
      <c r="BF45" s="35">
        <f>BF19/'Table 1. Total'!BF19</f>
        <v>9.3734223369046937E-2</v>
      </c>
      <c r="BG45" s="35">
        <f>BG19/'Table 1. Total'!BG19</f>
        <v>8.5521374350779056E-2</v>
      </c>
      <c r="BH45" s="35">
        <f>BH19/'Table 1. Total'!BH19</f>
        <v>9.0287711345598348E-2</v>
      </c>
      <c r="BI45" s="35">
        <f>BI19/'Table 1. Total'!BI19</f>
        <v>8.3281979402038853E-2</v>
      </c>
      <c r="BJ45" s="35">
        <f>BJ19/'Table 1. Total'!BJ19</f>
        <v>8.9391133004926113E-2</v>
      </c>
      <c r="BK45" s="35">
        <f>BK19/'Table 1. Total'!BK19</f>
        <v>9.5221380135620273E-2</v>
      </c>
      <c r="BL45" s="35">
        <f>BL19/'Table 1. Total'!BL19</f>
        <v>0.10105165259693805</v>
      </c>
      <c r="BM45" s="35">
        <f>BM19/'Table 1. Total'!BM19</f>
        <v>9.1831162364883312E-2</v>
      </c>
      <c r="BN45" s="35">
        <f>BN19/'Table 1. Total'!BN19</f>
        <v>0.10856069141015844</v>
      </c>
      <c r="BO45" s="35">
        <f>BO19/'Table 1. Total'!BO19</f>
        <v>0.10605270779032724</v>
      </c>
      <c r="BP45" s="35">
        <f>BP19/'Table 1. Total'!BP19</f>
        <v>9.8121289546855048E-2</v>
      </c>
      <c r="BQ45" s="35">
        <f>BQ19/'Table 1. Total'!BQ19</f>
        <v>9.8976919481560066E-2</v>
      </c>
      <c r="BR45" s="35">
        <f>BR19/'Table 1. Total'!BR19</f>
        <v>0.10555365176117183</v>
      </c>
      <c r="BS45" s="35">
        <f>BS19/'Table 1. Total'!BS19</f>
        <v>0.10414195620100095</v>
      </c>
      <c r="BT45" s="35">
        <f>BT19/'Table 1. Total'!BT19</f>
        <v>9.7568637306025011E-2</v>
      </c>
      <c r="BU45" s="35">
        <f>BU19/'Table 1. Total'!BU19</f>
        <v>8.8840332750411088E-2</v>
      </c>
      <c r="BV45" s="35">
        <f>BV19/'Table 1. Total'!BV19</f>
        <v>8.3770395210626236E-2</v>
      </c>
      <c r="BW45" s="35">
        <f>BW19/'Table 1. Total'!BW19</f>
        <v>8.1045803055444302E-2</v>
      </c>
      <c r="BX45" s="35">
        <f>BX19/'Table 1. Total'!BX19</f>
        <v>7.6777407565481542E-2</v>
      </c>
      <c r="BY45" s="35">
        <f>BY19/'Table 1. Total'!BY19</f>
        <v>7.1647049285445796E-2</v>
      </c>
      <c r="BZ45" s="35">
        <f>BZ19/'Table 1. Total'!BZ19</f>
        <v>7.3637919627189824E-2</v>
      </c>
      <c r="CA45" s="35">
        <f>CA19/'Table 1. Total'!CA19</f>
        <v>6.8094626863531085E-2</v>
      </c>
      <c r="CB45" s="35">
        <f>CB19/'Table 1. Total'!CB19</f>
        <v>6.7629558162639478E-2</v>
      </c>
      <c r="CC45" s="35">
        <f>CC19/'Table 1. Total'!CC19</f>
        <v>6.4373109705801485E-2</v>
      </c>
      <c r="CD45" s="35">
        <f>CD19/'Table 1. Total'!CD19</f>
        <v>7.352848482601361E-2</v>
      </c>
      <c r="CE45" s="35">
        <f>CE19/'Table 1. Total'!CE19</f>
        <v>6.7959165980319911E-2</v>
      </c>
      <c r="CF45" s="35">
        <f>CF19/'Table 1. Total'!CF19</f>
        <v>6.0670600720467975E-2</v>
      </c>
      <c r="CG45" s="35">
        <f>CG19/'Table 1. Total'!CG19</f>
        <v>6.5497395535308867E-2</v>
      </c>
      <c r="CH45" s="35">
        <f>CH19/'Table 1. Total'!CH19</f>
        <v>7.3355036219385994E-2</v>
      </c>
      <c r="CI45" s="35">
        <f>CI19/'Table 1. Total'!CI19</f>
        <v>7.7180261411958925E-2</v>
      </c>
    </row>
    <row r="46" spans="1:87">
      <c r="A46" t="str">
        <f t="shared" si="12"/>
        <v>Slovenia</v>
      </c>
      <c r="B46" s="35">
        <f>B20/'Table 1. Total'!B20</f>
        <v>0.1696578799775659</v>
      </c>
      <c r="C46" s="35">
        <f>C20/'Table 1. Total'!C20</f>
        <v>0.16194946845229877</v>
      </c>
      <c r="D46" s="35">
        <f>D20/'Table 1. Total'!D20</f>
        <v>0.17903093347933205</v>
      </c>
      <c r="E46" s="35">
        <f>E20/'Table 1. Total'!E20</f>
        <v>0.18982229402261711</v>
      </c>
      <c r="F46" s="35">
        <f>F20/'Table 1. Total'!F20</f>
        <v>0.15823108384458079</v>
      </c>
      <c r="G46" s="35">
        <f>G20/'Table 1. Total'!G20</f>
        <v>0.14661603146616031</v>
      </c>
      <c r="H46" s="35">
        <f>H20/'Table 1. Total'!H20</f>
        <v>0.21731050046462233</v>
      </c>
      <c r="I46" s="35">
        <f>I20/'Table 1. Total'!I20</f>
        <v>0.21040312093628089</v>
      </c>
      <c r="J46" s="35">
        <f>J20/'Table 1. Total'!J20</f>
        <v>0.23096478962755815</v>
      </c>
      <c r="K46" s="35">
        <f>K20/'Table 1. Total'!K20</f>
        <v>0.24041113060917524</v>
      </c>
      <c r="L46" s="35">
        <f>L20/'Table 1. Total'!L20</f>
        <v>0.24236379503802516</v>
      </c>
      <c r="M46" s="35">
        <f>M20/'Table 1. Total'!M20</f>
        <v>0.25006096074128265</v>
      </c>
      <c r="N46" s="35">
        <f>N20/'Table 1. Total'!N20</f>
        <v>0.32391087462587292</v>
      </c>
      <c r="O46" s="35">
        <f>O20/'Table 1. Total'!O20</f>
        <v>0.31405867970660145</v>
      </c>
      <c r="P46" s="35">
        <f>P20/'Table 1. Total'!P20</f>
        <v>0.29381572358537805</v>
      </c>
      <c r="Q46" s="35">
        <f>Q20/'Table 1. Total'!Q20</f>
        <v>0.2467564870259481</v>
      </c>
      <c r="R46" s="35">
        <f>R20/'Table 1. Total'!R20</f>
        <v>0.23105232892466934</v>
      </c>
      <c r="S46" s="35">
        <f>S20/'Table 1. Total'!S20</f>
        <v>0.2792438934577145</v>
      </c>
      <c r="T46" s="35">
        <f>T20/'Table 1. Total'!T20</f>
        <v>0.27222697810933105</v>
      </c>
      <c r="U46" s="35">
        <f>U20/'Table 1. Total'!U20</f>
        <v>0.27762313929565535</v>
      </c>
      <c r="V46" s="35">
        <f>V20/'Table 1. Total'!V20</f>
        <v>0.2798475867908552</v>
      </c>
      <c r="W46" s="35">
        <f>W20/'Table 1. Total'!W20</f>
        <v>0.22128927410617552</v>
      </c>
      <c r="X46" s="35">
        <f>X20/'Table 1. Total'!X20</f>
        <v>0.23773103887826641</v>
      </c>
      <c r="Y46" s="35">
        <f>Y20/'Table 1. Total'!Y20</f>
        <v>0.22445882258966371</v>
      </c>
      <c r="Z46" s="35">
        <f>Z20/'Table 1. Total'!Z20</f>
        <v>0.27515688445921005</v>
      </c>
      <c r="AA46" s="35">
        <f>AA20/'Table 1. Total'!AA20</f>
        <v>0.28854804217978025</v>
      </c>
      <c r="AB46" s="35">
        <f>AB20/'Table 1. Total'!AB20</f>
        <v>0.28531876138433515</v>
      </c>
      <c r="AC46" s="35">
        <f>AC20/'Table 1. Total'!AC20</f>
        <v>0.29328926569909469</v>
      </c>
      <c r="AD46" s="35">
        <f>AD20/'Table 1. Total'!AD20</f>
        <v>0.33275676965286893</v>
      </c>
      <c r="AE46" s="35">
        <f>AE20/'Table 1. Total'!AE20</f>
        <v>0.32914974775439887</v>
      </c>
      <c r="AF46" s="35">
        <f>AF20/'Table 1. Total'!AF20</f>
        <v>0.31771505872225292</v>
      </c>
      <c r="AG46" s="35">
        <f>AG20/'Table 1. Total'!AG20</f>
        <v>0.2713124274099884</v>
      </c>
      <c r="AH46" s="35">
        <f>AH20/'Table 1. Total'!AH20</f>
        <v>0.23498120844174614</v>
      </c>
      <c r="AI46" s="35">
        <f>AI20/'Table 1. Total'!AI20</f>
        <v>0.24208851769785811</v>
      </c>
      <c r="AJ46" s="35">
        <f>AJ20/'Table 1. Total'!AJ20</f>
        <v>0.23234285714285713</v>
      </c>
      <c r="AK46" s="35">
        <f>AK20/'Table 1. Total'!AK20</f>
        <v>0.2151201688024291</v>
      </c>
      <c r="AL46" s="35">
        <f>AL20/'Table 1. Total'!AL20</f>
        <v>0.20927104350975217</v>
      </c>
      <c r="AM46" s="35">
        <f>AM20/'Table 1. Total'!AM20</f>
        <v>0.16877293110476965</v>
      </c>
      <c r="AN46" s="35">
        <f>AN20/'Table 1. Total'!AN20</f>
        <v>0.15447191214353506</v>
      </c>
      <c r="AO46" s="35">
        <f>AO20/'Table 1. Total'!AO20</f>
        <v>0.1344300822561692</v>
      </c>
      <c r="AP46" s="35">
        <f>AP20/'Table 1. Total'!AP20</f>
        <v>0.1224902447676481</v>
      </c>
      <c r="AQ46" s="35">
        <f>AQ20/'Table 1. Total'!AQ20</f>
        <v>0.12429809358752165</v>
      </c>
      <c r="AR46" s="35">
        <f>AR20/'Table 1. Total'!AR20</f>
        <v>0.11796005804712874</v>
      </c>
      <c r="AS46" s="35">
        <f>AS20/'Table 1. Total'!AS20</f>
        <v>0.10529448725156255</v>
      </c>
      <c r="AT46" s="35">
        <f>AT20/'Table 1. Total'!AT20</f>
        <v>0.11916645060928183</v>
      </c>
      <c r="AU46" s="35">
        <f>AU20/'Table 1. Total'!AU20</f>
        <v>0.11850718077311362</v>
      </c>
      <c r="AV46" s="35">
        <f>AV20/'Table 1. Total'!AV20</f>
        <v>0.11686014029424545</v>
      </c>
      <c r="AW46" s="35">
        <f>AW20/'Table 1. Total'!AW20</f>
        <v>0.1200523185201333</v>
      </c>
      <c r="AX46" s="35">
        <f>AX20/'Table 1. Total'!AX20</f>
        <v>0.10271931172223076</v>
      </c>
      <c r="AY46" s="35">
        <f>AY20/'Table 1. Total'!AY20</f>
        <v>0.10943582772044738</v>
      </c>
      <c r="AZ46" s="35">
        <f>AZ20/'Table 1. Total'!AZ20</f>
        <v>0.10277828774248821</v>
      </c>
      <c r="BA46" s="35">
        <f>BA20/'Table 1. Total'!BA20</f>
        <v>7.2019633137211714E-2</v>
      </c>
      <c r="BB46" s="35">
        <f>BB20/'Table 1. Total'!BB20</f>
        <v>6.2562517050104571E-2</v>
      </c>
      <c r="BC46" s="35">
        <f>BC20/'Table 1. Total'!BC20</f>
        <v>6.9790448781365227E-2</v>
      </c>
      <c r="BD46" s="35">
        <f>BD20/'Table 1. Total'!BD20</f>
        <v>6.6215244487056568E-2</v>
      </c>
      <c r="BE46" s="35">
        <f>BE20/'Table 1. Total'!BE20</f>
        <v>6.6349226238957448E-2</v>
      </c>
      <c r="BF46" s="35">
        <f>BF20/'Table 1. Total'!BF20</f>
        <v>6.0894818041564561E-2</v>
      </c>
      <c r="BG46" s="35">
        <f>BG20/'Table 1. Total'!BG20</f>
        <v>6.8363658830434645E-2</v>
      </c>
      <c r="BH46" s="35">
        <f>BH20/'Table 1. Total'!BH20</f>
        <v>6.6109045848822795E-2</v>
      </c>
      <c r="BI46" s="35">
        <f>BI20/'Table 1. Total'!BI20</f>
        <v>5.8145658436851398E-2</v>
      </c>
      <c r="BJ46" s="35">
        <f>BJ20/'Table 1. Total'!BJ20</f>
        <v>8.015689747888527E-2</v>
      </c>
      <c r="BK46" s="35">
        <f>BK20/'Table 1. Total'!BK20</f>
        <v>8.6422853555171875E-2</v>
      </c>
      <c r="BL46" s="35">
        <f>BL20/'Table 1. Total'!BL20</f>
        <v>9.114165947478732E-2</v>
      </c>
      <c r="BM46" s="35">
        <f>BM20/'Table 1. Total'!BM20</f>
        <v>8.1087031736545773E-2</v>
      </c>
      <c r="BN46" s="35">
        <f>BN20/'Table 1. Total'!BN20</f>
        <v>0.10145361009750554</v>
      </c>
      <c r="BO46" s="35">
        <f>BO20/'Table 1. Total'!BO20</f>
        <v>0.11807228915662649</v>
      </c>
      <c r="BP46" s="35">
        <f>BP20/'Table 1. Total'!BP20</f>
        <v>0.11209640127301909</v>
      </c>
      <c r="BQ46" s="35">
        <f>BQ20/'Table 1. Total'!BQ20</f>
        <v>0.10592473979183346</v>
      </c>
      <c r="BR46" s="35">
        <f>BR20/'Table 1. Total'!BR20</f>
        <v>0.11426439497574929</v>
      </c>
      <c r="BS46" s="35">
        <f>BS20/'Table 1. Total'!BS20</f>
        <v>0.1068572874493927</v>
      </c>
      <c r="BT46" s="35">
        <f>BT20/'Table 1. Total'!BT20</f>
        <v>9.0913614649681521E-2</v>
      </c>
      <c r="BU46" s="35">
        <f>BU20/'Table 1. Total'!BU20</f>
        <v>7.9527356794246079E-2</v>
      </c>
      <c r="BV46" s="35">
        <f>BV20/'Table 1. Total'!BV20</f>
        <v>0.11855542335911165</v>
      </c>
      <c r="BW46" s="35">
        <f>BW20/'Table 1. Total'!BW20</f>
        <v>0.10606502405598484</v>
      </c>
      <c r="BX46" s="35">
        <f>BX20/'Table 1. Total'!BX20</f>
        <v>0.11253758411683291</v>
      </c>
      <c r="BY46" s="35">
        <f>BY20/'Table 1. Total'!BY20</f>
        <v>9.9891291218746209E-2</v>
      </c>
      <c r="BZ46" s="35">
        <f>BZ20/'Table 1. Total'!BZ20</f>
        <v>0.1152702383762096</v>
      </c>
      <c r="CA46" s="35">
        <f>CA20/'Table 1. Total'!CA20</f>
        <v>0.11405381313190552</v>
      </c>
      <c r="CB46" s="35">
        <f>CB20/'Table 1. Total'!CB20</f>
        <v>0.11718537953496787</v>
      </c>
      <c r="CC46" s="35">
        <f>CC20/'Table 1. Total'!CC20</f>
        <v>0.10752417750748761</v>
      </c>
      <c r="CD46" s="35">
        <f>CD20/'Table 1. Total'!CD20</f>
        <v>0.10120513722730472</v>
      </c>
      <c r="CE46" s="35">
        <f>CE20/'Table 1. Total'!CE20</f>
        <v>0.10132400809360428</v>
      </c>
      <c r="CF46" s="35">
        <f>CF20/'Table 1. Total'!CF20</f>
        <v>0.11327833653520171</v>
      </c>
      <c r="CG46" s="35">
        <f>CG20/'Table 1. Total'!CG20</f>
        <v>0.11214786772074378</v>
      </c>
      <c r="CH46" s="35">
        <f>CH20/'Table 1. Total'!CH20</f>
        <v>0.12745805903588872</v>
      </c>
      <c r="CI46" s="35">
        <f>CI20/'Table 1. Total'!CI20</f>
        <v>0.12725817998062913</v>
      </c>
    </row>
    <row r="47" spans="1:87">
      <c r="A47" t="str">
        <f t="shared" si="12"/>
        <v>Spain</v>
      </c>
      <c r="B47" s="35">
        <f>B21/'Table 1. Total'!B21</f>
        <v>0.14917395654623039</v>
      </c>
      <c r="C47" s="35">
        <f>C21/'Table 1. Total'!C21</f>
        <v>0.15079161756417483</v>
      </c>
      <c r="D47" s="35">
        <f>D21/'Table 1. Total'!D21</f>
        <v>0.17266642874506699</v>
      </c>
      <c r="E47" s="35">
        <f>E21/'Table 1. Total'!E21</f>
        <v>0.1659835645108339</v>
      </c>
      <c r="F47" s="35">
        <f>F21/'Table 1. Total'!F21</f>
        <v>0.17409721272186501</v>
      </c>
      <c r="G47" s="35">
        <f>G21/'Table 1. Total'!G21</f>
        <v>0.18601047738508078</v>
      </c>
      <c r="H47" s="35">
        <f>H21/'Table 1. Total'!H21</f>
        <v>0.18723092565416599</v>
      </c>
      <c r="I47" s="35">
        <f>I21/'Table 1. Total'!I21</f>
        <v>0.19256173772933247</v>
      </c>
      <c r="J47" s="35">
        <f>J21/'Table 1. Total'!J21</f>
        <v>0.19940657488628982</v>
      </c>
      <c r="K47" s="35">
        <f>K21/'Table 1. Total'!K21</f>
        <v>0.20339508545366031</v>
      </c>
      <c r="L47" s="35">
        <f>L21/'Table 1. Total'!L21</f>
        <v>0.19180248515521447</v>
      </c>
      <c r="M47" s="35">
        <f>M21/'Table 1. Total'!M21</f>
        <v>0.19292228127263267</v>
      </c>
      <c r="N47" s="35">
        <f>N21/'Table 1. Total'!N21</f>
        <v>0.20213224856671363</v>
      </c>
      <c r="O47" s="35">
        <f>O21/'Table 1. Total'!O21</f>
        <v>0.18669439916802497</v>
      </c>
      <c r="P47" s="35">
        <f>P21/'Table 1. Total'!P21</f>
        <v>0.17768208535650395</v>
      </c>
      <c r="Q47" s="35">
        <f>Q21/'Table 1. Total'!Q21</f>
        <v>0.16464584492359527</v>
      </c>
      <c r="R47" s="35">
        <f>R21/'Table 1. Total'!R21</f>
        <v>0.16884319036474085</v>
      </c>
      <c r="S47" s="35">
        <f>S21/'Table 1. Total'!S21</f>
        <v>0.16264418720144994</v>
      </c>
      <c r="T47" s="35">
        <f>T21/'Table 1. Total'!T21</f>
        <v>0.16391229608492974</v>
      </c>
      <c r="U47" s="35">
        <f>U21/'Table 1. Total'!U21</f>
        <v>0.14620501519446419</v>
      </c>
      <c r="V47" s="35">
        <f>V21/'Table 1. Total'!V21</f>
        <v>0.13092187203141162</v>
      </c>
      <c r="W47" s="35">
        <f>W21/'Table 1. Total'!W21</f>
        <v>0.11920426157093586</v>
      </c>
      <c r="X47" s="35">
        <f>X21/'Table 1. Total'!X21</f>
        <v>0.11238986804777412</v>
      </c>
      <c r="Y47" s="35">
        <f>Y21/'Table 1. Total'!Y21</f>
        <v>0.11726759549457014</v>
      </c>
      <c r="Z47" s="35">
        <f>Z21/'Table 1. Total'!Z21</f>
        <v>0.11029886632211583</v>
      </c>
      <c r="AA47" s="35">
        <f>AA21/'Table 1. Total'!AA21</f>
        <v>0.10805507756571082</v>
      </c>
      <c r="AB47" s="35">
        <f>AB21/'Table 1. Total'!AB21</f>
        <v>0.10142440225545128</v>
      </c>
      <c r="AC47" s="35">
        <f>AC21/'Table 1. Total'!AC21</f>
        <v>9.5904971555241983E-2</v>
      </c>
      <c r="AD47" s="35">
        <f>AD21/'Table 1. Total'!AD21</f>
        <v>9.0001823217370922E-2</v>
      </c>
      <c r="AE47" s="35">
        <f>AE21/'Table 1. Total'!AE21</f>
        <v>8.5203421304372293E-2</v>
      </c>
      <c r="AF47" s="35">
        <f>AF21/'Table 1. Total'!AF21</f>
        <v>8.1731907353322267E-2</v>
      </c>
      <c r="AG47" s="35">
        <f>AG21/'Table 1. Total'!AG21</f>
        <v>6.4386583279837095E-2</v>
      </c>
      <c r="AH47" s="35">
        <f>AH21/'Table 1. Total'!AH21</f>
        <v>5.9091240591065936E-2</v>
      </c>
      <c r="AI47" s="35">
        <f>AI21/'Table 1. Total'!AI21</f>
        <v>5.4878439767385649E-2</v>
      </c>
      <c r="AJ47" s="35">
        <f>AJ21/'Table 1. Total'!AJ21</f>
        <v>5.5559670547036172E-2</v>
      </c>
      <c r="AK47" s="35">
        <f>AK21/'Table 1. Total'!AK21</f>
        <v>5.2023414200921957E-2</v>
      </c>
      <c r="AL47" s="35">
        <f>AL21/'Table 1. Total'!AL21</f>
        <v>4.8001415599385373E-2</v>
      </c>
      <c r="AM47" s="35">
        <f>AM21/'Table 1. Total'!AM21</f>
        <v>4.7625571136280312E-2</v>
      </c>
      <c r="AN47" s="35">
        <f>AN21/'Table 1. Total'!AN21</f>
        <v>4.4184809916629673E-2</v>
      </c>
      <c r="AO47" s="35">
        <f>AO21/'Table 1. Total'!AO21</f>
        <v>5.0877116021076127E-2</v>
      </c>
      <c r="AP47" s="35">
        <f>AP21/'Table 1. Total'!AP21</f>
        <v>4.3268181291866846E-2</v>
      </c>
      <c r="AQ47" s="35">
        <f>AQ21/'Table 1. Total'!AQ21</f>
        <v>4.1737665837965281E-2</v>
      </c>
      <c r="AR47" s="35">
        <f>AR21/'Table 1. Total'!AR21</f>
        <v>4.4713205388798735E-2</v>
      </c>
      <c r="AS47" s="35">
        <f>AS21/'Table 1. Total'!AS21</f>
        <v>5.5729773813198914E-2</v>
      </c>
      <c r="AT47" s="35">
        <f>AT21/'Table 1. Total'!AT21</f>
        <v>5.4184778443244902E-2</v>
      </c>
      <c r="AU47" s="35">
        <f>AU21/'Table 1. Total'!AU21</f>
        <v>5.6938393393856951E-2</v>
      </c>
      <c r="AV47" s="35">
        <f>AV21/'Table 1. Total'!AV21</f>
        <v>5.8205624296962875E-2</v>
      </c>
      <c r="AW47" s="35">
        <f>AW21/'Table 1. Total'!AW21</f>
        <v>6.728843787389073E-2</v>
      </c>
      <c r="AX47" s="35">
        <f>AX21/'Table 1. Total'!AX21</f>
        <v>7.5621562156215613E-2</v>
      </c>
      <c r="AY47" s="35">
        <f>AY21/'Table 1. Total'!AY21</f>
        <v>7.420437309917928E-2</v>
      </c>
      <c r="AZ47" s="35">
        <f>AZ21/'Table 1. Total'!AZ21</f>
        <v>7.1078183473247694E-2</v>
      </c>
      <c r="BA47" s="35">
        <f>BA21/'Table 1. Total'!BA21</f>
        <v>7.7640301836067571E-2</v>
      </c>
      <c r="BB47" s="35">
        <f>BB21/'Table 1. Total'!BB21</f>
        <v>7.553871107118118E-2</v>
      </c>
      <c r="BC47" s="35">
        <f>BC21/'Table 1. Total'!BC21</f>
        <v>7.7323998775051889E-2</v>
      </c>
      <c r="BD47" s="35">
        <f>BD21/'Table 1. Total'!BD21</f>
        <v>8.0036282843107293E-2</v>
      </c>
      <c r="BE47" s="35">
        <f>BE21/'Table 1. Total'!BE21</f>
        <v>7.8037542604471752E-2</v>
      </c>
      <c r="BF47" s="35">
        <f>BF21/'Table 1. Total'!BF21</f>
        <v>7.981066196681004E-2</v>
      </c>
      <c r="BG47" s="35">
        <f>BG21/'Table 1. Total'!BG21</f>
        <v>8.185569596906786E-2</v>
      </c>
      <c r="BH47" s="35">
        <f>BH21/'Table 1. Total'!BH21</f>
        <v>8.1482212788363442E-2</v>
      </c>
      <c r="BI47" s="35">
        <f>BI21/'Table 1. Total'!BI21</f>
        <v>8.4690785307941691E-2</v>
      </c>
      <c r="BJ47" s="35">
        <f>BJ21/'Table 1. Total'!BJ21</f>
        <v>9.1713717545441054E-2</v>
      </c>
      <c r="BK47" s="35">
        <f>BK21/'Table 1. Total'!BK21</f>
        <v>9.6622841767850035E-2</v>
      </c>
      <c r="BL47" s="35">
        <f>BL21/'Table 1. Total'!BL21</f>
        <v>0.10597517001040632</v>
      </c>
      <c r="BM47" s="35">
        <f>BM21/'Table 1. Total'!BM21</f>
        <v>0.10266554717387966</v>
      </c>
      <c r="BN47" s="35">
        <f>BN21/'Table 1. Total'!BN21</f>
        <v>0.1107042528550416</v>
      </c>
      <c r="BO47" s="35">
        <f>BO21/'Table 1. Total'!BO21</f>
        <v>0.10849225906276298</v>
      </c>
      <c r="BP47" s="35">
        <f>BP21/'Table 1. Total'!BP21</f>
        <v>0.10740687811311878</v>
      </c>
      <c r="BQ47" s="35">
        <f>BQ21/'Table 1. Total'!BQ21</f>
        <v>0.1076102741373627</v>
      </c>
      <c r="BR47" s="35">
        <f>BR21/'Table 1. Total'!BR21</f>
        <v>0.10504956966989867</v>
      </c>
      <c r="BS47" s="35">
        <f>BS21/'Table 1. Total'!BS21</f>
        <v>0.10283511512005337</v>
      </c>
      <c r="BT47" s="35">
        <f>BT21/'Table 1. Total'!BT21</f>
        <v>9.9019079609081656E-2</v>
      </c>
      <c r="BU47" s="35">
        <f>BU21/'Table 1. Total'!BU21</f>
        <v>9.7530159423088222E-2</v>
      </c>
      <c r="BV47" s="35">
        <f>BV21/'Table 1. Total'!BV21</f>
        <v>9.4444146828258524E-2</v>
      </c>
      <c r="BW47" s="35">
        <f>BW21/'Table 1. Total'!BW21</f>
        <v>8.9695449543221686E-2</v>
      </c>
      <c r="BX47" s="35">
        <f>BX21/'Table 1. Total'!BX21</f>
        <v>8.4840717807400531E-2</v>
      </c>
      <c r="BY47" s="35">
        <f>BY21/'Table 1. Total'!BY21</f>
        <v>8.1201777801416783E-2</v>
      </c>
      <c r="BZ47" s="35">
        <f>BZ21/'Table 1. Total'!BZ21</f>
        <v>0.10182902188618248</v>
      </c>
      <c r="CA47" s="35">
        <f>CA21/'Table 1. Total'!CA21</f>
        <v>0.1056480432374871</v>
      </c>
      <c r="CB47" s="35">
        <f>CB21/'Table 1. Total'!CB21</f>
        <v>8.8193527791782703E-2</v>
      </c>
      <c r="CC47" s="35">
        <f>CC21/'Table 1. Total'!CC21</f>
        <v>9.8094614812835282E-2</v>
      </c>
      <c r="CD47" s="35">
        <f>CD21/'Table 1. Total'!CD21</f>
        <v>9.8512862657326714E-2</v>
      </c>
      <c r="CE47" s="35">
        <f>CE21/'Table 1. Total'!CE21</f>
        <v>0.10335136079445495</v>
      </c>
      <c r="CF47" s="35">
        <f>CF21/'Table 1. Total'!CF21</f>
        <v>0.10484364482913144</v>
      </c>
      <c r="CG47" s="35">
        <f>CG21/'Table 1. Total'!CG21</f>
        <v>0.10231072589756832</v>
      </c>
      <c r="CH47" s="35">
        <f>CH21/'Table 1. Total'!CH21</f>
        <v>0.10297257487213442</v>
      </c>
      <c r="CI47" s="35">
        <f>CI21/'Table 1. Total'!CI21</f>
        <v>0.10820309866451557</v>
      </c>
    </row>
    <row r="48" spans="1:87">
      <c r="A48" t="str">
        <f t="shared" si="12"/>
        <v>Sweden</v>
      </c>
      <c r="B48" s="35">
        <f>B22/'Table 1. Total'!B22</f>
        <v>0.10637669605841814</v>
      </c>
      <c r="C48" s="35">
        <f>C22/'Table 1. Total'!C22</f>
        <v>0.11279993533118071</v>
      </c>
      <c r="D48" s="35">
        <f>D22/'Table 1. Total'!D22</f>
        <v>0.12654344988369626</v>
      </c>
      <c r="E48" s="35">
        <f>E22/'Table 1. Total'!E22</f>
        <v>0.10830711171101629</v>
      </c>
      <c r="F48" s="35">
        <f>F22/'Table 1. Total'!F22</f>
        <v>0.11097032135886235</v>
      </c>
      <c r="G48" s="35">
        <f>G22/'Table 1. Total'!G22</f>
        <v>0.14621060087792837</v>
      </c>
      <c r="H48" s="35">
        <f>H22/'Table 1. Total'!H22</f>
        <v>0.13960386985862946</v>
      </c>
      <c r="I48" s="35">
        <f>I22/'Table 1. Total'!I22</f>
        <v>0.12655722021635477</v>
      </c>
      <c r="J48" s="35">
        <f>J22/'Table 1. Total'!J22</f>
        <v>0.11377213742370344</v>
      </c>
      <c r="K48" s="35">
        <f>K22/'Table 1. Total'!K22</f>
        <v>0.10323387342865012</v>
      </c>
      <c r="L48" s="35">
        <f>L22/'Table 1. Total'!L22</f>
        <v>0.10308441021972962</v>
      </c>
      <c r="M48" s="35">
        <f>M22/'Table 1. Total'!M22</f>
        <v>9.9670323652361212E-2</v>
      </c>
      <c r="N48" s="35">
        <f>N22/'Table 1. Total'!N22</f>
        <v>0.11621948311570285</v>
      </c>
      <c r="O48" s="35">
        <f>O22/'Table 1. Total'!O22</f>
        <v>0.11184805267655563</v>
      </c>
      <c r="P48" s="35">
        <f>P22/'Table 1. Total'!P22</f>
        <v>0.11928435928498253</v>
      </c>
      <c r="Q48" s="35">
        <f>Q22/'Table 1. Total'!Q22</f>
        <v>0.10428853723042443</v>
      </c>
      <c r="R48" s="35">
        <f>R22/'Table 1. Total'!R22</f>
        <v>8.1302671556467795E-2</v>
      </c>
      <c r="S48" s="35">
        <f>S22/'Table 1. Total'!S22</f>
        <v>8.9538426528780399E-2</v>
      </c>
      <c r="T48" s="35">
        <f>T22/'Table 1. Total'!T22</f>
        <v>0.1009960598896769</v>
      </c>
      <c r="U48" s="35">
        <f>U22/'Table 1. Total'!U22</f>
        <v>7.2315098508975828E-2</v>
      </c>
      <c r="V48" s="35">
        <f>V22/'Table 1. Total'!V22</f>
        <v>9.0916634536402197E-2</v>
      </c>
      <c r="W48" s="35">
        <f>W22/'Table 1. Total'!W22</f>
        <v>9.8352164974740641E-2</v>
      </c>
      <c r="X48" s="35">
        <f>X22/'Table 1. Total'!X22</f>
        <v>0.14160961848593431</v>
      </c>
      <c r="Y48" s="35">
        <f>Y22/'Table 1. Total'!Y22</f>
        <v>0.11879710420449753</v>
      </c>
      <c r="Z48" s="35">
        <f>Z22/'Table 1. Total'!Z22</f>
        <v>0.11257040921295151</v>
      </c>
      <c r="AA48" s="35">
        <f>AA22/'Table 1. Total'!AA22</f>
        <v>0.12067989013136041</v>
      </c>
      <c r="AB48" s="35">
        <f>AB22/'Table 1. Total'!AB22</f>
        <v>0.11951072282989984</v>
      </c>
      <c r="AC48" s="35">
        <f>AC22/'Table 1. Total'!AC22</f>
        <v>8.8733428035468936E-2</v>
      </c>
      <c r="AD48" s="35">
        <f>AD22/'Table 1. Total'!AD22</f>
        <v>9.1550669169449789E-2</v>
      </c>
      <c r="AE48" s="35">
        <f>AE22/'Table 1. Total'!AE22</f>
        <v>9.2475956864446068E-2</v>
      </c>
      <c r="AF48" s="35">
        <f>AF22/'Table 1. Total'!AF22</f>
        <v>9.619328391861301E-2</v>
      </c>
      <c r="AG48" s="35">
        <f>AG22/'Table 1. Total'!AG22</f>
        <v>7.308562732407381E-2</v>
      </c>
      <c r="AH48" s="35">
        <f>AH22/'Table 1. Total'!AH22</f>
        <v>6.7391789265891733E-2</v>
      </c>
      <c r="AI48" s="35">
        <f>AI22/'Table 1. Total'!AI22</f>
        <v>7.9675478077431569E-2</v>
      </c>
      <c r="AJ48" s="35">
        <f>AJ22/'Table 1. Total'!AJ22</f>
        <v>8.1658970629152866E-2</v>
      </c>
      <c r="AK48" s="35">
        <f>AK22/'Table 1. Total'!AK22</f>
        <v>8.8404334509663354E-2</v>
      </c>
      <c r="AL48" s="35">
        <f>AL22/'Table 1. Total'!AL22</f>
        <v>9.2517359798279533E-2</v>
      </c>
      <c r="AM48" s="35">
        <f>AM22/'Table 1. Total'!AM22</f>
        <v>8.6338093410617045E-2</v>
      </c>
      <c r="AN48" s="35">
        <f>AN22/'Table 1. Total'!AN22</f>
        <v>7.457182367156695E-2</v>
      </c>
      <c r="AO48" s="35">
        <f>AO22/'Table 1. Total'!AO22</f>
        <v>7.7682408638499331E-2</v>
      </c>
      <c r="AP48" s="35">
        <f>AP22/'Table 1. Total'!AP22</f>
        <v>8.3553793408468552E-2</v>
      </c>
      <c r="AQ48" s="35">
        <f>AQ22/'Table 1. Total'!AQ22</f>
        <v>6.8453136289397143E-2</v>
      </c>
      <c r="AR48" s="35">
        <f>AR22/'Table 1. Total'!AR22</f>
        <v>8.6199798126101665E-2</v>
      </c>
      <c r="AS48" s="35">
        <f>AS22/'Table 1. Total'!AS22</f>
        <v>7.794696484678143E-2</v>
      </c>
      <c r="AT48" s="35">
        <f>AT22/'Table 1. Total'!AT22</f>
        <v>0.1098615506652601</v>
      </c>
      <c r="AU48" s="35">
        <f>AU22/'Table 1. Total'!AU22</f>
        <v>9.6283563581594941E-2</v>
      </c>
      <c r="AV48" s="35">
        <f>AV22/'Table 1. Total'!AV22</f>
        <v>0.1087625347370873</v>
      </c>
      <c r="AW48" s="35">
        <f>AW22/'Table 1. Total'!AW22</f>
        <v>0.10957678147490887</v>
      </c>
      <c r="AX48" s="35">
        <f>AX22/'Table 1. Total'!AX22</f>
        <v>0.1025137922867492</v>
      </c>
      <c r="AY48" s="35">
        <f>AY22/'Table 1. Total'!AY22</f>
        <v>8.9942337271744E-2</v>
      </c>
      <c r="AZ48" s="35">
        <f>AZ22/'Table 1. Total'!AZ22</f>
        <v>8.9794828208904554E-2</v>
      </c>
      <c r="BA48" s="35">
        <f>BA22/'Table 1. Total'!BA22</f>
        <v>8.2580430194715324E-2</v>
      </c>
      <c r="BB48" s="35">
        <f>BB22/'Table 1. Total'!BB22</f>
        <v>6.3220344269253798E-2</v>
      </c>
      <c r="BC48" s="35">
        <f>BC22/'Table 1. Total'!BC22</f>
        <v>5.9518402171764205E-2</v>
      </c>
      <c r="BD48" s="35">
        <f>BD22/'Table 1. Total'!BD22</f>
        <v>4.5229314379556788E-2</v>
      </c>
      <c r="BE48" s="35">
        <f>BE22/'Table 1. Total'!BE22</f>
        <v>5.1395630688230227E-2</v>
      </c>
      <c r="BF48" s="35">
        <f>BF22/'Table 1. Total'!BF22</f>
        <v>4.3434322613122023E-2</v>
      </c>
      <c r="BG48" s="35">
        <f>BG22/'Table 1. Total'!BG22</f>
        <v>2.1392730872881037E-2</v>
      </c>
      <c r="BH48" s="35">
        <f>BH22/'Table 1. Total'!BH22</f>
        <v>2.4060913705583758E-2</v>
      </c>
      <c r="BI48" s="35">
        <f>BI22/'Table 1. Total'!BI22</f>
        <v>2.5829760339797805E-2</v>
      </c>
      <c r="BJ48" s="35">
        <f>BJ22/'Table 1. Total'!BJ22</f>
        <v>3.8310943643512452E-2</v>
      </c>
      <c r="BK48" s="35">
        <f>BK22/'Table 1. Total'!BK22</f>
        <v>3.7231066493979018E-2</v>
      </c>
      <c r="BL48" s="35">
        <f>BL22/'Table 1. Total'!BL22</f>
        <v>1.6834506322589819E-2</v>
      </c>
      <c r="BM48" s="35">
        <f>BM22/'Table 1. Total'!BM22</f>
        <v>1.5730968315223193E-2</v>
      </c>
      <c r="BN48" s="35">
        <f>BN22/'Table 1. Total'!BN22</f>
        <v>0.10642479960409262</v>
      </c>
      <c r="BO48" s="35">
        <f>BO22/'Table 1. Total'!BO22</f>
        <v>7.1925849379181325E-2</v>
      </c>
      <c r="BP48" s="35">
        <f>BP22/'Table 1. Total'!BP22</f>
        <v>7.7115628204354913E-2</v>
      </c>
      <c r="BQ48" s="35">
        <f>BQ22/'Table 1. Total'!BQ22</f>
        <v>7.3364716002300434E-2</v>
      </c>
      <c r="BR48" s="35">
        <f>BR22/'Table 1. Total'!BR22</f>
        <v>6.4156300139353986E-2</v>
      </c>
      <c r="BS48" s="35">
        <f>BS22/'Table 1. Total'!BS22</f>
        <v>5.4925272432077947E-2</v>
      </c>
      <c r="BT48" s="35">
        <f>BT22/'Table 1. Total'!BT22</f>
        <v>6.1744683851807029E-2</v>
      </c>
      <c r="BU48" s="35">
        <f>BU22/'Table 1. Total'!BU22</f>
        <v>8.0562624988538847E-2</v>
      </c>
      <c r="BV48" s="35">
        <f>BV22/'Table 1. Total'!BV22</f>
        <v>7.7620164162326338E-2</v>
      </c>
      <c r="BW48" s="35">
        <f>BW22/'Table 1. Total'!BW22</f>
        <v>6.691659425557539E-2</v>
      </c>
      <c r="BX48" s="35">
        <f>BX22/'Table 1. Total'!BX22</f>
        <v>6.8831092919352591E-2</v>
      </c>
      <c r="BY48" s="35">
        <f>BY22/'Table 1. Total'!BY22</f>
        <v>5.3644994993885899E-2</v>
      </c>
      <c r="BZ48" s="35">
        <f>BZ22/'Table 1. Total'!BZ22</f>
        <v>4.4256225155830518E-2</v>
      </c>
      <c r="CA48" s="35">
        <f>CA22/'Table 1. Total'!CA22</f>
        <v>4.5192397012924782E-2</v>
      </c>
      <c r="CB48" s="35">
        <f>CB22/'Table 1. Total'!CB22</f>
        <v>4.2853734268735399E-2</v>
      </c>
      <c r="CC48" s="35">
        <f>CC22/'Table 1. Total'!CC22</f>
        <v>4.4431647590932974E-2</v>
      </c>
      <c r="CD48" s="35">
        <f>CD22/'Table 1. Total'!CD22</f>
        <v>4.9066358068076042E-2</v>
      </c>
      <c r="CE48" s="35">
        <f>CE22/'Table 1. Total'!CE22</f>
        <v>4.4286849612421492E-2</v>
      </c>
      <c r="CF48" s="35">
        <f>CF22/'Table 1. Total'!CF22</f>
        <v>4.8145449270788565E-2</v>
      </c>
      <c r="CG48" s="35">
        <f>CG22/'Table 1. Total'!CG22</f>
        <v>4.9471015673848401E-2</v>
      </c>
      <c r="CH48" s="35">
        <f>CH22/'Table 1. Total'!CH22</f>
        <v>4.3521494562185702E-2</v>
      </c>
      <c r="CI48" s="35">
        <f>CI22/'Table 1. Total'!CI22</f>
        <v>3.6969167112316542E-2</v>
      </c>
    </row>
    <row r="49" spans="1:87">
      <c r="A49" t="str">
        <f t="shared" si="12"/>
        <v>Switzerland</v>
      </c>
      <c r="B49" s="35">
        <f>B23/'Table 1. Total'!B23</f>
        <v>5.1229778877568091E-2</v>
      </c>
      <c r="C49" s="35">
        <f>C23/'Table 1. Total'!C23</f>
        <v>6.538665684068308E-2</v>
      </c>
      <c r="D49" s="35">
        <f>D23/'Table 1. Total'!D23</f>
        <v>5.363495712525021E-2</v>
      </c>
      <c r="E49" s="35">
        <f>E23/'Table 1. Total'!E23</f>
        <v>5.5319241569976266E-2</v>
      </c>
      <c r="F49" s="35">
        <f>F23/'Table 1. Total'!F23</f>
        <v>5.49683522170933E-2</v>
      </c>
      <c r="G49" s="35">
        <f>G23/'Table 1. Total'!G23</f>
        <v>6.3777122393090371E-2</v>
      </c>
      <c r="H49" s="35">
        <f>H23/'Table 1. Total'!H23</f>
        <v>6.0634636654871704E-2</v>
      </c>
      <c r="I49" s="35">
        <f>I23/'Table 1. Total'!I23</f>
        <v>6.6513020821813582E-2</v>
      </c>
      <c r="J49" s="35">
        <f>J23/'Table 1. Total'!J23</f>
        <v>6.2937628648216226E-2</v>
      </c>
      <c r="K49" s="35">
        <f>K23/'Table 1. Total'!K23</f>
        <v>6.6332704681099794E-2</v>
      </c>
      <c r="L49" s="35">
        <f>L23/'Table 1. Total'!L23</f>
        <v>7.1559198678078764E-2</v>
      </c>
      <c r="M49" s="35">
        <f>M23/'Table 1. Total'!M23</f>
        <v>6.5230827298247265E-2</v>
      </c>
      <c r="N49" s="35">
        <f>N23/'Table 1. Total'!N23</f>
        <v>6.2678879421758316E-2</v>
      </c>
      <c r="O49" s="35">
        <f>O23/'Table 1. Total'!O23</f>
        <v>6.8933753340969836E-2</v>
      </c>
      <c r="P49" s="35">
        <f>P23/'Table 1. Total'!P23</f>
        <v>6.8589164456619944E-2</v>
      </c>
      <c r="Q49" s="35">
        <f>Q23/'Table 1. Total'!Q23</f>
        <v>7.5697448016527696E-2</v>
      </c>
      <c r="R49" s="35">
        <f>R23/'Table 1. Total'!R23</f>
        <v>6.8436662790638106E-2</v>
      </c>
      <c r="S49" s="35">
        <f>S23/'Table 1. Total'!S23</f>
        <v>6.3344193926756165E-2</v>
      </c>
      <c r="T49" s="35">
        <f>T23/'Table 1. Total'!T23</f>
        <v>6.201243843692706E-2</v>
      </c>
      <c r="U49" s="35">
        <f>U23/'Table 1. Total'!U23</f>
        <v>6.0541306934703894E-2</v>
      </c>
      <c r="V49" s="35">
        <f>V23/'Table 1. Total'!V23</f>
        <v>4.3839283846813494E-2</v>
      </c>
      <c r="W49" s="35">
        <f>W23/'Table 1. Total'!W23</f>
        <v>4.7304887116933252E-2</v>
      </c>
      <c r="X49" s="35">
        <f>X23/'Table 1. Total'!X23</f>
        <v>4.6198919452480586E-2</v>
      </c>
      <c r="Y49" s="35">
        <f>Y23/'Table 1. Total'!Y23</f>
        <v>6.0412650586145263E-2</v>
      </c>
      <c r="Z49" s="35">
        <f>Z23/'Table 1. Total'!Z23</f>
        <v>6.2376173658368506E-2</v>
      </c>
      <c r="AA49" s="35">
        <f>AA23/'Table 1. Total'!AA23</f>
        <v>6.308818221289908E-2</v>
      </c>
      <c r="AB49" s="35">
        <f>AB23/'Table 1. Total'!AB23</f>
        <v>6.7464694599455546E-2</v>
      </c>
      <c r="AC49" s="35">
        <f>AC23/'Table 1. Total'!AC23</f>
        <v>5.4343544857768045E-2</v>
      </c>
      <c r="AD49" s="35">
        <f>AD23/'Table 1. Total'!AD23</f>
        <v>7.3516764565357925E-2</v>
      </c>
      <c r="AE49" s="35">
        <f>AE23/'Table 1. Total'!AE23</f>
        <v>8.4387079119300365E-2</v>
      </c>
      <c r="AF49" s="35">
        <f>AF23/'Table 1. Total'!AF23</f>
        <v>4.2064659358956563E-2</v>
      </c>
      <c r="AG49" s="35">
        <f>AG23/'Table 1. Total'!AG23</f>
        <v>5.792985005614637E-2</v>
      </c>
      <c r="AH49" s="35">
        <f>AH23/'Table 1. Total'!AH23</f>
        <v>2.8016396741836053E-2</v>
      </c>
      <c r="AI49" s="35">
        <f>AI23/'Table 1. Total'!AI23</f>
        <v>3.4464039043477793E-2</v>
      </c>
      <c r="AJ49" s="35">
        <f>AJ23/'Table 1. Total'!AJ23</f>
        <v>1.9374851129252291E-2</v>
      </c>
      <c r="AK49" s="35">
        <f>AK23/'Table 1. Total'!AK23</f>
        <v>5.9031244026252629E-2</v>
      </c>
      <c r="AL49" s="35">
        <f>AL23/'Table 1. Total'!AL23</f>
        <v>3.2639749459460861E-2</v>
      </c>
      <c r="AM49" s="35">
        <f>AM23/'Table 1. Total'!AM23</f>
        <v>3.6133415688696727E-2</v>
      </c>
      <c r="AN49" s="35">
        <f>AN23/'Table 1. Total'!AN23</f>
        <v>3.2819232681471661E-2</v>
      </c>
      <c r="AO49" s="35">
        <f>AO23/'Table 1. Total'!AO23</f>
        <v>3.1079892806297627E-2</v>
      </c>
      <c r="AP49" s="35">
        <f>AP23/'Table 1. Total'!AP23</f>
        <v>4.350643831541371E-2</v>
      </c>
      <c r="AQ49" s="35">
        <f>AQ23/'Table 1. Total'!AQ23</f>
        <v>3.7620187261199985E-2</v>
      </c>
      <c r="AR49" s="35">
        <f>AR23/'Table 1. Total'!AR23</f>
        <v>4.5925612281254358E-2</v>
      </c>
      <c r="AS49" s="35">
        <f>AS23/'Table 1. Total'!AS23</f>
        <v>5.4349438955377381E-2</v>
      </c>
      <c r="AT49" s="35">
        <f>AT23/'Table 1. Total'!AT23</f>
        <v>5.9980245576563423E-2</v>
      </c>
      <c r="AU49" s="35">
        <f>AU23/'Table 1. Total'!AU23</f>
        <v>3.7819811315861811E-2</v>
      </c>
      <c r="AV49" s="35">
        <f>AV23/'Table 1. Total'!AV23</f>
        <v>5.3137823780025614E-2</v>
      </c>
      <c r="AW49" s="35">
        <f>AW23/'Table 1. Total'!AW23</f>
        <v>4.5951246847856543E-2</v>
      </c>
      <c r="AX49" s="35">
        <f>AX23/'Table 1. Total'!AX23</f>
        <v>6.5379764754330438E-2</v>
      </c>
      <c r="AY49" s="35">
        <f>AY23/'Table 1. Total'!AY23</f>
        <v>5.9361439115345423E-2</v>
      </c>
      <c r="AZ49" s="35">
        <f>AZ23/'Table 1. Total'!AZ23</f>
        <v>6.3079297024678696E-2</v>
      </c>
      <c r="BA49" s="35">
        <f>BA23/'Table 1. Total'!BA23</f>
        <v>7.1163478205387237E-2</v>
      </c>
      <c r="BB49" s="35">
        <f>BB23/'Table 1. Total'!BB23</f>
        <v>6.9262958327004964E-2</v>
      </c>
      <c r="BC49" s="35">
        <f>BC23/'Table 1. Total'!BC23</f>
        <v>6.1674032352013859E-2</v>
      </c>
      <c r="BD49" s="35">
        <f>BD23/'Table 1. Total'!BD23</f>
        <v>5.0431626868235699E-2</v>
      </c>
      <c r="BE49" s="35">
        <f>BE23/'Table 1. Total'!BE23</f>
        <v>5.3153731024160787E-2</v>
      </c>
      <c r="BF49" s="35">
        <f>BF23/'Table 1. Total'!BF23</f>
        <v>4.2426129906460351E-2</v>
      </c>
      <c r="BG49" s="35">
        <f>BG23/'Table 1. Total'!BG23</f>
        <v>4.370032487052062E-2</v>
      </c>
      <c r="BH49" s="35">
        <f>BH23/'Table 1. Total'!BH23</f>
        <v>4.8023055526135359E-2</v>
      </c>
      <c r="BI49" s="35">
        <f>BI23/'Table 1. Total'!BI23</f>
        <v>4.6868782881648169E-2</v>
      </c>
      <c r="BJ49" s="35">
        <f>BJ23/'Table 1. Total'!BJ23</f>
        <v>4.2294127526171413E-2</v>
      </c>
      <c r="BK49" s="35">
        <f>BK23/'Table 1. Total'!BK23</f>
        <v>3.7565380106411757E-2</v>
      </c>
      <c r="BL49" s="35">
        <f>BL23/'Table 1. Total'!BL23</f>
        <v>3.5811430955360865E-2</v>
      </c>
      <c r="BM49" s="35">
        <f>BM23/'Table 1. Total'!BM23</f>
        <v>4.1789843693243095E-2</v>
      </c>
      <c r="BN49" s="35">
        <f>BN23/'Table 1. Total'!BN23</f>
        <v>3.9508928571428577E-2</v>
      </c>
      <c r="BO49" s="35">
        <f>BO23/'Table 1. Total'!BO23</f>
        <v>4.2417631974997247E-2</v>
      </c>
      <c r="BP49" s="35">
        <f>BP23/'Table 1. Total'!BP23</f>
        <v>2.4897905414306414E-2</v>
      </c>
      <c r="BQ49" s="35">
        <f>BQ23/'Table 1. Total'!BQ23</f>
        <v>2.1434485775437828E-2</v>
      </c>
      <c r="BR49" s="35">
        <f>BR23/'Table 1. Total'!BR23</f>
        <v>3.5428808483082407E-2</v>
      </c>
      <c r="BS49" s="35">
        <f>BS23/'Table 1. Total'!BS23</f>
        <v>2.1963824289405683E-2</v>
      </c>
      <c r="BT49" s="35">
        <f>BT23/'Table 1. Total'!BT23</f>
        <v>1.7512129448522873E-2</v>
      </c>
      <c r="BU49" s="35">
        <f>BU23/'Table 1. Total'!BU23</f>
        <v>3.2008936997230147E-2</v>
      </c>
      <c r="BV49" s="35">
        <f>BV23/'Table 1. Total'!BV23</f>
        <v>2.2304941816385327E-3</v>
      </c>
      <c r="BW49" s="35">
        <f>BW23/'Table 1. Total'!BW23</f>
        <v>3.4128102083937524E-3</v>
      </c>
      <c r="BX49" s="35">
        <f>BX23/'Table 1. Total'!BX23</f>
        <v>2.00737065327047E-2</v>
      </c>
      <c r="BY49" s="35">
        <f>BY23/'Table 1. Total'!BY23</f>
        <v>1.8956682580548403E-2</v>
      </c>
      <c r="BZ49" s="35">
        <f>BZ23/'Table 1. Total'!BZ23</f>
        <v>6.3427826526840092E-3</v>
      </c>
      <c r="CA49" s="35">
        <f>CA23/'Table 1. Total'!CA23</f>
        <v>4.2027333732891851E-2</v>
      </c>
      <c r="CB49" s="35">
        <f>CB23/'Table 1. Total'!CB23</f>
        <v>3.837020619780742E-2</v>
      </c>
      <c r="CC49" s="35">
        <f>CC23/'Table 1. Total'!CC23</f>
        <v>3.936227793779358E-2</v>
      </c>
      <c r="CD49" s="35">
        <f>CD23/'Table 1. Total'!CD23</f>
        <v>3.3306235422775797E-2</v>
      </c>
      <c r="CE49" s="35">
        <f>CE23/'Table 1. Total'!CE23</f>
        <v>2.6355096104712865E-2</v>
      </c>
      <c r="CF49" s="35">
        <f>CF23/'Table 1. Total'!CF23</f>
        <v>2.6558541755796011E-2</v>
      </c>
      <c r="CG49" s="35">
        <f>CG23/'Table 1. Total'!CG23</f>
        <v>2.939043820900079E-2</v>
      </c>
      <c r="CH49" s="35">
        <f>CH23/'Table 1. Total'!CH23</f>
        <v>2.8117266684997488E-2</v>
      </c>
      <c r="CI49" s="35">
        <f>CI23/'Table 1. Total'!CI23</f>
        <v>3.0909184644298322E-2</v>
      </c>
    </row>
    <row r="50" spans="1:87">
      <c r="A50" t="str">
        <f t="shared" si="12"/>
        <v>United Kingdom</v>
      </c>
      <c r="B50" s="35">
        <f>B24/'Table 1. Total'!B24</f>
        <v>7.0070027262522051E-3</v>
      </c>
      <c r="C50" s="35">
        <f>C24/'Table 1. Total'!C24</f>
        <v>6.3659530987391763E-3</v>
      </c>
      <c r="D50" s="35">
        <f>D24/'Table 1. Total'!D24</f>
        <v>6.4995598424615279E-3</v>
      </c>
      <c r="E50" s="35">
        <f>E24/'Table 1. Total'!E24</f>
        <v>5.3834317953004203E-3</v>
      </c>
      <c r="F50" s="35">
        <f>F24/'Table 1. Total'!F24</f>
        <v>6.746344303277284E-3</v>
      </c>
      <c r="G50" s="35">
        <f>G24/'Table 1. Total'!G24</f>
        <v>9.5222372029460049E-3</v>
      </c>
      <c r="H50" s="35">
        <f>H24/'Table 1. Total'!H24</f>
        <v>8.9819337384784252E-3</v>
      </c>
      <c r="I50" s="35">
        <f>I24/'Table 1. Total'!I24</f>
        <v>7.2677434598155512E-3</v>
      </c>
      <c r="J50" s="35">
        <f>J24/'Table 1. Total'!J24</f>
        <v>7.3754575950336146E-3</v>
      </c>
      <c r="K50" s="35">
        <f>K24/'Table 1. Total'!K24</f>
        <v>9.9858397244269766E-3</v>
      </c>
      <c r="L50" s="35">
        <f>L24/'Table 1. Total'!L24</f>
        <v>1.0141375625074217E-2</v>
      </c>
      <c r="M50" s="35">
        <f>M24/'Table 1. Total'!M24</f>
        <v>1.0463339546513243E-2</v>
      </c>
      <c r="N50" s="35">
        <f>N24/'Table 1. Total'!N24</f>
        <v>9.145320304649842E-3</v>
      </c>
      <c r="O50" s="35">
        <f>O24/'Table 1. Total'!O24</f>
        <v>1.1505953916762445E-2</v>
      </c>
      <c r="P50" s="35">
        <f>P24/'Table 1. Total'!P24</f>
        <v>8.8455022634487731E-3</v>
      </c>
      <c r="Q50" s="35">
        <f>Q24/'Table 1. Total'!Q24</f>
        <v>8.2623560460652595E-3</v>
      </c>
      <c r="R50" s="35">
        <f>R24/'Table 1. Total'!R24</f>
        <v>9.7850817160830671E-3</v>
      </c>
      <c r="S50" s="35">
        <f>S24/'Table 1. Total'!S24</f>
        <v>1.0872764016080092E-2</v>
      </c>
      <c r="T50" s="35">
        <f>T24/'Table 1. Total'!T24</f>
        <v>9.0977931337717574E-3</v>
      </c>
      <c r="U50" s="35">
        <f>U24/'Table 1. Total'!U24</f>
        <v>1.4855830663530805E-2</v>
      </c>
      <c r="V50" s="35">
        <f>V24/'Table 1. Total'!V24</f>
        <v>1.4933792144742726E-2</v>
      </c>
      <c r="W50" s="35">
        <f>W24/'Table 1. Total'!W24</f>
        <v>1.1434693765829538E-2</v>
      </c>
      <c r="X50" s="35">
        <f>X24/'Table 1. Total'!X24</f>
        <v>1.0851871375856616E-2</v>
      </c>
      <c r="Y50" s="35">
        <f>Y24/'Table 1. Total'!Y24</f>
        <v>1.0076536321184002E-2</v>
      </c>
      <c r="Z50" s="35">
        <f>Z24/'Table 1. Total'!Z24</f>
        <v>9.409245953987953E-3</v>
      </c>
      <c r="AA50" s="35">
        <f>AA24/'Table 1. Total'!AA24</f>
        <v>9.170454475775686E-3</v>
      </c>
      <c r="AB50" s="35">
        <f>AB24/'Table 1. Total'!AB24</f>
        <v>9.095195376880227E-3</v>
      </c>
      <c r="AC50" s="35">
        <f>AC24/'Table 1. Total'!AC24</f>
        <v>7.0108469398124321E-3</v>
      </c>
      <c r="AD50" s="35">
        <f>AD24/'Table 1. Total'!AD24</f>
        <v>6.967382911050605E-3</v>
      </c>
      <c r="AE50" s="35">
        <f>AE24/'Table 1. Total'!AE24</f>
        <v>6.7642015508770359E-3</v>
      </c>
      <c r="AF50" s="35">
        <f>AF24/'Table 1. Total'!AF24</f>
        <v>8.5650514447475536E-3</v>
      </c>
      <c r="AG50" s="35">
        <f>AG24/'Table 1. Total'!AG24</f>
        <v>8.4150498794103839E-3</v>
      </c>
      <c r="AH50" s="35">
        <f>AH24/'Table 1. Total'!AH24</f>
        <v>7.7657029704123149E-3</v>
      </c>
      <c r="AI50" s="35">
        <f>AI24/'Table 1. Total'!AI24</f>
        <v>9.1601408406907815E-3</v>
      </c>
      <c r="AJ50" s="35">
        <f>AJ24/'Table 1. Total'!AJ24</f>
        <v>8.897255159304852E-3</v>
      </c>
      <c r="AK50" s="35">
        <f>AK24/'Table 1. Total'!AK24</f>
        <v>1.0709418693720297E-2</v>
      </c>
      <c r="AL50" s="35">
        <f>AL24/'Table 1. Total'!AL24</f>
        <v>8.6854915620832741E-3</v>
      </c>
      <c r="AM50" s="35">
        <f>AM24/'Table 1. Total'!AM24</f>
        <v>8.9487496036645027E-3</v>
      </c>
      <c r="AN50" s="35">
        <f>AN24/'Table 1. Total'!AN24</f>
        <v>1.0841709300844191E-2</v>
      </c>
      <c r="AO50" s="35">
        <f>AO24/'Table 1. Total'!AO24</f>
        <v>9.3743399568492168E-3</v>
      </c>
      <c r="AP50" s="35">
        <f>AP24/'Table 1. Total'!AP24</f>
        <v>1.154770107813613E-2</v>
      </c>
      <c r="AQ50" s="35">
        <f>AQ24/'Table 1. Total'!AQ24</f>
        <v>9.3570812466192525E-3</v>
      </c>
      <c r="AR50" s="35">
        <f>AR24/'Table 1. Total'!AR24</f>
        <v>1.0036586509104823E-2</v>
      </c>
      <c r="AS50" s="35">
        <f>AS24/'Table 1. Total'!AS24</f>
        <v>1.0859695033427961E-2</v>
      </c>
      <c r="AT50" s="35">
        <f>AT24/'Table 1. Total'!AT24</f>
        <v>1.3088591918648685E-2</v>
      </c>
      <c r="AU50" s="35">
        <f>AU24/'Table 1. Total'!AU24</f>
        <v>1.3681805663278004E-2</v>
      </c>
      <c r="AV50" s="35">
        <f>AV24/'Table 1. Total'!AV24</f>
        <v>1.6126233597223729E-2</v>
      </c>
      <c r="AW50" s="35">
        <f>AW24/'Table 1. Total'!AW24</f>
        <v>1.1604995457055817E-2</v>
      </c>
      <c r="AX50" s="35">
        <f>AX24/'Table 1. Total'!AX24</f>
        <v>1.1959323332804471E-2</v>
      </c>
      <c r="AY50" s="35">
        <f>AY24/'Table 1. Total'!AY24</f>
        <v>1.173630881030866E-2</v>
      </c>
      <c r="AZ50" s="35">
        <f>AZ24/'Table 1. Total'!AZ24</f>
        <v>1.2326748341856361E-2</v>
      </c>
      <c r="BA50" s="35">
        <f>BA24/'Table 1. Total'!BA24</f>
        <v>1.0872026014653825E-2</v>
      </c>
      <c r="BB50" s="35">
        <f>BB24/'Table 1. Total'!BB24</f>
        <v>8.4159156566877297E-3</v>
      </c>
      <c r="BC50" s="35">
        <f>BC24/'Table 1. Total'!BC24</f>
        <v>9.39827426370962E-3</v>
      </c>
      <c r="BD50" s="35">
        <f>BD24/'Table 1. Total'!BD24</f>
        <v>9.6891618418425678E-3</v>
      </c>
      <c r="BE50" s="35">
        <f>BE24/'Table 1. Total'!BE24</f>
        <v>1.008934345626733E-2</v>
      </c>
      <c r="BF50" s="35">
        <f>BF24/'Table 1. Total'!BF24</f>
        <v>8.9653626275081263E-3</v>
      </c>
      <c r="BG50" s="35">
        <f>BG24/'Table 1. Total'!BG24</f>
        <v>7.5786478496012773E-3</v>
      </c>
      <c r="BH50" s="35">
        <f>BH24/'Table 1. Total'!BH24</f>
        <v>1.4417713252916086E-2</v>
      </c>
      <c r="BI50" s="35">
        <f>BI24/'Table 1. Total'!BI24</f>
        <v>1.1093325011232147E-2</v>
      </c>
      <c r="BJ50" s="35">
        <f>BJ24/'Table 1. Total'!BJ24</f>
        <v>1.2400213428055149E-2</v>
      </c>
      <c r="BK50" s="35">
        <f>BK24/'Table 1. Total'!BK24</f>
        <v>1.0600383758157533E-2</v>
      </c>
      <c r="BL50" s="35">
        <f>BL24/'Table 1. Total'!BL24</f>
        <v>1.2215637105986634E-2</v>
      </c>
      <c r="BM50" s="35">
        <f>BM24/'Table 1. Total'!BM24</f>
        <v>1.3775670976713415E-2</v>
      </c>
      <c r="BN50" s="35">
        <f>BN24/'Table 1. Total'!BN24</f>
        <v>1.2276771608761042E-2</v>
      </c>
      <c r="BO50" s="35">
        <f>BO24/'Table 1. Total'!BO24</f>
        <v>1.0780792153442433E-2</v>
      </c>
      <c r="BP50" s="35">
        <f>BP24/'Table 1. Total'!BP24</f>
        <v>1.1169745797577513E-2</v>
      </c>
      <c r="BQ50" s="35">
        <f>BQ24/'Table 1. Total'!BQ24</f>
        <v>1.3335692864499281E-2</v>
      </c>
      <c r="BR50" s="35">
        <f>BR24/'Table 1. Total'!BR24</f>
        <v>1.1382723816126325E-2</v>
      </c>
      <c r="BS50" s="35">
        <f>BS24/'Table 1. Total'!BS24</f>
        <v>1.1831425602826868E-2</v>
      </c>
      <c r="BT50" s="35">
        <f>BT24/'Table 1. Total'!BT24</f>
        <v>1.1210155351895098E-2</v>
      </c>
      <c r="BU50" s="35">
        <f>BU24/'Table 1. Total'!BU24</f>
        <v>8.67770142880331E-3</v>
      </c>
      <c r="BV50" s="35">
        <f>BV24/'Table 1. Total'!BV24</f>
        <v>1.0773252752633574E-2</v>
      </c>
      <c r="BW50" s="35">
        <f>BW24/'Table 1. Total'!BW24</f>
        <v>9.0969647489022535E-3</v>
      </c>
      <c r="BX50" s="35">
        <f>BX24/'Table 1. Total'!BX24</f>
        <v>1.0154969773222449E-2</v>
      </c>
      <c r="BY50" s="35">
        <f>BY24/'Table 1. Total'!BY24</f>
        <v>9.6773668025988031E-3</v>
      </c>
      <c r="BZ50" s="35">
        <f>BZ24/'Table 1. Total'!BZ24</f>
        <v>1.9034153693788736E-2</v>
      </c>
      <c r="CA50" s="35">
        <f>CA24/'Table 1. Total'!CA24</f>
        <v>2.018352799285458E-2</v>
      </c>
      <c r="CB50" s="35">
        <f>CB24/'Table 1. Total'!CB24</f>
        <v>1.7447038399985532E-2</v>
      </c>
      <c r="CC50" s="35">
        <f>CC24/'Table 1. Total'!CC24</f>
        <v>2.2211335873780751E-2</v>
      </c>
      <c r="CD50" s="35">
        <f>CD24/'Table 1. Total'!CD24</f>
        <v>2.0957943788625588E-2</v>
      </c>
      <c r="CE50" s="35">
        <f>CE24/'Table 1. Total'!CE24</f>
        <v>2.2143112087626836E-2</v>
      </c>
      <c r="CF50" s="35">
        <f>CF24/'Table 1. Total'!CF24</f>
        <v>2.2908035987996504E-2</v>
      </c>
      <c r="CG50" s="35">
        <f>CG24/'Table 1. Total'!CG24</f>
        <v>2.2797418266398917E-2</v>
      </c>
      <c r="CH50" s="35">
        <f>CH24/'Table 1. Total'!CH24</f>
        <v>2.2066681024315703E-2</v>
      </c>
      <c r="CI50" s="35">
        <f>CI24/'Table 1. Total'!CI24</f>
        <v>2.5581831368485526E-2</v>
      </c>
    </row>
    <row r="51" spans="1:87">
      <c r="A51" t="str">
        <f t="shared" si="12"/>
        <v>United States</v>
      </c>
      <c r="B51" s="35">
        <f>B25/'Table 1. Total'!B25</f>
        <v>2.0039936148431761E-2</v>
      </c>
      <c r="C51" s="35">
        <f>C25/'Table 1. Total'!C25</f>
        <v>1.8394208490255918E-2</v>
      </c>
      <c r="D51" s="35">
        <f>D25/'Table 1. Total'!D25</f>
        <v>1.9258820340521562E-2</v>
      </c>
      <c r="E51" s="35">
        <f>E25/'Table 1. Total'!E25</f>
        <v>1.7561174244592317E-2</v>
      </c>
      <c r="F51" s="35">
        <f>F25/'Table 1. Total'!F25</f>
        <v>1.884099434419521E-2</v>
      </c>
      <c r="G51" s="35">
        <f>G25/'Table 1. Total'!G25</f>
        <v>2.1613667724358878E-2</v>
      </c>
      <c r="H51" s="35">
        <f>H25/'Table 1. Total'!H25</f>
        <v>2.1699111944832854E-2</v>
      </c>
      <c r="I51" s="35">
        <f>I25/'Table 1. Total'!I25</f>
        <v>2.1757926381881815E-2</v>
      </c>
      <c r="J51" s="35">
        <f>J25/'Table 1. Total'!J25</f>
        <v>2.1516541238236916E-2</v>
      </c>
      <c r="K51" s="35">
        <f>K25/'Table 1. Total'!K25</f>
        <v>2.2387879245369922E-2</v>
      </c>
      <c r="L51" s="35">
        <f>L25/'Table 1. Total'!L25</f>
        <v>2.2128385716561248E-2</v>
      </c>
      <c r="M51" s="35">
        <f>M25/'Table 1. Total'!M25</f>
        <v>2.097520118073146E-2</v>
      </c>
      <c r="N51" s="35">
        <f>N25/'Table 1. Total'!N25</f>
        <v>1.5690939954824824E-2</v>
      </c>
      <c r="O51" s="35">
        <f>O25/'Table 1. Total'!O25</f>
        <v>1.767821638670198E-2</v>
      </c>
      <c r="P51" s="35">
        <f>P25/'Table 1. Total'!P25</f>
        <v>1.7025214175958595E-2</v>
      </c>
      <c r="Q51" s="35">
        <f>Q25/'Table 1. Total'!Q25</f>
        <v>1.4711845412307393E-2</v>
      </c>
      <c r="R51" s="35">
        <f>R25/'Table 1. Total'!R25</f>
        <v>1.6069579710316154E-2</v>
      </c>
      <c r="S51" s="35">
        <f>S25/'Table 1. Total'!S25</f>
        <v>1.5375536356259918E-2</v>
      </c>
      <c r="T51" s="35">
        <f>T25/'Table 1. Total'!T25</f>
        <v>1.4953595887513946E-2</v>
      </c>
      <c r="U51" s="35">
        <f>U25/'Table 1. Total'!U25</f>
        <v>1.4354136625977378E-2</v>
      </c>
      <c r="V51" s="35">
        <f>V25/'Table 1. Total'!V25</f>
        <v>1.7030206990805551E-2</v>
      </c>
      <c r="W51" s="35">
        <f>W25/'Table 1. Total'!W25</f>
        <v>1.7100506149470288E-2</v>
      </c>
      <c r="X51" s="35">
        <f>X25/'Table 1. Total'!X25</f>
        <v>1.7875685776308874E-2</v>
      </c>
      <c r="Y51" s="35">
        <f>Y25/'Table 1. Total'!Y25</f>
        <v>1.689412776122088E-2</v>
      </c>
      <c r="Z51" s="35">
        <f>Z25/'Table 1. Total'!Z25</f>
        <v>1.8972791903467637E-2</v>
      </c>
      <c r="AA51" s="35">
        <f>AA25/'Table 1. Total'!AA25</f>
        <v>2.0684952606373395E-2</v>
      </c>
      <c r="AB51" s="35">
        <f>AB25/'Table 1. Total'!AB25</f>
        <v>2.2585567401436708E-2</v>
      </c>
      <c r="AC51" s="35">
        <f>AC25/'Table 1. Total'!AC25</f>
        <v>2.127745691093319E-2</v>
      </c>
      <c r="AD51" s="35">
        <f>AD25/'Table 1. Total'!AD25</f>
        <v>2.2126714280735642E-2</v>
      </c>
      <c r="AE51" s="35">
        <f>AE25/'Table 1. Total'!AE25</f>
        <v>2.0701171743806594E-2</v>
      </c>
      <c r="AF51" s="35">
        <f>AF25/'Table 1. Total'!AF25</f>
        <v>2.0409859588831868E-2</v>
      </c>
      <c r="AG51" s="35">
        <f>AG25/'Table 1. Total'!AG25</f>
        <v>2.0141488681706392E-2</v>
      </c>
      <c r="AH51" s="35">
        <f>AH25/'Table 1. Total'!AH25</f>
        <v>2.0920371352796025E-2</v>
      </c>
      <c r="AI51" s="35">
        <f>AI25/'Table 1. Total'!AI25</f>
        <v>2.0837469611208869E-2</v>
      </c>
      <c r="AJ51" s="35">
        <f>AJ25/'Table 1. Total'!AJ25</f>
        <v>2.1480241760876623E-2</v>
      </c>
      <c r="AK51" s="35">
        <f>AK25/'Table 1. Total'!AK25</f>
        <v>2.2010708646275214E-2</v>
      </c>
      <c r="AL51" s="35">
        <f>AL25/'Table 1. Total'!AL25</f>
        <v>1.9915784754189092E-2</v>
      </c>
      <c r="AM51" s="35">
        <f>AM25/'Table 1. Total'!AM25</f>
        <v>1.8369031218735715E-2</v>
      </c>
      <c r="AN51" s="35">
        <f>AN25/'Table 1. Total'!AN25</f>
        <v>1.9254019516691825E-2</v>
      </c>
      <c r="AO51" s="35">
        <f>AO25/'Table 1. Total'!AO25</f>
        <v>1.9012711218884055E-2</v>
      </c>
      <c r="AP51" s="35">
        <f>AP25/'Table 1. Total'!AP25</f>
        <v>1.7211265770352653E-2</v>
      </c>
      <c r="AQ51" s="35">
        <f>AQ25/'Table 1. Total'!AQ25</f>
        <v>1.7236984401906394E-2</v>
      </c>
      <c r="AR51" s="35">
        <f>AR25/'Table 1. Total'!AR25</f>
        <v>1.6959191590079581E-2</v>
      </c>
      <c r="AS51" s="35">
        <f>AS25/'Table 1. Total'!AS25</f>
        <v>2.394919805059811E-2</v>
      </c>
      <c r="AT51" s="35">
        <f>AT25/'Table 1. Total'!AT25</f>
        <v>2.7860341000188801E-2</v>
      </c>
      <c r="AU51" s="35">
        <f>AU25/'Table 1. Total'!AU25</f>
        <v>2.6894330031666996E-2</v>
      </c>
      <c r="AV51" s="35">
        <f>AV25/'Table 1. Total'!AV25</f>
        <v>3.2633618714606676E-2</v>
      </c>
      <c r="AW51" s="35">
        <f>AW25/'Table 1. Total'!AW25</f>
        <v>3.1672402957355614E-2</v>
      </c>
      <c r="AX51" s="35">
        <f>AX25/'Table 1. Total'!AX25</f>
        <v>3.4919107528727192E-2</v>
      </c>
      <c r="AY51" s="35">
        <f>AY25/'Table 1. Total'!AY25</f>
        <v>3.3602557997990945E-2</v>
      </c>
      <c r="AZ51" s="35">
        <f>AZ25/'Table 1. Total'!AZ25</f>
        <v>3.1657306862746065E-2</v>
      </c>
      <c r="BA51" s="35">
        <f>BA25/'Table 1. Total'!BA25</f>
        <v>2.9243476691070074E-2</v>
      </c>
      <c r="BB51" s="35">
        <f>BB25/'Table 1. Total'!BB25</f>
        <v>2.761691358473424E-2</v>
      </c>
      <c r="BC51" s="35">
        <f>BC25/'Table 1. Total'!BC25</f>
        <v>2.6854465124245209E-2</v>
      </c>
      <c r="BD51" s="35">
        <f>BD25/'Table 1. Total'!BD25</f>
        <v>2.8227399235709372E-2</v>
      </c>
      <c r="BE51" s="35">
        <f>BE25/'Table 1. Total'!BE25</f>
        <v>2.6162785219518498E-2</v>
      </c>
      <c r="BF51" s="35">
        <f>BF25/'Table 1. Total'!BF25</f>
        <v>2.8665376166446235E-2</v>
      </c>
      <c r="BG51" s="35">
        <f>BG25/'Table 1. Total'!BG25</f>
        <v>2.6078063876749137E-2</v>
      </c>
      <c r="BH51" s="35">
        <f>BH25/'Table 1. Total'!BH25</f>
        <v>2.9363400135243564E-2</v>
      </c>
      <c r="BI51" s="35">
        <f>BI25/'Table 1. Total'!BI25</f>
        <v>3.0880869432328241E-2</v>
      </c>
      <c r="BJ51" s="35">
        <f>BJ25/'Table 1. Total'!BJ25</f>
        <v>3.5303315504052996E-2</v>
      </c>
      <c r="BK51" s="35">
        <f>BK25/'Table 1. Total'!BK25</f>
        <v>3.5170496639402103E-2</v>
      </c>
      <c r="BL51" s="35">
        <f>BL25/'Table 1. Total'!BL25</f>
        <v>3.7254700594259268E-2</v>
      </c>
      <c r="BM51" s="35">
        <f>BM25/'Table 1. Total'!BM25</f>
        <v>3.5756448388101443E-2</v>
      </c>
      <c r="BN51" s="35">
        <f>BN25/'Table 1. Total'!BN25</f>
        <v>4.1092767103509426E-2</v>
      </c>
      <c r="BO51" s="35">
        <f>BO25/'Table 1. Total'!BO25</f>
        <v>3.4307613674134416E-2</v>
      </c>
      <c r="BP51" s="35">
        <f>BP25/'Table 1. Total'!BP25</f>
        <v>3.2297964544743832E-2</v>
      </c>
      <c r="BQ51" s="35">
        <f>BQ25/'Table 1. Total'!BQ25</f>
        <v>3.1659327747073543E-2</v>
      </c>
      <c r="BR51" s="35">
        <f>BR25/'Table 1. Total'!BR25</f>
        <v>3.3638175339524935E-2</v>
      </c>
      <c r="BS51" s="35">
        <f>BS25/'Table 1. Total'!BS25</f>
        <v>3.1000985390882939E-2</v>
      </c>
      <c r="BT51" s="35">
        <f>BT25/'Table 1. Total'!BT25</f>
        <v>3.156819931957823E-2</v>
      </c>
      <c r="BU51" s="35">
        <f>BU25/'Table 1. Total'!BU25</f>
        <v>3.0676493456805867E-2</v>
      </c>
      <c r="BV51" s="35">
        <f>BV25/'Table 1. Total'!BV25</f>
        <v>3.4195250225484357E-2</v>
      </c>
      <c r="BW51" s="35">
        <f>BW25/'Table 1. Total'!BW25</f>
        <v>3.1843759505946874E-2</v>
      </c>
      <c r="BX51" s="35">
        <f>BX25/'Table 1. Total'!BX25</f>
        <v>3.2353755190928313E-2</v>
      </c>
      <c r="BY51" s="35">
        <f>BY25/'Table 1. Total'!BY25</f>
        <v>3.2045651267689233E-2</v>
      </c>
      <c r="BZ51" s="35">
        <f>BZ25/'Table 1. Total'!BZ25</f>
        <v>6.6928393594350488E-2</v>
      </c>
      <c r="CA51" s="35">
        <f>CA25/'Table 1. Total'!CA25</f>
        <v>6.4112442261833699E-2</v>
      </c>
      <c r="CB51" s="35">
        <f>CB25/'Table 1. Total'!CB25</f>
        <v>3.1727670809142558E-2</v>
      </c>
      <c r="CC51" s="35">
        <f>CC25/'Table 1. Total'!CC25</f>
        <v>3.4864474482720086E-2</v>
      </c>
      <c r="CD51" s="35">
        <f>CD25/'Table 1. Total'!CD25</f>
        <v>3.5368591464350757E-2</v>
      </c>
      <c r="CE51" s="35">
        <f>CE25/'Table 1. Total'!CE25</f>
        <v>3.615122318331946E-2</v>
      </c>
      <c r="CF51" s="35">
        <f>CF25/'Table 1. Total'!CF25</f>
        <v>3.733387484030895E-2</v>
      </c>
      <c r="CG51" s="35">
        <f>CG25/'Table 1. Total'!CG25</f>
        <v>3.6155473324704798E-2</v>
      </c>
      <c r="CH51" s="35">
        <f>CH25/'Table 1. Total'!CH25</f>
        <v>3.7179325037026277E-2</v>
      </c>
      <c r="CI51" s="35">
        <f>CI25/'Table 1. Total'!CI25</f>
        <v>3.9238473471831771E-2</v>
      </c>
    </row>
  </sheetData>
  <conditionalFormatting sqref="B2:CI25">
    <cfRule type="cellIs" dxfId="14" priority="2" operator="lessThan">
      <formula>0</formula>
    </cfRule>
  </conditionalFormatting>
  <conditionalFormatting sqref="B28:CI51">
    <cfRule type="cellIs" dxfId="13" priority="1" operator="greaterThan">
      <formula>1</formula>
    </cfRule>
  </conditionalFormatting>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F0"/>
  </sheetPr>
  <dimension ref="A1:CI51"/>
  <sheetViews>
    <sheetView zoomScale="60" zoomScaleNormal="60" workbookViewId="0">
      <pane xSplit="1" ySplit="1" topLeftCell="B2" activePane="bottomRight" state="frozen"/>
      <selection activeCell="CH17" sqref="CH17"/>
      <selection pane="topRight" activeCell="CH17" sqref="CH17"/>
      <selection pane="bottomLeft" activeCell="CH17" sqref="CH17"/>
      <selection pane="bottomRight"/>
    </sheetView>
  </sheetViews>
  <sheetFormatPr defaultRowHeight="14.5"/>
  <cols>
    <col min="1" max="1" width="17.81640625" customWidth="1"/>
    <col min="56" max="57" width="8.7265625" customWidth="1"/>
    <col min="60" max="61" width="8.7265625" customWidth="1"/>
    <col min="64" max="69" width="8.7265625" customWidth="1"/>
    <col min="72" max="73" width="8.7265625" customWidth="1"/>
  </cols>
  <sheetData>
    <row r="1" spans="1:87">
      <c r="A1" s="36" t="s">
        <v>83</v>
      </c>
      <c r="B1" s="37" t="s">
        <v>24</v>
      </c>
      <c r="C1" s="37" t="s">
        <v>25</v>
      </c>
      <c r="D1" s="37" t="s">
        <v>26</v>
      </c>
      <c r="E1" s="37" t="s">
        <v>27</v>
      </c>
      <c r="F1" s="37" t="s">
        <v>28</v>
      </c>
      <c r="G1" s="37" t="s">
        <v>29</v>
      </c>
      <c r="H1" s="37" t="s">
        <v>30</v>
      </c>
      <c r="I1" s="37" t="s">
        <v>31</v>
      </c>
      <c r="J1" s="37" t="s">
        <v>32</v>
      </c>
      <c r="K1" s="37" t="s">
        <v>33</v>
      </c>
      <c r="L1" s="37" t="s">
        <v>34</v>
      </c>
      <c r="M1" s="37" t="s">
        <v>35</v>
      </c>
      <c r="N1" s="37" t="s">
        <v>36</v>
      </c>
      <c r="O1" s="37" t="s">
        <v>37</v>
      </c>
      <c r="P1" s="37" t="s">
        <v>38</v>
      </c>
      <c r="Q1" s="37" t="s">
        <v>39</v>
      </c>
      <c r="R1" s="37" t="s">
        <v>40</v>
      </c>
      <c r="S1" s="37" t="s">
        <v>41</v>
      </c>
      <c r="T1" s="37" t="s">
        <v>42</v>
      </c>
      <c r="U1" s="37" t="s">
        <v>43</v>
      </c>
      <c r="V1" s="37" t="s">
        <v>44</v>
      </c>
      <c r="W1" s="37" t="s">
        <v>45</v>
      </c>
      <c r="X1" s="37" t="s">
        <v>46</v>
      </c>
      <c r="Y1" s="37" t="s">
        <v>47</v>
      </c>
      <c r="Z1" s="37" t="s">
        <v>48</v>
      </c>
      <c r="AA1" s="37" t="s">
        <v>49</v>
      </c>
      <c r="AB1" s="37" t="s">
        <v>50</v>
      </c>
      <c r="AC1" s="37" t="s">
        <v>51</v>
      </c>
      <c r="AD1" s="37" t="s">
        <v>52</v>
      </c>
      <c r="AE1" s="37" t="s">
        <v>53</v>
      </c>
      <c r="AF1" s="37" t="s">
        <v>54</v>
      </c>
      <c r="AG1" s="37" t="s">
        <v>55</v>
      </c>
      <c r="AH1" s="37" t="s">
        <v>94</v>
      </c>
      <c r="AI1" s="37" t="s">
        <v>95</v>
      </c>
      <c r="AJ1" s="37" t="s">
        <v>96</v>
      </c>
      <c r="AK1" s="37" t="s">
        <v>97</v>
      </c>
      <c r="AL1" s="37" t="s">
        <v>98</v>
      </c>
      <c r="AM1" s="37" t="s">
        <v>99</v>
      </c>
      <c r="AN1" s="37" t="s">
        <v>100</v>
      </c>
      <c r="AO1" s="37" t="s">
        <v>101</v>
      </c>
      <c r="AP1" s="37" t="s">
        <v>102</v>
      </c>
      <c r="AQ1" s="37" t="s">
        <v>103</v>
      </c>
      <c r="AR1" s="37" t="s">
        <v>115</v>
      </c>
      <c r="AS1" s="37" t="s">
        <v>116</v>
      </c>
      <c r="AT1" s="37" t="s">
        <v>118</v>
      </c>
      <c r="AU1" s="37" t="s">
        <v>119</v>
      </c>
      <c r="AV1" s="37" t="s">
        <v>120</v>
      </c>
      <c r="AW1" s="37" t="s">
        <v>121</v>
      </c>
      <c r="AX1" s="37" t="s">
        <v>128</v>
      </c>
      <c r="AY1" s="37" t="s">
        <v>129</v>
      </c>
      <c r="AZ1" s="37" t="s">
        <v>130</v>
      </c>
      <c r="BA1" s="37" t="s">
        <v>131</v>
      </c>
      <c r="BB1" s="37" t="s">
        <v>133</v>
      </c>
      <c r="BC1" s="37" t="s">
        <v>134</v>
      </c>
      <c r="BD1" s="37" t="s">
        <v>135</v>
      </c>
      <c r="BE1" s="37" t="s">
        <v>136</v>
      </c>
      <c r="BF1" s="37" t="s">
        <v>137</v>
      </c>
      <c r="BG1" s="37" t="s">
        <v>138</v>
      </c>
      <c r="BH1" s="37" t="s">
        <v>139</v>
      </c>
      <c r="BI1" s="37" t="s">
        <v>140</v>
      </c>
      <c r="BJ1" s="37" t="s">
        <v>154</v>
      </c>
      <c r="BK1" s="37" t="s">
        <v>155</v>
      </c>
      <c r="BL1" s="37" t="s">
        <v>156</v>
      </c>
      <c r="BM1" s="37" t="s">
        <v>157</v>
      </c>
      <c r="BN1" s="37" t="s">
        <v>175</v>
      </c>
      <c r="BO1" s="37" t="s">
        <v>176</v>
      </c>
      <c r="BP1" s="37" t="s">
        <v>180</v>
      </c>
      <c r="BQ1" s="37" t="s">
        <v>182</v>
      </c>
      <c r="BR1" s="37" t="s">
        <v>183</v>
      </c>
      <c r="BS1" s="37" t="s">
        <v>184</v>
      </c>
      <c r="BT1" s="37" t="s">
        <v>185</v>
      </c>
      <c r="BU1" s="37" t="s">
        <v>186</v>
      </c>
      <c r="BV1" s="37" t="s">
        <v>188</v>
      </c>
      <c r="BW1" s="37" t="s">
        <v>189</v>
      </c>
      <c r="BX1" s="37" t="s">
        <v>190</v>
      </c>
      <c r="BY1" s="37" t="s">
        <v>191</v>
      </c>
      <c r="BZ1" s="37" t="s">
        <v>200</v>
      </c>
      <c r="CA1" s="37" t="s">
        <v>201</v>
      </c>
      <c r="CB1" s="37" t="s">
        <v>202</v>
      </c>
      <c r="CC1" s="37" t="s">
        <v>203</v>
      </c>
      <c r="CD1" s="37" t="s">
        <v>204</v>
      </c>
      <c r="CE1" s="37" t="s">
        <v>205</v>
      </c>
      <c r="CF1" s="37" t="s">
        <v>207</v>
      </c>
      <c r="CG1" s="37" t="s">
        <v>206</v>
      </c>
      <c r="CH1" s="37" t="s">
        <v>211</v>
      </c>
      <c r="CI1" s="37" t="s">
        <v>212</v>
      </c>
    </row>
    <row r="2" spans="1:87">
      <c r="A2" t="s">
        <v>0</v>
      </c>
      <c r="B2" s="1">
        <f>'Table 2. Foreign'!B2-'Table 2.1 ForeignOfficial'!B2-'Table 2.2 ForeignBank'!B2</f>
        <v>9.4339999999999993</v>
      </c>
      <c r="C2" s="1">
        <f>'Table 2. Foreign'!C2-'Table 2.1 ForeignOfficial'!C2-'Table 2.2 ForeignBank'!C2</f>
        <v>9.4600000000000009</v>
      </c>
      <c r="D2" s="1">
        <f>'Table 2. Foreign'!D2-'Table 2.1 ForeignOfficial'!D2-'Table 2.2 ForeignBank'!D2</f>
        <v>8.0419999999999998</v>
      </c>
      <c r="E2" s="1">
        <f>'Table 2. Foreign'!E2-'Table 2.1 ForeignOfficial'!E2-'Table 2.2 ForeignBank'!E2</f>
        <v>10.419</v>
      </c>
      <c r="F2" s="1">
        <f>'Table 2. Foreign'!F2-'Table 2.1 ForeignOfficial'!F2-'Table 2.2 ForeignBank'!F2</f>
        <v>8.8060000000000009</v>
      </c>
      <c r="G2" s="1">
        <f>'Table 2. Foreign'!G2-'Table 2.1 ForeignOfficial'!G2-'Table 2.2 ForeignBank'!G2</f>
        <v>11.005999999999998</v>
      </c>
      <c r="H2" s="1">
        <f>'Table 2. Foreign'!H2-'Table 2.1 ForeignOfficial'!H2-'Table 2.2 ForeignBank'!H2</f>
        <v>13.269000000000002</v>
      </c>
      <c r="I2" s="1">
        <f>'Table 2. Foreign'!I2-'Table 2.1 ForeignOfficial'!I2-'Table 2.2 ForeignBank'!I2</f>
        <v>11.189</v>
      </c>
      <c r="J2" s="1">
        <f>'Table 2. Foreign'!J2-'Table 2.1 ForeignOfficial'!J2-'Table 2.2 ForeignBank'!J2</f>
        <v>9.93</v>
      </c>
      <c r="K2" s="1">
        <f>'Table 2. Foreign'!K2-'Table 2.1 ForeignOfficial'!K2-'Table 2.2 ForeignBank'!K2</f>
        <v>9.7239999999999984</v>
      </c>
      <c r="L2" s="1">
        <f>'Table 2. Foreign'!L2-'Table 2.1 ForeignOfficial'!L2-'Table 2.2 ForeignBank'!L2</f>
        <v>11.500999999999996</v>
      </c>
      <c r="M2" s="1">
        <f>'Table 2. Foreign'!M2-'Table 2.1 ForeignOfficial'!M2-'Table 2.2 ForeignBank'!M2</f>
        <v>7.7089999999999979</v>
      </c>
      <c r="N2" s="1">
        <f>'Table 2. Foreign'!N2-'Table 2.1 ForeignOfficial'!N2-'Table 2.2 ForeignBank'!N2</f>
        <v>2.9599999999999995</v>
      </c>
      <c r="O2" s="1">
        <f>'Table 2. Foreign'!O2-'Table 2.1 ForeignOfficial'!O2-'Table 2.2 ForeignBank'!O2</f>
        <v>4.9220000000000024</v>
      </c>
      <c r="P2" s="1">
        <f>'Table 2. Foreign'!P2-'Table 2.1 ForeignOfficial'!P2-'Table 2.2 ForeignBank'!P2</f>
        <v>4.2140000000000022</v>
      </c>
      <c r="Q2" s="1">
        <f>'Table 2. Foreign'!Q2-'Table 2.1 ForeignOfficial'!Q2-'Table 2.2 ForeignBank'!Q2</f>
        <v>11.166</v>
      </c>
      <c r="R2" s="1">
        <f>'Table 2. Foreign'!R2-'Table 2.1 ForeignOfficial'!R2-'Table 2.2 ForeignBank'!R2</f>
        <v>3.3370000000000024</v>
      </c>
      <c r="S2" s="1">
        <f>'Table 2. Foreign'!S2-'Table 2.1 ForeignOfficial'!S2-'Table 2.2 ForeignBank'!S2</f>
        <v>2.3219999999999996</v>
      </c>
      <c r="T2" s="1">
        <f>'Table 2. Foreign'!T2-'Table 2.1 ForeignOfficial'!T2-'Table 2.2 ForeignBank'!T2</f>
        <v>0.97400000000000198</v>
      </c>
      <c r="U2" s="1">
        <f>'Table 2. Foreign'!U2-'Table 2.1 ForeignOfficial'!U2-'Table 2.2 ForeignBank'!U2</f>
        <v>1.292999999999995</v>
      </c>
      <c r="V2" s="1">
        <f>'Table 2. Foreign'!V2-'Table 2.1 ForeignOfficial'!V2-'Table 2.2 ForeignBank'!V2</f>
        <v>3.4259999999999997</v>
      </c>
      <c r="W2" s="1">
        <f>'Table 2. Foreign'!W2-'Table 2.1 ForeignOfficial'!W2-'Table 2.2 ForeignBank'!W2</f>
        <v>12.427</v>
      </c>
      <c r="X2" s="1">
        <f>'Table 2. Foreign'!X2-'Table 2.1 ForeignOfficial'!X2-'Table 2.2 ForeignBank'!X2</f>
        <v>16.006000000000004</v>
      </c>
      <c r="Y2" s="1">
        <f>'Table 2. Foreign'!Y2-'Table 2.1 ForeignOfficial'!Y2-'Table 2.2 ForeignBank'!Y2</f>
        <v>21.55899999999999</v>
      </c>
      <c r="Z2" s="1">
        <f>'Table 2. Foreign'!Z2-'Table 2.1 ForeignOfficial'!Z2-'Table 2.2 ForeignBank'!Z2</f>
        <v>30.021999999999995</v>
      </c>
      <c r="AA2" s="1">
        <f>'Table 2. Foreign'!AA2-'Table 2.1 ForeignOfficial'!AA2-'Table 2.2 ForeignBank'!AA2</f>
        <v>34.02000000000001</v>
      </c>
      <c r="AB2" s="1">
        <f>'Table 2. Foreign'!AB2-'Table 2.1 ForeignOfficial'!AB2-'Table 2.2 ForeignBank'!AB2</f>
        <v>42.774000000000001</v>
      </c>
      <c r="AC2" s="1">
        <f>'Table 2. Foreign'!AC2-'Table 2.1 ForeignOfficial'!AC2-'Table 2.2 ForeignBank'!AC2</f>
        <v>48.591999999999999</v>
      </c>
      <c r="AD2" s="1">
        <f>'Table 2. Foreign'!AD2-'Table 2.1 ForeignOfficial'!AD2-'Table 2.2 ForeignBank'!AD2</f>
        <v>47.878999999999991</v>
      </c>
      <c r="AE2" s="1">
        <f>'Table 2. Foreign'!AE2-'Table 2.1 ForeignOfficial'!AE2-'Table 2.2 ForeignBank'!AE2</f>
        <v>52.625000000000021</v>
      </c>
      <c r="AF2" s="1">
        <f>'Table 2. Foreign'!AF2-'Table 2.1 ForeignOfficial'!AF2-'Table 2.2 ForeignBank'!AF2</f>
        <v>63.564</v>
      </c>
      <c r="AG2" s="1">
        <f>'Table 2. Foreign'!AG2-'Table 2.1 ForeignOfficial'!AG2-'Table 2.2 ForeignBank'!AG2</f>
        <v>73.27000000000001</v>
      </c>
      <c r="AH2" s="1">
        <f>'Table 2. Foreign'!AH2-'Table 2.1 ForeignOfficial'!AH2-'Table 2.2 ForeignBank'!AH2</f>
        <v>84.694000000000003</v>
      </c>
      <c r="AI2" s="1">
        <f>'Table 2. Foreign'!AI2-'Table 2.1 ForeignOfficial'!AI2-'Table 2.2 ForeignBank'!AI2</f>
        <v>84.828999999999994</v>
      </c>
      <c r="AJ2" s="1">
        <f>'Table 2. Foreign'!AJ2-'Table 2.1 ForeignOfficial'!AJ2-'Table 2.2 ForeignBank'!AJ2</f>
        <v>78.259</v>
      </c>
      <c r="AK2" s="1">
        <f>'Table 2. Foreign'!AK2-'Table 2.1 ForeignOfficial'!AK2-'Table 2.2 ForeignBank'!AK2</f>
        <v>73.190999999999988</v>
      </c>
      <c r="AL2" s="1">
        <f>'Table 2. Foreign'!AL2-'Table 2.1 ForeignOfficial'!AL2-'Table 2.2 ForeignBank'!AL2</f>
        <v>56.275999999999996</v>
      </c>
      <c r="AM2" s="1">
        <f>'Table 2. Foreign'!AM2-'Table 2.1 ForeignOfficial'!AM2-'Table 2.2 ForeignBank'!AM2</f>
        <v>32.556000000000012</v>
      </c>
      <c r="AN2" s="1">
        <f>'Table 2. Foreign'!AN2-'Table 2.1 ForeignOfficial'!AN2-'Table 2.2 ForeignBank'!AN2</f>
        <v>41.672000000000004</v>
      </c>
      <c r="AO2" s="1">
        <f>'Table 2. Foreign'!AO2-'Table 2.1 ForeignOfficial'!AO2-'Table 2.2 ForeignBank'!AO2</f>
        <v>25.103000000000023</v>
      </c>
      <c r="AP2" s="1">
        <f>'Table 2. Foreign'!AP2-'Table 2.1 ForeignOfficial'!AP2-'Table 2.2 ForeignBank'!AP2</f>
        <v>48.77</v>
      </c>
      <c r="AQ2" s="1">
        <f>'Table 2. Foreign'!AQ2-'Table 2.1 ForeignOfficial'!AQ2-'Table 2.2 ForeignBank'!AQ2</f>
        <v>58.401000000000018</v>
      </c>
      <c r="AR2" s="1">
        <f>'Table 2. Foreign'!AR2-'Table 2.1 ForeignOfficial'!AR2-'Table 2.2 ForeignBank'!AR2</f>
        <v>62.488999999999983</v>
      </c>
      <c r="AS2" s="1">
        <f>'Table 2. Foreign'!AS2-'Table 2.1 ForeignOfficial'!AS2-'Table 2.2 ForeignBank'!AS2</f>
        <v>71.083999999999989</v>
      </c>
      <c r="AT2" s="1">
        <f>'Table 2. Foreign'!AT2-'Table 2.1 ForeignOfficial'!AT2-'Table 2.2 ForeignBank'!AT2</f>
        <v>78.257999999999981</v>
      </c>
      <c r="AU2" s="1">
        <f>'Table 2. Foreign'!AU2-'Table 2.1 ForeignOfficial'!AU2-'Table 2.2 ForeignBank'!AU2</f>
        <v>54.567000000000007</v>
      </c>
      <c r="AV2" s="1">
        <f>'Table 2. Foreign'!AV2-'Table 2.1 ForeignOfficial'!AV2-'Table 2.2 ForeignBank'!AV2</f>
        <v>63.181999999999995</v>
      </c>
      <c r="AW2" s="1">
        <f>'Table 2. Foreign'!AW2-'Table 2.1 ForeignOfficial'!AW2-'Table 2.2 ForeignBank'!AW2</f>
        <v>63.254999999999981</v>
      </c>
      <c r="AX2" s="1">
        <f>'Table 2. Foreign'!AX2-'Table 2.1 ForeignOfficial'!AX2-'Table 2.2 ForeignBank'!AX2</f>
        <v>78.49799999999999</v>
      </c>
      <c r="AY2" s="1">
        <f>'Table 2. Foreign'!AY2-'Table 2.1 ForeignOfficial'!AY2-'Table 2.2 ForeignBank'!AY2</f>
        <v>69.557000000000002</v>
      </c>
      <c r="AZ2" s="1">
        <f>'Table 2. Foreign'!AZ2-'Table 2.1 ForeignOfficial'!AZ2-'Table 2.2 ForeignBank'!AZ2</f>
        <v>62.516999999999982</v>
      </c>
      <c r="BA2" s="1">
        <f>'Table 2. Foreign'!BA2-'Table 2.1 ForeignOfficial'!BA2-'Table 2.2 ForeignBank'!BA2</f>
        <v>54.357000000000006</v>
      </c>
      <c r="BB2" s="1">
        <f>'Table 2. Foreign'!BB2-'Table 2.1 ForeignOfficial'!BB2-'Table 2.2 ForeignBank'!BB2</f>
        <v>64.518999999999991</v>
      </c>
      <c r="BC2" s="1">
        <f>'Table 2. Foreign'!BC2-'Table 2.1 ForeignOfficial'!BC2-'Table 2.2 ForeignBank'!BC2</f>
        <v>63.897999999999996</v>
      </c>
      <c r="BD2" s="1">
        <f>'Table 2. Foreign'!BD2-'Table 2.1 ForeignOfficial'!BD2-'Table 2.2 ForeignBank'!BD2</f>
        <v>73.15500000000003</v>
      </c>
      <c r="BE2" s="1">
        <f>'Table 2. Foreign'!BE2-'Table 2.1 ForeignOfficial'!BE2-'Table 2.2 ForeignBank'!BE2</f>
        <v>72.408000000000015</v>
      </c>
      <c r="BF2" s="1">
        <f>'Table 2. Foreign'!BF2-'Table 2.1 ForeignOfficial'!BF2-'Table 2.2 ForeignBank'!BF2</f>
        <v>67.341999999999985</v>
      </c>
      <c r="BG2" s="1">
        <f>'Table 2. Foreign'!BG2-'Table 2.1 ForeignOfficial'!BG2-'Table 2.2 ForeignBank'!BG2</f>
        <v>75.418000000000021</v>
      </c>
      <c r="BH2" s="1">
        <f>'Table 2. Foreign'!BH2-'Table 2.1 ForeignOfficial'!BH2-'Table 2.2 ForeignBank'!BH2</f>
        <v>77.138000000000005</v>
      </c>
      <c r="BI2" s="1">
        <f>'Table 2. Foreign'!BI2-'Table 2.1 ForeignOfficial'!BI2-'Table 2.2 ForeignBank'!BI2</f>
        <v>92.064999999999998</v>
      </c>
      <c r="BJ2" s="1">
        <f>'Table 2. Foreign'!BJ2-'Table 2.1 ForeignOfficial'!BJ2-'Table 2.2 ForeignBank'!BJ2</f>
        <v>90.541000000000025</v>
      </c>
      <c r="BK2" s="1">
        <f>'Table 2. Foreign'!BK2-'Table 2.1 ForeignOfficial'!BK2-'Table 2.2 ForeignBank'!BK2</f>
        <v>82.032000000000011</v>
      </c>
      <c r="BL2" s="1">
        <f>'Table 2. Foreign'!BL2-'Table 2.1 ForeignOfficial'!BL2-'Table 2.2 ForeignBank'!BL2</f>
        <v>94.271000000000015</v>
      </c>
      <c r="BM2" s="1">
        <f>'Table 2. Foreign'!BM2-'Table 2.1 ForeignOfficial'!BM2-'Table 2.2 ForeignBank'!BM2</f>
        <v>104.36</v>
      </c>
      <c r="BN2" s="1">
        <f>'Table 2. Foreign'!BN2-'Table 2.1 ForeignOfficial'!BN2-'Table 2.2 ForeignBank'!BN2</f>
        <v>78.692999999999969</v>
      </c>
      <c r="BO2" s="1">
        <f>'Table 2. Foreign'!BO2-'Table 2.1 ForeignOfficial'!BO2-'Table 2.2 ForeignBank'!BO2</f>
        <v>86.432000000000016</v>
      </c>
      <c r="BP2" s="1">
        <f>'Table 2. Foreign'!BP2-'Table 2.1 ForeignOfficial'!BP2-'Table 2.2 ForeignBank'!BP2</f>
        <v>137.87899999999996</v>
      </c>
      <c r="BQ2" s="1">
        <f>'Table 2. Foreign'!BQ2-'Table 2.1 ForeignOfficial'!BQ2-'Table 2.2 ForeignBank'!BQ2</f>
        <v>158.31199999999998</v>
      </c>
      <c r="BR2" s="1">
        <f>'Table 2. Foreign'!BR2-'Table 2.1 ForeignOfficial'!BR2-'Table 2.2 ForeignBank'!BR2</f>
        <v>145.161</v>
      </c>
      <c r="BS2" s="1">
        <f>'Table 2. Foreign'!BS2-'Table 2.1 ForeignOfficial'!BS2-'Table 2.2 ForeignBank'!BS2</f>
        <v>141.15100000000001</v>
      </c>
      <c r="BT2" s="1">
        <f>'Table 2. Foreign'!BT2-'Table 2.1 ForeignOfficial'!BT2-'Table 2.2 ForeignBank'!BT2</f>
        <v>141.84299999999999</v>
      </c>
      <c r="BU2" s="1">
        <f>'Table 2. Foreign'!BU2-'Table 2.1 ForeignOfficial'!BU2-'Table 2.2 ForeignBank'!BU2</f>
        <v>123.83399999999999</v>
      </c>
      <c r="BV2" s="1">
        <f>'Table 2. Foreign'!BV2-'Table 2.1 ForeignOfficial'!BV2-'Table 2.2 ForeignBank'!BV2</f>
        <v>121.79300000000001</v>
      </c>
      <c r="BW2" s="1">
        <f>'Table 2. Foreign'!BW2-'Table 2.1 ForeignOfficial'!BW2-'Table 2.2 ForeignBank'!BW2</f>
        <v>106.18099999999998</v>
      </c>
      <c r="BX2" s="1">
        <f>'Table 2. Foreign'!BX2-'Table 2.1 ForeignOfficial'!BX2-'Table 2.2 ForeignBank'!BX2</f>
        <v>102.514</v>
      </c>
      <c r="BY2" s="1">
        <f>'Table 2. Foreign'!BY2-'Table 2.1 ForeignOfficial'!BY2-'Table 2.2 ForeignBank'!BY2</f>
        <v>104.09799999999996</v>
      </c>
      <c r="BZ2" s="1">
        <f>'Table 2. Foreign'!BZ2-'Table 2.1 ForeignOfficial'!BZ2-'Table 2.2 ForeignBank'!BZ2</f>
        <v>8.3229999999999791</v>
      </c>
      <c r="CA2" s="1">
        <f>'Table 2. Foreign'!CA2-'Table 2.1 ForeignOfficial'!CA2-'Table 2.2 ForeignBank'!CA2</f>
        <v>6.7210000000000036</v>
      </c>
      <c r="CB2" s="1">
        <f>'Table 2. Foreign'!CB2-'Table 2.1 ForeignOfficial'!CB2-'Table 2.2 ForeignBank'!CB2</f>
        <v>53.584999999999994</v>
      </c>
      <c r="CC2" s="1">
        <f>'Table 2. Foreign'!CC2-'Table 2.1 ForeignOfficial'!CC2-'Table 2.2 ForeignBank'!CC2</f>
        <v>69.520000000000039</v>
      </c>
      <c r="CD2" s="1">
        <f>'Table 2. Foreign'!CD2-'Table 2.1 ForeignOfficial'!CD2-'Table 2.2 ForeignBank'!CD2</f>
        <v>64.325000000000003</v>
      </c>
      <c r="CE2" s="1">
        <f>'Table 2. Foreign'!CE2-'Table 2.1 ForeignOfficial'!CE2-'Table 2.2 ForeignBank'!CE2</f>
        <v>33.803000000000011</v>
      </c>
      <c r="CF2" s="1">
        <f>'Table 2. Foreign'!CF2-'Table 2.1 ForeignOfficial'!CF2-'Table 2.2 ForeignBank'!CF2</f>
        <v>45.302</v>
      </c>
      <c r="CG2" s="1">
        <f>'Table 2. Foreign'!CG2-'Table 2.1 ForeignOfficial'!CG2-'Table 2.2 ForeignBank'!CG2</f>
        <v>49.971999999999944</v>
      </c>
      <c r="CH2" s="1">
        <f>'Table 2. Foreign'!CH2-'Table 2.1 ForeignOfficial'!CH2-'Table 2.2 ForeignBank'!CH2</f>
        <v>76.417000000000002</v>
      </c>
      <c r="CI2" s="1">
        <f>'Table 2. Foreign'!CI2-'Table 2.1 ForeignOfficial'!CI2-'Table 2.2 ForeignBank'!CI2</f>
        <v>64.69599999999997</v>
      </c>
    </row>
    <row r="3" spans="1:87">
      <c r="A3" t="s">
        <v>1</v>
      </c>
      <c r="B3" s="1">
        <f>'Table 2. Foreign'!B3-'Table 2.1 ForeignOfficial'!B3-'Table 2.2 ForeignBank'!B3</f>
        <v>77.713999999999999</v>
      </c>
      <c r="C3" s="1">
        <f>'Table 2. Foreign'!C3-'Table 2.1 ForeignOfficial'!C3-'Table 2.2 ForeignBank'!C3</f>
        <v>84.413000000000011</v>
      </c>
      <c r="D3" s="1">
        <f>'Table 2. Foreign'!D3-'Table 2.1 ForeignOfficial'!D3-'Table 2.2 ForeignBank'!D3</f>
        <v>87.820999999999998</v>
      </c>
      <c r="E3" s="1">
        <f>'Table 2. Foreign'!E3-'Table 2.1 ForeignOfficial'!E3-'Table 2.2 ForeignBank'!E3</f>
        <v>81.528000000000006</v>
      </c>
      <c r="F3" s="1">
        <f>'Table 2. Foreign'!F3-'Table 2.1 ForeignOfficial'!F3-'Table 2.2 ForeignBank'!F3</f>
        <v>86.293999999999997</v>
      </c>
      <c r="G3" s="1">
        <f>'Table 2. Foreign'!G3-'Table 2.1 ForeignOfficial'!G3-'Table 2.2 ForeignBank'!G3</f>
        <v>94.161999999999992</v>
      </c>
      <c r="H3" s="1">
        <f>'Table 2. Foreign'!H3-'Table 2.1 ForeignOfficial'!H3-'Table 2.2 ForeignBank'!H3</f>
        <v>92.61399999999999</v>
      </c>
      <c r="I3" s="1">
        <f>'Table 2. Foreign'!I3-'Table 2.1 ForeignOfficial'!I3-'Table 2.2 ForeignBank'!I3</f>
        <v>90.25800000000001</v>
      </c>
      <c r="J3" s="1">
        <f>'Table 2. Foreign'!J3-'Table 2.1 ForeignOfficial'!J3-'Table 2.2 ForeignBank'!J3</f>
        <v>98.62700000000001</v>
      </c>
      <c r="K3" s="1">
        <f>'Table 2. Foreign'!K3-'Table 2.1 ForeignOfficial'!K3-'Table 2.2 ForeignBank'!K3</f>
        <v>105.59600000000002</v>
      </c>
      <c r="L3" s="1">
        <f>'Table 2. Foreign'!L3-'Table 2.1 ForeignOfficial'!L3-'Table 2.2 ForeignBank'!L3</f>
        <v>105.58300000000001</v>
      </c>
      <c r="M3" s="1">
        <f>'Table 2. Foreign'!M3-'Table 2.1 ForeignOfficial'!M3-'Table 2.2 ForeignBank'!M3</f>
        <v>103.11699999999999</v>
      </c>
      <c r="N3" s="1">
        <f>'Table 2. Foreign'!N3-'Table 2.1 ForeignOfficial'!N3-'Table 2.2 ForeignBank'!N3</f>
        <v>102.56800000000001</v>
      </c>
      <c r="O3" s="1">
        <f>'Table 2. Foreign'!O3-'Table 2.1 ForeignOfficial'!O3-'Table 2.2 ForeignBank'!O3</f>
        <v>109.69199999999998</v>
      </c>
      <c r="P3" s="1">
        <f>'Table 2. Foreign'!P3-'Table 2.1 ForeignOfficial'!P3-'Table 2.2 ForeignBank'!P3</f>
        <v>114.53499999999997</v>
      </c>
      <c r="Q3" s="1">
        <f>'Table 2. Foreign'!Q3-'Table 2.1 ForeignOfficial'!Q3-'Table 2.2 ForeignBank'!Q3</f>
        <v>97.53</v>
      </c>
      <c r="R3" s="1">
        <f>'Table 2. Foreign'!R3-'Table 2.1 ForeignOfficial'!R3-'Table 2.2 ForeignBank'!R3</f>
        <v>98.945000000000007</v>
      </c>
      <c r="S3" s="1">
        <f>'Table 2. Foreign'!S3-'Table 2.1 ForeignOfficial'!S3-'Table 2.2 ForeignBank'!S3</f>
        <v>90.731999999999999</v>
      </c>
      <c r="T3" s="1">
        <f>'Table 2. Foreign'!T3-'Table 2.1 ForeignOfficial'!T3-'Table 2.2 ForeignBank'!T3</f>
        <v>86.957999999999998</v>
      </c>
      <c r="U3" s="1">
        <f>'Table 2. Foreign'!U3-'Table 2.1 ForeignOfficial'!U3-'Table 2.2 ForeignBank'!U3</f>
        <v>94.695000000000007</v>
      </c>
      <c r="V3" s="1">
        <f>'Table 2. Foreign'!V3-'Table 2.1 ForeignOfficial'!V3-'Table 2.2 ForeignBank'!V3</f>
        <v>102.57000000000001</v>
      </c>
      <c r="W3" s="1">
        <f>'Table 2. Foreign'!W3-'Table 2.1 ForeignOfficial'!W3-'Table 2.2 ForeignBank'!W3</f>
        <v>107.08099999999999</v>
      </c>
      <c r="X3" s="1">
        <f>'Table 2. Foreign'!X3-'Table 2.1 ForeignOfficial'!X3-'Table 2.2 ForeignBank'!X3</f>
        <v>111.01199999999999</v>
      </c>
      <c r="Y3" s="1">
        <f>'Table 2. Foreign'!Y3-'Table 2.1 ForeignOfficial'!Y3-'Table 2.2 ForeignBank'!Y3</f>
        <v>117.60100000000001</v>
      </c>
      <c r="Z3" s="1">
        <f>'Table 2. Foreign'!Z3-'Table 2.1 ForeignOfficial'!Z3-'Table 2.2 ForeignBank'!Z3</f>
        <v>116.00800000000001</v>
      </c>
      <c r="AA3" s="1">
        <f>'Table 2. Foreign'!AA3-'Table 2.1 ForeignOfficial'!AA3-'Table 2.2 ForeignBank'!AA3</f>
        <v>119.39899999999999</v>
      </c>
      <c r="AB3" s="1">
        <f>'Table 2. Foreign'!AB3-'Table 2.1 ForeignOfficial'!AB3-'Table 2.2 ForeignBank'!AB3</f>
        <v>115.25399999999999</v>
      </c>
      <c r="AC3" s="1">
        <f>'Table 2. Foreign'!AC3-'Table 2.1 ForeignOfficial'!AC3-'Table 2.2 ForeignBank'!AC3</f>
        <v>113.10199999999998</v>
      </c>
      <c r="AD3" s="1">
        <f>'Table 2. Foreign'!AD3-'Table 2.1 ForeignOfficial'!AD3-'Table 2.2 ForeignBank'!AD3</f>
        <v>109.73200000000001</v>
      </c>
      <c r="AE3" s="1">
        <f>'Table 2. Foreign'!AE3-'Table 2.1 ForeignOfficial'!AE3-'Table 2.2 ForeignBank'!AE3</f>
        <v>110.10700000000001</v>
      </c>
      <c r="AF3" s="1">
        <f>'Table 2. Foreign'!AF3-'Table 2.1 ForeignOfficial'!AF3-'Table 2.2 ForeignBank'!AF3</f>
        <v>116.578</v>
      </c>
      <c r="AG3" s="1">
        <f>'Table 2. Foreign'!AG3-'Table 2.1 ForeignOfficial'!AG3-'Table 2.2 ForeignBank'!AG3</f>
        <v>111.426</v>
      </c>
      <c r="AH3" s="1">
        <f>'Table 2. Foreign'!AH3-'Table 2.1 ForeignOfficial'!AH3-'Table 2.2 ForeignBank'!AH3</f>
        <v>111.56299999999999</v>
      </c>
      <c r="AI3" s="1">
        <f>'Table 2. Foreign'!AI3-'Table 2.1 ForeignOfficial'!AI3-'Table 2.2 ForeignBank'!AI3</f>
        <v>116.74799999999999</v>
      </c>
      <c r="AJ3" s="1">
        <f>'Table 2. Foreign'!AJ3-'Table 2.1 ForeignOfficial'!AJ3-'Table 2.2 ForeignBank'!AJ3</f>
        <v>116.73999999999998</v>
      </c>
      <c r="AK3" s="1">
        <f>'Table 2. Foreign'!AK3-'Table 2.1 ForeignOfficial'!AK3-'Table 2.2 ForeignBank'!AK3</f>
        <v>121.286</v>
      </c>
      <c r="AL3" s="1">
        <f>'Table 2. Foreign'!AL3-'Table 2.1 ForeignOfficial'!AL3-'Table 2.2 ForeignBank'!AL3</f>
        <v>117.87499999999997</v>
      </c>
      <c r="AM3" s="1">
        <f>'Table 2. Foreign'!AM3-'Table 2.1 ForeignOfficial'!AM3-'Table 2.2 ForeignBank'!AM3</f>
        <v>111.29800000000002</v>
      </c>
      <c r="AN3" s="1">
        <f>'Table 2. Foreign'!AN3-'Table 2.1 ForeignOfficial'!AN3-'Table 2.2 ForeignBank'!AN3</f>
        <v>136.92000000000002</v>
      </c>
      <c r="AO3" s="1">
        <f>'Table 2. Foreign'!AO3-'Table 2.1 ForeignOfficial'!AO3-'Table 2.2 ForeignBank'!AO3</f>
        <v>125.16200000000001</v>
      </c>
      <c r="AP3" s="1">
        <f>'Table 2. Foreign'!AP3-'Table 2.1 ForeignOfficial'!AP3-'Table 2.2 ForeignBank'!AP3</f>
        <v>123.69099999999999</v>
      </c>
      <c r="AQ3" s="1">
        <f>'Table 2. Foreign'!AQ3-'Table 2.1 ForeignOfficial'!AQ3-'Table 2.2 ForeignBank'!AQ3</f>
        <v>126.471</v>
      </c>
      <c r="AR3" s="1">
        <f>'Table 2. Foreign'!AR3-'Table 2.1 ForeignOfficial'!AR3-'Table 2.2 ForeignBank'!AR3</f>
        <v>127.35899999999999</v>
      </c>
      <c r="AS3" s="1">
        <f>'Table 2. Foreign'!AS3-'Table 2.1 ForeignOfficial'!AS3-'Table 2.2 ForeignBank'!AS3</f>
        <v>132.45200000000003</v>
      </c>
      <c r="AT3" s="1">
        <f>'Table 2. Foreign'!AT3-'Table 2.1 ForeignOfficial'!AT3-'Table 2.2 ForeignBank'!AT3</f>
        <v>135.40800000000002</v>
      </c>
      <c r="AU3" s="1">
        <f>'Table 2. Foreign'!AU3-'Table 2.1 ForeignOfficial'!AU3-'Table 2.2 ForeignBank'!AU3</f>
        <v>130.98199999999997</v>
      </c>
      <c r="AV3" s="1">
        <f>'Table 2. Foreign'!AV3-'Table 2.1 ForeignOfficial'!AV3-'Table 2.2 ForeignBank'!AV3</f>
        <v>127.776</v>
      </c>
      <c r="AW3" s="1">
        <f>'Table 2. Foreign'!AW3-'Table 2.1 ForeignOfficial'!AW3-'Table 2.2 ForeignBank'!AW3</f>
        <v>126.96899999999999</v>
      </c>
      <c r="AX3" s="1">
        <f>'Table 2. Foreign'!AX3-'Table 2.1 ForeignOfficial'!AX3-'Table 2.2 ForeignBank'!AX3</f>
        <v>132.994</v>
      </c>
      <c r="AY3" s="1">
        <f>'Table 2. Foreign'!AY3-'Table 2.1 ForeignOfficial'!AY3-'Table 2.2 ForeignBank'!AY3</f>
        <v>132.036</v>
      </c>
      <c r="AZ3" s="1">
        <f>'Table 2. Foreign'!AZ3-'Table 2.1 ForeignOfficial'!AZ3-'Table 2.2 ForeignBank'!AZ3</f>
        <v>120.976</v>
      </c>
      <c r="BA3" s="1">
        <f>'Table 2. Foreign'!BA3-'Table 2.1 ForeignOfficial'!BA3-'Table 2.2 ForeignBank'!BA3</f>
        <v>115.69499999999998</v>
      </c>
      <c r="BB3" s="1">
        <f>'Table 2. Foreign'!BB3-'Table 2.1 ForeignOfficial'!BB3-'Table 2.2 ForeignBank'!BB3</f>
        <v>109.41900000000001</v>
      </c>
      <c r="BC3" s="1">
        <f>'Table 2. Foreign'!BC3-'Table 2.1 ForeignOfficial'!BC3-'Table 2.2 ForeignBank'!BC3</f>
        <v>109.40400000000001</v>
      </c>
      <c r="BD3" s="1">
        <f>'Table 2. Foreign'!BD3-'Table 2.1 ForeignOfficial'!BD3-'Table 2.2 ForeignBank'!BD3</f>
        <v>110.99300000000002</v>
      </c>
      <c r="BE3" s="1">
        <f>'Table 2. Foreign'!BE3-'Table 2.1 ForeignOfficial'!BE3-'Table 2.2 ForeignBank'!BE3</f>
        <v>108.31800000000001</v>
      </c>
      <c r="BF3" s="1">
        <f>'Table 2. Foreign'!BF3-'Table 2.1 ForeignOfficial'!BF3-'Table 2.2 ForeignBank'!BF3</f>
        <v>107.631</v>
      </c>
      <c r="BG3" s="1">
        <f>'Table 2. Foreign'!BG3-'Table 2.1 ForeignOfficial'!BG3-'Table 2.2 ForeignBank'!BG3</f>
        <v>106.203</v>
      </c>
      <c r="BH3" s="1">
        <f>'Table 2. Foreign'!BH3-'Table 2.1 ForeignOfficial'!BH3-'Table 2.2 ForeignBank'!BH3</f>
        <v>104.01500000000001</v>
      </c>
      <c r="BI3" s="1">
        <f>'Table 2. Foreign'!BI3-'Table 2.1 ForeignOfficial'!BI3-'Table 2.2 ForeignBank'!BI3</f>
        <v>102.09600000000002</v>
      </c>
      <c r="BJ3" s="1">
        <f>'Table 2. Foreign'!BJ3-'Table 2.1 ForeignOfficial'!BJ3-'Table 2.2 ForeignBank'!BJ3</f>
        <v>106.04400000000001</v>
      </c>
      <c r="BK3" s="1">
        <f>'Table 2. Foreign'!BK3-'Table 2.1 ForeignOfficial'!BK3-'Table 2.2 ForeignBank'!BK3</f>
        <v>109.59699999999999</v>
      </c>
      <c r="BL3" s="1">
        <f>'Table 2. Foreign'!BL3-'Table 2.1 ForeignOfficial'!BL3-'Table 2.2 ForeignBank'!BL3</f>
        <v>111.117</v>
      </c>
      <c r="BM3" s="1">
        <f>'Table 2. Foreign'!BM3-'Table 2.1 ForeignOfficial'!BM3-'Table 2.2 ForeignBank'!BM3</f>
        <v>105.26200000000001</v>
      </c>
      <c r="BN3" s="1">
        <f>'Table 2. Foreign'!BN3-'Table 2.1 ForeignOfficial'!BN3-'Table 2.2 ForeignBank'!BN3</f>
        <v>104.88800000000001</v>
      </c>
      <c r="BO3" s="1">
        <f>'Table 2. Foreign'!BO3-'Table 2.1 ForeignOfficial'!BO3-'Table 2.2 ForeignBank'!BO3</f>
        <v>117.50099999999999</v>
      </c>
      <c r="BP3" s="1">
        <f>'Table 2. Foreign'!BP3-'Table 2.1 ForeignOfficial'!BP3-'Table 2.2 ForeignBank'!BP3</f>
        <v>101.12599999999999</v>
      </c>
      <c r="BQ3" s="1">
        <f>'Table 2. Foreign'!BQ3-'Table 2.1 ForeignOfficial'!BQ3-'Table 2.2 ForeignBank'!BQ3</f>
        <v>106.65899999999999</v>
      </c>
      <c r="BR3" s="1">
        <f>'Table 2. Foreign'!BR3-'Table 2.1 ForeignOfficial'!BR3-'Table 2.2 ForeignBank'!BR3</f>
        <v>99.143999999999977</v>
      </c>
      <c r="BS3" s="1">
        <f>'Table 2. Foreign'!BS3-'Table 2.1 ForeignOfficial'!BS3-'Table 2.2 ForeignBank'!BS3</f>
        <v>94.607999999999976</v>
      </c>
      <c r="BT3" s="1">
        <f>'Table 2. Foreign'!BT3-'Table 2.1 ForeignOfficial'!BT3-'Table 2.2 ForeignBank'!BT3</f>
        <v>96.963999999999999</v>
      </c>
      <c r="BU3" s="1">
        <f>'Table 2. Foreign'!BU3-'Table 2.1 ForeignOfficial'!BU3-'Table 2.2 ForeignBank'!BU3</f>
        <v>101.21799999999999</v>
      </c>
      <c r="BV3" s="1">
        <f>'Table 2. Foreign'!BV3-'Table 2.1 ForeignOfficial'!BV3-'Table 2.2 ForeignBank'!BV3</f>
        <v>106.727</v>
      </c>
      <c r="BW3" s="1">
        <f>'Table 2. Foreign'!BW3-'Table 2.1 ForeignOfficial'!BW3-'Table 2.2 ForeignBank'!BW3</f>
        <v>103.43900000000002</v>
      </c>
      <c r="BX3" s="1">
        <f>'Table 2. Foreign'!BX3-'Table 2.1 ForeignOfficial'!BX3-'Table 2.2 ForeignBank'!BX3</f>
        <v>96.801000000000002</v>
      </c>
      <c r="BY3" s="1">
        <f>'Table 2. Foreign'!BY3-'Table 2.1 ForeignOfficial'!BY3-'Table 2.2 ForeignBank'!BY3</f>
        <v>99.738999999999976</v>
      </c>
      <c r="BZ3" s="1">
        <f>'Table 2. Foreign'!BZ3-'Table 2.1 ForeignOfficial'!BZ3-'Table 2.2 ForeignBank'!BZ3</f>
        <v>110.357</v>
      </c>
      <c r="CA3" s="1">
        <f>'Table 2. Foreign'!CA3-'Table 2.1 ForeignOfficial'!CA3-'Table 2.2 ForeignBank'!CA3</f>
        <v>107.042</v>
      </c>
      <c r="CB3" s="1">
        <f>'Table 2. Foreign'!CB3-'Table 2.1 ForeignOfficial'!CB3-'Table 2.2 ForeignBank'!CB3</f>
        <v>113.947</v>
      </c>
      <c r="CC3" s="1">
        <f>'Table 2. Foreign'!CC3-'Table 2.1 ForeignOfficial'!CC3-'Table 2.2 ForeignBank'!CC3</f>
        <v>117.358</v>
      </c>
      <c r="CD3" s="1">
        <f>'Table 2. Foreign'!CD3-'Table 2.1 ForeignOfficial'!CD3-'Table 2.2 ForeignBank'!CD3</f>
        <v>125.37099999999998</v>
      </c>
      <c r="CE3" s="1">
        <f>'Table 2. Foreign'!CE3-'Table 2.1 ForeignOfficial'!CE3-'Table 2.2 ForeignBank'!CE3</f>
        <v>128.32300000000001</v>
      </c>
      <c r="CF3" s="1">
        <f>'Table 2. Foreign'!CF3-'Table 2.1 ForeignOfficial'!CF3-'Table 2.2 ForeignBank'!CF3</f>
        <v>133.29200000000003</v>
      </c>
      <c r="CG3" s="1">
        <f>'Table 2. Foreign'!CG3-'Table 2.1 ForeignOfficial'!CG3-'Table 2.2 ForeignBank'!CG3</f>
        <v>128.55500000000001</v>
      </c>
      <c r="CH3" s="1">
        <f>'Table 2. Foreign'!CH3-'Table 2.1 ForeignOfficial'!CH3-'Table 2.2 ForeignBank'!CH3</f>
        <v>135.809</v>
      </c>
      <c r="CI3" s="1">
        <f>'Table 2. Foreign'!CI3-'Table 2.1 ForeignOfficial'!CI3-'Table 2.2 ForeignBank'!CI3</f>
        <v>130.56099999999998</v>
      </c>
    </row>
    <row r="4" spans="1:87">
      <c r="A4" t="s">
        <v>2</v>
      </c>
      <c r="B4" s="1">
        <f>'Table 2. Foreign'!B4-'Table 2.1 ForeignOfficial'!B4-'Table 2.2 ForeignBank'!B4</f>
        <v>95.123999999999981</v>
      </c>
      <c r="C4" s="1">
        <f>'Table 2. Foreign'!C4-'Table 2.1 ForeignOfficial'!C4-'Table 2.2 ForeignBank'!C4</f>
        <v>96.260000000000019</v>
      </c>
      <c r="D4" s="1">
        <f>'Table 2. Foreign'!D4-'Table 2.1 ForeignOfficial'!D4-'Table 2.2 ForeignBank'!D4</f>
        <v>94.231999999999999</v>
      </c>
      <c r="E4" s="1">
        <f>'Table 2. Foreign'!E4-'Table 2.1 ForeignOfficial'!E4-'Table 2.2 ForeignBank'!E4</f>
        <v>84.867999999999995</v>
      </c>
      <c r="F4" s="1">
        <f>'Table 2. Foreign'!F4-'Table 2.1 ForeignOfficial'!F4-'Table 2.2 ForeignBank'!F4</f>
        <v>87.887</v>
      </c>
      <c r="G4" s="1">
        <f>'Table 2. Foreign'!G4-'Table 2.1 ForeignOfficial'!G4-'Table 2.2 ForeignBank'!G4</f>
        <v>96.010999999999996</v>
      </c>
      <c r="H4" s="1">
        <f>'Table 2. Foreign'!H4-'Table 2.1 ForeignOfficial'!H4-'Table 2.2 ForeignBank'!H4</f>
        <v>90.920000000000016</v>
      </c>
      <c r="I4" s="1">
        <f>'Table 2. Foreign'!I4-'Table 2.1 ForeignOfficial'!I4-'Table 2.2 ForeignBank'!I4</f>
        <v>81.881</v>
      </c>
      <c r="J4" s="1">
        <f>'Table 2. Foreign'!J4-'Table 2.1 ForeignOfficial'!J4-'Table 2.2 ForeignBank'!J4</f>
        <v>89.363</v>
      </c>
      <c r="K4" s="1">
        <f>'Table 2. Foreign'!K4-'Table 2.1 ForeignOfficial'!K4-'Table 2.2 ForeignBank'!K4</f>
        <v>82.897999999999996</v>
      </c>
      <c r="L4" s="1">
        <f>'Table 2. Foreign'!L4-'Table 2.1 ForeignOfficial'!L4-'Table 2.2 ForeignBank'!L4</f>
        <v>87.47799999999998</v>
      </c>
      <c r="M4" s="1">
        <f>'Table 2. Foreign'!M4-'Table 2.1 ForeignOfficial'!M4-'Table 2.2 ForeignBank'!M4</f>
        <v>80.597999999999999</v>
      </c>
      <c r="N4" s="1">
        <f>'Table 2. Foreign'!N4-'Table 2.1 ForeignOfficial'!N4-'Table 2.2 ForeignBank'!N4</f>
        <v>88.798999999999992</v>
      </c>
      <c r="O4" s="1">
        <f>'Table 2. Foreign'!O4-'Table 2.1 ForeignOfficial'!O4-'Table 2.2 ForeignBank'!O4</f>
        <v>90.034999999999982</v>
      </c>
      <c r="P4" s="1">
        <f>'Table 2. Foreign'!P4-'Table 2.1 ForeignOfficial'!P4-'Table 2.2 ForeignBank'!P4</f>
        <v>95.055000000000007</v>
      </c>
      <c r="Q4" s="1">
        <f>'Table 2. Foreign'!Q4-'Table 2.1 ForeignOfficial'!Q4-'Table 2.2 ForeignBank'!Q4</f>
        <v>92.689999999999984</v>
      </c>
      <c r="R4" s="1">
        <f>'Table 2. Foreign'!R4-'Table 2.1 ForeignOfficial'!R4-'Table 2.2 ForeignBank'!R4</f>
        <v>105.30800000000001</v>
      </c>
      <c r="S4" s="1">
        <f>'Table 2. Foreign'!S4-'Table 2.1 ForeignOfficial'!S4-'Table 2.2 ForeignBank'!S4</f>
        <v>112.09500000000001</v>
      </c>
      <c r="T4" s="1">
        <f>'Table 2. Foreign'!T4-'Table 2.1 ForeignOfficial'!T4-'Table 2.2 ForeignBank'!T4</f>
        <v>121.00999999999999</v>
      </c>
      <c r="U4" s="1">
        <f>'Table 2. Foreign'!U4-'Table 2.1 ForeignOfficial'!U4-'Table 2.2 ForeignBank'!U4</f>
        <v>96.195000000000022</v>
      </c>
      <c r="V4" s="1">
        <f>'Table 2. Foreign'!V4-'Table 2.1 ForeignOfficial'!V4-'Table 2.2 ForeignBank'!V4</f>
        <v>104.62799999999999</v>
      </c>
      <c r="W4" s="1">
        <f>'Table 2. Foreign'!W4-'Table 2.1 ForeignOfficial'!W4-'Table 2.2 ForeignBank'!W4</f>
        <v>91.78</v>
      </c>
      <c r="X4" s="1">
        <f>'Table 2. Foreign'!X4-'Table 2.1 ForeignOfficial'!X4-'Table 2.2 ForeignBank'!X4</f>
        <v>81.658000000000015</v>
      </c>
      <c r="Y4" s="1">
        <f>'Table 2. Foreign'!Y4-'Table 2.1 ForeignOfficial'!Y4-'Table 2.2 ForeignBank'!Y4</f>
        <v>81.181000000000012</v>
      </c>
      <c r="Z4" s="1">
        <f>'Table 2. Foreign'!Z4-'Table 2.1 ForeignOfficial'!Z4-'Table 2.2 ForeignBank'!Z4</f>
        <v>95.523000000000025</v>
      </c>
      <c r="AA4" s="1">
        <f>'Table 2. Foreign'!AA4-'Table 2.1 ForeignOfficial'!AA4-'Table 2.2 ForeignBank'!AA4</f>
        <v>109.51400000000001</v>
      </c>
      <c r="AB4" s="1">
        <f>'Table 2. Foreign'!AB4-'Table 2.1 ForeignOfficial'!AB4-'Table 2.2 ForeignBank'!AB4</f>
        <v>81.865000000000009</v>
      </c>
      <c r="AC4" s="1">
        <f>'Table 2. Foreign'!AC4-'Table 2.1 ForeignOfficial'!AC4-'Table 2.2 ForeignBank'!AC4</f>
        <v>80.920999999999992</v>
      </c>
      <c r="AD4" s="1">
        <f>'Table 2. Foreign'!AD4-'Table 2.1 ForeignOfficial'!AD4-'Table 2.2 ForeignBank'!AD4</f>
        <v>68.531999999999996</v>
      </c>
      <c r="AE4" s="1">
        <f>'Table 2. Foreign'!AE4-'Table 2.1 ForeignOfficial'!AE4-'Table 2.2 ForeignBank'!AE4</f>
        <v>55.009000000000015</v>
      </c>
      <c r="AF4" s="1">
        <f>'Table 2. Foreign'!AF4-'Table 2.1 ForeignOfficial'!AF4-'Table 2.2 ForeignBank'!AF4</f>
        <v>70.042000000000002</v>
      </c>
      <c r="AG4" s="1">
        <f>'Table 2. Foreign'!AG4-'Table 2.1 ForeignOfficial'!AG4-'Table 2.2 ForeignBank'!AG4</f>
        <v>68.879000000000005</v>
      </c>
      <c r="AH4" s="1">
        <f>'Table 2. Foreign'!AH4-'Table 2.1 ForeignOfficial'!AH4-'Table 2.2 ForeignBank'!AH4</f>
        <v>119.161</v>
      </c>
      <c r="AI4" s="1">
        <f>'Table 2. Foreign'!AI4-'Table 2.1 ForeignOfficial'!AI4-'Table 2.2 ForeignBank'!AI4</f>
        <v>103.86900000000001</v>
      </c>
      <c r="AJ4" s="1">
        <f>'Table 2. Foreign'!AJ4-'Table 2.1 ForeignOfficial'!AJ4-'Table 2.2 ForeignBank'!AJ4</f>
        <v>103.56200000000001</v>
      </c>
      <c r="AK4" s="1">
        <f>'Table 2. Foreign'!AK4-'Table 2.1 ForeignOfficial'!AK4-'Table 2.2 ForeignBank'!AK4</f>
        <v>95.251000000000033</v>
      </c>
      <c r="AL4" s="1">
        <f>'Table 2. Foreign'!AL4-'Table 2.1 ForeignOfficial'!AL4-'Table 2.2 ForeignBank'!AL4</f>
        <v>106.444</v>
      </c>
      <c r="AM4" s="1">
        <f>'Table 2. Foreign'!AM4-'Table 2.1 ForeignOfficial'!AM4-'Table 2.2 ForeignBank'!AM4</f>
        <v>110.08200000000001</v>
      </c>
      <c r="AN4" s="1">
        <f>'Table 2. Foreign'!AN4-'Table 2.1 ForeignOfficial'!AN4-'Table 2.2 ForeignBank'!AN4</f>
        <v>108.431</v>
      </c>
      <c r="AO4" s="1">
        <f>'Table 2. Foreign'!AO4-'Table 2.1 ForeignOfficial'!AO4-'Table 2.2 ForeignBank'!AO4</f>
        <v>98.960000000000008</v>
      </c>
      <c r="AP4" s="1">
        <f>'Table 2. Foreign'!AP4-'Table 2.1 ForeignOfficial'!AP4-'Table 2.2 ForeignBank'!AP4</f>
        <v>123.38199999999999</v>
      </c>
      <c r="AQ4" s="1">
        <f>'Table 2. Foreign'!AQ4-'Table 2.1 ForeignOfficial'!AQ4-'Table 2.2 ForeignBank'!AQ4</f>
        <v>122.88099999999999</v>
      </c>
      <c r="AR4" s="1">
        <f>'Table 2. Foreign'!AR4-'Table 2.1 ForeignOfficial'!AR4-'Table 2.2 ForeignBank'!AR4</f>
        <v>128.05600000000004</v>
      </c>
      <c r="AS4" s="1">
        <f>'Table 2. Foreign'!AS4-'Table 2.1 ForeignOfficial'!AS4-'Table 2.2 ForeignBank'!AS4</f>
        <v>133.09200000000001</v>
      </c>
      <c r="AT4" s="1">
        <f>'Table 2. Foreign'!AT4-'Table 2.1 ForeignOfficial'!AT4-'Table 2.2 ForeignBank'!AT4</f>
        <v>153.75200000000004</v>
      </c>
      <c r="AU4" s="1">
        <f>'Table 2. Foreign'!AU4-'Table 2.1 ForeignOfficial'!AU4-'Table 2.2 ForeignBank'!AU4</f>
        <v>133.30099999999999</v>
      </c>
      <c r="AV4" s="1">
        <f>'Table 2. Foreign'!AV4-'Table 2.1 ForeignOfficial'!AV4-'Table 2.2 ForeignBank'!AV4</f>
        <v>143.41799999999998</v>
      </c>
      <c r="AW4" s="1">
        <f>'Table 2. Foreign'!AW4-'Table 2.1 ForeignOfficial'!AW4-'Table 2.2 ForeignBank'!AW4</f>
        <v>131.60599999999999</v>
      </c>
      <c r="AX4" s="1">
        <f>'Table 2. Foreign'!AX4-'Table 2.1 ForeignOfficial'!AX4-'Table 2.2 ForeignBank'!AX4</f>
        <v>153.34800000000004</v>
      </c>
      <c r="AY4" s="1">
        <f>'Table 2. Foreign'!AY4-'Table 2.1 ForeignOfficial'!AY4-'Table 2.2 ForeignBank'!AY4</f>
        <v>155.54900000000004</v>
      </c>
      <c r="AZ4" s="1">
        <f>'Table 2. Foreign'!AZ4-'Table 2.1 ForeignOfficial'!AZ4-'Table 2.2 ForeignBank'!AZ4</f>
        <v>158.86900000000003</v>
      </c>
      <c r="BA4" s="1">
        <f>'Table 2. Foreign'!BA4-'Table 2.1 ForeignOfficial'!BA4-'Table 2.2 ForeignBank'!BA4</f>
        <v>142.244</v>
      </c>
      <c r="BB4" s="1">
        <f>'Table 2. Foreign'!BB4-'Table 2.1 ForeignOfficial'!BB4-'Table 2.2 ForeignBank'!BB4</f>
        <v>147.583</v>
      </c>
      <c r="BC4" s="1">
        <f>'Table 2. Foreign'!BC4-'Table 2.1 ForeignOfficial'!BC4-'Table 2.2 ForeignBank'!BC4</f>
        <v>144.197</v>
      </c>
      <c r="BD4" s="1">
        <f>'Table 2. Foreign'!BD4-'Table 2.1 ForeignOfficial'!BD4-'Table 2.2 ForeignBank'!BD4</f>
        <v>153.982</v>
      </c>
      <c r="BE4" s="1">
        <f>'Table 2. Foreign'!BE4-'Table 2.1 ForeignOfficial'!BE4-'Table 2.2 ForeignBank'!BE4</f>
        <v>140.67700000000002</v>
      </c>
      <c r="BF4" s="1">
        <f>'Table 2. Foreign'!BF4-'Table 2.1 ForeignOfficial'!BF4-'Table 2.2 ForeignBank'!BF4</f>
        <v>156.768</v>
      </c>
      <c r="BG4" s="1">
        <f>'Table 2. Foreign'!BG4-'Table 2.1 ForeignOfficial'!BG4-'Table 2.2 ForeignBank'!BG4</f>
        <v>160.91</v>
      </c>
      <c r="BH4" s="1">
        <f>'Table 2. Foreign'!BH4-'Table 2.1 ForeignOfficial'!BH4-'Table 2.2 ForeignBank'!BH4</f>
        <v>167.07800000000003</v>
      </c>
      <c r="BI4" s="1">
        <f>'Table 2. Foreign'!BI4-'Table 2.1 ForeignOfficial'!BI4-'Table 2.2 ForeignBank'!BI4</f>
        <v>160.80599999999998</v>
      </c>
      <c r="BJ4" s="1">
        <f>'Table 2. Foreign'!BJ4-'Table 2.1 ForeignOfficial'!BJ4-'Table 2.2 ForeignBank'!BJ4</f>
        <v>174.72000000000003</v>
      </c>
      <c r="BK4" s="1">
        <f>'Table 2. Foreign'!BK4-'Table 2.1 ForeignOfficial'!BK4-'Table 2.2 ForeignBank'!BK4</f>
        <v>178.3</v>
      </c>
      <c r="BL4" s="1">
        <f>'Table 2. Foreign'!BL4-'Table 2.1 ForeignOfficial'!BL4-'Table 2.2 ForeignBank'!BL4</f>
        <v>186.66600000000003</v>
      </c>
      <c r="BM4" s="1">
        <f>'Table 2. Foreign'!BM4-'Table 2.1 ForeignOfficial'!BM4-'Table 2.2 ForeignBank'!BM4</f>
        <v>166.66099999999997</v>
      </c>
      <c r="BN4" s="1">
        <f>'Table 2. Foreign'!BN4-'Table 2.1 ForeignOfficial'!BN4-'Table 2.2 ForeignBank'!BN4</f>
        <v>174.64300000000003</v>
      </c>
      <c r="BO4" s="1">
        <f>'Table 2. Foreign'!BO4-'Table 2.1 ForeignOfficial'!BO4-'Table 2.2 ForeignBank'!BO4</f>
        <v>184.99200000000002</v>
      </c>
      <c r="BP4" s="1">
        <f>'Table 2. Foreign'!BP4-'Table 2.1 ForeignOfficial'!BP4-'Table 2.2 ForeignBank'!BP4</f>
        <v>183.00599999999997</v>
      </c>
      <c r="BQ4" s="1">
        <f>'Table 2. Foreign'!BQ4-'Table 2.1 ForeignOfficial'!BQ4-'Table 2.2 ForeignBank'!BQ4</f>
        <v>178.096</v>
      </c>
      <c r="BR4" s="1">
        <f>'Table 2. Foreign'!BR4-'Table 2.1 ForeignOfficial'!BR4-'Table 2.2 ForeignBank'!BR4</f>
        <v>174.56</v>
      </c>
      <c r="BS4" s="1">
        <f>'Table 2. Foreign'!BS4-'Table 2.1 ForeignOfficial'!BS4-'Table 2.2 ForeignBank'!BS4</f>
        <v>169.27299999999997</v>
      </c>
      <c r="BT4" s="1">
        <f>'Table 2. Foreign'!BT4-'Table 2.1 ForeignOfficial'!BT4-'Table 2.2 ForeignBank'!BT4</f>
        <v>177.69200000000001</v>
      </c>
      <c r="BU4" s="1">
        <f>'Table 2. Foreign'!BU4-'Table 2.1 ForeignOfficial'!BU4-'Table 2.2 ForeignBank'!BU4</f>
        <v>170.39600000000002</v>
      </c>
      <c r="BV4" s="1">
        <f>'Table 2. Foreign'!BV4-'Table 2.1 ForeignOfficial'!BV4-'Table 2.2 ForeignBank'!BV4</f>
        <v>181.10599999999999</v>
      </c>
      <c r="BW4" s="1">
        <f>'Table 2. Foreign'!BW4-'Table 2.1 ForeignOfficial'!BW4-'Table 2.2 ForeignBank'!BW4</f>
        <v>178.72499999999999</v>
      </c>
      <c r="BX4" s="1">
        <f>'Table 2. Foreign'!BX4-'Table 2.1 ForeignOfficial'!BX4-'Table 2.2 ForeignBank'!BX4</f>
        <v>181.661</v>
      </c>
      <c r="BY4" s="1">
        <f>'Table 2. Foreign'!BY4-'Table 2.1 ForeignOfficial'!BY4-'Table 2.2 ForeignBank'!BY4</f>
        <v>184.571</v>
      </c>
      <c r="BZ4" s="1">
        <f>'Table 2. Foreign'!BZ4-'Table 2.1 ForeignOfficial'!BZ4-'Table 2.2 ForeignBank'!BZ4</f>
        <v>185.81</v>
      </c>
      <c r="CA4" s="1">
        <f>'Table 2. Foreign'!CA4-'Table 2.1 ForeignOfficial'!CA4-'Table 2.2 ForeignBank'!CA4</f>
        <v>190.57999999999998</v>
      </c>
      <c r="CB4" s="1">
        <f>'Table 2. Foreign'!CB4-'Table 2.1 ForeignOfficial'!CB4-'Table 2.2 ForeignBank'!CB4</f>
        <v>192.113</v>
      </c>
      <c r="CC4" s="1">
        <f>'Table 2. Foreign'!CC4-'Table 2.1 ForeignOfficial'!CC4-'Table 2.2 ForeignBank'!CC4</f>
        <v>189.584</v>
      </c>
      <c r="CD4" s="1">
        <f>'Table 2. Foreign'!CD4-'Table 2.1 ForeignOfficial'!CD4-'Table 2.2 ForeignBank'!CD4</f>
        <v>204.21100000000001</v>
      </c>
      <c r="CE4" s="1">
        <f>'Table 2. Foreign'!CE4-'Table 2.1 ForeignOfficial'!CE4-'Table 2.2 ForeignBank'!CE4</f>
        <v>211.702</v>
      </c>
      <c r="CF4" s="1">
        <f>'Table 2. Foreign'!CF4-'Table 2.1 ForeignOfficial'!CF4-'Table 2.2 ForeignBank'!CF4</f>
        <v>232.55900000000003</v>
      </c>
      <c r="CG4" s="1">
        <f>'Table 2. Foreign'!CG4-'Table 2.1 ForeignOfficial'!CG4-'Table 2.2 ForeignBank'!CG4</f>
        <v>230.255</v>
      </c>
      <c r="CH4" s="1">
        <f>'Table 2. Foreign'!CH4-'Table 2.1 ForeignOfficial'!CH4-'Table 2.2 ForeignBank'!CH4</f>
        <v>235.261</v>
      </c>
      <c r="CI4" s="1">
        <f>'Table 2. Foreign'!CI4-'Table 2.1 ForeignOfficial'!CI4-'Table 2.2 ForeignBank'!CI4</f>
        <v>245.65299999999996</v>
      </c>
    </row>
    <row r="5" spans="1:87">
      <c r="A5" t="s">
        <v>3</v>
      </c>
      <c r="B5" s="1">
        <f>'Table 2. Foreign'!B5-'Table 2.1 ForeignOfficial'!B5-'Table 2.2 ForeignBank'!B5</f>
        <v>137.59200000000001</v>
      </c>
      <c r="C5" s="1">
        <f>'Table 2. Foreign'!C5-'Table 2.1 ForeignOfficial'!C5-'Table 2.2 ForeignBank'!C5</f>
        <v>136.86500000000001</v>
      </c>
      <c r="D5" s="1">
        <f>'Table 2. Foreign'!D5-'Table 2.1 ForeignOfficial'!D5-'Table 2.2 ForeignBank'!D5</f>
        <v>131.22199999999998</v>
      </c>
      <c r="E5" s="1">
        <f>'Table 2. Foreign'!E5-'Table 2.1 ForeignOfficial'!E5-'Table 2.2 ForeignBank'!E5</f>
        <v>129.58100000000002</v>
      </c>
      <c r="F5" s="1">
        <f>'Table 2. Foreign'!F5-'Table 2.1 ForeignOfficial'!F5-'Table 2.2 ForeignBank'!F5</f>
        <v>131.262</v>
      </c>
      <c r="G5" s="1">
        <f>'Table 2. Foreign'!G5-'Table 2.1 ForeignOfficial'!G5-'Table 2.2 ForeignBank'!G5</f>
        <v>123.70200000000001</v>
      </c>
      <c r="H5" s="1">
        <f>'Table 2. Foreign'!H5-'Table 2.1 ForeignOfficial'!H5-'Table 2.2 ForeignBank'!H5</f>
        <v>117.54100000000001</v>
      </c>
      <c r="I5" s="1">
        <f>'Table 2. Foreign'!I5-'Table 2.1 ForeignOfficial'!I5-'Table 2.2 ForeignBank'!I5</f>
        <v>115.45700000000002</v>
      </c>
      <c r="J5" s="1">
        <f>'Table 2. Foreign'!J5-'Table 2.1 ForeignOfficial'!J5-'Table 2.2 ForeignBank'!J5</f>
        <v>118.384</v>
      </c>
      <c r="K5" s="1">
        <f>'Table 2. Foreign'!K5-'Table 2.1 ForeignOfficial'!K5-'Table 2.2 ForeignBank'!K5</f>
        <v>115.46000000000001</v>
      </c>
      <c r="L5" s="1">
        <f>'Table 2. Foreign'!L5-'Table 2.1 ForeignOfficial'!L5-'Table 2.2 ForeignBank'!L5</f>
        <v>111.88200000000001</v>
      </c>
      <c r="M5" s="1">
        <f>'Table 2. Foreign'!M5-'Table 2.1 ForeignOfficial'!M5-'Table 2.2 ForeignBank'!M5</f>
        <v>118.46499999999997</v>
      </c>
      <c r="N5" s="1">
        <f>'Table 2. Foreign'!N5-'Table 2.1 ForeignOfficial'!N5-'Table 2.2 ForeignBank'!N5</f>
        <v>117.729</v>
      </c>
      <c r="O5" s="1">
        <f>'Table 2. Foreign'!O5-'Table 2.1 ForeignOfficial'!O5-'Table 2.2 ForeignBank'!O5</f>
        <v>106.19899999999998</v>
      </c>
      <c r="P5" s="1">
        <f>'Table 2. Foreign'!P5-'Table 2.1 ForeignOfficial'!P5-'Table 2.2 ForeignBank'!P5</f>
        <v>98.767000000000024</v>
      </c>
      <c r="Q5" s="1">
        <f>'Table 2. Foreign'!Q5-'Table 2.1 ForeignOfficial'!Q5-'Table 2.2 ForeignBank'!Q5</f>
        <v>96.321000000000012</v>
      </c>
      <c r="R5" s="1">
        <f>'Table 2. Foreign'!R5-'Table 2.1 ForeignOfficial'!R5-'Table 2.2 ForeignBank'!R5</f>
        <v>95.556000000000012</v>
      </c>
      <c r="S5" s="1">
        <f>'Table 2. Foreign'!S5-'Table 2.1 ForeignOfficial'!S5-'Table 2.2 ForeignBank'!S5</f>
        <v>101.27099999999997</v>
      </c>
      <c r="T5" s="1">
        <f>'Table 2. Foreign'!T5-'Table 2.1 ForeignOfficial'!T5-'Table 2.2 ForeignBank'!T5</f>
        <v>97.882999999999996</v>
      </c>
      <c r="U5" s="1">
        <f>'Table 2. Foreign'!U5-'Table 2.1 ForeignOfficial'!U5-'Table 2.2 ForeignBank'!U5</f>
        <v>102.78600000000002</v>
      </c>
      <c r="V5" s="1">
        <f>'Table 2. Foreign'!V5-'Table 2.1 ForeignOfficial'!V5-'Table 2.2 ForeignBank'!V5</f>
        <v>124.59299999999999</v>
      </c>
      <c r="W5" s="1">
        <f>'Table 2. Foreign'!W5-'Table 2.1 ForeignOfficial'!W5-'Table 2.2 ForeignBank'!W5</f>
        <v>135.05199999999999</v>
      </c>
      <c r="X5" s="1">
        <f>'Table 2. Foreign'!X5-'Table 2.1 ForeignOfficial'!X5-'Table 2.2 ForeignBank'!X5</f>
        <v>119.554</v>
      </c>
      <c r="Y5" s="1">
        <f>'Table 2. Foreign'!Y5-'Table 2.1 ForeignOfficial'!Y5-'Table 2.2 ForeignBank'!Y5</f>
        <v>130.017</v>
      </c>
      <c r="Z5" s="1">
        <f>'Table 2. Foreign'!Z5-'Table 2.1 ForeignOfficial'!Z5-'Table 2.2 ForeignBank'!Z5</f>
        <v>131.024</v>
      </c>
      <c r="AA5" s="1">
        <f>'Table 2. Foreign'!AA5-'Table 2.1 ForeignOfficial'!AA5-'Table 2.2 ForeignBank'!AA5</f>
        <v>155.18600000000001</v>
      </c>
      <c r="AB5" s="1">
        <f>'Table 2. Foreign'!AB5-'Table 2.1 ForeignOfficial'!AB5-'Table 2.2 ForeignBank'!AB5</f>
        <v>161.28699999999998</v>
      </c>
      <c r="AC5" s="1">
        <f>'Table 2. Foreign'!AC5-'Table 2.1 ForeignOfficial'!AC5-'Table 2.2 ForeignBank'!AC5</f>
        <v>161.25800000000001</v>
      </c>
      <c r="AD5" s="1">
        <f>'Table 2. Foreign'!AD5-'Table 2.1 ForeignOfficial'!AD5-'Table 2.2 ForeignBank'!AD5</f>
        <v>161.00299999999996</v>
      </c>
      <c r="AE5" s="1">
        <f>'Table 2. Foreign'!AE5-'Table 2.1 ForeignOfficial'!AE5-'Table 2.2 ForeignBank'!AE5</f>
        <v>169.43899999999999</v>
      </c>
      <c r="AF5" s="1">
        <f>'Table 2. Foreign'!AF5-'Table 2.1 ForeignOfficial'!AF5-'Table 2.2 ForeignBank'!AF5</f>
        <v>188.39999999999998</v>
      </c>
      <c r="AG5" s="1">
        <f>'Table 2. Foreign'!AG5-'Table 2.1 ForeignOfficial'!AG5-'Table 2.2 ForeignBank'!AG5</f>
        <v>192.77199999999999</v>
      </c>
      <c r="AH5" s="1">
        <f>'Table 2. Foreign'!AH5-'Table 2.1 ForeignOfficial'!AH5-'Table 2.2 ForeignBank'!AH5</f>
        <v>188.18699999999998</v>
      </c>
      <c r="AI5" s="1">
        <f>'Table 2. Foreign'!AI5-'Table 2.1 ForeignOfficial'!AI5-'Table 2.2 ForeignBank'!AI5</f>
        <v>213.22200000000001</v>
      </c>
      <c r="AJ5" s="1">
        <f>'Table 2. Foreign'!AJ5-'Table 2.1 ForeignOfficial'!AJ5-'Table 2.2 ForeignBank'!AJ5</f>
        <v>214.559</v>
      </c>
      <c r="AK5" s="1">
        <f>'Table 2. Foreign'!AK5-'Table 2.1 ForeignOfficial'!AK5-'Table 2.2 ForeignBank'!AK5</f>
        <v>220.428</v>
      </c>
      <c r="AL5" s="1">
        <f>'Table 2. Foreign'!AL5-'Table 2.1 ForeignOfficial'!AL5-'Table 2.2 ForeignBank'!AL5</f>
        <v>204.43200000000004</v>
      </c>
      <c r="AM5" s="1">
        <f>'Table 2. Foreign'!AM5-'Table 2.1 ForeignOfficial'!AM5-'Table 2.2 ForeignBank'!AM5</f>
        <v>183.31100000000001</v>
      </c>
      <c r="AN5" s="1">
        <f>'Table 2. Foreign'!AN5-'Table 2.1 ForeignOfficial'!AN5-'Table 2.2 ForeignBank'!AN5</f>
        <v>174.13899999999998</v>
      </c>
      <c r="AO5" s="1">
        <f>'Table 2. Foreign'!AO5-'Table 2.1 ForeignOfficial'!AO5-'Table 2.2 ForeignBank'!AO5</f>
        <v>157.34399999999999</v>
      </c>
      <c r="AP5" s="1">
        <f>'Table 2. Foreign'!AP5-'Table 2.1 ForeignOfficial'!AP5-'Table 2.2 ForeignBank'!AP5</f>
        <v>148.05600000000001</v>
      </c>
      <c r="AQ5" s="1">
        <f>'Table 2. Foreign'!AQ5-'Table 2.1 ForeignOfficial'!AQ5-'Table 2.2 ForeignBank'!AQ5</f>
        <v>140.09000000000003</v>
      </c>
      <c r="AR5" s="1">
        <f>'Table 2. Foreign'!AR5-'Table 2.1 ForeignOfficial'!AR5-'Table 2.2 ForeignBank'!AR5</f>
        <v>146.43099999999998</v>
      </c>
      <c r="AS5" s="1">
        <f>'Table 2. Foreign'!AS5-'Table 2.1 ForeignOfficial'!AS5-'Table 2.2 ForeignBank'!AS5</f>
        <v>147.54700000000003</v>
      </c>
      <c r="AT5" s="1">
        <f>'Table 2. Foreign'!AT5-'Table 2.1 ForeignOfficial'!AT5-'Table 2.2 ForeignBank'!AT5</f>
        <v>153.75500000000002</v>
      </c>
      <c r="AU5" s="1">
        <f>'Table 2. Foreign'!AU5-'Table 2.1 ForeignOfficial'!AU5-'Table 2.2 ForeignBank'!AU5</f>
        <v>155.37099999999998</v>
      </c>
      <c r="AV5" s="1">
        <f>'Table 2. Foreign'!AV5-'Table 2.1 ForeignOfficial'!AV5-'Table 2.2 ForeignBank'!AV5</f>
        <v>148.08500000000001</v>
      </c>
      <c r="AW5" s="1">
        <f>'Table 2. Foreign'!AW5-'Table 2.1 ForeignOfficial'!AW5-'Table 2.2 ForeignBank'!AW5</f>
        <v>154.19899999999996</v>
      </c>
      <c r="AX5" s="1">
        <f>'Table 2. Foreign'!AX5-'Table 2.1 ForeignOfficial'!AX5-'Table 2.2 ForeignBank'!AX5</f>
        <v>165.24</v>
      </c>
      <c r="AY5" s="1">
        <f>'Table 2. Foreign'!AY5-'Table 2.1 ForeignOfficial'!AY5-'Table 2.2 ForeignBank'!AY5</f>
        <v>171.53100000000001</v>
      </c>
      <c r="AZ5" s="1">
        <f>'Table 2. Foreign'!AZ5-'Table 2.1 ForeignOfficial'!AZ5-'Table 2.2 ForeignBank'!AZ5</f>
        <v>171.29599999999996</v>
      </c>
      <c r="BA5" s="1">
        <f>'Table 2. Foreign'!BA5-'Table 2.1 ForeignOfficial'!BA5-'Table 2.2 ForeignBank'!BA5</f>
        <v>173.191</v>
      </c>
      <c r="BB5" s="1">
        <f>'Table 2. Foreign'!BB5-'Table 2.1 ForeignOfficial'!BB5-'Table 2.2 ForeignBank'!BB5</f>
        <v>168.15300000000002</v>
      </c>
      <c r="BC5" s="1">
        <f>'Table 2. Foreign'!BC5-'Table 2.1 ForeignOfficial'!BC5-'Table 2.2 ForeignBank'!BC5</f>
        <v>174.238</v>
      </c>
      <c r="BD5" s="1">
        <f>'Table 2. Foreign'!BD5-'Table 2.1 ForeignOfficial'!BD5-'Table 2.2 ForeignBank'!BD5</f>
        <v>187.33699999999999</v>
      </c>
      <c r="BE5" s="1">
        <f>'Table 2. Foreign'!BE5-'Table 2.1 ForeignOfficial'!BE5-'Table 2.2 ForeignBank'!BE5</f>
        <v>194.67999999999998</v>
      </c>
      <c r="BF5" s="1">
        <f>'Table 2. Foreign'!BF5-'Table 2.1 ForeignOfficial'!BF5-'Table 2.2 ForeignBank'!BF5</f>
        <v>183.50800000000001</v>
      </c>
      <c r="BG5" s="1">
        <f>'Table 2. Foreign'!BG5-'Table 2.1 ForeignOfficial'!BG5-'Table 2.2 ForeignBank'!BG5</f>
        <v>167.47</v>
      </c>
      <c r="BH5" s="1">
        <f>'Table 2. Foreign'!BH5-'Table 2.1 ForeignOfficial'!BH5-'Table 2.2 ForeignBank'!BH5</f>
        <v>164.30799999999999</v>
      </c>
      <c r="BI5" s="1">
        <f>'Table 2. Foreign'!BI5-'Table 2.1 ForeignOfficial'!BI5-'Table 2.2 ForeignBank'!BI5</f>
        <v>174.13699999999997</v>
      </c>
      <c r="BJ5" s="1">
        <f>'Table 2. Foreign'!BJ5-'Table 2.1 ForeignOfficial'!BJ5-'Table 2.2 ForeignBank'!BJ5</f>
        <v>169.51199999999997</v>
      </c>
      <c r="BK5" s="1">
        <f>'Table 2. Foreign'!BK5-'Table 2.1 ForeignOfficial'!BK5-'Table 2.2 ForeignBank'!BK5</f>
        <v>169.40100000000001</v>
      </c>
      <c r="BL5" s="1">
        <f>'Table 2. Foreign'!BL5-'Table 2.1 ForeignOfficial'!BL5-'Table 2.2 ForeignBank'!BL5</f>
        <v>158.07600000000002</v>
      </c>
      <c r="BM5" s="1">
        <f>'Table 2. Foreign'!BM5-'Table 2.1 ForeignOfficial'!BM5-'Table 2.2 ForeignBank'!BM5</f>
        <v>168.64700000000005</v>
      </c>
      <c r="BN5" s="1">
        <f>'Table 2. Foreign'!BN5-'Table 2.1 ForeignOfficial'!BN5-'Table 2.2 ForeignBank'!BN5</f>
        <v>183.19899999999998</v>
      </c>
      <c r="BO5" s="1">
        <f>'Table 2. Foreign'!BO5-'Table 2.1 ForeignOfficial'!BO5-'Table 2.2 ForeignBank'!BO5</f>
        <v>202.95600000000005</v>
      </c>
      <c r="BP5" s="1">
        <f>'Table 2. Foreign'!BP5-'Table 2.1 ForeignOfficial'!BP5-'Table 2.2 ForeignBank'!BP5</f>
        <v>207.35100000000006</v>
      </c>
      <c r="BQ5" s="1">
        <f>'Table 2. Foreign'!BQ5-'Table 2.1 ForeignOfficial'!BQ5-'Table 2.2 ForeignBank'!BQ5</f>
        <v>209.58499999999998</v>
      </c>
      <c r="BR5" s="1">
        <f>'Table 2. Foreign'!BR5-'Table 2.1 ForeignOfficial'!BR5-'Table 2.2 ForeignBank'!BR5</f>
        <v>211.19100000000003</v>
      </c>
      <c r="BS5" s="1">
        <f>'Table 2. Foreign'!BS5-'Table 2.1 ForeignOfficial'!BS5-'Table 2.2 ForeignBank'!BS5</f>
        <v>233.98199999999991</v>
      </c>
      <c r="BT5" s="1">
        <f>'Table 2. Foreign'!BT5-'Table 2.1 ForeignOfficial'!BT5-'Table 2.2 ForeignBank'!BT5</f>
        <v>247.46299999999997</v>
      </c>
      <c r="BU5" s="1">
        <f>'Table 2. Foreign'!BU5-'Table 2.1 ForeignOfficial'!BU5-'Table 2.2 ForeignBank'!BU5</f>
        <v>262.01400000000007</v>
      </c>
      <c r="BV5" s="1">
        <f>'Table 2. Foreign'!BV5-'Table 2.1 ForeignOfficial'!BV5-'Table 2.2 ForeignBank'!BV5</f>
        <v>263.72500000000002</v>
      </c>
      <c r="BW5" s="1">
        <f>'Table 2. Foreign'!BW5-'Table 2.1 ForeignOfficial'!BW5-'Table 2.2 ForeignBank'!BW5</f>
        <v>242.38200000000001</v>
      </c>
      <c r="BX5" s="1">
        <f>'Table 2. Foreign'!BX5-'Table 2.1 ForeignOfficial'!BX5-'Table 2.2 ForeignBank'!BX5</f>
        <v>238.75099999999992</v>
      </c>
      <c r="BY5" s="1">
        <f>'Table 2. Foreign'!BY5-'Table 2.1 ForeignOfficial'!BY5-'Table 2.2 ForeignBank'!BY5</f>
        <v>259.87699999999995</v>
      </c>
      <c r="BZ5" s="1">
        <f>'Table 2. Foreign'!BZ5-'Table 2.1 ForeignOfficial'!BZ5-'Table 2.2 ForeignBank'!BZ5</f>
        <v>206.31300000000002</v>
      </c>
      <c r="CA5" s="1">
        <f>'Table 2. Foreign'!CA5-'Table 2.1 ForeignOfficial'!CA5-'Table 2.2 ForeignBank'!CA5</f>
        <v>238.02399999999994</v>
      </c>
      <c r="CB5" s="1">
        <f>'Table 2. Foreign'!CB5-'Table 2.1 ForeignOfficial'!CB5-'Table 2.2 ForeignBank'!CB5</f>
        <v>253.43299999999994</v>
      </c>
      <c r="CC5" s="1">
        <f>'Table 2. Foreign'!CC5-'Table 2.1 ForeignOfficial'!CC5-'Table 2.2 ForeignBank'!CC5</f>
        <v>251.70000000000005</v>
      </c>
      <c r="CD5" s="1">
        <f>'Table 2. Foreign'!CD5-'Table 2.1 ForeignOfficial'!CD5-'Table 2.2 ForeignBank'!CD5</f>
        <v>255.92600000000004</v>
      </c>
      <c r="CE5" s="1">
        <f>'Table 2. Foreign'!CE5-'Table 2.1 ForeignOfficial'!CE5-'Table 2.2 ForeignBank'!CE5</f>
        <v>294.60299999999995</v>
      </c>
      <c r="CF5" s="1">
        <f>'Table 2. Foreign'!CF5-'Table 2.1 ForeignOfficial'!CF5-'Table 2.2 ForeignBank'!CF5</f>
        <v>295.13200000000001</v>
      </c>
      <c r="CG5" s="1">
        <f>'Table 2. Foreign'!CG5-'Table 2.1 ForeignOfficial'!CG5-'Table 2.2 ForeignBank'!CG5</f>
        <v>330.89100000000008</v>
      </c>
      <c r="CH5" s="1">
        <f>'Table 2. Foreign'!CH5-'Table 2.1 ForeignOfficial'!CH5-'Table 2.2 ForeignBank'!CH5</f>
        <v>346.7410000000001</v>
      </c>
      <c r="CI5" s="1">
        <f>'Table 2. Foreign'!CI5-'Table 2.1 ForeignOfficial'!CI5-'Table 2.2 ForeignBank'!CI5</f>
        <v>359.50199999999995</v>
      </c>
    </row>
    <row r="6" spans="1:87">
      <c r="A6" t="s">
        <v>4</v>
      </c>
      <c r="B6" s="1">
        <f>'Table 2. Foreign'!B6-'Table 2.1 ForeignOfficial'!B6-'Table 2.2 ForeignBank'!B6</f>
        <v>28.373000000000005</v>
      </c>
      <c r="C6" s="1">
        <f>'Table 2. Foreign'!C6-'Table 2.1 ForeignOfficial'!C6-'Table 2.2 ForeignBank'!C6</f>
        <v>69.042999999999978</v>
      </c>
      <c r="D6" s="1">
        <f>'Table 2. Foreign'!D6-'Table 2.1 ForeignOfficial'!D6-'Table 2.2 ForeignBank'!D6</f>
        <v>93.185000000000002</v>
      </c>
      <c r="E6" s="1">
        <f>'Table 2. Foreign'!E6-'Table 2.1 ForeignOfficial'!E6-'Table 2.2 ForeignBank'!E6</f>
        <v>107.441</v>
      </c>
      <c r="F6" s="1">
        <f>'Table 2. Foreign'!F6-'Table 2.1 ForeignOfficial'!F6-'Table 2.2 ForeignBank'!F6</f>
        <v>120.05000000000001</v>
      </c>
      <c r="G6" s="1">
        <f>'Table 2. Foreign'!G6-'Table 2.1 ForeignOfficial'!G6-'Table 2.2 ForeignBank'!G6</f>
        <v>102.33000000000001</v>
      </c>
      <c r="H6" s="1">
        <f>'Table 2. Foreign'!H6-'Table 2.1 ForeignOfficial'!H6-'Table 2.2 ForeignBank'!H6</f>
        <v>118.35499999999998</v>
      </c>
      <c r="I6" s="1">
        <f>'Table 2. Foreign'!I6-'Table 2.1 ForeignOfficial'!I6-'Table 2.2 ForeignBank'!I6</f>
        <v>118.37800000000001</v>
      </c>
      <c r="J6" s="1">
        <f>'Table 2. Foreign'!J6-'Table 2.1 ForeignOfficial'!J6-'Table 2.2 ForeignBank'!J6</f>
        <v>113.32</v>
      </c>
      <c r="K6" s="1">
        <f>'Table 2. Foreign'!K6-'Table 2.1 ForeignOfficial'!K6-'Table 2.2 ForeignBank'!K6</f>
        <v>108.559</v>
      </c>
      <c r="L6" s="1">
        <f>'Table 2. Foreign'!L6-'Table 2.1 ForeignOfficial'!L6-'Table 2.2 ForeignBank'!L6</f>
        <v>103.82600000000001</v>
      </c>
      <c r="M6" s="1">
        <f>'Table 2. Foreign'!M6-'Table 2.1 ForeignOfficial'!M6-'Table 2.2 ForeignBank'!M6</f>
        <v>115.14200000000004</v>
      </c>
      <c r="N6" s="1">
        <f>'Table 2. Foreign'!N6-'Table 2.1 ForeignOfficial'!N6-'Table 2.2 ForeignBank'!N6</f>
        <v>127.90400000000004</v>
      </c>
      <c r="O6" s="1">
        <f>'Table 2. Foreign'!O6-'Table 2.1 ForeignOfficial'!O6-'Table 2.2 ForeignBank'!O6</f>
        <v>138.40700000000001</v>
      </c>
      <c r="P6" s="1">
        <f>'Table 2. Foreign'!P6-'Table 2.1 ForeignOfficial'!P6-'Table 2.2 ForeignBank'!P6</f>
        <v>115.89599999999999</v>
      </c>
      <c r="Q6" s="1">
        <f>'Table 2. Foreign'!Q6-'Table 2.1 ForeignOfficial'!Q6-'Table 2.2 ForeignBank'!Q6</f>
        <v>123.49900000000005</v>
      </c>
      <c r="R6" s="1">
        <f>'Table 2. Foreign'!R6-'Table 2.1 ForeignOfficial'!R6-'Table 2.2 ForeignBank'!R6</f>
        <v>121.16999999999999</v>
      </c>
      <c r="S6" s="1">
        <f>'Table 2. Foreign'!S6-'Table 2.1 ForeignOfficial'!S6-'Table 2.2 ForeignBank'!S6</f>
        <v>171.07900000000004</v>
      </c>
      <c r="T6" s="1">
        <f>'Table 2. Foreign'!T6-'Table 2.1 ForeignOfficial'!T6-'Table 2.2 ForeignBank'!T6</f>
        <v>151.36799999999999</v>
      </c>
      <c r="U6" s="1">
        <f>'Table 2. Foreign'!U6-'Table 2.1 ForeignOfficial'!U6-'Table 2.2 ForeignBank'!U6</f>
        <v>131.988</v>
      </c>
      <c r="V6" s="1">
        <f>'Table 2. Foreign'!V6-'Table 2.1 ForeignOfficial'!V6-'Table 2.2 ForeignBank'!V6</f>
        <v>126.791</v>
      </c>
      <c r="W6" s="1">
        <f>'Table 2. Foreign'!W6-'Table 2.1 ForeignOfficial'!W6-'Table 2.2 ForeignBank'!W6</f>
        <v>160.18200000000002</v>
      </c>
      <c r="X6" s="1">
        <f>'Table 2. Foreign'!X6-'Table 2.1 ForeignOfficial'!X6-'Table 2.2 ForeignBank'!X6</f>
        <v>155.27700000000002</v>
      </c>
      <c r="Y6" s="1">
        <f>'Table 2. Foreign'!Y6-'Table 2.1 ForeignOfficial'!Y6-'Table 2.2 ForeignBank'!Y6</f>
        <v>194.87400000000002</v>
      </c>
      <c r="Z6" s="1">
        <f>'Table 2. Foreign'!Z6-'Table 2.1 ForeignOfficial'!Z6-'Table 2.2 ForeignBank'!Z6</f>
        <v>188.97199999999998</v>
      </c>
      <c r="AA6" s="1">
        <f>'Table 2. Foreign'!AA6-'Table 2.1 ForeignOfficial'!AA6-'Table 2.2 ForeignBank'!AA6</f>
        <v>197.72300000000001</v>
      </c>
      <c r="AB6" s="1">
        <f>'Table 2. Foreign'!AB6-'Table 2.1 ForeignOfficial'!AB6-'Table 2.2 ForeignBank'!AB6</f>
        <v>238.86100000000002</v>
      </c>
      <c r="AC6" s="1">
        <f>'Table 2. Foreign'!AC6-'Table 2.1 ForeignOfficial'!AC6-'Table 2.2 ForeignBank'!AC6</f>
        <v>261.36399999999998</v>
      </c>
      <c r="AD6" s="1">
        <f>'Table 2. Foreign'!AD6-'Table 2.1 ForeignOfficial'!AD6-'Table 2.2 ForeignBank'!AD6</f>
        <v>249.17599999999999</v>
      </c>
      <c r="AE6" s="1">
        <f>'Table 2. Foreign'!AE6-'Table 2.1 ForeignOfficial'!AE6-'Table 2.2 ForeignBank'!AE6</f>
        <v>262.39700000000005</v>
      </c>
      <c r="AF6" s="1">
        <f>'Table 2. Foreign'!AF6-'Table 2.1 ForeignOfficial'!AF6-'Table 2.2 ForeignBank'!AF6</f>
        <v>259.48</v>
      </c>
      <c r="AG6" s="1">
        <f>'Table 2. Foreign'!AG6-'Table 2.1 ForeignOfficial'!AG6-'Table 2.2 ForeignBank'!AG6</f>
        <v>249.70499999999998</v>
      </c>
      <c r="AH6" s="1">
        <f>'Table 2. Foreign'!AH6-'Table 2.1 ForeignOfficial'!AH6-'Table 2.2 ForeignBank'!AH6</f>
        <v>323.96799999999996</v>
      </c>
      <c r="AI6" s="1">
        <f>'Table 2. Foreign'!AI6-'Table 2.1 ForeignOfficial'!AI6-'Table 2.2 ForeignBank'!AI6</f>
        <v>325.38100000000003</v>
      </c>
      <c r="AJ6" s="1">
        <f>'Table 2. Foreign'!AJ6-'Table 2.1 ForeignOfficial'!AJ6-'Table 2.2 ForeignBank'!AJ6</f>
        <v>339.22199999999998</v>
      </c>
      <c r="AK6" s="1">
        <f>'Table 2. Foreign'!AK6-'Table 2.1 ForeignOfficial'!AK6-'Table 2.2 ForeignBank'!AK6</f>
        <v>313.601</v>
      </c>
      <c r="AL6" s="1">
        <f>'Table 2. Foreign'!AL6-'Table 2.1 ForeignOfficial'!AL6-'Table 2.2 ForeignBank'!AL6</f>
        <v>323.21699999999998</v>
      </c>
      <c r="AM6" s="1">
        <f>'Table 2. Foreign'!AM6-'Table 2.1 ForeignOfficial'!AM6-'Table 2.2 ForeignBank'!AM6</f>
        <v>328.92700000000002</v>
      </c>
      <c r="AN6" s="1">
        <f>'Table 2. Foreign'!AN6-'Table 2.1 ForeignOfficial'!AN6-'Table 2.2 ForeignBank'!AN6</f>
        <v>311.45099999999996</v>
      </c>
      <c r="AO6" s="1">
        <f>'Table 2. Foreign'!AO6-'Table 2.1 ForeignOfficial'!AO6-'Table 2.2 ForeignBank'!AO6</f>
        <v>354.37</v>
      </c>
      <c r="AP6" s="1">
        <f>'Table 2. Foreign'!AP6-'Table 2.1 ForeignOfficial'!AP6-'Table 2.2 ForeignBank'!AP6</f>
        <v>361.96900000000005</v>
      </c>
      <c r="AQ6" s="1">
        <f>'Table 2. Foreign'!AQ6-'Table 2.1 ForeignOfficial'!AQ6-'Table 2.2 ForeignBank'!AQ6</f>
        <v>332.56700000000001</v>
      </c>
      <c r="AR6" s="1">
        <f>'Table 2. Foreign'!AR6-'Table 2.1 ForeignOfficial'!AR6-'Table 2.2 ForeignBank'!AR6</f>
        <v>339.73799999999994</v>
      </c>
      <c r="AS6" s="1">
        <f>'Table 2. Foreign'!AS6-'Table 2.1 ForeignOfficial'!AS6-'Table 2.2 ForeignBank'!AS6</f>
        <v>334.94799999999998</v>
      </c>
      <c r="AT6" s="1">
        <f>'Table 2. Foreign'!AT6-'Table 2.1 ForeignOfficial'!AT6-'Table 2.2 ForeignBank'!AT6</f>
        <v>359.97300000000007</v>
      </c>
      <c r="AU6" s="1">
        <f>'Table 2. Foreign'!AU6-'Table 2.1 ForeignOfficial'!AU6-'Table 2.2 ForeignBank'!AU6</f>
        <v>371.74</v>
      </c>
      <c r="AV6" s="1">
        <f>'Table 2. Foreign'!AV6-'Table 2.1 ForeignOfficial'!AV6-'Table 2.2 ForeignBank'!AV6</f>
        <v>397.39399999999995</v>
      </c>
      <c r="AW6" s="1">
        <f>'Table 2. Foreign'!AW6-'Table 2.1 ForeignOfficial'!AW6-'Table 2.2 ForeignBank'!AW6</f>
        <v>386.34399999999994</v>
      </c>
      <c r="AX6" s="1">
        <f>'Table 2. Foreign'!AX6-'Table 2.1 ForeignOfficial'!AX6-'Table 2.2 ForeignBank'!AX6</f>
        <v>441.42</v>
      </c>
      <c r="AY6" s="1">
        <f>'Table 2. Foreign'!AY6-'Table 2.1 ForeignOfficial'!AY6-'Table 2.2 ForeignBank'!AY6</f>
        <v>470.47299999999996</v>
      </c>
      <c r="AZ6" s="1">
        <f>'Table 2. Foreign'!AZ6-'Table 2.1 ForeignOfficial'!AZ6-'Table 2.2 ForeignBank'!AZ6</f>
        <v>483.88700000000006</v>
      </c>
      <c r="BA6" s="1">
        <f>'Table 2. Foreign'!BA6-'Table 2.1 ForeignOfficial'!BA6-'Table 2.2 ForeignBank'!BA6</f>
        <v>524.24199999999996</v>
      </c>
      <c r="BB6" s="1">
        <f>'Table 2. Foreign'!BB6-'Table 2.1 ForeignOfficial'!BB6-'Table 2.2 ForeignBank'!BB6</f>
        <v>600.50400000000002</v>
      </c>
      <c r="BC6" s="1">
        <f>'Table 2. Foreign'!BC6-'Table 2.1 ForeignOfficial'!BC6-'Table 2.2 ForeignBank'!BC6</f>
        <v>652.66499999999996</v>
      </c>
      <c r="BD6" s="1">
        <f>'Table 2. Foreign'!BD6-'Table 2.1 ForeignOfficial'!BD6-'Table 2.2 ForeignBank'!BD6</f>
        <v>578.68299999999999</v>
      </c>
      <c r="BE6" s="1">
        <f>'Table 2. Foreign'!BE6-'Table 2.1 ForeignOfficial'!BE6-'Table 2.2 ForeignBank'!BE6</f>
        <v>566.58000000000004</v>
      </c>
      <c r="BF6" s="1">
        <f>'Table 2. Foreign'!BF6-'Table 2.1 ForeignOfficial'!BF6-'Table 2.2 ForeignBank'!BF6</f>
        <v>619.92899999999997</v>
      </c>
      <c r="BG6" s="1">
        <f>'Table 2. Foreign'!BG6-'Table 2.1 ForeignOfficial'!BG6-'Table 2.2 ForeignBank'!BG6</f>
        <v>504.68799999999999</v>
      </c>
      <c r="BH6" s="1">
        <f>'Table 2. Foreign'!BH6-'Table 2.1 ForeignOfficial'!BH6-'Table 2.2 ForeignBank'!BH6</f>
        <v>476.20500000000004</v>
      </c>
      <c r="BI6" s="1">
        <f>'Table 2. Foreign'!BI6-'Table 2.1 ForeignOfficial'!BI6-'Table 2.2 ForeignBank'!BI6</f>
        <v>448.59500000000008</v>
      </c>
      <c r="BJ6" s="1">
        <f>'Table 2. Foreign'!BJ6-'Table 2.1 ForeignOfficial'!BJ6-'Table 2.2 ForeignBank'!BJ6</f>
        <v>498.91999999999996</v>
      </c>
      <c r="BK6" s="1">
        <f>'Table 2. Foreign'!BK6-'Table 2.1 ForeignOfficial'!BK6-'Table 2.2 ForeignBank'!BK6</f>
        <v>515.92900000000009</v>
      </c>
      <c r="BL6" s="1">
        <f>'Table 2. Foreign'!BL6-'Table 2.1 ForeignOfficial'!BL6-'Table 2.2 ForeignBank'!BL6</f>
        <v>476.5619999999999</v>
      </c>
      <c r="BM6" s="1">
        <f>'Table 2. Foreign'!BM6-'Table 2.1 ForeignOfficial'!BM6-'Table 2.2 ForeignBank'!BM6</f>
        <v>430.69899999999996</v>
      </c>
      <c r="BN6" s="1">
        <f>'Table 2. Foreign'!BN6-'Table 2.1 ForeignOfficial'!BN6-'Table 2.2 ForeignBank'!BN6</f>
        <v>416.30099999999999</v>
      </c>
      <c r="BO6" s="1">
        <f>'Table 2. Foreign'!BO6-'Table 2.1 ForeignOfficial'!BO6-'Table 2.2 ForeignBank'!BO6</f>
        <v>520.13499999999999</v>
      </c>
      <c r="BP6" s="1">
        <f>'Table 2. Foreign'!BP6-'Table 2.1 ForeignOfficial'!BP6-'Table 2.2 ForeignBank'!BP6</f>
        <v>481.14799999999991</v>
      </c>
      <c r="BQ6" s="1">
        <f>'Table 2. Foreign'!BQ6-'Table 2.1 ForeignOfficial'!BQ6-'Table 2.2 ForeignBank'!BQ6</f>
        <v>446.15599999999995</v>
      </c>
      <c r="BR6" s="1">
        <f>'Table 2. Foreign'!BR6-'Table 2.1 ForeignOfficial'!BR6-'Table 2.2 ForeignBank'!BR6</f>
        <v>453.43599999999992</v>
      </c>
      <c r="BS6" s="1">
        <f>'Table 2. Foreign'!BS6-'Table 2.1 ForeignOfficial'!BS6-'Table 2.2 ForeignBank'!BS6</f>
        <v>473.54199999999997</v>
      </c>
      <c r="BT6" s="1">
        <f>'Table 2. Foreign'!BT6-'Table 2.1 ForeignOfficial'!BT6-'Table 2.2 ForeignBank'!BT6</f>
        <v>505.72299999999984</v>
      </c>
      <c r="BU6" s="1">
        <f>'Table 2. Foreign'!BU6-'Table 2.1 ForeignOfficial'!BU6-'Table 2.2 ForeignBank'!BU6</f>
        <v>545.48599999999988</v>
      </c>
      <c r="BV6" s="1">
        <f>'Table 2. Foreign'!BV6-'Table 2.1 ForeignOfficial'!BV6-'Table 2.2 ForeignBank'!BV6</f>
        <v>489.49800000000005</v>
      </c>
      <c r="BW6" s="1">
        <f>'Table 2. Foreign'!BW6-'Table 2.1 ForeignOfficial'!BW6-'Table 2.2 ForeignBank'!BW6</f>
        <v>471.68299999999999</v>
      </c>
      <c r="BX6" s="1">
        <f>'Table 2. Foreign'!BX6-'Table 2.1 ForeignOfficial'!BX6-'Table 2.2 ForeignBank'!BX6</f>
        <v>486.67400000000009</v>
      </c>
      <c r="BY6" s="1">
        <f>'Table 2. Foreign'!BY6-'Table 2.1 ForeignOfficial'!BY6-'Table 2.2 ForeignBank'!BY6</f>
        <v>506.34399999999999</v>
      </c>
      <c r="BZ6" s="1">
        <f>'Table 2. Foreign'!BZ6-'Table 2.1 ForeignOfficial'!BZ6-'Table 2.2 ForeignBank'!BZ6</f>
        <v>508.38799999999992</v>
      </c>
      <c r="CA6" s="1">
        <f>'Table 2. Foreign'!CA6-'Table 2.1 ForeignOfficial'!CA6-'Table 2.2 ForeignBank'!CA6</f>
        <v>517.35099999999989</v>
      </c>
      <c r="CB6" s="1">
        <f>'Table 2. Foreign'!CB6-'Table 2.1 ForeignOfficial'!CB6-'Table 2.2 ForeignBank'!CB6</f>
        <v>540.97</v>
      </c>
      <c r="CC6" s="1">
        <f>'Table 2. Foreign'!CC6-'Table 2.1 ForeignOfficial'!CC6-'Table 2.2 ForeignBank'!CC6</f>
        <v>515.22800000000007</v>
      </c>
      <c r="CD6" s="1">
        <f>'Table 2. Foreign'!CD6-'Table 2.1 ForeignOfficial'!CD6-'Table 2.2 ForeignBank'!CD6</f>
        <v>525.96199999999999</v>
      </c>
      <c r="CE6" s="1">
        <f>'Table 2. Foreign'!CE6-'Table 2.1 ForeignOfficial'!CE6-'Table 2.2 ForeignBank'!CE6</f>
        <v>508.57200000000006</v>
      </c>
      <c r="CF6" s="1">
        <f>'Table 2. Foreign'!CF6-'Table 2.1 ForeignOfficial'!CF6-'Table 2.2 ForeignBank'!CF6</f>
        <v>553.33199999999988</v>
      </c>
      <c r="CG6" s="1">
        <f>'Table 2. Foreign'!CG6-'Table 2.1 ForeignOfficial'!CG6-'Table 2.2 ForeignBank'!CG6</f>
        <v>515.54999999999995</v>
      </c>
      <c r="CH6" s="1">
        <f>'Table 2. Foreign'!CH6-'Table 2.1 ForeignOfficial'!CH6-'Table 2.2 ForeignBank'!CH6</f>
        <v>498.28299999999996</v>
      </c>
      <c r="CI6" s="1">
        <f>'Table 2. Foreign'!CI6-'Table 2.1 ForeignOfficial'!CI6-'Table 2.2 ForeignBank'!CI6</f>
        <v>433.327</v>
      </c>
    </row>
    <row r="7" spans="1:87">
      <c r="A7" t="s">
        <v>5</v>
      </c>
      <c r="B7" s="1">
        <f>'Table 2. Foreign'!B7-'Table 2.1 ForeignOfficial'!B7-'Table 2.2 ForeignBank'!B7</f>
        <v>65.978000000000023</v>
      </c>
      <c r="C7" s="1">
        <f>'Table 2. Foreign'!C7-'Table 2.1 ForeignOfficial'!C7-'Table 2.2 ForeignBank'!C7</f>
        <v>61.376000000000019</v>
      </c>
      <c r="D7" s="1">
        <f>'Table 2. Foreign'!D7-'Table 2.1 ForeignOfficial'!D7-'Table 2.2 ForeignBank'!D7</f>
        <v>58.017000000000024</v>
      </c>
      <c r="E7" s="1">
        <f>'Table 2. Foreign'!E7-'Table 2.1 ForeignOfficial'!E7-'Table 2.2 ForeignBank'!E7</f>
        <v>49.825999999999993</v>
      </c>
      <c r="F7" s="1">
        <f>'Table 2. Foreign'!F7-'Table 2.1 ForeignOfficial'!F7-'Table 2.2 ForeignBank'!F7</f>
        <v>45.681999999999988</v>
      </c>
      <c r="G7" s="1">
        <f>'Table 2. Foreign'!G7-'Table 2.1 ForeignOfficial'!G7-'Table 2.2 ForeignBank'!G7</f>
        <v>13.928000000000011</v>
      </c>
      <c r="H7" s="1">
        <f>'Table 2. Foreign'!H7-'Table 2.1 ForeignOfficial'!H7-'Table 2.2 ForeignBank'!H7</f>
        <v>10.548999999999992</v>
      </c>
      <c r="I7" s="1">
        <f>'Table 2. Foreign'!I7-'Table 2.1 ForeignOfficial'!I7-'Table 2.2 ForeignBank'!I7</f>
        <v>10.225999999999999</v>
      </c>
      <c r="J7" s="1">
        <f>'Table 2. Foreign'!J7-'Table 2.1 ForeignOfficial'!J7-'Table 2.2 ForeignBank'!J7</f>
        <v>8.7389999999999901</v>
      </c>
      <c r="K7" s="1">
        <f>'Table 2. Foreign'!K7-'Table 2.1 ForeignOfficial'!K7-'Table 2.2 ForeignBank'!K7</f>
        <v>9.5260000000000105</v>
      </c>
      <c r="L7" s="1">
        <f>'Table 2. Foreign'!L7-'Table 2.1 ForeignOfficial'!L7-'Table 2.2 ForeignBank'!L7</f>
        <v>10.600999999999985</v>
      </c>
      <c r="M7" s="1">
        <f>'Table 2. Foreign'!M7-'Table 2.1 ForeignOfficial'!M7-'Table 2.2 ForeignBank'!M7</f>
        <v>10.219000000000008</v>
      </c>
      <c r="N7" s="1">
        <f>'Table 2. Foreign'!N7-'Table 2.1 ForeignOfficial'!N7-'Table 2.2 ForeignBank'!N7</f>
        <v>11.357999999999976</v>
      </c>
      <c r="O7" s="1">
        <f>'Table 2. Foreign'!O7-'Table 2.1 ForeignOfficial'!O7-'Table 2.2 ForeignBank'!O7</f>
        <v>7.4779999999999802</v>
      </c>
      <c r="P7" s="1">
        <f>'Table 2. Foreign'!P7-'Table 2.1 ForeignOfficial'!P7-'Table 2.2 ForeignBank'!P7</f>
        <v>7.7069999999999936</v>
      </c>
      <c r="Q7" s="1">
        <f>'Table 2. Foreign'!Q7-'Table 2.1 ForeignOfficial'!Q7-'Table 2.2 ForeignBank'!Q7</f>
        <v>16.742000000000019</v>
      </c>
      <c r="R7" s="1">
        <f>'Table 2. Foreign'!R7-'Table 2.1 ForeignOfficial'!R7-'Table 2.2 ForeignBank'!R7</f>
        <v>1.9309999999999832</v>
      </c>
      <c r="S7" s="1">
        <f>'Table 2. Foreign'!S7-'Table 2.1 ForeignOfficial'!S7-'Table 2.2 ForeignBank'!S7</f>
        <v>34.836999999999989</v>
      </c>
      <c r="T7" s="1">
        <f>'Table 2. Foreign'!T7-'Table 2.1 ForeignOfficial'!T7-'Table 2.2 ForeignBank'!T7</f>
        <v>11.503000000000014</v>
      </c>
      <c r="U7" s="1">
        <f>'Table 2. Foreign'!U7-'Table 2.1 ForeignOfficial'!U7-'Table 2.2 ForeignBank'!U7</f>
        <v>59.313999999999993</v>
      </c>
      <c r="V7" s="1">
        <f>'Table 2. Foreign'!V7-'Table 2.1 ForeignOfficial'!V7-'Table 2.2 ForeignBank'!V7</f>
        <v>57.24799999999999</v>
      </c>
      <c r="W7" s="1">
        <f>'Table 2. Foreign'!W7-'Table 2.1 ForeignOfficial'!W7-'Table 2.2 ForeignBank'!W7</f>
        <v>58.609999999999985</v>
      </c>
      <c r="X7" s="1">
        <f>'Table 2. Foreign'!X7-'Table 2.1 ForeignOfficial'!X7-'Table 2.2 ForeignBank'!X7</f>
        <v>55.812000000000026</v>
      </c>
      <c r="Y7" s="1">
        <f>'Table 2. Foreign'!Y7-'Table 2.1 ForeignOfficial'!Y7-'Table 2.2 ForeignBank'!Y7</f>
        <v>44.014000000000024</v>
      </c>
      <c r="Z7" s="1">
        <f>'Table 2. Foreign'!Z7-'Table 2.1 ForeignOfficial'!Z7-'Table 2.2 ForeignBank'!Z7</f>
        <v>48.513000000000005</v>
      </c>
      <c r="AA7" s="1">
        <f>'Table 2. Foreign'!AA7-'Table 2.1 ForeignOfficial'!AA7-'Table 2.2 ForeignBank'!AA7</f>
        <v>51.706000000000003</v>
      </c>
      <c r="AB7" s="1">
        <f>'Table 2. Foreign'!AB7-'Table 2.1 ForeignOfficial'!AB7-'Table 2.2 ForeignBank'!AB7</f>
        <v>15.748999999999967</v>
      </c>
      <c r="AC7" s="1">
        <f>'Table 2. Foreign'!AC7-'Table 2.1 ForeignOfficial'!AC7-'Table 2.2 ForeignBank'!AC7</f>
        <v>20.081000000000017</v>
      </c>
      <c r="AD7" s="1">
        <f>'Table 2. Foreign'!AD7-'Table 2.1 ForeignOfficial'!AD7-'Table 2.2 ForeignBank'!AD7</f>
        <v>73.95199999999997</v>
      </c>
      <c r="AE7" s="1">
        <f>'Table 2. Foreign'!AE7-'Table 2.1 ForeignOfficial'!AE7-'Table 2.2 ForeignBank'!AE7</f>
        <v>50.328999999999979</v>
      </c>
      <c r="AF7" s="1">
        <f>'Table 2. Foreign'!AF7-'Table 2.1 ForeignOfficial'!AF7-'Table 2.2 ForeignBank'!AF7</f>
        <v>16.933999999999997</v>
      </c>
      <c r="AG7" s="1">
        <f>'Table 2. Foreign'!AG7-'Table 2.1 ForeignOfficial'!AG7-'Table 2.2 ForeignBank'!AG7</f>
        <v>30.468999999999994</v>
      </c>
      <c r="AH7" s="1">
        <f>'Table 2. Foreign'!AH7-'Table 2.1 ForeignOfficial'!AH7-'Table 2.2 ForeignBank'!AH7</f>
        <v>22.50500000000001</v>
      </c>
      <c r="AI7" s="1">
        <f>'Table 2. Foreign'!AI7-'Table 2.1 ForeignOfficial'!AI7-'Table 2.2 ForeignBank'!AI7</f>
        <v>18.974999999999994</v>
      </c>
      <c r="AJ7" s="1">
        <f>'Table 2. Foreign'!AJ7-'Table 2.1 ForeignOfficial'!AJ7-'Table 2.2 ForeignBank'!AJ7</f>
        <v>37.974000000000018</v>
      </c>
      <c r="AK7" s="1">
        <f>'Table 2. Foreign'!AK7-'Table 2.1 ForeignOfficial'!AK7-'Table 2.2 ForeignBank'!AK7</f>
        <v>34.605000000000004</v>
      </c>
      <c r="AL7" s="1">
        <f>'Table 2. Foreign'!AL7-'Table 2.1 ForeignOfficial'!AL7-'Table 2.2 ForeignBank'!AL7</f>
        <v>28.536000000000016</v>
      </c>
      <c r="AM7" s="1">
        <f>'Table 2. Foreign'!AM7-'Table 2.1 ForeignOfficial'!AM7-'Table 2.2 ForeignBank'!AM7</f>
        <v>18.034999999999982</v>
      </c>
      <c r="AN7" s="1">
        <f>'Table 2. Foreign'!AN7-'Table 2.1 ForeignOfficial'!AN7-'Table 2.2 ForeignBank'!AN7</f>
        <v>22.674999999999983</v>
      </c>
      <c r="AO7" s="1">
        <f>'Table 2. Foreign'!AO7-'Table 2.1 ForeignOfficial'!AO7-'Table 2.2 ForeignBank'!AO7</f>
        <v>43.73399999999998</v>
      </c>
      <c r="AP7" s="1">
        <f>'Table 2. Foreign'!AP7-'Table 2.1 ForeignOfficial'!AP7-'Table 2.2 ForeignBank'!AP7</f>
        <v>77.987000000000023</v>
      </c>
      <c r="AQ7" s="1">
        <f>'Table 2. Foreign'!AQ7-'Table 2.1 ForeignOfficial'!AQ7-'Table 2.2 ForeignBank'!AQ7</f>
        <v>63.701000000000036</v>
      </c>
      <c r="AR7" s="1">
        <f>'Table 2. Foreign'!AR7-'Table 2.1 ForeignOfficial'!AR7-'Table 2.2 ForeignBank'!AR7</f>
        <v>60.706000000000031</v>
      </c>
      <c r="AS7" s="1">
        <f>'Table 2. Foreign'!AS7-'Table 2.1 ForeignOfficial'!AS7-'Table 2.2 ForeignBank'!AS7</f>
        <v>53.263000000000005</v>
      </c>
      <c r="AT7" s="1">
        <f>'Table 2. Foreign'!AT7-'Table 2.1 ForeignOfficial'!AT7-'Table 2.2 ForeignBank'!AT7</f>
        <v>23.608999999999995</v>
      </c>
      <c r="AU7" s="1">
        <f>'Table 2. Foreign'!AU7-'Table 2.1 ForeignOfficial'!AU7-'Table 2.2 ForeignBank'!AU7</f>
        <v>28.881000000000014</v>
      </c>
      <c r="AV7" s="1">
        <f>'Table 2. Foreign'!AV7-'Table 2.1 ForeignOfficial'!AV7-'Table 2.2 ForeignBank'!AV7</f>
        <v>56.778999999999996</v>
      </c>
      <c r="AW7" s="1">
        <f>'Table 2. Foreign'!AW7-'Table 2.1 ForeignOfficial'!AW7-'Table 2.2 ForeignBank'!AW7</f>
        <v>8.5260000000000105</v>
      </c>
      <c r="AX7" s="1">
        <f>'Table 2. Foreign'!AX7-'Table 2.1 ForeignOfficial'!AX7-'Table 2.2 ForeignBank'!AX7</f>
        <v>2.6640000000000157</v>
      </c>
      <c r="AY7" s="1">
        <f>'Table 2. Foreign'!AY7-'Table 2.1 ForeignOfficial'!AY7-'Table 2.2 ForeignBank'!AY7</f>
        <v>2.2799999999999798</v>
      </c>
      <c r="AZ7" s="1">
        <f>'Table 2. Foreign'!AZ7-'Table 2.1 ForeignOfficial'!AZ7-'Table 2.2 ForeignBank'!AZ7</f>
        <v>1.7600000000000122</v>
      </c>
      <c r="BA7" s="1">
        <f>'Table 2. Foreign'!BA7-'Table 2.1 ForeignOfficial'!BA7-'Table 2.2 ForeignBank'!BA7</f>
        <v>0.34999999999999254</v>
      </c>
      <c r="BB7" s="1">
        <f>'Table 2. Foreign'!BB7-'Table 2.1 ForeignOfficial'!BB7-'Table 2.2 ForeignBank'!BB7</f>
        <v>0.73399999999999466</v>
      </c>
      <c r="BC7" s="1">
        <f>'Table 2. Foreign'!BC7-'Table 2.1 ForeignOfficial'!BC7-'Table 2.2 ForeignBank'!BC7</f>
        <v>1.0009999999999977</v>
      </c>
      <c r="BD7" s="1">
        <f>'Table 2. Foreign'!BD7-'Table 2.1 ForeignOfficial'!BD7-'Table 2.2 ForeignBank'!BD7</f>
        <v>1.1170000000000009</v>
      </c>
      <c r="BE7" s="1">
        <f>'Table 2. Foreign'!BE7-'Table 2.1 ForeignOfficial'!BE7-'Table 2.2 ForeignBank'!BE7</f>
        <v>7.2420000000000044</v>
      </c>
      <c r="BF7" s="1">
        <f>'Table 2. Foreign'!BF7-'Table 2.1 ForeignOfficial'!BF7-'Table 2.2 ForeignBank'!BF7</f>
        <v>1.2299999999999827</v>
      </c>
      <c r="BG7" s="1">
        <f>'Table 2. Foreign'!BG7-'Table 2.1 ForeignOfficial'!BG7-'Table 2.2 ForeignBank'!BG7</f>
        <v>0.55599999999999916</v>
      </c>
      <c r="BH7" s="1">
        <f>'Table 2. Foreign'!BH7-'Table 2.1 ForeignOfficial'!BH7-'Table 2.2 ForeignBank'!BH7</f>
        <v>3.1319999999999801</v>
      </c>
      <c r="BI7" s="1">
        <f>'Table 2. Foreign'!BI7-'Table 2.1 ForeignOfficial'!BI7-'Table 2.2 ForeignBank'!BI7</f>
        <v>3.1800000000000068</v>
      </c>
      <c r="BJ7" s="1">
        <f>'Table 2. Foreign'!BJ7-'Table 2.1 ForeignOfficial'!BJ7-'Table 2.2 ForeignBank'!BJ7</f>
        <v>1.6320000000000192</v>
      </c>
      <c r="BK7" s="1">
        <f>'Table 2. Foreign'!BK7-'Table 2.1 ForeignOfficial'!BK7-'Table 2.2 ForeignBank'!BK7</f>
        <v>3.7480000000000047</v>
      </c>
      <c r="BL7" s="1">
        <f>'Table 2. Foreign'!BL7-'Table 2.1 ForeignOfficial'!BL7-'Table 2.2 ForeignBank'!BL7</f>
        <v>3.4899999999999878</v>
      </c>
      <c r="BM7" s="1">
        <f>'Table 2. Foreign'!BM7-'Table 2.1 ForeignOfficial'!BM7-'Table 2.2 ForeignBank'!BM7</f>
        <v>2.7349999999999994</v>
      </c>
      <c r="BN7" s="1">
        <f>'Table 2. Foreign'!BN7-'Table 2.1 ForeignOfficial'!BN7-'Table 2.2 ForeignBank'!BN7</f>
        <v>3.8029999999999902</v>
      </c>
      <c r="BO7" s="1">
        <f>'Table 2. Foreign'!BO7-'Table 2.1 ForeignOfficial'!BO7-'Table 2.2 ForeignBank'!BO7</f>
        <v>113.117</v>
      </c>
      <c r="BP7" s="1">
        <f>'Table 2. Foreign'!BP7-'Table 2.1 ForeignOfficial'!BP7-'Table 2.2 ForeignBank'!BP7</f>
        <v>94.91</v>
      </c>
      <c r="BQ7" s="1">
        <f>'Table 2. Foreign'!BQ7-'Table 2.1 ForeignOfficial'!BQ7-'Table 2.2 ForeignBank'!BQ7</f>
        <v>56.271000000000036</v>
      </c>
      <c r="BR7" s="1">
        <f>'Table 2. Foreign'!BR7-'Table 2.1 ForeignOfficial'!BR7-'Table 2.2 ForeignBank'!BR7</f>
        <v>29.507999999999967</v>
      </c>
      <c r="BS7" s="1">
        <f>'Table 2. Foreign'!BS7-'Table 2.1 ForeignOfficial'!BS7-'Table 2.2 ForeignBank'!BS7</f>
        <v>79.052000000000021</v>
      </c>
      <c r="BT7" s="1">
        <f>'Table 2. Foreign'!BT7-'Table 2.1 ForeignOfficial'!BT7-'Table 2.2 ForeignBank'!BT7</f>
        <v>109.81600000000002</v>
      </c>
      <c r="BU7" s="1">
        <f>'Table 2. Foreign'!BU7-'Table 2.1 ForeignOfficial'!BU7-'Table 2.2 ForeignBank'!BU7</f>
        <v>74.276999999999958</v>
      </c>
      <c r="BV7" s="1">
        <f>'Table 2. Foreign'!BV7-'Table 2.1 ForeignOfficial'!BV7-'Table 2.2 ForeignBank'!BV7</f>
        <v>23.930000000000014</v>
      </c>
      <c r="BW7" s="1">
        <f>'Table 2. Foreign'!BW7-'Table 2.1 ForeignOfficial'!BW7-'Table 2.2 ForeignBank'!BW7</f>
        <v>11.610000000000007</v>
      </c>
      <c r="BX7" s="1">
        <f>'Table 2. Foreign'!BX7-'Table 2.1 ForeignOfficial'!BX7-'Table 2.2 ForeignBank'!BX7</f>
        <v>10.984000000000016</v>
      </c>
      <c r="BY7" s="1">
        <f>'Table 2. Foreign'!BY7-'Table 2.1 ForeignOfficial'!BY7-'Table 2.2 ForeignBank'!BY7</f>
        <v>86.55300000000004</v>
      </c>
      <c r="BZ7" s="1">
        <f>'Table 2. Foreign'!BZ7-'Table 2.1 ForeignOfficial'!BZ7-'Table 2.2 ForeignBank'!BZ7</f>
        <v>85.620999999999981</v>
      </c>
      <c r="CA7" s="1">
        <f>'Table 2. Foreign'!CA7-'Table 2.1 ForeignOfficial'!CA7-'Table 2.2 ForeignBank'!CA7</f>
        <v>87.86399999999999</v>
      </c>
      <c r="CB7" s="1">
        <f>'Table 2. Foreign'!CB7-'Table 2.1 ForeignOfficial'!CB7-'Table 2.2 ForeignBank'!CB7</f>
        <v>85.680999999999997</v>
      </c>
      <c r="CC7" s="1">
        <f>'Table 2. Foreign'!CC7-'Table 2.1 ForeignOfficial'!CC7-'Table 2.2 ForeignBank'!CC7</f>
        <v>75.302000000000021</v>
      </c>
      <c r="CD7" s="1">
        <f>'Table 2. Foreign'!CD7-'Table 2.1 ForeignOfficial'!CD7-'Table 2.2 ForeignBank'!CD7</f>
        <v>55.7</v>
      </c>
      <c r="CE7" s="1">
        <f>'Table 2. Foreign'!CE7-'Table 2.1 ForeignOfficial'!CE7-'Table 2.2 ForeignBank'!CE7</f>
        <v>46.355999999999987</v>
      </c>
      <c r="CF7" s="1">
        <f>'Table 2. Foreign'!CF7-'Table 2.1 ForeignOfficial'!CF7-'Table 2.2 ForeignBank'!CF7</f>
        <v>47.946000000000033</v>
      </c>
      <c r="CG7" s="1">
        <f>'Table 2. Foreign'!CG7-'Table 2.1 ForeignOfficial'!CG7-'Table 2.2 ForeignBank'!CG7</f>
        <v>27.206999999999987</v>
      </c>
      <c r="CH7" s="1">
        <f>'Table 2. Foreign'!CH7-'Table 2.1 ForeignOfficial'!CH7-'Table 2.2 ForeignBank'!CH7</f>
        <v>29.221999999999994</v>
      </c>
      <c r="CI7" s="1">
        <f>'Table 2. Foreign'!CI7-'Table 2.1 ForeignOfficial'!CI7-'Table 2.2 ForeignBank'!CI7</f>
        <v>4.6070000000000277</v>
      </c>
    </row>
    <row r="8" spans="1:87">
      <c r="A8" t="s">
        <v>6</v>
      </c>
      <c r="B8" s="1">
        <f>'Table 2. Foreign'!B8-'Table 2.1 ForeignOfficial'!B8-'Table 2.2 ForeignBank'!B8</f>
        <v>38.206000000000003</v>
      </c>
      <c r="C8" s="1">
        <f>'Table 2. Foreign'!C8-'Table 2.1 ForeignOfficial'!C8-'Table 2.2 ForeignBank'!C8</f>
        <v>39.093999999999994</v>
      </c>
      <c r="D8" s="1">
        <f>'Table 2. Foreign'!D8-'Table 2.1 ForeignOfficial'!D8-'Table 2.2 ForeignBank'!D8</f>
        <v>40.463000000000001</v>
      </c>
      <c r="E8" s="1">
        <f>'Table 2. Foreign'!E8-'Table 2.1 ForeignOfficial'!E8-'Table 2.2 ForeignBank'!E8</f>
        <v>43.644999999999996</v>
      </c>
      <c r="F8" s="1">
        <f>'Table 2. Foreign'!F8-'Table 2.1 ForeignOfficial'!F8-'Table 2.2 ForeignBank'!F8</f>
        <v>36.465000000000003</v>
      </c>
      <c r="G8" s="1">
        <f>'Table 2. Foreign'!G8-'Table 2.1 ForeignOfficial'!G8-'Table 2.2 ForeignBank'!G8</f>
        <v>36.939000000000007</v>
      </c>
      <c r="H8" s="1">
        <f>'Table 2. Foreign'!H8-'Table 2.1 ForeignOfficial'!H8-'Table 2.2 ForeignBank'!H8</f>
        <v>34.142999999999994</v>
      </c>
      <c r="I8" s="1">
        <f>'Table 2. Foreign'!I8-'Table 2.1 ForeignOfficial'!I8-'Table 2.2 ForeignBank'!I8</f>
        <v>37.088999999999999</v>
      </c>
      <c r="J8" s="1">
        <f>'Table 2. Foreign'!J8-'Table 2.1 ForeignOfficial'!J8-'Table 2.2 ForeignBank'!J8</f>
        <v>31.966999999999999</v>
      </c>
      <c r="K8" s="1">
        <f>'Table 2. Foreign'!K8-'Table 2.1 ForeignOfficial'!K8-'Table 2.2 ForeignBank'!K8</f>
        <v>35.85</v>
      </c>
      <c r="L8" s="1">
        <f>'Table 2. Foreign'!L8-'Table 2.1 ForeignOfficial'!L8-'Table 2.2 ForeignBank'!L8</f>
        <v>30.491</v>
      </c>
      <c r="M8" s="1">
        <f>'Table 2. Foreign'!M8-'Table 2.1 ForeignOfficial'!M8-'Table 2.2 ForeignBank'!M8</f>
        <v>33.999000000000002</v>
      </c>
      <c r="N8" s="1">
        <f>'Table 2. Foreign'!N8-'Table 2.1 ForeignOfficial'!N8-'Table 2.2 ForeignBank'!N8</f>
        <v>27.494000000000003</v>
      </c>
      <c r="O8" s="1">
        <f>'Table 2. Foreign'!O8-'Table 2.1 ForeignOfficial'!O8-'Table 2.2 ForeignBank'!O8</f>
        <v>23.501999999999999</v>
      </c>
      <c r="P8" s="1">
        <f>'Table 2. Foreign'!P8-'Table 2.1 ForeignOfficial'!P8-'Table 2.2 ForeignBank'!P8</f>
        <v>19.143000000000004</v>
      </c>
      <c r="Q8" s="1">
        <f>'Table 2. Foreign'!Q8-'Table 2.1 ForeignOfficial'!Q8-'Table 2.2 ForeignBank'!Q8</f>
        <v>23.478999999999999</v>
      </c>
      <c r="R8" s="1">
        <f>'Table 2. Foreign'!R8-'Table 2.1 ForeignOfficial'!R8-'Table 2.2 ForeignBank'!R8</f>
        <v>22.662000000000003</v>
      </c>
      <c r="S8" s="1">
        <f>'Table 2. Foreign'!S8-'Table 2.1 ForeignOfficial'!S8-'Table 2.2 ForeignBank'!S8</f>
        <v>23.841999999999999</v>
      </c>
      <c r="T8" s="1">
        <f>'Table 2. Foreign'!T8-'Table 2.1 ForeignOfficial'!T8-'Table 2.2 ForeignBank'!T8</f>
        <v>19.29</v>
      </c>
      <c r="U8" s="1">
        <f>'Table 2. Foreign'!U8-'Table 2.1 ForeignOfficial'!U8-'Table 2.2 ForeignBank'!U8</f>
        <v>29.023</v>
      </c>
      <c r="V8" s="1">
        <f>'Table 2. Foreign'!V8-'Table 2.1 ForeignOfficial'!V8-'Table 2.2 ForeignBank'!V8</f>
        <v>35.144999999999996</v>
      </c>
      <c r="W8" s="1">
        <f>'Table 2. Foreign'!W8-'Table 2.1 ForeignOfficial'!W8-'Table 2.2 ForeignBank'!W8</f>
        <v>26.67</v>
      </c>
      <c r="X8" s="1">
        <f>'Table 2. Foreign'!X8-'Table 2.1 ForeignOfficial'!X8-'Table 2.2 ForeignBank'!X8</f>
        <v>31.715</v>
      </c>
      <c r="Y8" s="1">
        <f>'Table 2. Foreign'!Y8-'Table 2.1 ForeignOfficial'!Y8-'Table 2.2 ForeignBank'!Y8</f>
        <v>37.266000000000005</v>
      </c>
      <c r="Z8" s="1">
        <f>'Table 2. Foreign'!Z8-'Table 2.1 ForeignOfficial'!Z8-'Table 2.2 ForeignBank'!Z8</f>
        <v>37.814999999999998</v>
      </c>
      <c r="AA8" s="1">
        <f>'Table 2. Foreign'!AA8-'Table 2.1 ForeignOfficial'!AA8-'Table 2.2 ForeignBank'!AA8</f>
        <v>41.626000000000005</v>
      </c>
      <c r="AB8" s="1">
        <f>'Table 2. Foreign'!AB8-'Table 2.1 ForeignOfficial'!AB8-'Table 2.2 ForeignBank'!AB8</f>
        <v>38.758000000000003</v>
      </c>
      <c r="AC8" s="1">
        <f>'Table 2. Foreign'!AC8-'Table 2.1 ForeignOfficial'!AC8-'Table 2.2 ForeignBank'!AC8</f>
        <v>37.967999999999996</v>
      </c>
      <c r="AD8" s="1">
        <f>'Table 2. Foreign'!AD8-'Table 2.1 ForeignOfficial'!AD8-'Table 2.2 ForeignBank'!AD8</f>
        <v>34.14800000000001</v>
      </c>
      <c r="AE8" s="1">
        <f>'Table 2. Foreign'!AE8-'Table 2.1 ForeignOfficial'!AE8-'Table 2.2 ForeignBank'!AE8</f>
        <v>32.303999999999995</v>
      </c>
      <c r="AF8" s="1">
        <f>'Table 2. Foreign'!AF8-'Table 2.1 ForeignOfficial'!AF8-'Table 2.2 ForeignBank'!AF8</f>
        <v>36.719000000000001</v>
      </c>
      <c r="AG8" s="1">
        <f>'Table 2. Foreign'!AG8-'Table 2.1 ForeignOfficial'!AG8-'Table 2.2 ForeignBank'!AG8</f>
        <v>41.001000000000005</v>
      </c>
      <c r="AH8" s="1">
        <f>'Table 2. Foreign'!AH8-'Table 2.1 ForeignOfficial'!AH8-'Table 2.2 ForeignBank'!AH8</f>
        <v>40.179000000000002</v>
      </c>
      <c r="AI8" s="1">
        <f>'Table 2. Foreign'!AI8-'Table 2.1 ForeignOfficial'!AI8-'Table 2.2 ForeignBank'!AI8</f>
        <v>45.036000000000008</v>
      </c>
      <c r="AJ8" s="1">
        <f>'Table 2. Foreign'!AJ8-'Table 2.1 ForeignOfficial'!AJ8-'Table 2.2 ForeignBank'!AJ8</f>
        <v>43.497000000000007</v>
      </c>
      <c r="AK8" s="1">
        <f>'Table 2. Foreign'!AK8-'Table 2.1 ForeignOfficial'!AK8-'Table 2.2 ForeignBank'!AK8</f>
        <v>50.823</v>
      </c>
      <c r="AL8" s="1">
        <f>'Table 2. Foreign'!AL8-'Table 2.1 ForeignOfficial'!AL8-'Table 2.2 ForeignBank'!AL8</f>
        <v>44.839999999999996</v>
      </c>
      <c r="AM8" s="1">
        <f>'Table 2. Foreign'!AM8-'Table 2.1 ForeignOfficial'!AM8-'Table 2.2 ForeignBank'!AM8</f>
        <v>42.673999999999999</v>
      </c>
      <c r="AN8" s="1">
        <f>'Table 2. Foreign'!AN8-'Table 2.1 ForeignOfficial'!AN8-'Table 2.2 ForeignBank'!AN8</f>
        <v>39.94700000000001</v>
      </c>
      <c r="AO8" s="1">
        <f>'Table 2. Foreign'!AO8-'Table 2.1 ForeignOfficial'!AO8-'Table 2.2 ForeignBank'!AO8</f>
        <v>39.530999999999999</v>
      </c>
      <c r="AP8" s="1">
        <f>'Table 2. Foreign'!AP8-'Table 2.1 ForeignOfficial'!AP8-'Table 2.2 ForeignBank'!AP8</f>
        <v>42.664000000000001</v>
      </c>
      <c r="AQ8" s="1">
        <f>'Table 2. Foreign'!AQ8-'Table 2.1 ForeignOfficial'!AQ8-'Table 2.2 ForeignBank'!AQ8</f>
        <v>46.291999999999994</v>
      </c>
      <c r="AR8" s="1">
        <f>'Table 2. Foreign'!AR8-'Table 2.1 ForeignOfficial'!AR8-'Table 2.2 ForeignBank'!AR8</f>
        <v>38.444000000000003</v>
      </c>
      <c r="AS8" s="1">
        <f>'Table 2. Foreign'!AS8-'Table 2.1 ForeignOfficial'!AS8-'Table 2.2 ForeignBank'!AS8</f>
        <v>34.544999999999987</v>
      </c>
      <c r="AT8" s="1">
        <f>'Table 2. Foreign'!AT8-'Table 2.1 ForeignOfficial'!AT8-'Table 2.2 ForeignBank'!AT8</f>
        <v>30.659000000000006</v>
      </c>
      <c r="AU8" s="1">
        <f>'Table 2. Foreign'!AU8-'Table 2.1 ForeignOfficial'!AU8-'Table 2.2 ForeignBank'!AU8</f>
        <v>35.224000000000011</v>
      </c>
      <c r="AV8" s="1">
        <f>'Table 2. Foreign'!AV8-'Table 2.1 ForeignOfficial'!AV8-'Table 2.2 ForeignBank'!AV8</f>
        <v>37.713999999999999</v>
      </c>
      <c r="AW8" s="1">
        <f>'Table 2. Foreign'!AW8-'Table 2.1 ForeignOfficial'!AW8-'Table 2.2 ForeignBank'!AW8</f>
        <v>45.849000000000004</v>
      </c>
      <c r="AX8" s="1">
        <f>'Table 2. Foreign'!AX8-'Table 2.1 ForeignOfficial'!AX8-'Table 2.2 ForeignBank'!AX8</f>
        <v>45.911999999999999</v>
      </c>
      <c r="AY8" s="1">
        <f>'Table 2. Foreign'!AY8-'Table 2.1 ForeignOfficial'!AY8-'Table 2.2 ForeignBank'!AY8</f>
        <v>35.987999999999992</v>
      </c>
      <c r="AZ8" s="1">
        <f>'Table 2. Foreign'!AZ8-'Table 2.1 ForeignOfficial'!AZ8-'Table 2.2 ForeignBank'!AZ8</f>
        <v>35.897000000000006</v>
      </c>
      <c r="BA8" s="1">
        <f>'Table 2. Foreign'!BA8-'Table 2.1 ForeignOfficial'!BA8-'Table 2.2 ForeignBank'!BA8</f>
        <v>35.085000000000008</v>
      </c>
      <c r="BB8" s="1">
        <f>'Table 2. Foreign'!BB8-'Table 2.1 ForeignOfficial'!BB8-'Table 2.2 ForeignBank'!BB8</f>
        <v>38.356999999999999</v>
      </c>
      <c r="BC8" s="1">
        <f>'Table 2. Foreign'!BC8-'Table 2.1 ForeignOfficial'!BC8-'Table 2.2 ForeignBank'!BC8</f>
        <v>33.100999999999999</v>
      </c>
      <c r="BD8" s="1">
        <f>'Table 2. Foreign'!BD8-'Table 2.1 ForeignOfficial'!BD8-'Table 2.2 ForeignBank'!BD8</f>
        <v>30.909000000000002</v>
      </c>
      <c r="BE8" s="1">
        <f>'Table 2. Foreign'!BE8-'Table 2.1 ForeignOfficial'!BE8-'Table 2.2 ForeignBank'!BE8</f>
        <v>34.485999999999997</v>
      </c>
      <c r="BF8" s="1">
        <f>'Table 2. Foreign'!BF8-'Table 2.1 ForeignOfficial'!BF8-'Table 2.2 ForeignBank'!BF8</f>
        <v>31.796000000000003</v>
      </c>
      <c r="BG8" s="1">
        <f>'Table 2. Foreign'!BG8-'Table 2.1 ForeignOfficial'!BG8-'Table 2.2 ForeignBank'!BG8</f>
        <v>30.075000000000003</v>
      </c>
      <c r="BH8" s="1">
        <f>'Table 2. Foreign'!BH8-'Table 2.1 ForeignOfficial'!BH8-'Table 2.2 ForeignBank'!BH8</f>
        <v>29.985000000000003</v>
      </c>
      <c r="BI8" s="1">
        <f>'Table 2. Foreign'!BI8-'Table 2.1 ForeignOfficial'!BI8-'Table 2.2 ForeignBank'!BI8</f>
        <v>28.372000000000003</v>
      </c>
      <c r="BJ8" s="1">
        <f>'Table 2. Foreign'!BJ8-'Table 2.1 ForeignOfficial'!BJ8-'Table 2.2 ForeignBank'!BJ8</f>
        <v>26.929000000000009</v>
      </c>
      <c r="BK8" s="1">
        <f>'Table 2. Foreign'!BK8-'Table 2.1 ForeignOfficial'!BK8-'Table 2.2 ForeignBank'!BK8</f>
        <v>29.127999999999993</v>
      </c>
      <c r="BL8" s="1">
        <f>'Table 2. Foreign'!BL8-'Table 2.1 ForeignOfficial'!BL8-'Table 2.2 ForeignBank'!BL8</f>
        <v>29.988000000000007</v>
      </c>
      <c r="BM8" s="1">
        <f>'Table 2. Foreign'!BM8-'Table 2.1 ForeignOfficial'!BM8-'Table 2.2 ForeignBank'!BM8</f>
        <v>32.084000000000003</v>
      </c>
      <c r="BN8" s="1">
        <f>'Table 2. Foreign'!BN8-'Table 2.1 ForeignOfficial'!BN8-'Table 2.2 ForeignBank'!BN8</f>
        <v>37.196999999999989</v>
      </c>
      <c r="BO8" s="1">
        <f>'Table 2. Foreign'!BO8-'Table 2.1 ForeignOfficial'!BO8-'Table 2.2 ForeignBank'!BO8</f>
        <v>36.759000000000007</v>
      </c>
      <c r="BP8" s="1">
        <f>'Table 2. Foreign'!BP8-'Table 2.1 ForeignOfficial'!BP8-'Table 2.2 ForeignBank'!BP8</f>
        <v>32.200000000000003</v>
      </c>
      <c r="BQ8" s="1">
        <f>'Table 2. Foreign'!BQ8-'Table 2.1 ForeignOfficial'!BQ8-'Table 2.2 ForeignBank'!BQ8</f>
        <v>32.271999999999991</v>
      </c>
      <c r="BR8" s="1">
        <f>'Table 2. Foreign'!BR8-'Table 2.1 ForeignOfficial'!BR8-'Table 2.2 ForeignBank'!BR8</f>
        <v>28.384000000000007</v>
      </c>
      <c r="BS8" s="1">
        <f>'Table 2. Foreign'!BS8-'Table 2.1 ForeignOfficial'!BS8-'Table 2.2 ForeignBank'!BS8</f>
        <v>24.40199999999999</v>
      </c>
      <c r="BT8" s="1">
        <f>'Table 2. Foreign'!BT8-'Table 2.1 ForeignOfficial'!BT8-'Table 2.2 ForeignBank'!BT8</f>
        <v>26.550999999999998</v>
      </c>
      <c r="BU8" s="1">
        <f>'Table 2. Foreign'!BU8-'Table 2.1 ForeignOfficial'!BU8-'Table 2.2 ForeignBank'!BU8</f>
        <v>26.620000000000005</v>
      </c>
      <c r="BV8" s="1">
        <f>'Table 2. Foreign'!BV8-'Table 2.1 ForeignOfficial'!BV8-'Table 2.2 ForeignBank'!BV8</f>
        <v>24.917999999999999</v>
      </c>
      <c r="BW8" s="1">
        <f>'Table 2. Foreign'!BW8-'Table 2.1 ForeignOfficial'!BW8-'Table 2.2 ForeignBank'!BW8</f>
        <v>23.559000000000008</v>
      </c>
      <c r="BX8" s="1">
        <f>'Table 2. Foreign'!BX8-'Table 2.1 ForeignOfficial'!BX8-'Table 2.2 ForeignBank'!BX8</f>
        <v>22.835000000000001</v>
      </c>
      <c r="BY8" s="1">
        <f>'Table 2. Foreign'!BY8-'Table 2.1 ForeignOfficial'!BY8-'Table 2.2 ForeignBank'!BY8</f>
        <v>25.526000000000003</v>
      </c>
      <c r="BZ8" s="1">
        <f>'Table 2. Foreign'!BZ8-'Table 2.1 ForeignOfficial'!BZ8-'Table 2.2 ForeignBank'!BZ8</f>
        <v>26.065000000000001</v>
      </c>
      <c r="CA8" s="1">
        <f>'Table 2. Foreign'!CA8-'Table 2.1 ForeignOfficial'!CA8-'Table 2.2 ForeignBank'!CA8</f>
        <v>27.278999999999996</v>
      </c>
      <c r="CB8" s="1">
        <f>'Table 2. Foreign'!CB8-'Table 2.1 ForeignOfficial'!CB8-'Table 2.2 ForeignBank'!CB8</f>
        <v>26.733000000000001</v>
      </c>
      <c r="CC8" s="1">
        <f>'Table 2. Foreign'!CC8-'Table 2.1 ForeignOfficial'!CC8-'Table 2.2 ForeignBank'!CC8</f>
        <v>35.027999999999992</v>
      </c>
      <c r="CD8" s="1">
        <f>'Table 2. Foreign'!CD8-'Table 2.1 ForeignOfficial'!CD8-'Table 2.2 ForeignBank'!CD8</f>
        <v>34.153000000000006</v>
      </c>
      <c r="CE8" s="1">
        <f>'Table 2. Foreign'!CE8-'Table 2.1 ForeignOfficial'!CE8-'Table 2.2 ForeignBank'!CE8</f>
        <v>35.739000000000004</v>
      </c>
      <c r="CF8" s="1">
        <f>'Table 2. Foreign'!CF8-'Table 2.1 ForeignOfficial'!CF8-'Table 2.2 ForeignBank'!CF8</f>
        <v>41.756999999999991</v>
      </c>
      <c r="CG8" s="1">
        <f>'Table 2. Foreign'!CG8-'Table 2.1 ForeignOfficial'!CG8-'Table 2.2 ForeignBank'!CG8</f>
        <v>39.236000000000004</v>
      </c>
      <c r="CH8" s="1">
        <f>'Table 2. Foreign'!CH8-'Table 2.1 ForeignOfficial'!CH8-'Table 2.2 ForeignBank'!CH8</f>
        <v>43.173000000000002</v>
      </c>
      <c r="CI8" s="1">
        <f>'Table 2. Foreign'!CI8-'Table 2.1 ForeignOfficial'!CI8-'Table 2.2 ForeignBank'!CI8</f>
        <v>51.248999999999995</v>
      </c>
    </row>
    <row r="9" spans="1:87">
      <c r="A9" t="s">
        <v>7</v>
      </c>
      <c r="B9" s="1">
        <f>'Table 2. Foreign'!B9-'Table 2.1 ForeignOfficial'!B9-'Table 2.2 ForeignBank'!B9</f>
        <v>237.72900000000004</v>
      </c>
      <c r="C9" s="1">
        <f>'Table 2. Foreign'!C9-'Table 2.1 ForeignOfficial'!C9-'Table 2.2 ForeignBank'!C9</f>
        <v>247.839</v>
      </c>
      <c r="D9" s="1">
        <f>'Table 2. Foreign'!D9-'Table 2.1 ForeignOfficial'!D9-'Table 2.2 ForeignBank'!D9</f>
        <v>269.76299999999998</v>
      </c>
      <c r="E9" s="1">
        <f>'Table 2. Foreign'!E9-'Table 2.1 ForeignOfficial'!E9-'Table 2.2 ForeignBank'!E9</f>
        <v>294.46800000000007</v>
      </c>
      <c r="F9" s="1">
        <f>'Table 2. Foreign'!F9-'Table 2.1 ForeignOfficial'!F9-'Table 2.2 ForeignBank'!F9</f>
        <v>279.82599999999996</v>
      </c>
      <c r="G9" s="1">
        <f>'Table 2. Foreign'!G9-'Table 2.1 ForeignOfficial'!G9-'Table 2.2 ForeignBank'!G9</f>
        <v>287.077</v>
      </c>
      <c r="H9" s="1">
        <f>'Table 2. Foreign'!H9-'Table 2.1 ForeignOfficial'!H9-'Table 2.2 ForeignBank'!H9</f>
        <v>293.87400000000002</v>
      </c>
      <c r="I9" s="1">
        <f>'Table 2. Foreign'!I9-'Table 2.1 ForeignOfficial'!I9-'Table 2.2 ForeignBank'!I9</f>
        <v>287.892</v>
      </c>
      <c r="J9" s="1">
        <f>'Table 2. Foreign'!J9-'Table 2.1 ForeignOfficial'!J9-'Table 2.2 ForeignBank'!J9</f>
        <v>286.51099999999997</v>
      </c>
      <c r="K9" s="1">
        <f>'Table 2. Foreign'!K9-'Table 2.1 ForeignOfficial'!K9-'Table 2.2 ForeignBank'!K9</f>
        <v>290.06599999999997</v>
      </c>
      <c r="L9" s="1">
        <f>'Table 2. Foreign'!L9-'Table 2.1 ForeignOfficial'!L9-'Table 2.2 ForeignBank'!L9</f>
        <v>316.31499999999994</v>
      </c>
      <c r="M9" s="1">
        <f>'Table 2. Foreign'!M9-'Table 2.1 ForeignOfficial'!M9-'Table 2.2 ForeignBank'!M9</f>
        <v>319.51800000000003</v>
      </c>
      <c r="N9" s="1">
        <f>'Table 2. Foreign'!N9-'Table 2.1 ForeignOfficial'!N9-'Table 2.2 ForeignBank'!N9</f>
        <v>330.37599999999998</v>
      </c>
      <c r="O9" s="1">
        <f>'Table 2. Foreign'!O9-'Table 2.1 ForeignOfficial'!O9-'Table 2.2 ForeignBank'!O9</f>
        <v>374.05999999999995</v>
      </c>
      <c r="P9" s="1">
        <f>'Table 2. Foreign'!P9-'Table 2.1 ForeignOfficial'!P9-'Table 2.2 ForeignBank'!P9</f>
        <v>353.35100000000006</v>
      </c>
      <c r="Q9" s="1">
        <f>'Table 2. Foreign'!Q9-'Table 2.1 ForeignOfficial'!Q9-'Table 2.2 ForeignBank'!Q9</f>
        <v>336.49099999999999</v>
      </c>
      <c r="R9" s="1">
        <f>'Table 2. Foreign'!R9-'Table 2.1 ForeignOfficial'!R9-'Table 2.2 ForeignBank'!R9</f>
        <v>332.21400000000006</v>
      </c>
      <c r="S9" s="1">
        <f>'Table 2. Foreign'!S9-'Table 2.1 ForeignOfficial'!S9-'Table 2.2 ForeignBank'!S9</f>
        <v>308.89199999999994</v>
      </c>
      <c r="T9" s="1">
        <f>'Table 2. Foreign'!T9-'Table 2.1 ForeignOfficial'!T9-'Table 2.2 ForeignBank'!T9</f>
        <v>316.26300000000003</v>
      </c>
      <c r="U9" s="1">
        <f>'Table 2. Foreign'!U9-'Table 2.1 ForeignOfficial'!U9-'Table 2.2 ForeignBank'!U9</f>
        <v>358.74899999999997</v>
      </c>
      <c r="V9" s="1">
        <f>'Table 2. Foreign'!V9-'Table 2.1 ForeignOfficial'!V9-'Table 2.2 ForeignBank'!V9</f>
        <v>349.01799999999997</v>
      </c>
      <c r="W9" s="1">
        <f>'Table 2. Foreign'!W9-'Table 2.1 ForeignOfficial'!W9-'Table 2.2 ForeignBank'!W9</f>
        <v>344.101</v>
      </c>
      <c r="X9" s="1">
        <f>'Table 2. Foreign'!X9-'Table 2.1 ForeignOfficial'!X9-'Table 2.2 ForeignBank'!X9</f>
        <v>333.005</v>
      </c>
      <c r="Y9" s="1">
        <f>'Table 2. Foreign'!Y9-'Table 2.1 ForeignOfficial'!Y9-'Table 2.2 ForeignBank'!Y9</f>
        <v>313.94699999999995</v>
      </c>
      <c r="Z9" s="1">
        <f>'Table 2. Foreign'!Z9-'Table 2.1 ForeignOfficial'!Z9-'Table 2.2 ForeignBank'!Z9</f>
        <v>310.476</v>
      </c>
      <c r="AA9" s="1">
        <f>'Table 2. Foreign'!AA9-'Table 2.1 ForeignOfficial'!AA9-'Table 2.2 ForeignBank'!AA9</f>
        <v>340.26699999999994</v>
      </c>
      <c r="AB9" s="1">
        <f>'Table 2. Foreign'!AB9-'Table 2.1 ForeignOfficial'!AB9-'Table 2.2 ForeignBank'!AB9</f>
        <v>331.29200000000003</v>
      </c>
      <c r="AC9" s="1">
        <f>'Table 2. Foreign'!AC9-'Table 2.1 ForeignOfficial'!AC9-'Table 2.2 ForeignBank'!AC9</f>
        <v>294.18299999999999</v>
      </c>
      <c r="AD9" s="1">
        <f>'Table 2. Foreign'!AD9-'Table 2.1 ForeignOfficial'!AD9-'Table 2.2 ForeignBank'!AD9</f>
        <v>281.71100000000001</v>
      </c>
      <c r="AE9" s="1">
        <f>'Table 2. Foreign'!AE9-'Table 2.1 ForeignOfficial'!AE9-'Table 2.2 ForeignBank'!AE9</f>
        <v>308.79199999999992</v>
      </c>
      <c r="AF9" s="1">
        <f>'Table 2. Foreign'!AF9-'Table 2.1 ForeignOfficial'!AF9-'Table 2.2 ForeignBank'!AF9</f>
        <v>346.72799999999995</v>
      </c>
      <c r="AG9" s="1">
        <f>'Table 2. Foreign'!AG9-'Table 2.1 ForeignOfficial'!AG9-'Table 2.2 ForeignBank'!AG9</f>
        <v>306.62100000000004</v>
      </c>
      <c r="AH9" s="1">
        <f>'Table 2. Foreign'!AH9-'Table 2.1 ForeignOfficial'!AH9-'Table 2.2 ForeignBank'!AH9</f>
        <v>365.47899999999993</v>
      </c>
      <c r="AI9" s="1">
        <f>'Table 2. Foreign'!AI9-'Table 2.1 ForeignOfficial'!AI9-'Table 2.2 ForeignBank'!AI9</f>
        <v>356.86500000000001</v>
      </c>
      <c r="AJ9" s="1">
        <f>'Table 2. Foreign'!AJ9-'Table 2.1 ForeignOfficial'!AJ9-'Table 2.2 ForeignBank'!AJ9</f>
        <v>376.79899999999998</v>
      </c>
      <c r="AK9" s="1">
        <f>'Table 2. Foreign'!AK9-'Table 2.1 ForeignOfficial'!AK9-'Table 2.2 ForeignBank'!AK9</f>
        <v>379.46499999999997</v>
      </c>
      <c r="AL9" s="1">
        <f>'Table 2. Foreign'!AL9-'Table 2.1 ForeignOfficial'!AL9-'Table 2.2 ForeignBank'!AL9</f>
        <v>380.71000000000009</v>
      </c>
      <c r="AM9" s="1">
        <f>'Table 2. Foreign'!AM9-'Table 2.1 ForeignOfficial'!AM9-'Table 2.2 ForeignBank'!AM9</f>
        <v>426.48900000000003</v>
      </c>
      <c r="AN9" s="1">
        <f>'Table 2. Foreign'!AN9-'Table 2.1 ForeignOfficial'!AN9-'Table 2.2 ForeignBank'!AN9</f>
        <v>452.97699999999998</v>
      </c>
      <c r="AO9" s="1">
        <f>'Table 2. Foreign'!AO9-'Table 2.1 ForeignOfficial'!AO9-'Table 2.2 ForeignBank'!AO9</f>
        <v>453.98999999999995</v>
      </c>
      <c r="AP9" s="1">
        <f>'Table 2. Foreign'!AP9-'Table 2.1 ForeignOfficial'!AP9-'Table 2.2 ForeignBank'!AP9</f>
        <v>493.54299999999989</v>
      </c>
      <c r="AQ9" s="1">
        <f>'Table 2. Foreign'!AQ9-'Table 2.1 ForeignOfficial'!AQ9-'Table 2.2 ForeignBank'!AQ9</f>
        <v>509.279</v>
      </c>
      <c r="AR9" s="1">
        <f>'Table 2. Foreign'!AR9-'Table 2.1 ForeignOfficial'!AR9-'Table 2.2 ForeignBank'!AR9</f>
        <v>496.82099999999997</v>
      </c>
      <c r="AS9" s="1">
        <f>'Table 2. Foreign'!AS9-'Table 2.1 ForeignOfficial'!AS9-'Table 2.2 ForeignBank'!AS9</f>
        <v>494.44299999999998</v>
      </c>
      <c r="AT9" s="1">
        <f>'Table 2. Foreign'!AT9-'Table 2.1 ForeignOfficial'!AT9-'Table 2.2 ForeignBank'!AT9</f>
        <v>525.58999999999992</v>
      </c>
      <c r="AU9" s="1">
        <f>'Table 2. Foreign'!AU9-'Table 2.1 ForeignOfficial'!AU9-'Table 2.2 ForeignBank'!AU9</f>
        <v>508.94499999999994</v>
      </c>
      <c r="AV9" s="1">
        <f>'Table 2. Foreign'!AV9-'Table 2.1 ForeignOfficial'!AV9-'Table 2.2 ForeignBank'!AV9</f>
        <v>544.19399999999985</v>
      </c>
      <c r="AW9" s="1">
        <f>'Table 2. Foreign'!AW9-'Table 2.1 ForeignOfficial'!AW9-'Table 2.2 ForeignBank'!AW9</f>
        <v>528.04199999999992</v>
      </c>
      <c r="AX9" s="1">
        <f>'Table 2. Foreign'!AX9-'Table 2.1 ForeignOfficial'!AX9-'Table 2.2 ForeignBank'!AX9</f>
        <v>590.48800000000006</v>
      </c>
      <c r="AY9" s="1">
        <f>'Table 2. Foreign'!AY9-'Table 2.1 ForeignOfficial'!AY9-'Table 2.2 ForeignBank'!AY9</f>
        <v>600.14499999999998</v>
      </c>
      <c r="AZ9" s="1">
        <f>'Table 2. Foreign'!AZ9-'Table 2.1 ForeignOfficial'!AZ9-'Table 2.2 ForeignBank'!AZ9</f>
        <v>609.66600000000005</v>
      </c>
      <c r="BA9" s="1">
        <f>'Table 2. Foreign'!BA9-'Table 2.1 ForeignOfficial'!BA9-'Table 2.2 ForeignBank'!BA9</f>
        <v>526.49599999999987</v>
      </c>
      <c r="BB9" s="1">
        <f>'Table 2. Foreign'!BB9-'Table 2.1 ForeignOfficial'!BB9-'Table 2.2 ForeignBank'!BB9</f>
        <v>527.9140000000001</v>
      </c>
      <c r="BC9" s="1">
        <f>'Table 2. Foreign'!BC9-'Table 2.1 ForeignOfficial'!BC9-'Table 2.2 ForeignBank'!BC9</f>
        <v>548.72600000000011</v>
      </c>
      <c r="BD9" s="1">
        <f>'Table 2. Foreign'!BD9-'Table 2.1 ForeignOfficial'!BD9-'Table 2.2 ForeignBank'!BD9</f>
        <v>543.077</v>
      </c>
      <c r="BE9" s="1">
        <f>'Table 2. Foreign'!BE9-'Table 2.1 ForeignOfficial'!BE9-'Table 2.2 ForeignBank'!BE9</f>
        <v>535.39799999999991</v>
      </c>
      <c r="BF9" s="1">
        <f>'Table 2. Foreign'!BF9-'Table 2.1 ForeignOfficial'!BF9-'Table 2.2 ForeignBank'!BF9</f>
        <v>563.18400000000008</v>
      </c>
      <c r="BG9" s="1">
        <f>'Table 2. Foreign'!BG9-'Table 2.1 ForeignOfficial'!BG9-'Table 2.2 ForeignBank'!BG9</f>
        <v>571.05499999999984</v>
      </c>
      <c r="BH9" s="1">
        <f>'Table 2. Foreign'!BH9-'Table 2.1 ForeignOfficial'!BH9-'Table 2.2 ForeignBank'!BH9</f>
        <v>600.55000000000007</v>
      </c>
      <c r="BI9" s="1">
        <f>'Table 2. Foreign'!BI9-'Table 2.1 ForeignOfficial'!BI9-'Table 2.2 ForeignBank'!BI9</f>
        <v>608.56100000000004</v>
      </c>
      <c r="BJ9" s="1">
        <f>'Table 2. Foreign'!BJ9-'Table 2.1 ForeignOfficial'!BJ9-'Table 2.2 ForeignBank'!BJ9</f>
        <v>638.07799999999986</v>
      </c>
      <c r="BK9" s="1">
        <f>'Table 2. Foreign'!BK9-'Table 2.1 ForeignOfficial'!BK9-'Table 2.2 ForeignBank'!BK9</f>
        <v>679.23599999999999</v>
      </c>
      <c r="BL9" s="1">
        <f>'Table 2. Foreign'!BL9-'Table 2.1 ForeignOfficial'!BL9-'Table 2.2 ForeignBank'!BL9</f>
        <v>709.43399999999997</v>
      </c>
      <c r="BM9" s="1">
        <f>'Table 2. Foreign'!BM9-'Table 2.1 ForeignOfficial'!BM9-'Table 2.2 ForeignBank'!BM9</f>
        <v>648.71600000000001</v>
      </c>
      <c r="BN9" s="1">
        <f>'Table 2. Foreign'!BN9-'Table 2.1 ForeignOfficial'!BN9-'Table 2.2 ForeignBank'!BN9</f>
        <v>653.50900000000001</v>
      </c>
      <c r="BO9" s="1">
        <f>'Table 2. Foreign'!BO9-'Table 2.1 ForeignOfficial'!BO9-'Table 2.2 ForeignBank'!BO9</f>
        <v>711.06100000000004</v>
      </c>
      <c r="BP9" s="1">
        <f>'Table 2. Foreign'!BP9-'Table 2.1 ForeignOfficial'!BP9-'Table 2.2 ForeignBank'!BP9</f>
        <v>755.98100000000011</v>
      </c>
      <c r="BQ9" s="1">
        <f>'Table 2. Foreign'!BQ9-'Table 2.1 ForeignOfficial'!BQ9-'Table 2.2 ForeignBank'!BQ9</f>
        <v>728.25799999999992</v>
      </c>
      <c r="BR9" s="1">
        <f>'Table 2. Foreign'!BR9-'Table 2.1 ForeignOfficial'!BR9-'Table 2.2 ForeignBank'!BR9</f>
        <v>695.4430000000001</v>
      </c>
      <c r="BS9" s="1">
        <f>'Table 2. Foreign'!BS9-'Table 2.1 ForeignOfficial'!BS9-'Table 2.2 ForeignBank'!BS9</f>
        <v>695.16499999999996</v>
      </c>
      <c r="BT9" s="1">
        <f>'Table 2. Foreign'!BT9-'Table 2.1 ForeignOfficial'!BT9-'Table 2.2 ForeignBank'!BT9</f>
        <v>701.23400000000015</v>
      </c>
      <c r="BU9" s="1">
        <f>'Table 2. Foreign'!BU9-'Table 2.1 ForeignOfficial'!BU9-'Table 2.2 ForeignBank'!BU9</f>
        <v>656.33600000000001</v>
      </c>
      <c r="BV9" s="1">
        <f>'Table 2. Foreign'!BV9-'Table 2.1 ForeignOfficial'!BV9-'Table 2.2 ForeignBank'!BV9</f>
        <v>711.06699999999989</v>
      </c>
      <c r="BW9" s="1">
        <f>'Table 2. Foreign'!BW9-'Table 2.1 ForeignOfficial'!BW9-'Table 2.2 ForeignBank'!BW9</f>
        <v>690.30400000000009</v>
      </c>
      <c r="BX9" s="1">
        <f>'Table 2. Foreign'!BX9-'Table 2.1 ForeignOfficial'!BX9-'Table 2.2 ForeignBank'!BX9</f>
        <v>687.57500000000005</v>
      </c>
      <c r="BY9" s="1">
        <f>'Table 2. Foreign'!BY9-'Table 2.1 ForeignOfficial'!BY9-'Table 2.2 ForeignBank'!BY9</f>
        <v>673.34699999999998</v>
      </c>
      <c r="BZ9" s="1">
        <f>'Table 2. Foreign'!BZ9-'Table 2.1 ForeignOfficial'!BZ9-'Table 2.2 ForeignBank'!BZ9</f>
        <v>665.803</v>
      </c>
      <c r="CA9" s="1">
        <f>'Table 2. Foreign'!CA9-'Table 2.1 ForeignOfficial'!CA9-'Table 2.2 ForeignBank'!CA9</f>
        <v>680.04700000000003</v>
      </c>
      <c r="CB9" s="1">
        <f>'Table 2. Foreign'!CB9-'Table 2.1 ForeignOfficial'!CB9-'Table 2.2 ForeignBank'!CB9</f>
        <v>755.26599999999996</v>
      </c>
      <c r="CC9" s="1">
        <f>'Table 2. Foreign'!CC9-'Table 2.1 ForeignOfficial'!CC9-'Table 2.2 ForeignBank'!CC9</f>
        <v>772.30500000000006</v>
      </c>
      <c r="CD9" s="1">
        <f>'Table 2. Foreign'!CD9-'Table 2.1 ForeignOfficial'!CD9-'Table 2.2 ForeignBank'!CD9</f>
        <v>793.10799999999995</v>
      </c>
      <c r="CE9" s="1">
        <f>'Table 2. Foreign'!CE9-'Table 2.1 ForeignOfficial'!CE9-'Table 2.2 ForeignBank'!CE9</f>
        <v>809.95099999999991</v>
      </c>
      <c r="CF9" s="1">
        <f>'Table 2. Foreign'!CF9-'Table 2.1 ForeignOfficial'!CF9-'Table 2.2 ForeignBank'!CF9</f>
        <v>869.96299999999985</v>
      </c>
      <c r="CG9" s="1">
        <f>'Table 2. Foreign'!CG9-'Table 2.1 ForeignOfficial'!CG9-'Table 2.2 ForeignBank'!CG9</f>
        <v>845.16900000000032</v>
      </c>
      <c r="CH9" s="1">
        <f>'Table 2. Foreign'!CH9-'Table 2.1 ForeignOfficial'!CH9-'Table 2.2 ForeignBank'!CH9</f>
        <v>842.93099999999993</v>
      </c>
      <c r="CI9" s="1">
        <f>'Table 2. Foreign'!CI9-'Table 2.1 ForeignOfficial'!CI9-'Table 2.2 ForeignBank'!CI9</f>
        <v>891.63000000000011</v>
      </c>
    </row>
    <row r="10" spans="1:87">
      <c r="A10" t="s">
        <v>8</v>
      </c>
      <c r="B10" s="1">
        <f>'Table 2. Foreign'!B10-'Table 2.1 ForeignOfficial'!B10-'Table 2.2 ForeignBank'!B10</f>
        <v>291.07899999999995</v>
      </c>
      <c r="C10" s="1">
        <f>'Table 2. Foreign'!C10-'Table 2.1 ForeignOfficial'!C10-'Table 2.2 ForeignBank'!C10</f>
        <v>287.07399999999996</v>
      </c>
      <c r="D10" s="1">
        <f>'Table 2. Foreign'!D10-'Table 2.1 ForeignOfficial'!D10-'Table 2.2 ForeignBank'!D10</f>
        <v>289.71500000000003</v>
      </c>
      <c r="E10" s="1">
        <f>'Table 2. Foreign'!E10-'Table 2.1 ForeignOfficial'!E10-'Table 2.2 ForeignBank'!E10</f>
        <v>299.93000000000006</v>
      </c>
      <c r="F10" s="1">
        <f>'Table 2. Foreign'!F10-'Table 2.1 ForeignOfficial'!F10-'Table 2.2 ForeignBank'!F10</f>
        <v>281.10200000000003</v>
      </c>
      <c r="G10" s="1">
        <f>'Table 2. Foreign'!G10-'Table 2.1 ForeignOfficial'!G10-'Table 2.2 ForeignBank'!G10</f>
        <v>270.90200000000004</v>
      </c>
      <c r="H10" s="1">
        <f>'Table 2. Foreign'!H10-'Table 2.1 ForeignOfficial'!H10-'Table 2.2 ForeignBank'!H10</f>
        <v>275.51900000000001</v>
      </c>
      <c r="I10" s="1">
        <f>'Table 2. Foreign'!I10-'Table 2.1 ForeignOfficial'!I10-'Table 2.2 ForeignBank'!I10</f>
        <v>266.58900000000006</v>
      </c>
      <c r="J10" s="1">
        <f>'Table 2. Foreign'!J10-'Table 2.1 ForeignOfficial'!J10-'Table 2.2 ForeignBank'!J10</f>
        <v>275.58799999999997</v>
      </c>
      <c r="K10" s="1">
        <f>'Table 2. Foreign'!K10-'Table 2.1 ForeignOfficial'!K10-'Table 2.2 ForeignBank'!K10</f>
        <v>275.45499999999998</v>
      </c>
      <c r="L10" s="1">
        <f>'Table 2. Foreign'!L10-'Table 2.1 ForeignOfficial'!L10-'Table 2.2 ForeignBank'!L10</f>
        <v>302.19400000000002</v>
      </c>
      <c r="M10" s="1">
        <f>'Table 2. Foreign'!M10-'Table 2.1 ForeignOfficial'!M10-'Table 2.2 ForeignBank'!M10</f>
        <v>291.16499999999996</v>
      </c>
      <c r="N10" s="1">
        <f>'Table 2. Foreign'!N10-'Table 2.1 ForeignOfficial'!N10-'Table 2.2 ForeignBank'!N10</f>
        <v>251.79099999999997</v>
      </c>
      <c r="O10" s="1">
        <f>'Table 2. Foreign'!O10-'Table 2.1 ForeignOfficial'!O10-'Table 2.2 ForeignBank'!O10</f>
        <v>247.16700000000003</v>
      </c>
      <c r="P10" s="1">
        <f>'Table 2. Foreign'!P10-'Table 2.1 ForeignOfficial'!P10-'Table 2.2 ForeignBank'!P10</f>
        <v>211.91899999999998</v>
      </c>
      <c r="Q10" s="1">
        <f>'Table 2. Foreign'!Q10-'Table 2.1 ForeignOfficial'!Q10-'Table 2.2 ForeignBank'!Q10</f>
        <v>215.06300000000002</v>
      </c>
      <c r="R10" s="1">
        <f>'Table 2. Foreign'!R10-'Table 2.1 ForeignOfficial'!R10-'Table 2.2 ForeignBank'!R10</f>
        <v>253.08899999999994</v>
      </c>
      <c r="S10" s="1">
        <f>'Table 2. Foreign'!S10-'Table 2.1 ForeignOfficial'!S10-'Table 2.2 ForeignBank'!S10</f>
        <v>269.56599999999992</v>
      </c>
      <c r="T10" s="1">
        <f>'Table 2. Foreign'!T10-'Table 2.1 ForeignOfficial'!T10-'Table 2.2 ForeignBank'!T10</f>
        <v>272.82</v>
      </c>
      <c r="U10" s="1">
        <f>'Table 2. Foreign'!U10-'Table 2.1 ForeignOfficial'!U10-'Table 2.2 ForeignBank'!U10</f>
        <v>264.62100000000004</v>
      </c>
      <c r="V10" s="1">
        <f>'Table 2. Foreign'!V10-'Table 2.1 ForeignOfficial'!V10-'Table 2.2 ForeignBank'!V10</f>
        <v>305.91300000000012</v>
      </c>
      <c r="W10" s="1">
        <f>'Table 2. Foreign'!W10-'Table 2.1 ForeignOfficial'!W10-'Table 2.2 ForeignBank'!W10</f>
        <v>333.83199999999999</v>
      </c>
      <c r="X10" s="1">
        <f>'Table 2. Foreign'!X10-'Table 2.1 ForeignOfficial'!X10-'Table 2.2 ForeignBank'!X10</f>
        <v>333.47799999999995</v>
      </c>
      <c r="Y10" s="1">
        <f>'Table 2. Foreign'!Y10-'Table 2.1 ForeignOfficial'!Y10-'Table 2.2 ForeignBank'!Y10</f>
        <v>336.78100000000001</v>
      </c>
      <c r="Z10" s="1">
        <f>'Table 2. Foreign'!Z10-'Table 2.1 ForeignOfficial'!Z10-'Table 2.2 ForeignBank'!Z10</f>
        <v>304.68499999999995</v>
      </c>
      <c r="AA10" s="1">
        <f>'Table 2. Foreign'!AA10-'Table 2.1 ForeignOfficial'!AA10-'Table 2.2 ForeignBank'!AA10</f>
        <v>275.07500000000005</v>
      </c>
      <c r="AB10" s="1">
        <f>'Table 2. Foreign'!AB10-'Table 2.1 ForeignOfficial'!AB10-'Table 2.2 ForeignBank'!AB10</f>
        <v>324.30999999999995</v>
      </c>
      <c r="AC10" s="1">
        <f>'Table 2. Foreign'!AC10-'Table 2.1 ForeignOfficial'!AC10-'Table 2.2 ForeignBank'!AC10</f>
        <v>403.7059999999999</v>
      </c>
      <c r="AD10" s="1">
        <f>'Table 2. Foreign'!AD10-'Table 2.1 ForeignOfficial'!AD10-'Table 2.2 ForeignBank'!AD10</f>
        <v>429.99299999999994</v>
      </c>
      <c r="AE10" s="1">
        <f>'Table 2. Foreign'!AE10-'Table 2.1 ForeignOfficial'!AE10-'Table 2.2 ForeignBank'!AE10</f>
        <v>464.93200000000007</v>
      </c>
      <c r="AF10" s="1">
        <f>'Table 2. Foreign'!AF10-'Table 2.1 ForeignOfficial'!AF10-'Table 2.2 ForeignBank'!AF10</f>
        <v>475.29500000000007</v>
      </c>
      <c r="AG10" s="1">
        <f>'Table 2. Foreign'!AG10-'Table 2.1 ForeignOfficial'!AG10-'Table 2.2 ForeignBank'!AG10</f>
        <v>513.99799999999982</v>
      </c>
      <c r="AH10" s="1">
        <f>'Table 2. Foreign'!AH10-'Table 2.1 ForeignOfficial'!AH10-'Table 2.2 ForeignBank'!AH10</f>
        <v>539.78499999999997</v>
      </c>
      <c r="AI10" s="1">
        <f>'Table 2. Foreign'!AI10-'Table 2.1 ForeignOfficial'!AI10-'Table 2.2 ForeignBank'!AI10</f>
        <v>505.36899999999997</v>
      </c>
      <c r="AJ10" s="1">
        <f>'Table 2. Foreign'!AJ10-'Table 2.1 ForeignOfficial'!AJ10-'Table 2.2 ForeignBank'!AJ10</f>
        <v>485.11300000000006</v>
      </c>
      <c r="AK10" s="1">
        <f>'Table 2. Foreign'!AK10-'Table 2.1 ForeignOfficial'!AK10-'Table 2.2 ForeignBank'!AK10</f>
        <v>484.08999999999992</v>
      </c>
      <c r="AL10" s="1">
        <f>'Table 2. Foreign'!AL10-'Table 2.1 ForeignOfficial'!AL10-'Table 2.2 ForeignBank'!AL10</f>
        <v>476.86699999999996</v>
      </c>
      <c r="AM10" s="1">
        <f>'Table 2. Foreign'!AM10-'Table 2.1 ForeignOfficial'!AM10-'Table 2.2 ForeignBank'!AM10</f>
        <v>482.65799999999996</v>
      </c>
      <c r="AN10" s="1">
        <f>'Table 2. Foreign'!AN10-'Table 2.1 ForeignOfficial'!AN10-'Table 2.2 ForeignBank'!AN10</f>
        <v>443.89800000000002</v>
      </c>
      <c r="AO10" s="1">
        <f>'Table 2. Foreign'!AO10-'Table 2.1 ForeignOfficial'!AO10-'Table 2.2 ForeignBank'!AO10</f>
        <v>413.12900000000002</v>
      </c>
      <c r="AP10" s="1">
        <f>'Table 2. Foreign'!AP10-'Table 2.1 ForeignOfficial'!AP10-'Table 2.2 ForeignBank'!AP10</f>
        <v>413.52900000000011</v>
      </c>
      <c r="AQ10" s="1">
        <f>'Table 2. Foreign'!AQ10-'Table 2.1 ForeignOfficial'!AQ10-'Table 2.2 ForeignBank'!AQ10</f>
        <v>429.4899999999999</v>
      </c>
      <c r="AR10" s="1">
        <f>'Table 2. Foreign'!AR10-'Table 2.1 ForeignOfficial'!AR10-'Table 2.2 ForeignBank'!AR10</f>
        <v>437.40499999999997</v>
      </c>
      <c r="AS10" s="1">
        <f>'Table 2. Foreign'!AS10-'Table 2.1 ForeignOfficial'!AS10-'Table 2.2 ForeignBank'!AS10</f>
        <v>463.26399999999995</v>
      </c>
      <c r="AT10" s="1">
        <f>'Table 2. Foreign'!AT10-'Table 2.1 ForeignOfficial'!AT10-'Table 2.2 ForeignBank'!AT10</f>
        <v>416.47300000000007</v>
      </c>
      <c r="AU10" s="1">
        <f>'Table 2. Foreign'!AU10-'Table 2.1 ForeignOfficial'!AU10-'Table 2.2 ForeignBank'!AU10</f>
        <v>460.20299999999986</v>
      </c>
      <c r="AV10" s="1">
        <f>'Table 2. Foreign'!AV10-'Table 2.1 ForeignOfficial'!AV10-'Table 2.2 ForeignBank'!AV10</f>
        <v>436.44900000000007</v>
      </c>
      <c r="AW10" s="1">
        <f>'Table 2. Foreign'!AW10-'Table 2.1 ForeignOfficial'!AW10-'Table 2.2 ForeignBank'!AW10</f>
        <v>437.18200000000013</v>
      </c>
      <c r="AX10" s="1">
        <f>'Table 2. Foreign'!AX10-'Table 2.1 ForeignOfficial'!AX10-'Table 2.2 ForeignBank'!AX10</f>
        <v>373.07099999999991</v>
      </c>
      <c r="AY10" s="1">
        <f>'Table 2. Foreign'!AY10-'Table 2.1 ForeignOfficial'!AY10-'Table 2.2 ForeignBank'!AY10</f>
        <v>340.17100000000005</v>
      </c>
      <c r="AZ10" s="1">
        <f>'Table 2. Foreign'!AZ10-'Table 2.1 ForeignOfficial'!AZ10-'Table 2.2 ForeignBank'!AZ10</f>
        <v>327.1269999999999</v>
      </c>
      <c r="BA10" s="1">
        <f>'Table 2. Foreign'!BA10-'Table 2.1 ForeignOfficial'!BA10-'Table 2.2 ForeignBank'!BA10</f>
        <v>315.93500000000006</v>
      </c>
      <c r="BB10" s="1">
        <f>'Table 2. Foreign'!BB10-'Table 2.1 ForeignOfficial'!BB10-'Table 2.2 ForeignBank'!BB10</f>
        <v>267.14999999999998</v>
      </c>
      <c r="BC10" s="1">
        <f>'Table 2. Foreign'!BC10-'Table 2.1 ForeignOfficial'!BC10-'Table 2.2 ForeignBank'!BC10</f>
        <v>252.54000000000008</v>
      </c>
      <c r="BD10" s="1">
        <f>'Table 2. Foreign'!BD10-'Table 2.1 ForeignOfficial'!BD10-'Table 2.2 ForeignBank'!BD10</f>
        <v>274.50099999999998</v>
      </c>
      <c r="BE10" s="1">
        <f>'Table 2. Foreign'!BE10-'Table 2.1 ForeignOfficial'!BE10-'Table 2.2 ForeignBank'!BE10</f>
        <v>264.64499999999992</v>
      </c>
      <c r="BF10" s="1">
        <f>'Table 2. Foreign'!BF10-'Table 2.1 ForeignOfficial'!BF10-'Table 2.2 ForeignBank'!BF10</f>
        <v>233.51800000000009</v>
      </c>
      <c r="BG10" s="1">
        <f>'Table 2. Foreign'!BG10-'Table 2.1 ForeignOfficial'!BG10-'Table 2.2 ForeignBank'!BG10</f>
        <v>210.22399999999999</v>
      </c>
      <c r="BH10" s="1">
        <f>'Table 2. Foreign'!BH10-'Table 2.1 ForeignOfficial'!BH10-'Table 2.2 ForeignBank'!BH10</f>
        <v>184.23599999999999</v>
      </c>
      <c r="BI10" s="1">
        <f>'Table 2. Foreign'!BI10-'Table 2.1 ForeignOfficial'!BI10-'Table 2.2 ForeignBank'!BI10</f>
        <v>159.69499999999999</v>
      </c>
      <c r="BJ10" s="1">
        <f>'Table 2. Foreign'!BJ10-'Table 2.1 ForeignOfficial'!BJ10-'Table 2.2 ForeignBank'!BJ10</f>
        <v>192.33800000000002</v>
      </c>
      <c r="BK10" s="1">
        <f>'Table 2. Foreign'!BK10-'Table 2.1 ForeignOfficial'!BK10-'Table 2.2 ForeignBank'!BK10</f>
        <v>187.26499999999999</v>
      </c>
      <c r="BL10" s="1">
        <f>'Table 2. Foreign'!BL10-'Table 2.1 ForeignOfficial'!BL10-'Table 2.2 ForeignBank'!BL10</f>
        <v>189.52699999999993</v>
      </c>
      <c r="BM10" s="1">
        <f>'Table 2. Foreign'!BM10-'Table 2.1 ForeignOfficial'!BM10-'Table 2.2 ForeignBank'!BM10</f>
        <v>171.15899999999999</v>
      </c>
      <c r="BN10" s="1">
        <f>'Table 2. Foreign'!BN10-'Table 2.1 ForeignOfficial'!BN10-'Table 2.2 ForeignBank'!BN10</f>
        <v>197.62700000000001</v>
      </c>
      <c r="BO10" s="1">
        <f>'Table 2. Foreign'!BO10-'Table 2.1 ForeignOfficial'!BO10-'Table 2.2 ForeignBank'!BO10</f>
        <v>238.75599999999997</v>
      </c>
      <c r="BP10" s="1">
        <f>'Table 2. Foreign'!BP10-'Table 2.1 ForeignOfficial'!BP10-'Table 2.2 ForeignBank'!BP10</f>
        <v>293.298</v>
      </c>
      <c r="BQ10" s="1">
        <f>'Table 2. Foreign'!BQ10-'Table 2.1 ForeignOfficial'!BQ10-'Table 2.2 ForeignBank'!BQ10</f>
        <v>247.197</v>
      </c>
      <c r="BR10" s="1">
        <f>'Table 2. Foreign'!BR10-'Table 2.1 ForeignOfficial'!BR10-'Table 2.2 ForeignBank'!BR10</f>
        <v>251.74300000000008</v>
      </c>
      <c r="BS10" s="1">
        <f>'Table 2. Foreign'!BS10-'Table 2.1 ForeignOfficial'!BS10-'Table 2.2 ForeignBank'!BS10</f>
        <v>258.78699999999998</v>
      </c>
      <c r="BT10" s="1">
        <f>'Table 2. Foreign'!BT10-'Table 2.1 ForeignOfficial'!BT10-'Table 2.2 ForeignBank'!BT10</f>
        <v>237.87099999999992</v>
      </c>
      <c r="BU10" s="1">
        <f>'Table 2. Foreign'!BU10-'Table 2.1 ForeignOfficial'!BU10-'Table 2.2 ForeignBank'!BU10</f>
        <v>225.6400000000001</v>
      </c>
      <c r="BV10" s="1">
        <f>'Table 2. Foreign'!BV10-'Table 2.1 ForeignOfficial'!BV10-'Table 2.2 ForeignBank'!BV10</f>
        <v>235.07699999999988</v>
      </c>
      <c r="BW10" s="1">
        <f>'Table 2. Foreign'!BW10-'Table 2.1 ForeignOfficial'!BW10-'Table 2.2 ForeignBank'!BW10</f>
        <v>228.63499999999993</v>
      </c>
      <c r="BX10" s="1">
        <f>'Table 2. Foreign'!BX10-'Table 2.1 ForeignOfficial'!BX10-'Table 2.2 ForeignBank'!BX10</f>
        <v>225.411</v>
      </c>
      <c r="BY10" s="1">
        <f>'Table 2. Foreign'!BY10-'Table 2.1 ForeignOfficial'!BY10-'Table 2.2 ForeignBank'!BY10</f>
        <v>241.45600000000002</v>
      </c>
      <c r="BZ10" s="1">
        <f>'Table 2. Foreign'!BZ10-'Table 2.1 ForeignOfficial'!BZ10-'Table 2.2 ForeignBank'!BZ10</f>
        <v>274.95099999999996</v>
      </c>
      <c r="CA10" s="1">
        <f>'Table 2. Foreign'!CA10-'Table 2.1 ForeignOfficial'!CA10-'Table 2.2 ForeignBank'!CA10</f>
        <v>319.13599999999997</v>
      </c>
      <c r="CB10" s="1">
        <f>'Table 2. Foreign'!CB10-'Table 2.1 ForeignOfficial'!CB10-'Table 2.2 ForeignBank'!CB10</f>
        <v>379.81600000000009</v>
      </c>
      <c r="CC10" s="1">
        <f>'Table 2. Foreign'!CC10-'Table 2.1 ForeignOfficial'!CC10-'Table 2.2 ForeignBank'!CC10</f>
        <v>352.58199999999988</v>
      </c>
      <c r="CD10" s="1">
        <f>'Table 2. Foreign'!CD10-'Table 2.1 ForeignOfficial'!CD10-'Table 2.2 ForeignBank'!CD10</f>
        <v>366.99299999999988</v>
      </c>
      <c r="CE10" s="1">
        <f>'Table 2. Foreign'!CE10-'Table 2.1 ForeignOfficial'!CE10-'Table 2.2 ForeignBank'!CE10</f>
        <v>380.33199999999994</v>
      </c>
      <c r="CF10" s="1">
        <f>'Table 2. Foreign'!CF10-'Table 2.1 ForeignOfficial'!CF10-'Table 2.2 ForeignBank'!CF10</f>
        <v>392.77699999999993</v>
      </c>
      <c r="CG10" s="1">
        <f>'Table 2. Foreign'!CG10-'Table 2.1 ForeignOfficial'!CG10-'Table 2.2 ForeignBank'!CG10</f>
        <v>409.84299999999996</v>
      </c>
      <c r="CH10" s="1">
        <f>'Table 2. Foreign'!CH10-'Table 2.1 ForeignOfficial'!CH10-'Table 2.2 ForeignBank'!CH10</f>
        <v>421.89699999999993</v>
      </c>
      <c r="CI10" s="1">
        <f>'Table 2. Foreign'!CI10-'Table 2.1 ForeignOfficial'!CI10-'Table 2.2 ForeignBank'!CI10</f>
        <v>455.5870000000001</v>
      </c>
    </row>
    <row r="11" spans="1:87">
      <c r="A11" t="s">
        <v>9</v>
      </c>
      <c r="B11" s="1">
        <f>'Table 2. Foreign'!B11-'Table 2.1 ForeignOfficial'!B11-'Table 2.2 ForeignBank'!B11</f>
        <v>19.254999999999995</v>
      </c>
      <c r="C11" s="1">
        <f>'Table 2. Foreign'!C11-'Table 2.1 ForeignOfficial'!C11-'Table 2.2 ForeignBank'!C11</f>
        <v>25.072999999999993</v>
      </c>
      <c r="D11" s="1">
        <f>'Table 2. Foreign'!D11-'Table 2.1 ForeignOfficial'!D11-'Table 2.2 ForeignBank'!D11</f>
        <v>16.071999999999989</v>
      </c>
      <c r="E11" s="1">
        <f>'Table 2. Foreign'!E11-'Table 2.1 ForeignOfficial'!E11-'Table 2.2 ForeignBank'!E11</f>
        <v>12.563999999999993</v>
      </c>
      <c r="F11" s="1">
        <f>'Table 2. Foreign'!F11-'Table 2.1 ForeignOfficial'!F11-'Table 2.2 ForeignBank'!F11</f>
        <v>17.205000000000013</v>
      </c>
      <c r="G11" s="1">
        <f>'Table 2. Foreign'!G11-'Table 2.1 ForeignOfficial'!G11-'Table 2.2 ForeignBank'!G11</f>
        <v>13.847000000000008</v>
      </c>
      <c r="H11" s="1">
        <f>'Table 2. Foreign'!H11-'Table 2.1 ForeignOfficial'!H11-'Table 2.2 ForeignBank'!H11</f>
        <v>18.593999999999994</v>
      </c>
      <c r="I11" s="1">
        <f>'Table 2. Foreign'!I11-'Table 2.1 ForeignOfficial'!I11-'Table 2.2 ForeignBank'!I11</f>
        <v>26.663000000000011</v>
      </c>
      <c r="J11" s="1">
        <f>'Table 2. Foreign'!J11-'Table 2.1 ForeignOfficial'!J11-'Table 2.2 ForeignBank'!J11</f>
        <v>23.897999999999996</v>
      </c>
      <c r="K11" s="1">
        <f>'Table 2. Foreign'!K11-'Table 2.1 ForeignOfficial'!K11-'Table 2.2 ForeignBank'!K11</f>
        <v>30.468000000000018</v>
      </c>
      <c r="L11" s="1">
        <f>'Table 2. Foreign'!L11-'Table 2.1 ForeignOfficial'!L11-'Table 2.2 ForeignBank'!L11</f>
        <v>40.341000000000022</v>
      </c>
      <c r="M11" s="1">
        <f>'Table 2. Foreign'!M11-'Table 2.1 ForeignOfficial'!M11-'Table 2.2 ForeignBank'!M11</f>
        <v>45.068000000000012</v>
      </c>
      <c r="N11" s="1">
        <f>'Table 2. Foreign'!N11-'Table 2.1 ForeignOfficial'!N11-'Table 2.2 ForeignBank'!N11</f>
        <v>50.276999999999987</v>
      </c>
      <c r="O11" s="1">
        <f>'Table 2. Foreign'!O11-'Table 2.1 ForeignOfficial'!O11-'Table 2.2 ForeignBank'!O11</f>
        <v>68.388999999999996</v>
      </c>
      <c r="P11" s="1">
        <f>'Table 2. Foreign'!P11-'Table 2.1 ForeignOfficial'!P11-'Table 2.2 ForeignBank'!P11</f>
        <v>74.815999999999988</v>
      </c>
      <c r="Q11" s="1">
        <f>'Table 2. Foreign'!Q11-'Table 2.1 ForeignOfficial'!Q11-'Table 2.2 ForeignBank'!Q11</f>
        <v>74.585000000000008</v>
      </c>
      <c r="R11" s="1">
        <f>'Table 2. Foreign'!R11-'Table 2.1 ForeignOfficial'!R11-'Table 2.2 ForeignBank'!R11</f>
        <v>75.837999999999994</v>
      </c>
      <c r="S11" s="1">
        <f>'Table 2. Foreign'!S11-'Table 2.1 ForeignOfficial'!S11-'Table 2.2 ForeignBank'!S11</f>
        <v>84.228000000000009</v>
      </c>
      <c r="T11" s="1">
        <f>'Table 2. Foreign'!T11-'Table 2.1 ForeignOfficial'!T11-'Table 2.2 ForeignBank'!T11</f>
        <v>93.873000000000005</v>
      </c>
      <c r="U11" s="1">
        <f>'Table 2. Foreign'!U11-'Table 2.1 ForeignOfficial'!U11-'Table 2.2 ForeignBank'!U11</f>
        <v>95.935000000000002</v>
      </c>
      <c r="V11" s="1">
        <f>'Table 2. Foreign'!V11-'Table 2.1 ForeignOfficial'!V11-'Table 2.2 ForeignBank'!V11</f>
        <v>95.27800000000002</v>
      </c>
      <c r="W11" s="1">
        <f>'Table 2. Foreign'!W11-'Table 2.1 ForeignOfficial'!W11-'Table 2.2 ForeignBank'!W11</f>
        <v>102.125</v>
      </c>
      <c r="X11" s="1">
        <f>'Table 2. Foreign'!X11-'Table 2.1 ForeignOfficial'!X11-'Table 2.2 ForeignBank'!X11</f>
        <v>107.97799999999999</v>
      </c>
      <c r="Y11" s="1">
        <f>'Table 2. Foreign'!Y11-'Table 2.1 ForeignOfficial'!Y11-'Table 2.2 ForeignBank'!Y11</f>
        <v>114.511</v>
      </c>
      <c r="Z11" s="1">
        <f>'Table 2. Foreign'!Z11-'Table 2.1 ForeignOfficial'!Z11-'Table 2.2 ForeignBank'!Z11</f>
        <v>114.80300000000001</v>
      </c>
      <c r="AA11" s="1">
        <f>'Table 2. Foreign'!AA11-'Table 2.1 ForeignOfficial'!AA11-'Table 2.2 ForeignBank'!AA11</f>
        <v>86.028999999999996</v>
      </c>
      <c r="AB11" s="1">
        <f>'Table 2. Foreign'!AB11-'Table 2.1 ForeignOfficial'!AB11-'Table 2.2 ForeignBank'!AB11</f>
        <v>86.635999999999996</v>
      </c>
      <c r="AC11" s="1">
        <f>'Table 2. Foreign'!AC11-'Table 2.1 ForeignOfficial'!AC11-'Table 2.2 ForeignBank'!AC11</f>
        <v>78.85599999999998</v>
      </c>
      <c r="AD11" s="1">
        <f>'Table 2. Foreign'!AD11-'Table 2.1 ForeignOfficial'!AD11-'Table 2.2 ForeignBank'!AD11</f>
        <v>69.509</v>
      </c>
      <c r="AE11" s="1">
        <f>'Table 2. Foreign'!AE11-'Table 2.1 ForeignOfficial'!AE11-'Table 2.2 ForeignBank'!AE11</f>
        <v>72.983999999999995</v>
      </c>
      <c r="AF11" s="1">
        <f>'Table 2. Foreign'!AF11-'Table 2.1 ForeignOfficial'!AF11-'Table 2.2 ForeignBank'!AF11</f>
        <v>81.581999999999994</v>
      </c>
      <c r="AG11" s="1">
        <f>'Table 2. Foreign'!AG11-'Table 2.1 ForeignOfficial'!AG11-'Table 2.2 ForeignBank'!AG11</f>
        <v>91.455000000000013</v>
      </c>
      <c r="AH11" s="1">
        <f>'Table 2. Foreign'!AH11-'Table 2.1 ForeignOfficial'!AH11-'Table 2.2 ForeignBank'!AH11</f>
        <v>37.042999999999992</v>
      </c>
      <c r="AI11" s="1">
        <f>'Table 2. Foreign'!AI11-'Table 2.1 ForeignOfficial'!AI11-'Table 2.2 ForeignBank'!AI11</f>
        <v>24.050999999999981</v>
      </c>
      <c r="AJ11" s="1">
        <f>'Table 2. Foreign'!AJ11-'Table 2.1 ForeignOfficial'!AJ11-'Table 2.2 ForeignBank'!AJ11</f>
        <v>21.996000000000009</v>
      </c>
      <c r="AK11" s="1">
        <f>'Table 2. Foreign'!AK11-'Table 2.1 ForeignOfficial'!AK11-'Table 2.2 ForeignBank'!AK11</f>
        <v>2.2349999999999994</v>
      </c>
      <c r="AL11" s="1">
        <f>'Table 2. Foreign'!AL11-'Table 2.1 ForeignOfficial'!AL11-'Table 2.2 ForeignBank'!AL11</f>
        <v>10.209999999999983</v>
      </c>
      <c r="AM11" s="1">
        <f>'Table 2. Foreign'!AM11-'Table 2.1 ForeignOfficial'!AM11-'Table 2.2 ForeignBank'!AM11</f>
        <v>3.1500000000000199</v>
      </c>
      <c r="AN11" s="1">
        <f>'Table 2. Foreign'!AN11-'Table 2.1 ForeignOfficial'!AN11-'Table 2.2 ForeignBank'!AN11</f>
        <v>1.7569999999999979</v>
      </c>
      <c r="AO11" s="1">
        <f>'Table 2. Foreign'!AO11-'Table 2.1 ForeignOfficial'!AO11-'Table 2.2 ForeignBank'!AO11</f>
        <v>2.7830000000000332</v>
      </c>
      <c r="AP11" s="1">
        <f>'Table 2. Foreign'!AP11-'Table 2.1 ForeignOfficial'!AP11-'Table 2.2 ForeignBank'!AP11</f>
        <v>6.6150000000000198</v>
      </c>
      <c r="AQ11" s="1">
        <f>'Table 2. Foreign'!AQ11-'Table 2.1 ForeignOfficial'!AQ11-'Table 2.2 ForeignBank'!AQ11</f>
        <v>9.3590000000000018</v>
      </c>
      <c r="AR11" s="1">
        <f>'Table 2. Foreign'!AR11-'Table 2.1 ForeignOfficial'!AR11-'Table 2.2 ForeignBank'!AR11</f>
        <v>9.2259999999999884</v>
      </c>
      <c r="AS11" s="1">
        <f>'Table 2. Foreign'!AS11-'Table 2.1 ForeignOfficial'!AS11-'Table 2.2 ForeignBank'!AS11</f>
        <v>9.795000000000023</v>
      </c>
      <c r="AT11" s="1">
        <f>'Table 2. Foreign'!AT11-'Table 2.1 ForeignOfficial'!AT11-'Table 2.2 ForeignBank'!AT11</f>
        <v>9.7260000000000115</v>
      </c>
      <c r="AU11" s="1">
        <f>'Table 2. Foreign'!AU11-'Table 2.1 ForeignOfficial'!AU11-'Table 2.2 ForeignBank'!AU11</f>
        <v>10.300999999999986</v>
      </c>
      <c r="AV11" s="1">
        <f>'Table 2. Foreign'!AV11-'Table 2.1 ForeignOfficial'!AV11-'Table 2.2 ForeignBank'!AV11</f>
        <v>5.5090000000000057</v>
      </c>
      <c r="AW11" s="1">
        <f>'Table 2. Foreign'!AW11-'Table 2.1 ForeignOfficial'!AW11-'Table 2.2 ForeignBank'!AW11</f>
        <v>6.1420000000000066</v>
      </c>
      <c r="AX11" s="1">
        <f>'Table 2. Foreign'!AX11-'Table 2.1 ForeignOfficial'!AX11-'Table 2.2 ForeignBank'!AX11</f>
        <v>7.1329999999999991</v>
      </c>
      <c r="AY11" s="1">
        <f>'Table 2. Foreign'!AY11-'Table 2.1 ForeignOfficial'!AY11-'Table 2.2 ForeignBank'!AY11</f>
        <v>6.7380000000000138</v>
      </c>
      <c r="AZ11" s="1">
        <f>'Table 2. Foreign'!AZ11-'Table 2.1 ForeignOfficial'!AZ11-'Table 2.2 ForeignBank'!AZ11</f>
        <v>5.0240000000000222</v>
      </c>
      <c r="BA11" s="1">
        <f>'Table 2. Foreign'!BA11-'Table 2.1 ForeignOfficial'!BA11-'Table 2.2 ForeignBank'!BA11</f>
        <v>4.7349999999999639</v>
      </c>
      <c r="BB11" s="1">
        <f>'Table 2. Foreign'!BB11-'Table 2.1 ForeignOfficial'!BB11-'Table 2.2 ForeignBank'!BB11</f>
        <v>5.4400000000000137</v>
      </c>
      <c r="BC11" s="1">
        <f>'Table 2. Foreign'!BC11-'Table 2.1 ForeignOfficial'!BC11-'Table 2.2 ForeignBank'!BC11</f>
        <v>5.4830000000000041</v>
      </c>
      <c r="BD11" s="1">
        <f>'Table 2. Foreign'!BD11-'Table 2.1 ForeignOfficial'!BD11-'Table 2.2 ForeignBank'!BD11</f>
        <v>3.2409999999999783</v>
      </c>
      <c r="BE11" s="1">
        <f>'Table 2. Foreign'!BE11-'Table 2.1 ForeignOfficial'!BE11-'Table 2.2 ForeignBank'!BE11</f>
        <v>6.4970000000000283</v>
      </c>
      <c r="BF11" s="1">
        <f>'Table 2. Foreign'!BF11-'Table 2.1 ForeignOfficial'!BF11-'Table 2.2 ForeignBank'!BF11</f>
        <v>8.8740000000000094</v>
      </c>
      <c r="BG11" s="1">
        <f>'Table 2. Foreign'!BG11-'Table 2.1 ForeignOfficial'!BG11-'Table 2.2 ForeignBank'!BG11</f>
        <v>8.8520000000000358</v>
      </c>
      <c r="BH11" s="1">
        <f>'Table 2. Foreign'!BH11-'Table 2.1 ForeignOfficial'!BH11-'Table 2.2 ForeignBank'!BH11</f>
        <v>8.1570000000000249</v>
      </c>
      <c r="BI11" s="1">
        <f>'Table 2. Foreign'!BI11-'Table 2.1 ForeignOfficial'!BI11-'Table 2.2 ForeignBank'!BI11</f>
        <v>7.6420000000000101</v>
      </c>
      <c r="BJ11" s="1">
        <f>'Table 2. Foreign'!BJ11-'Table 2.1 ForeignOfficial'!BJ11-'Table 2.2 ForeignBank'!BJ11</f>
        <v>13.123999999999995</v>
      </c>
      <c r="BK11" s="1">
        <f>'Table 2. Foreign'!BK11-'Table 2.1 ForeignOfficial'!BK11-'Table 2.2 ForeignBank'!BK11</f>
        <v>13.788</v>
      </c>
      <c r="BL11" s="1">
        <f>'Table 2. Foreign'!BL11-'Table 2.1 ForeignOfficial'!BL11-'Table 2.2 ForeignBank'!BL11</f>
        <v>13.074999999999974</v>
      </c>
      <c r="BM11" s="1">
        <f>'Table 2. Foreign'!BM11-'Table 2.1 ForeignOfficial'!BM11-'Table 2.2 ForeignBank'!BM11</f>
        <v>10.035999999999969</v>
      </c>
      <c r="BN11" s="1">
        <f>'Table 2. Foreign'!BN11-'Table 2.1 ForeignOfficial'!BN11-'Table 2.2 ForeignBank'!BN11</f>
        <v>8.9830000000000183</v>
      </c>
      <c r="BO11" s="1">
        <f>'Table 2. Foreign'!BO11-'Table 2.1 ForeignOfficial'!BO11-'Table 2.2 ForeignBank'!BO11</f>
        <v>2.007000000000005</v>
      </c>
      <c r="BP11" s="1">
        <f>'Table 2. Foreign'!BP11-'Table 2.1 ForeignOfficial'!BP11-'Table 2.2 ForeignBank'!BP11</f>
        <v>3.6030000000000264</v>
      </c>
      <c r="BQ11" s="1">
        <f>'Table 2. Foreign'!BQ11-'Table 2.1 ForeignOfficial'!BQ11-'Table 2.2 ForeignBank'!BQ11</f>
        <v>6.7000000000046356E-2</v>
      </c>
      <c r="BR11" s="1">
        <f>'Table 2. Foreign'!BR11-'Table 2.1 ForeignOfficial'!BR11-'Table 2.2 ForeignBank'!BR11</f>
        <v>6.2000000000001165E-2</v>
      </c>
      <c r="BS11" s="1">
        <f>'Table 2. Foreign'!BS11-'Table 2.1 ForeignOfficial'!BS11-'Table 2.2 ForeignBank'!BS11</f>
        <v>6.0000000000002274E-2</v>
      </c>
      <c r="BT11" s="1">
        <f>'Table 2. Foreign'!BT11-'Table 2.1 ForeignOfficial'!BT11-'Table 2.2 ForeignBank'!BT11</f>
        <v>5.5000000000017479E-2</v>
      </c>
      <c r="BU11" s="1">
        <f>'Table 2. Foreign'!BU11-'Table 2.1 ForeignOfficial'!BU11-'Table 2.2 ForeignBank'!BU11</f>
        <v>4.5999999999990493E-2</v>
      </c>
      <c r="BV11" s="1">
        <f>'Table 2. Foreign'!BV11-'Table 2.1 ForeignOfficial'!BV11-'Table 2.2 ForeignBank'!BV11</f>
        <v>4.9000000000024357E-2</v>
      </c>
      <c r="BW11" s="1">
        <f>'Table 2. Foreign'!BW11-'Table 2.1 ForeignOfficial'!BW11-'Table 2.2 ForeignBank'!BW11</f>
        <v>5.0000000000032685E-2</v>
      </c>
      <c r="BX11" s="1">
        <f>'Table 2. Foreign'!BX11-'Table 2.1 ForeignOfficial'!BX11-'Table 2.2 ForeignBank'!BX11</f>
        <v>3.9999999999958291E-2</v>
      </c>
      <c r="BY11" s="1">
        <f>'Table 2. Foreign'!BY11-'Table 2.1 ForeignOfficial'!BY11-'Table 2.2 ForeignBank'!BY11</f>
        <v>3.6000000000012022E-2</v>
      </c>
      <c r="BZ11" s="1">
        <f>'Table 2. Foreign'!BZ11-'Table 2.1 ForeignOfficial'!BZ11-'Table 2.2 ForeignBank'!BZ11</f>
        <v>3.3999999999990038E-2</v>
      </c>
      <c r="CA11" s="1">
        <f>'Table 2. Foreign'!CA11-'Table 2.1 ForeignOfficial'!CA11-'Table 2.2 ForeignBank'!CA11</f>
        <v>4.0999999999998593E-2</v>
      </c>
      <c r="CB11" s="1">
        <f>'Table 2. Foreign'!CB11-'Table 2.1 ForeignOfficial'!CB11-'Table 2.2 ForeignBank'!CB11</f>
        <v>4.5000000000012363E-2</v>
      </c>
      <c r="CC11" s="1">
        <f>'Table 2. Foreign'!CC11-'Table 2.1 ForeignOfficial'!CC11-'Table 2.2 ForeignBank'!CC11</f>
        <v>3.7999999999998479E-2</v>
      </c>
      <c r="CD11" s="1">
        <f>'Table 2. Foreign'!CD11-'Table 2.1 ForeignOfficial'!CD11-'Table 2.2 ForeignBank'!CD11</f>
        <v>4.3000000000018801E-2</v>
      </c>
      <c r="CE11" s="1">
        <f>'Table 2. Foreign'!CE11-'Table 2.1 ForeignOfficial'!CE11-'Table 2.2 ForeignBank'!CE11</f>
        <v>4.4000000000032458E-2</v>
      </c>
      <c r="CF11" s="1">
        <f>'Table 2. Foreign'!CF11-'Table 2.1 ForeignOfficial'!CF11-'Table 2.2 ForeignBank'!CF11</f>
        <v>4.6000000000013586E-2</v>
      </c>
      <c r="CG11" s="1">
        <f>'Table 2. Foreign'!CG11-'Table 2.1 ForeignOfficial'!CG11-'Table 2.2 ForeignBank'!CG11</f>
        <v>2.1109999999999918</v>
      </c>
      <c r="CH11" s="1">
        <f>'Table 2. Foreign'!CH11-'Table 2.1 ForeignOfficial'!CH11-'Table 2.2 ForeignBank'!CH11</f>
        <v>4.1359999999999815</v>
      </c>
      <c r="CI11" s="1">
        <f>'Table 2. Foreign'!CI11-'Table 2.1 ForeignOfficial'!CI11-'Table 2.2 ForeignBank'!CI11</f>
        <v>6.249000000000013</v>
      </c>
    </row>
    <row r="12" spans="1:87">
      <c r="A12" t="s">
        <v>10</v>
      </c>
      <c r="B12" s="1">
        <f>'Table 2. Foreign'!B12-'Table 2.1 ForeignOfficial'!B12-'Table 2.2 ForeignBank'!B12</f>
        <v>11.943</v>
      </c>
      <c r="C12" s="1">
        <f>'Table 2. Foreign'!C12-'Table 2.1 ForeignOfficial'!C12-'Table 2.2 ForeignBank'!C12</f>
        <v>12.918000000000001</v>
      </c>
      <c r="D12" s="1">
        <f>'Table 2. Foreign'!D12-'Table 2.1 ForeignOfficial'!D12-'Table 2.2 ForeignBank'!D12</f>
        <v>10.997999999999999</v>
      </c>
      <c r="E12" s="1">
        <f>'Table 2. Foreign'!E12-'Table 2.1 ForeignOfficial'!E12-'Table 2.2 ForeignBank'!E12</f>
        <v>11.989999999999998</v>
      </c>
      <c r="F12" s="1">
        <f>'Table 2. Foreign'!F12-'Table 2.1 ForeignOfficial'!F12-'Table 2.2 ForeignBank'!F12</f>
        <v>6.2739999999999974</v>
      </c>
      <c r="G12" s="1">
        <f>'Table 2. Foreign'!G12-'Table 2.1 ForeignOfficial'!G12-'Table 2.2 ForeignBank'!G12</f>
        <v>3.6020000000000003</v>
      </c>
      <c r="H12" s="1">
        <f>'Table 2. Foreign'!H12-'Table 2.1 ForeignOfficial'!H12-'Table 2.2 ForeignBank'!H12</f>
        <v>4.1880000000000006</v>
      </c>
      <c r="I12" s="1">
        <f>'Table 2. Foreign'!I12-'Table 2.1 ForeignOfficial'!I12-'Table 2.2 ForeignBank'!I12</f>
        <v>2.4429999999999996</v>
      </c>
      <c r="J12" s="1">
        <f>'Table 2. Foreign'!J12-'Table 2.1 ForeignOfficial'!J12-'Table 2.2 ForeignBank'!J12</f>
        <v>1.4999999999998792E-2</v>
      </c>
      <c r="K12" s="1">
        <f>'Table 2. Foreign'!K12-'Table 2.1 ForeignOfficial'!K12-'Table 2.2 ForeignBank'!K12</f>
        <v>0.22600000000000087</v>
      </c>
      <c r="L12" s="1">
        <f>'Table 2. Foreign'!L12-'Table 2.1 ForeignOfficial'!L12-'Table 2.2 ForeignBank'!L12</f>
        <v>0.19299999999999873</v>
      </c>
      <c r="M12" s="1">
        <f>'Table 2. Foreign'!M12-'Table 2.1 ForeignOfficial'!M12-'Table 2.2 ForeignBank'!M12</f>
        <v>0.16899999999999782</v>
      </c>
      <c r="N12" s="1">
        <f>'Table 2. Foreign'!N12-'Table 2.1 ForeignOfficial'!N12-'Table 2.2 ForeignBank'!N12</f>
        <v>0.15000000000000302</v>
      </c>
      <c r="O12" s="1">
        <f>'Table 2. Foreign'!O12-'Table 2.1 ForeignOfficial'!O12-'Table 2.2 ForeignBank'!O12</f>
        <v>0.15300000000000136</v>
      </c>
      <c r="P12" s="1">
        <f>'Table 2. Foreign'!P12-'Table 2.1 ForeignOfficial'!P12-'Table 2.2 ForeignBank'!P12</f>
        <v>0.23600000000000065</v>
      </c>
      <c r="Q12" s="1">
        <f>'Table 2. Foreign'!Q12-'Table 2.1 ForeignOfficial'!Q12-'Table 2.2 ForeignBank'!Q12</f>
        <v>0.15500000000000114</v>
      </c>
      <c r="R12" s="1">
        <f>'Table 2. Foreign'!R12-'Table 2.1 ForeignOfficial'!R12-'Table 2.2 ForeignBank'!R12</f>
        <v>0.32199999999999562</v>
      </c>
      <c r="S12" s="1">
        <f>'Table 2. Foreign'!S12-'Table 2.1 ForeignOfficial'!S12-'Table 2.2 ForeignBank'!S12</f>
        <v>1.9179999999999993</v>
      </c>
      <c r="T12" s="1">
        <f>'Table 2. Foreign'!T12-'Table 2.1 ForeignOfficial'!T12-'Table 2.2 ForeignBank'!T12</f>
        <v>9.8650000000000002</v>
      </c>
      <c r="U12" s="1">
        <f>'Table 2. Foreign'!U12-'Table 2.1 ForeignOfficial'!U12-'Table 2.2 ForeignBank'!U12</f>
        <v>17.169000000000004</v>
      </c>
      <c r="V12" s="1">
        <f>'Table 2. Foreign'!V12-'Table 2.1 ForeignOfficial'!V12-'Table 2.2 ForeignBank'!V12</f>
        <v>13.975999999999999</v>
      </c>
      <c r="W12" s="1">
        <f>'Table 2. Foreign'!W12-'Table 2.1 ForeignOfficial'!W12-'Table 2.2 ForeignBank'!W12</f>
        <v>15.083999999999996</v>
      </c>
      <c r="X12" s="1">
        <f>'Table 2. Foreign'!X12-'Table 2.1 ForeignOfficial'!X12-'Table 2.2 ForeignBank'!X12</f>
        <v>22.772000000000002</v>
      </c>
      <c r="Y12" s="1">
        <f>'Table 2. Foreign'!Y12-'Table 2.1 ForeignOfficial'!Y12-'Table 2.2 ForeignBank'!Y12</f>
        <v>26.393999999999995</v>
      </c>
      <c r="Z12" s="1">
        <f>'Table 2. Foreign'!Z12-'Table 2.1 ForeignOfficial'!Z12-'Table 2.2 ForeignBank'!Z12</f>
        <v>30.956000000000003</v>
      </c>
      <c r="AA12" s="1">
        <f>'Table 2. Foreign'!AA12-'Table 2.1 ForeignOfficial'!AA12-'Table 2.2 ForeignBank'!AA12</f>
        <v>22.114000000000001</v>
      </c>
      <c r="AB12" s="1">
        <f>'Table 2. Foreign'!AB12-'Table 2.1 ForeignOfficial'!AB12-'Table 2.2 ForeignBank'!AB12</f>
        <v>30.255000000000003</v>
      </c>
      <c r="AC12" s="1">
        <f>'Table 2. Foreign'!AC12-'Table 2.1 ForeignOfficial'!AC12-'Table 2.2 ForeignBank'!AC12</f>
        <v>28.695</v>
      </c>
      <c r="AD12" s="1">
        <f>'Table 2. Foreign'!AD12-'Table 2.1 ForeignOfficial'!AD12-'Table 2.2 ForeignBank'!AD12</f>
        <v>26.776</v>
      </c>
      <c r="AE12" s="1">
        <f>'Table 2. Foreign'!AE12-'Table 2.1 ForeignOfficial'!AE12-'Table 2.2 ForeignBank'!AE12</f>
        <v>25.975000000000001</v>
      </c>
      <c r="AF12" s="1">
        <f>'Table 2. Foreign'!AF12-'Table 2.1 ForeignOfficial'!AF12-'Table 2.2 ForeignBank'!AF12</f>
        <v>26.748000000000008</v>
      </c>
      <c r="AG12" s="1">
        <f>'Table 2. Foreign'!AG12-'Table 2.1 ForeignOfficial'!AG12-'Table 2.2 ForeignBank'!AG12</f>
        <v>24.089000000000006</v>
      </c>
      <c r="AH12" s="1">
        <f>'Table 2. Foreign'!AH12-'Table 2.1 ForeignOfficial'!AH12-'Table 2.2 ForeignBank'!AH12</f>
        <v>21.32899999999999</v>
      </c>
      <c r="AI12" s="1">
        <f>'Table 2. Foreign'!AI12-'Table 2.1 ForeignOfficial'!AI12-'Table 2.2 ForeignBank'!AI12</f>
        <v>21.591000000000001</v>
      </c>
      <c r="AJ12" s="1">
        <f>'Table 2. Foreign'!AJ12-'Table 2.1 ForeignOfficial'!AJ12-'Table 2.2 ForeignBank'!AJ12</f>
        <v>28.097999999999999</v>
      </c>
      <c r="AK12" s="1">
        <f>'Table 2. Foreign'!AK12-'Table 2.1 ForeignOfficial'!AK12-'Table 2.2 ForeignBank'!AK12</f>
        <v>28.853999999999992</v>
      </c>
      <c r="AL12" s="1">
        <f>'Table 2. Foreign'!AL12-'Table 2.1 ForeignOfficial'!AL12-'Table 2.2 ForeignBank'!AL12</f>
        <v>34.406000000000006</v>
      </c>
      <c r="AM12" s="1">
        <f>'Table 2. Foreign'!AM12-'Table 2.1 ForeignOfficial'!AM12-'Table 2.2 ForeignBank'!AM12</f>
        <v>32.717999999999989</v>
      </c>
      <c r="AN12" s="1">
        <f>'Table 2. Foreign'!AN12-'Table 2.1 ForeignOfficial'!AN12-'Table 2.2 ForeignBank'!AN12</f>
        <v>31.254999999999995</v>
      </c>
      <c r="AO12" s="1">
        <f>'Table 2. Foreign'!AO12-'Table 2.1 ForeignOfficial'!AO12-'Table 2.2 ForeignBank'!AO12</f>
        <v>28.43399999999999</v>
      </c>
      <c r="AP12" s="1">
        <f>'Table 2. Foreign'!AP12-'Table 2.1 ForeignOfficial'!AP12-'Table 2.2 ForeignBank'!AP12</f>
        <v>35.317999999999991</v>
      </c>
      <c r="AQ12" s="1">
        <f>'Table 2. Foreign'!AQ12-'Table 2.1 ForeignOfficial'!AQ12-'Table 2.2 ForeignBank'!AQ12</f>
        <v>34.922000000000004</v>
      </c>
      <c r="AR12" s="1">
        <f>'Table 2. Foreign'!AR12-'Table 2.1 ForeignOfficial'!AR12-'Table 2.2 ForeignBank'!AR12</f>
        <v>34.817999999999984</v>
      </c>
      <c r="AS12" s="1">
        <f>'Table 2. Foreign'!AS12-'Table 2.1 ForeignOfficial'!AS12-'Table 2.2 ForeignBank'!AS12</f>
        <v>38.695000000000007</v>
      </c>
      <c r="AT12" s="1">
        <f>'Table 2. Foreign'!AT12-'Table 2.1 ForeignOfficial'!AT12-'Table 2.2 ForeignBank'!AT12</f>
        <v>45.28</v>
      </c>
      <c r="AU12" s="1">
        <f>'Table 2. Foreign'!AU12-'Table 2.1 ForeignOfficial'!AU12-'Table 2.2 ForeignBank'!AU12</f>
        <v>43.690000000000012</v>
      </c>
      <c r="AV12" s="1">
        <f>'Table 2. Foreign'!AV12-'Table 2.1 ForeignOfficial'!AV12-'Table 2.2 ForeignBank'!AV12</f>
        <v>43.82</v>
      </c>
      <c r="AW12" s="1">
        <f>'Table 2. Foreign'!AW12-'Table 2.1 ForeignOfficial'!AW12-'Table 2.2 ForeignBank'!AW12</f>
        <v>41.861000000000011</v>
      </c>
      <c r="AX12" s="1">
        <f>'Table 2. Foreign'!AX12-'Table 2.1 ForeignOfficial'!AX12-'Table 2.2 ForeignBank'!AX12</f>
        <v>45.173000000000002</v>
      </c>
      <c r="AY12" s="1">
        <f>'Table 2. Foreign'!AY12-'Table 2.1 ForeignOfficial'!AY12-'Table 2.2 ForeignBank'!AY12</f>
        <v>38.766000000000005</v>
      </c>
      <c r="AZ12" s="1">
        <f>'Table 2. Foreign'!AZ12-'Table 2.1 ForeignOfficial'!AZ12-'Table 2.2 ForeignBank'!AZ12</f>
        <v>38.975999999999999</v>
      </c>
      <c r="BA12" s="1">
        <f>'Table 2. Foreign'!BA12-'Table 2.1 ForeignOfficial'!BA12-'Table 2.2 ForeignBank'!BA12</f>
        <v>35.22999999999999</v>
      </c>
      <c r="BB12" s="1">
        <f>'Table 2. Foreign'!BB12-'Table 2.1 ForeignOfficial'!BB12-'Table 2.2 ForeignBank'!BB12</f>
        <v>40.136000000000003</v>
      </c>
      <c r="BC12" s="1">
        <f>'Table 2. Foreign'!BC12-'Table 2.1 ForeignOfficial'!BC12-'Table 2.2 ForeignBank'!BC12</f>
        <v>41.622</v>
      </c>
      <c r="BD12" s="1">
        <f>'Table 2. Foreign'!BD12-'Table 2.1 ForeignOfficial'!BD12-'Table 2.2 ForeignBank'!BD12</f>
        <v>41.863000000000007</v>
      </c>
      <c r="BE12" s="1">
        <f>'Table 2. Foreign'!BE12-'Table 2.1 ForeignOfficial'!BE12-'Table 2.2 ForeignBank'!BE12</f>
        <v>40.206999999999994</v>
      </c>
      <c r="BF12" s="1">
        <f>'Table 2. Foreign'!BF12-'Table 2.1 ForeignOfficial'!BF12-'Table 2.2 ForeignBank'!BF12</f>
        <v>45.02300000000001</v>
      </c>
      <c r="BG12" s="1">
        <f>'Table 2. Foreign'!BG12-'Table 2.1 ForeignOfficial'!BG12-'Table 2.2 ForeignBank'!BG12</f>
        <v>45.371999999999993</v>
      </c>
      <c r="BH12" s="1">
        <f>'Table 2. Foreign'!BH12-'Table 2.1 ForeignOfficial'!BH12-'Table 2.2 ForeignBank'!BH12</f>
        <v>42.846000000000004</v>
      </c>
      <c r="BI12" s="1">
        <f>'Table 2. Foreign'!BI12-'Table 2.1 ForeignOfficial'!BI12-'Table 2.2 ForeignBank'!BI12</f>
        <v>38.775999999999996</v>
      </c>
      <c r="BJ12" s="1">
        <f>'Table 2. Foreign'!BJ12-'Table 2.1 ForeignOfficial'!BJ12-'Table 2.2 ForeignBank'!BJ12</f>
        <v>55.967999999999996</v>
      </c>
      <c r="BK12" s="1">
        <f>'Table 2. Foreign'!BK12-'Table 2.1 ForeignOfficial'!BK12-'Table 2.2 ForeignBank'!BK12</f>
        <v>55.437000000000005</v>
      </c>
      <c r="BL12" s="1">
        <f>'Table 2. Foreign'!BL12-'Table 2.1 ForeignOfficial'!BL12-'Table 2.2 ForeignBank'!BL12</f>
        <v>54.942999999999984</v>
      </c>
      <c r="BM12" s="1">
        <f>'Table 2. Foreign'!BM12-'Table 2.1 ForeignOfficial'!BM12-'Table 2.2 ForeignBank'!BM12</f>
        <v>52.282999999999994</v>
      </c>
      <c r="BN12" s="1">
        <f>'Table 2. Foreign'!BN12-'Table 2.1 ForeignOfficial'!BN12-'Table 2.2 ForeignBank'!BN12</f>
        <v>43.081999999999994</v>
      </c>
      <c r="BO12" s="1">
        <f>'Table 2. Foreign'!BO12-'Table 2.1 ForeignOfficial'!BO12-'Table 2.2 ForeignBank'!BO12</f>
        <v>49.743999999999986</v>
      </c>
      <c r="BP12" s="1">
        <f>'Table 2. Foreign'!BP12-'Table 2.1 ForeignOfficial'!BP12-'Table 2.2 ForeignBank'!BP12</f>
        <v>47.884000000000015</v>
      </c>
      <c r="BQ12" s="1">
        <f>'Table 2. Foreign'!BQ12-'Table 2.1 ForeignOfficial'!BQ12-'Table 2.2 ForeignBank'!BQ12</f>
        <v>40.166999999999987</v>
      </c>
      <c r="BR12" s="1">
        <f>'Table 2. Foreign'!BR12-'Table 2.1 ForeignOfficial'!BR12-'Table 2.2 ForeignBank'!BR12</f>
        <v>40.198000000000008</v>
      </c>
      <c r="BS12" s="1">
        <f>'Table 2. Foreign'!BS12-'Table 2.1 ForeignOfficial'!BS12-'Table 2.2 ForeignBank'!BS12</f>
        <v>42.406999999999996</v>
      </c>
      <c r="BT12" s="1">
        <f>'Table 2. Foreign'!BT12-'Table 2.1 ForeignOfficial'!BT12-'Table 2.2 ForeignBank'!BT12</f>
        <v>38.143000000000001</v>
      </c>
      <c r="BU12" s="1">
        <f>'Table 2. Foreign'!BU12-'Table 2.1 ForeignOfficial'!BU12-'Table 2.2 ForeignBank'!BU12</f>
        <v>33.859999999999992</v>
      </c>
      <c r="BV12" s="1">
        <f>'Table 2. Foreign'!BV12-'Table 2.1 ForeignOfficial'!BV12-'Table 2.2 ForeignBank'!BV12</f>
        <v>34.738</v>
      </c>
      <c r="BW12" s="1">
        <f>'Table 2. Foreign'!BW12-'Table 2.1 ForeignOfficial'!BW12-'Table 2.2 ForeignBank'!BW12</f>
        <v>32.965000000000011</v>
      </c>
      <c r="BX12" s="1">
        <f>'Table 2. Foreign'!BX12-'Table 2.1 ForeignOfficial'!BX12-'Table 2.2 ForeignBank'!BX12</f>
        <v>33.447000000000003</v>
      </c>
      <c r="BY12" s="1">
        <f>'Table 2. Foreign'!BY12-'Table 2.1 ForeignOfficial'!BY12-'Table 2.2 ForeignBank'!BY12</f>
        <v>30.781000000000006</v>
      </c>
      <c r="BZ12" s="1">
        <f>'Table 2. Foreign'!BZ12-'Table 2.1 ForeignOfficial'!BZ12-'Table 2.2 ForeignBank'!BZ12</f>
        <v>31.290000000000003</v>
      </c>
      <c r="CA12" s="1">
        <f>'Table 2. Foreign'!CA12-'Table 2.1 ForeignOfficial'!CA12-'Table 2.2 ForeignBank'!CA12</f>
        <v>32.106000000000002</v>
      </c>
      <c r="CB12" s="1">
        <f>'Table 2. Foreign'!CB12-'Table 2.1 ForeignOfficial'!CB12-'Table 2.2 ForeignBank'!CB12</f>
        <v>36.272999999999989</v>
      </c>
      <c r="CC12" s="1">
        <f>'Table 2. Foreign'!CC12-'Table 2.1 ForeignOfficial'!CC12-'Table 2.2 ForeignBank'!CC12</f>
        <v>34.727999999999994</v>
      </c>
      <c r="CD12" s="1">
        <f>'Table 2. Foreign'!CD12-'Table 2.1 ForeignOfficial'!CD12-'Table 2.2 ForeignBank'!CD12</f>
        <v>35.392999999999994</v>
      </c>
      <c r="CE12" s="1">
        <f>'Table 2. Foreign'!CE12-'Table 2.1 ForeignOfficial'!CE12-'Table 2.2 ForeignBank'!CE12</f>
        <v>36.277999999999999</v>
      </c>
      <c r="CF12" s="1">
        <f>'Table 2. Foreign'!CF12-'Table 2.1 ForeignOfficial'!CF12-'Table 2.2 ForeignBank'!CF12</f>
        <v>37.113999999999997</v>
      </c>
      <c r="CG12" s="1">
        <f>'Table 2. Foreign'!CG12-'Table 2.1 ForeignOfficial'!CG12-'Table 2.2 ForeignBank'!CG12</f>
        <v>36.149000000000008</v>
      </c>
      <c r="CH12" s="1">
        <f>'Table 2. Foreign'!CH12-'Table 2.1 ForeignOfficial'!CH12-'Table 2.2 ForeignBank'!CH12</f>
        <v>33.723999999999997</v>
      </c>
      <c r="CI12" s="1">
        <f>'Table 2. Foreign'!CI12-'Table 2.1 ForeignOfficial'!CI12-'Table 2.2 ForeignBank'!CI12</f>
        <v>33.614999999999995</v>
      </c>
    </row>
    <row r="13" spans="1:87">
      <c r="A13" t="s">
        <v>11</v>
      </c>
      <c r="B13" s="1">
        <f>'Table 2. Foreign'!B13-'Table 2.1 ForeignOfficial'!B13-'Table 2.2 ForeignBank'!B13</f>
        <v>234.90199999999993</v>
      </c>
      <c r="C13" s="1">
        <f>'Table 2. Foreign'!C13-'Table 2.1 ForeignOfficial'!C13-'Table 2.2 ForeignBank'!C13</f>
        <v>239.29999999999993</v>
      </c>
      <c r="D13" s="1">
        <f>'Table 2. Foreign'!D13-'Table 2.1 ForeignOfficial'!D13-'Table 2.2 ForeignBank'!D13</f>
        <v>247.85999999999996</v>
      </c>
      <c r="E13" s="1">
        <f>'Table 2. Foreign'!E13-'Table 2.1 ForeignOfficial'!E13-'Table 2.2 ForeignBank'!E13</f>
        <v>243.45899999999995</v>
      </c>
      <c r="F13" s="1">
        <f>'Table 2. Foreign'!F13-'Table 2.1 ForeignOfficial'!F13-'Table 2.2 ForeignBank'!F13</f>
        <v>294.35500000000008</v>
      </c>
      <c r="G13" s="1">
        <f>'Table 2. Foreign'!G13-'Table 2.1 ForeignOfficial'!G13-'Table 2.2 ForeignBank'!G13</f>
        <v>272.30199999999996</v>
      </c>
      <c r="H13" s="1">
        <f>'Table 2. Foreign'!H13-'Table 2.1 ForeignOfficial'!H13-'Table 2.2 ForeignBank'!H13</f>
        <v>279.22699999999992</v>
      </c>
      <c r="I13" s="1">
        <f>'Table 2. Foreign'!I13-'Table 2.1 ForeignOfficial'!I13-'Table 2.2 ForeignBank'!I13</f>
        <v>263.79100000000005</v>
      </c>
      <c r="J13" s="1">
        <f>'Table 2. Foreign'!J13-'Table 2.1 ForeignOfficial'!J13-'Table 2.2 ForeignBank'!J13</f>
        <v>303.90799999999996</v>
      </c>
      <c r="K13" s="1">
        <f>'Table 2. Foreign'!K13-'Table 2.1 ForeignOfficial'!K13-'Table 2.2 ForeignBank'!K13</f>
        <v>316.80899999999997</v>
      </c>
      <c r="L13" s="1">
        <f>'Table 2. Foreign'!L13-'Table 2.1 ForeignOfficial'!L13-'Table 2.2 ForeignBank'!L13</f>
        <v>341.43599999999998</v>
      </c>
      <c r="M13" s="1">
        <f>'Table 2. Foreign'!M13-'Table 2.1 ForeignOfficial'!M13-'Table 2.2 ForeignBank'!M13</f>
        <v>353.81799999999993</v>
      </c>
      <c r="N13" s="1">
        <f>'Table 2. Foreign'!N13-'Table 2.1 ForeignOfficial'!N13-'Table 2.2 ForeignBank'!N13</f>
        <v>342.33600000000001</v>
      </c>
      <c r="O13" s="1">
        <f>'Table 2. Foreign'!O13-'Table 2.1 ForeignOfficial'!O13-'Table 2.2 ForeignBank'!O13</f>
        <v>386.58600000000001</v>
      </c>
      <c r="P13" s="1">
        <f>'Table 2. Foreign'!P13-'Table 2.1 ForeignOfficial'!P13-'Table 2.2 ForeignBank'!P13</f>
        <v>404.52200000000005</v>
      </c>
      <c r="Q13" s="1">
        <f>'Table 2. Foreign'!Q13-'Table 2.1 ForeignOfficial'!Q13-'Table 2.2 ForeignBank'!Q13</f>
        <v>386.608</v>
      </c>
      <c r="R13" s="1">
        <f>'Table 2. Foreign'!R13-'Table 2.1 ForeignOfficial'!R13-'Table 2.2 ForeignBank'!R13</f>
        <v>394.3119999999999</v>
      </c>
      <c r="S13" s="1">
        <f>'Table 2. Foreign'!S13-'Table 2.1 ForeignOfficial'!S13-'Table 2.2 ForeignBank'!S13</f>
        <v>415.62699999999995</v>
      </c>
      <c r="T13" s="1">
        <f>'Table 2. Foreign'!T13-'Table 2.1 ForeignOfficial'!T13-'Table 2.2 ForeignBank'!T13</f>
        <v>397.84799999999996</v>
      </c>
      <c r="U13" s="1">
        <f>'Table 2. Foreign'!U13-'Table 2.1 ForeignOfficial'!U13-'Table 2.2 ForeignBank'!U13</f>
        <v>372.92100000000005</v>
      </c>
      <c r="V13" s="1">
        <f>'Table 2. Foreign'!V13-'Table 2.1 ForeignOfficial'!V13-'Table 2.2 ForeignBank'!V13</f>
        <v>398.47300000000001</v>
      </c>
      <c r="W13" s="1">
        <f>'Table 2. Foreign'!W13-'Table 2.1 ForeignOfficial'!W13-'Table 2.2 ForeignBank'!W13</f>
        <v>408.10300000000007</v>
      </c>
      <c r="X13" s="1">
        <f>'Table 2. Foreign'!X13-'Table 2.1 ForeignOfficial'!X13-'Table 2.2 ForeignBank'!X13</f>
        <v>428.79700000000003</v>
      </c>
      <c r="Y13" s="1">
        <f>'Table 2. Foreign'!Y13-'Table 2.1 ForeignOfficial'!Y13-'Table 2.2 ForeignBank'!Y13</f>
        <v>430.57300000000009</v>
      </c>
      <c r="Z13" s="1">
        <f>'Table 2. Foreign'!Z13-'Table 2.1 ForeignOfficial'!Z13-'Table 2.2 ForeignBank'!Z13</f>
        <v>443.84099999999989</v>
      </c>
      <c r="AA13" s="1">
        <f>'Table 2. Foreign'!AA13-'Table 2.1 ForeignOfficial'!AA13-'Table 2.2 ForeignBank'!AA13</f>
        <v>438.67600000000004</v>
      </c>
      <c r="AB13" s="1">
        <f>'Table 2. Foreign'!AB13-'Table 2.1 ForeignOfficial'!AB13-'Table 2.2 ForeignBank'!AB13</f>
        <v>477.12100000000009</v>
      </c>
      <c r="AC13" s="1">
        <f>'Table 2. Foreign'!AC13-'Table 2.1 ForeignOfficial'!AC13-'Table 2.2 ForeignBank'!AC13</f>
        <v>485.84000000000003</v>
      </c>
      <c r="AD13" s="1">
        <f>'Table 2. Foreign'!AD13-'Table 2.1 ForeignOfficial'!AD13-'Table 2.2 ForeignBank'!AD13</f>
        <v>513.74400000000003</v>
      </c>
      <c r="AE13" s="1">
        <f>'Table 2. Foreign'!AE13-'Table 2.1 ForeignOfficial'!AE13-'Table 2.2 ForeignBank'!AE13</f>
        <v>517.48</v>
      </c>
      <c r="AF13" s="1">
        <f>'Table 2. Foreign'!AF13-'Table 2.1 ForeignOfficial'!AF13-'Table 2.2 ForeignBank'!AF13</f>
        <v>451.50700000000006</v>
      </c>
      <c r="AG13" s="1">
        <f>'Table 2. Foreign'!AG13-'Table 2.1 ForeignOfficial'!AG13-'Table 2.2 ForeignBank'!AG13</f>
        <v>405.00900000000001</v>
      </c>
      <c r="AH13" s="1">
        <f>'Table 2. Foreign'!AH13-'Table 2.1 ForeignOfficial'!AH13-'Table 2.2 ForeignBank'!AH13</f>
        <v>358.64799999999997</v>
      </c>
      <c r="AI13" s="1">
        <f>'Table 2. Foreign'!AI13-'Table 2.1 ForeignOfficial'!AI13-'Table 2.2 ForeignBank'!AI13</f>
        <v>333.40000000000003</v>
      </c>
      <c r="AJ13" s="1">
        <f>'Table 2. Foreign'!AJ13-'Table 2.1 ForeignOfficial'!AJ13-'Table 2.2 ForeignBank'!AJ13</f>
        <v>353.964</v>
      </c>
      <c r="AK13" s="1">
        <f>'Table 2. Foreign'!AK13-'Table 2.1 ForeignOfficial'!AK13-'Table 2.2 ForeignBank'!AK13</f>
        <v>364.16800000000001</v>
      </c>
      <c r="AL13" s="1">
        <f>'Table 2. Foreign'!AL13-'Table 2.1 ForeignOfficial'!AL13-'Table 2.2 ForeignBank'!AL13</f>
        <v>383.09300000000007</v>
      </c>
      <c r="AM13" s="1">
        <f>'Table 2. Foreign'!AM13-'Table 2.1 ForeignOfficial'!AM13-'Table 2.2 ForeignBank'!AM13</f>
        <v>382.13900000000001</v>
      </c>
      <c r="AN13" s="1">
        <f>'Table 2. Foreign'!AN13-'Table 2.1 ForeignOfficial'!AN13-'Table 2.2 ForeignBank'!AN13</f>
        <v>399.05700000000002</v>
      </c>
      <c r="AO13" s="1">
        <f>'Table 2. Foreign'!AO13-'Table 2.1 ForeignOfficial'!AO13-'Table 2.2 ForeignBank'!AO13</f>
        <v>412.42900000000003</v>
      </c>
      <c r="AP13" s="1">
        <f>'Table 2. Foreign'!AP13-'Table 2.1 ForeignOfficial'!AP13-'Table 2.2 ForeignBank'!AP13</f>
        <v>459.95900000000006</v>
      </c>
      <c r="AQ13" s="1">
        <f>'Table 2. Foreign'!AQ13-'Table 2.1 ForeignOfficial'!AQ13-'Table 2.2 ForeignBank'!AQ13</f>
        <v>500.89299999999997</v>
      </c>
      <c r="AR13" s="1">
        <f>'Table 2. Foreign'!AR13-'Table 2.1 ForeignOfficial'!AR13-'Table 2.2 ForeignBank'!AR13</f>
        <v>488.28299999999996</v>
      </c>
      <c r="AS13" s="1">
        <f>'Table 2. Foreign'!AS13-'Table 2.1 ForeignOfficial'!AS13-'Table 2.2 ForeignBank'!AS13</f>
        <v>484.52100000000007</v>
      </c>
      <c r="AT13" s="1">
        <f>'Table 2. Foreign'!AT13-'Table 2.1 ForeignOfficial'!AT13-'Table 2.2 ForeignBank'!AT13</f>
        <v>513.83699999999999</v>
      </c>
      <c r="AU13" s="1">
        <f>'Table 2. Foreign'!AU13-'Table 2.1 ForeignOfficial'!AU13-'Table 2.2 ForeignBank'!AU13</f>
        <v>524.90000000000009</v>
      </c>
      <c r="AV13" s="1">
        <f>'Table 2. Foreign'!AV13-'Table 2.1 ForeignOfficial'!AV13-'Table 2.2 ForeignBank'!AV13</f>
        <v>511.13699999999994</v>
      </c>
      <c r="AW13" s="1">
        <f>'Table 2. Foreign'!AW13-'Table 2.1 ForeignOfficial'!AW13-'Table 2.2 ForeignBank'!AW13</f>
        <v>505.346</v>
      </c>
      <c r="AX13" s="1">
        <f>'Table 2. Foreign'!AX13-'Table 2.1 ForeignOfficial'!AX13-'Table 2.2 ForeignBank'!AX13</f>
        <v>517.89800000000002</v>
      </c>
      <c r="AY13" s="1">
        <f>'Table 2. Foreign'!AY13-'Table 2.1 ForeignOfficial'!AY13-'Table 2.2 ForeignBank'!AY13</f>
        <v>503.23799999999994</v>
      </c>
      <c r="AZ13" s="1">
        <f>'Table 2. Foreign'!AZ13-'Table 2.1 ForeignOfficial'!AZ13-'Table 2.2 ForeignBank'!AZ13</f>
        <v>486.85999999999996</v>
      </c>
      <c r="BA13" s="1">
        <f>'Table 2. Foreign'!BA13-'Table 2.1 ForeignOfficial'!BA13-'Table 2.2 ForeignBank'!BA13</f>
        <v>490.23200000000003</v>
      </c>
      <c r="BB13" s="1">
        <f>'Table 2. Foreign'!BB13-'Table 2.1 ForeignOfficial'!BB13-'Table 2.2 ForeignBank'!BB13</f>
        <v>462.43999999999994</v>
      </c>
      <c r="BC13" s="1">
        <f>'Table 2. Foreign'!BC13-'Table 2.1 ForeignOfficial'!BC13-'Table 2.2 ForeignBank'!BC13</f>
        <v>491.74</v>
      </c>
      <c r="BD13" s="1">
        <f>'Table 2. Foreign'!BD13-'Table 2.1 ForeignOfficial'!BD13-'Table 2.2 ForeignBank'!BD13</f>
        <v>463.21199999999999</v>
      </c>
      <c r="BE13" s="1">
        <f>'Table 2. Foreign'!BE13-'Table 2.1 ForeignOfficial'!BE13-'Table 2.2 ForeignBank'!BE13</f>
        <v>467.28899999999999</v>
      </c>
      <c r="BF13" s="1">
        <f>'Table 2. Foreign'!BF13-'Table 2.1 ForeignOfficial'!BF13-'Table 2.2 ForeignBank'!BF13</f>
        <v>482.83600000000001</v>
      </c>
      <c r="BG13" s="1">
        <f>'Table 2. Foreign'!BG13-'Table 2.1 ForeignOfficial'!BG13-'Table 2.2 ForeignBank'!BG13</f>
        <v>438.14100000000002</v>
      </c>
      <c r="BH13" s="1">
        <f>'Table 2. Foreign'!BH13-'Table 2.1 ForeignOfficial'!BH13-'Table 2.2 ForeignBank'!BH13</f>
        <v>433.10599999999999</v>
      </c>
      <c r="BI13" s="1">
        <f>'Table 2. Foreign'!BI13-'Table 2.1 ForeignOfficial'!BI13-'Table 2.2 ForeignBank'!BI13</f>
        <v>398.77200000000005</v>
      </c>
      <c r="BJ13" s="1">
        <f>'Table 2. Foreign'!BJ13-'Table 2.1 ForeignOfficial'!BJ13-'Table 2.2 ForeignBank'!BJ13</f>
        <v>403.37</v>
      </c>
      <c r="BK13" s="1">
        <f>'Table 2. Foreign'!BK13-'Table 2.1 ForeignOfficial'!BK13-'Table 2.2 ForeignBank'!BK13</f>
        <v>427.59399999999994</v>
      </c>
      <c r="BL13" s="1">
        <f>'Table 2. Foreign'!BL13-'Table 2.1 ForeignOfficial'!BL13-'Table 2.2 ForeignBank'!BL13</f>
        <v>456.55399999999992</v>
      </c>
      <c r="BM13" s="1">
        <f>'Table 2. Foreign'!BM13-'Table 2.1 ForeignOfficial'!BM13-'Table 2.2 ForeignBank'!BM13</f>
        <v>472.14499999999998</v>
      </c>
      <c r="BN13" s="1">
        <f>'Table 2. Foreign'!BN13-'Table 2.1 ForeignOfficial'!BN13-'Table 2.2 ForeignBank'!BN13</f>
        <v>441.51100000000002</v>
      </c>
      <c r="BO13" s="1">
        <f>'Table 2. Foreign'!BO13-'Table 2.1 ForeignOfficial'!BO13-'Table 2.2 ForeignBank'!BO13</f>
        <v>415.01299999999992</v>
      </c>
      <c r="BP13" s="1">
        <f>'Table 2. Foreign'!BP13-'Table 2.1 ForeignOfficial'!BP13-'Table 2.2 ForeignBank'!BP13</f>
        <v>425.37699999999995</v>
      </c>
      <c r="BQ13" s="1">
        <f>'Table 2. Foreign'!BQ13-'Table 2.1 ForeignOfficial'!BQ13-'Table 2.2 ForeignBank'!BQ13</f>
        <v>425.52299999999997</v>
      </c>
      <c r="BR13" s="1">
        <f>'Table 2. Foreign'!BR13-'Table 2.1 ForeignOfficial'!BR13-'Table 2.2 ForeignBank'!BR13</f>
        <v>449.85599999999994</v>
      </c>
      <c r="BS13" s="1">
        <f>'Table 2. Foreign'!BS13-'Table 2.1 ForeignOfficial'!BS13-'Table 2.2 ForeignBank'!BS13</f>
        <v>464.67999999999995</v>
      </c>
      <c r="BT13" s="1">
        <f>'Table 2. Foreign'!BT13-'Table 2.1 ForeignOfficial'!BT13-'Table 2.2 ForeignBank'!BT13</f>
        <v>456.30900000000014</v>
      </c>
      <c r="BU13" s="1">
        <f>'Table 2. Foreign'!BU13-'Table 2.1 ForeignOfficial'!BU13-'Table 2.2 ForeignBank'!BU13</f>
        <v>419.54999999999995</v>
      </c>
      <c r="BV13" s="1">
        <f>'Table 2. Foreign'!BV13-'Table 2.1 ForeignOfficial'!BV13-'Table 2.2 ForeignBank'!BV13</f>
        <v>420.41899999999993</v>
      </c>
      <c r="BW13" s="1">
        <f>'Table 2. Foreign'!BW13-'Table 2.1 ForeignOfficial'!BW13-'Table 2.2 ForeignBank'!BW13</f>
        <v>372.92899999999997</v>
      </c>
      <c r="BX13" s="1">
        <f>'Table 2. Foreign'!BX13-'Table 2.1 ForeignOfficial'!BX13-'Table 2.2 ForeignBank'!BX13</f>
        <v>360.94499999999994</v>
      </c>
      <c r="BY13" s="1">
        <f>'Table 2. Foreign'!BY13-'Table 2.1 ForeignOfficial'!BY13-'Table 2.2 ForeignBank'!BY13</f>
        <v>370.49800000000005</v>
      </c>
      <c r="BZ13" s="1">
        <f>'Table 2. Foreign'!BZ13-'Table 2.1 ForeignOfficial'!BZ13-'Table 2.2 ForeignBank'!BZ13</f>
        <v>341.79300000000001</v>
      </c>
      <c r="CA13" s="1">
        <f>'Table 2. Foreign'!CA13-'Table 2.1 ForeignOfficial'!CA13-'Table 2.2 ForeignBank'!CA13</f>
        <v>369.31800000000004</v>
      </c>
      <c r="CB13" s="1">
        <f>'Table 2. Foreign'!CB13-'Table 2.1 ForeignOfficial'!CB13-'Table 2.2 ForeignBank'!CB13</f>
        <v>408.74699999999996</v>
      </c>
      <c r="CC13" s="1">
        <f>'Table 2. Foreign'!CC13-'Table 2.1 ForeignOfficial'!CC13-'Table 2.2 ForeignBank'!CC13</f>
        <v>419.74800000000005</v>
      </c>
      <c r="CD13" s="1">
        <f>'Table 2. Foreign'!CD13-'Table 2.1 ForeignOfficial'!CD13-'Table 2.2 ForeignBank'!CD13</f>
        <v>460.94199999999989</v>
      </c>
      <c r="CE13" s="1">
        <f>'Table 2. Foreign'!CE13-'Table 2.1 ForeignOfficial'!CE13-'Table 2.2 ForeignBank'!CE13</f>
        <v>489.56799999999998</v>
      </c>
      <c r="CF13" s="1">
        <f>'Table 2. Foreign'!CF13-'Table 2.1 ForeignOfficial'!CF13-'Table 2.2 ForeignBank'!CF13</f>
        <v>529.25299999999993</v>
      </c>
      <c r="CG13" s="1">
        <f>'Table 2. Foreign'!CG13-'Table 2.1 ForeignOfficial'!CG13-'Table 2.2 ForeignBank'!CG13</f>
        <v>568.66499999999996</v>
      </c>
      <c r="CH13" s="1">
        <f>'Table 2. Foreign'!CH13-'Table 2.1 ForeignOfficial'!CH13-'Table 2.2 ForeignBank'!CH13</f>
        <v>619</v>
      </c>
      <c r="CI13" s="1">
        <f>'Table 2. Foreign'!CI13-'Table 2.1 ForeignOfficial'!CI13-'Table 2.2 ForeignBank'!CI13</f>
        <v>655.29100000000005</v>
      </c>
    </row>
    <row r="14" spans="1:87">
      <c r="A14" t="s">
        <v>12</v>
      </c>
      <c r="B14" s="1">
        <f>'Table 2. Foreign'!B14-'Table 2.1 ForeignOfficial'!B14-'Table 2.2 ForeignBank'!B14</f>
        <v>12840.174999999999</v>
      </c>
      <c r="C14" s="1">
        <f>'Table 2. Foreign'!C14-'Table 2.1 ForeignOfficial'!C14-'Table 2.2 ForeignBank'!C14</f>
        <v>12421.261000000002</v>
      </c>
      <c r="D14" s="1">
        <f>'Table 2. Foreign'!D14-'Table 2.1 ForeignOfficial'!D14-'Table 2.2 ForeignBank'!D14</f>
        <v>17064.035000000003</v>
      </c>
      <c r="E14" s="1">
        <f>'Table 2. Foreign'!E14-'Table 2.1 ForeignOfficial'!E14-'Table 2.2 ForeignBank'!E14</f>
        <v>18106.580000000002</v>
      </c>
      <c r="F14" s="1">
        <f>'Table 2. Foreign'!F14-'Table 2.1 ForeignOfficial'!F14-'Table 2.2 ForeignBank'!F14</f>
        <v>18399.078999999998</v>
      </c>
      <c r="G14" s="1">
        <f>'Table 2. Foreign'!G14-'Table 2.1 ForeignOfficial'!G14-'Table 2.2 ForeignBank'!G14</f>
        <v>22635.496000000003</v>
      </c>
      <c r="H14" s="1">
        <f>'Table 2. Foreign'!H14-'Table 2.1 ForeignOfficial'!H14-'Table 2.2 ForeignBank'!H14</f>
        <v>21340.758000000002</v>
      </c>
      <c r="I14" s="1">
        <f>'Table 2. Foreign'!I14-'Table 2.1 ForeignOfficial'!I14-'Table 2.2 ForeignBank'!I14</f>
        <v>22432.368999999999</v>
      </c>
      <c r="J14" s="1">
        <f>'Table 2. Foreign'!J14-'Table 2.1 ForeignOfficial'!J14-'Table 2.2 ForeignBank'!J14</f>
        <v>23193.511999999999</v>
      </c>
      <c r="K14" s="1">
        <f>'Table 2. Foreign'!K14-'Table 2.1 ForeignOfficial'!K14-'Table 2.2 ForeignBank'!K14</f>
        <v>28620.971999999998</v>
      </c>
      <c r="L14" s="1">
        <f>'Table 2. Foreign'!L14-'Table 2.1 ForeignOfficial'!L14-'Table 2.2 ForeignBank'!L14</f>
        <v>27574.748999999996</v>
      </c>
      <c r="M14" s="1">
        <f>'Table 2. Foreign'!M14-'Table 2.1 ForeignOfficial'!M14-'Table 2.2 ForeignBank'!M14</f>
        <v>28813.487000000001</v>
      </c>
      <c r="N14" s="1">
        <f>'Table 2. Foreign'!N14-'Table 2.1 ForeignOfficial'!N14-'Table 2.2 ForeignBank'!N14</f>
        <v>32631.592000000001</v>
      </c>
      <c r="O14" s="1">
        <f>'Table 2. Foreign'!O14-'Table 2.1 ForeignOfficial'!O14-'Table 2.2 ForeignBank'!O14</f>
        <v>30327.494999999999</v>
      </c>
      <c r="P14" s="1">
        <f>'Table 2. Foreign'!P14-'Table 2.1 ForeignOfficial'!P14-'Table 2.2 ForeignBank'!P14</f>
        <v>40011.9</v>
      </c>
      <c r="Q14" s="1">
        <f>'Table 2. Foreign'!Q14-'Table 2.1 ForeignOfficial'!Q14-'Table 2.2 ForeignBank'!Q14</f>
        <v>45161.190999999999</v>
      </c>
      <c r="R14" s="1">
        <f>'Table 2. Foreign'!R14-'Table 2.1 ForeignOfficial'!R14-'Table 2.2 ForeignBank'!R14</f>
        <v>43982.28</v>
      </c>
      <c r="S14" s="1">
        <f>'Table 2. Foreign'!S14-'Table 2.1 ForeignOfficial'!S14-'Table 2.2 ForeignBank'!S14</f>
        <v>46667.489999999991</v>
      </c>
      <c r="T14" s="1">
        <f>'Table 2. Foreign'!T14-'Table 2.1 ForeignOfficial'!T14-'Table 2.2 ForeignBank'!T14</f>
        <v>51966.540000000008</v>
      </c>
      <c r="U14" s="1">
        <f>'Table 2. Foreign'!U14-'Table 2.1 ForeignOfficial'!U14-'Table 2.2 ForeignBank'!U14</f>
        <v>42011.882000000005</v>
      </c>
      <c r="V14" s="1">
        <f>'Table 2. Foreign'!V14-'Table 2.1 ForeignOfficial'!V14-'Table 2.2 ForeignBank'!V14</f>
        <v>45859.707000000002</v>
      </c>
      <c r="W14" s="1">
        <f>'Table 2. Foreign'!W14-'Table 2.1 ForeignOfficial'!W14-'Table 2.2 ForeignBank'!W14</f>
        <v>43785.282999999996</v>
      </c>
      <c r="X14" s="1">
        <f>'Table 2. Foreign'!X14-'Table 2.1 ForeignOfficial'!X14-'Table 2.2 ForeignBank'!X14</f>
        <v>40726.288</v>
      </c>
      <c r="Y14" s="1">
        <f>'Table 2. Foreign'!Y14-'Table 2.1 ForeignOfficial'!Y14-'Table 2.2 ForeignBank'!Y14</f>
        <v>39408.781000000003</v>
      </c>
      <c r="Z14" s="1">
        <f>'Table 2. Foreign'!Z14-'Table 2.1 ForeignOfficial'!Z14-'Table 2.2 ForeignBank'!Z14</f>
        <v>34905.460999999996</v>
      </c>
      <c r="AA14" s="1">
        <f>'Table 2. Foreign'!AA14-'Table 2.1 ForeignOfficial'!AA14-'Table 2.2 ForeignBank'!AA14</f>
        <v>39440.556000000004</v>
      </c>
      <c r="AB14" s="1">
        <f>'Table 2. Foreign'!AB14-'Table 2.1 ForeignOfficial'!AB14-'Table 2.2 ForeignBank'!AB14</f>
        <v>43399.029000000002</v>
      </c>
      <c r="AC14" s="1">
        <f>'Table 2. Foreign'!AC14-'Table 2.1 ForeignOfficial'!AC14-'Table 2.2 ForeignBank'!AC14</f>
        <v>41068.597999999998</v>
      </c>
      <c r="AD14" s="1">
        <f>'Table 2. Foreign'!AD14-'Table 2.1 ForeignOfficial'!AD14-'Table 2.2 ForeignBank'!AD14</f>
        <v>45782.119999999995</v>
      </c>
      <c r="AE14" s="1">
        <f>'Table 2. Foreign'!AE14-'Table 2.1 ForeignOfficial'!AE14-'Table 2.2 ForeignBank'!AE14</f>
        <v>50196.221000000005</v>
      </c>
      <c r="AF14" s="1">
        <f>'Table 2. Foreign'!AF14-'Table 2.1 ForeignOfficial'!AF14-'Table 2.2 ForeignBank'!AF14</f>
        <v>59045.72099999999</v>
      </c>
      <c r="AG14" s="1">
        <f>'Table 2. Foreign'!AG14-'Table 2.1 ForeignOfficial'!AG14-'Table 2.2 ForeignBank'!AG14</f>
        <v>59887.066999999995</v>
      </c>
      <c r="AH14" s="1">
        <f>'Table 2. Foreign'!AH14-'Table 2.1 ForeignOfficial'!AH14-'Table 2.2 ForeignBank'!AH14</f>
        <v>54671.675999999992</v>
      </c>
      <c r="AI14" s="1">
        <f>'Table 2. Foreign'!AI14-'Table 2.1 ForeignOfficial'!AI14-'Table 2.2 ForeignBank'!AI14</f>
        <v>58697.305999999997</v>
      </c>
      <c r="AJ14" s="1">
        <f>'Table 2. Foreign'!AJ14-'Table 2.1 ForeignOfficial'!AJ14-'Table 2.2 ForeignBank'!AJ14</f>
        <v>61015.021999999997</v>
      </c>
      <c r="AK14" s="1">
        <f>'Table 2. Foreign'!AK14-'Table 2.1 ForeignOfficial'!AK14-'Table 2.2 ForeignBank'!AK14</f>
        <v>55764.227999999996</v>
      </c>
      <c r="AL14" s="1">
        <f>'Table 2. Foreign'!AL14-'Table 2.1 ForeignOfficial'!AL14-'Table 2.2 ForeignBank'!AL14</f>
        <v>53855.583000000006</v>
      </c>
      <c r="AM14" s="1">
        <f>'Table 2. Foreign'!AM14-'Table 2.1 ForeignOfficial'!AM14-'Table 2.2 ForeignBank'!AM14</f>
        <v>53927.962000000007</v>
      </c>
      <c r="AN14" s="1">
        <f>'Table 2. Foreign'!AN14-'Table 2.1 ForeignOfficial'!AN14-'Table 2.2 ForeignBank'!AN14</f>
        <v>51940.447000000007</v>
      </c>
      <c r="AO14" s="1">
        <f>'Table 2. Foreign'!AO14-'Table 2.1 ForeignOfficial'!AO14-'Table 2.2 ForeignBank'!AO14</f>
        <v>51983.490999999995</v>
      </c>
      <c r="AP14" s="1">
        <f>'Table 2. Foreign'!AP14-'Table 2.1 ForeignOfficial'!AP14-'Table 2.2 ForeignBank'!AP14</f>
        <v>50282.544999999998</v>
      </c>
      <c r="AQ14" s="1">
        <f>'Table 2. Foreign'!AQ14-'Table 2.1 ForeignOfficial'!AQ14-'Table 2.2 ForeignBank'!AQ14</f>
        <v>52631.199000000001</v>
      </c>
      <c r="AR14" s="1">
        <f>'Table 2. Foreign'!AR14-'Table 2.1 ForeignOfficial'!AR14-'Table 2.2 ForeignBank'!AR14</f>
        <v>53746.722000000002</v>
      </c>
      <c r="AS14" s="1">
        <f>'Table 2. Foreign'!AS14-'Table 2.1 ForeignOfficial'!AS14-'Table 2.2 ForeignBank'!AS14</f>
        <v>54211.952999999994</v>
      </c>
      <c r="AT14" s="1">
        <f>'Table 2. Foreign'!AT14-'Table 2.1 ForeignOfficial'!AT14-'Table 2.2 ForeignBank'!AT14</f>
        <v>55788.483</v>
      </c>
      <c r="AU14" s="1">
        <f>'Table 2. Foreign'!AU14-'Table 2.1 ForeignOfficial'!AU14-'Table 2.2 ForeignBank'!AU14</f>
        <v>56580.704999999994</v>
      </c>
      <c r="AV14" s="1">
        <f>'Table 2. Foreign'!AV14-'Table 2.1 ForeignOfficial'!AV14-'Table 2.2 ForeignBank'!AV14</f>
        <v>61542.893000000004</v>
      </c>
      <c r="AW14" s="1">
        <f>'Table 2. Foreign'!AW14-'Table 2.1 ForeignOfficial'!AW14-'Table 2.2 ForeignBank'!AW14</f>
        <v>66690.97</v>
      </c>
      <c r="AX14" s="1">
        <f>'Table 2. Foreign'!AX14-'Table 2.1 ForeignOfficial'!AX14-'Table 2.2 ForeignBank'!AX14</f>
        <v>67755.837</v>
      </c>
      <c r="AY14" s="1">
        <f>'Table 2. Foreign'!AY14-'Table 2.1 ForeignOfficial'!AY14-'Table 2.2 ForeignBank'!AY14</f>
        <v>68839.429000000004</v>
      </c>
      <c r="AZ14" s="1">
        <f>'Table 2. Foreign'!AZ14-'Table 2.1 ForeignOfficial'!AZ14-'Table 2.2 ForeignBank'!AZ14</f>
        <v>71213.669000000009</v>
      </c>
      <c r="BA14" s="1">
        <f>'Table 2. Foreign'!BA14-'Table 2.1 ForeignOfficial'!BA14-'Table 2.2 ForeignBank'!BA14</f>
        <v>72500.891000000003</v>
      </c>
      <c r="BB14" s="1">
        <f>'Table 2. Foreign'!BB14-'Table 2.1 ForeignOfficial'!BB14-'Table 2.2 ForeignBank'!BB14</f>
        <v>70953.525999999998</v>
      </c>
      <c r="BC14" s="1">
        <f>'Table 2. Foreign'!BC14-'Table 2.1 ForeignOfficial'!BC14-'Table 2.2 ForeignBank'!BC14</f>
        <v>70820.267999999996</v>
      </c>
      <c r="BD14" s="1">
        <f>'Table 2. Foreign'!BD14-'Table 2.1 ForeignOfficial'!BD14-'Table 2.2 ForeignBank'!BD14</f>
        <v>71650.952999999994</v>
      </c>
      <c r="BE14" s="1">
        <f>'Table 2. Foreign'!BE14-'Table 2.1 ForeignOfficial'!BE14-'Table 2.2 ForeignBank'!BE14</f>
        <v>69479.808000000005</v>
      </c>
      <c r="BF14" s="1">
        <f>'Table 2. Foreign'!BF14-'Table 2.1 ForeignOfficial'!BF14-'Table 2.2 ForeignBank'!BF14</f>
        <v>70207.700999999986</v>
      </c>
      <c r="BG14" s="1">
        <f>'Table 2. Foreign'!BG14-'Table 2.1 ForeignOfficial'!BG14-'Table 2.2 ForeignBank'!BG14</f>
        <v>73708.877999999997</v>
      </c>
      <c r="BH14" s="1">
        <f>'Table 2. Foreign'!BH14-'Table 2.1 ForeignOfficial'!BH14-'Table 2.2 ForeignBank'!BH14</f>
        <v>75427.750999999989</v>
      </c>
      <c r="BI14" s="1">
        <f>'Table 2. Foreign'!BI14-'Table 2.1 ForeignOfficial'!BI14-'Table 2.2 ForeignBank'!BI14</f>
        <v>81679.983999999997</v>
      </c>
      <c r="BJ14" s="1">
        <f>'Table 2. Foreign'!BJ14-'Table 2.1 ForeignOfficial'!BJ14-'Table 2.2 ForeignBank'!BJ14</f>
        <v>82948.235000000015</v>
      </c>
      <c r="BK14" s="1">
        <f>'Table 2. Foreign'!BK14-'Table 2.1 ForeignOfficial'!BK14-'Table 2.2 ForeignBank'!BK14</f>
        <v>84242.45199999999</v>
      </c>
      <c r="BL14" s="1">
        <f>'Table 2. Foreign'!BL14-'Table 2.1 ForeignOfficial'!BL14-'Table 2.2 ForeignBank'!BL14</f>
        <v>80384.314000000013</v>
      </c>
      <c r="BM14" s="1">
        <f>'Table 2. Foreign'!BM14-'Table 2.1 ForeignOfficial'!BM14-'Table 2.2 ForeignBank'!BM14</f>
        <v>79638.113000000012</v>
      </c>
      <c r="BN14" s="1">
        <f>'Table 2. Foreign'!BN14-'Table 2.1 ForeignOfficial'!BN14-'Table 2.2 ForeignBank'!BN14</f>
        <v>78808.594000000012</v>
      </c>
      <c r="BO14" s="1">
        <f>'Table 2. Foreign'!BO14-'Table 2.1 ForeignOfficial'!BO14-'Table 2.2 ForeignBank'!BO14</f>
        <v>83053.543999999994</v>
      </c>
      <c r="BP14" s="1">
        <f>'Table 2. Foreign'!BP14-'Table 2.1 ForeignOfficial'!BP14-'Table 2.2 ForeignBank'!BP14</f>
        <v>85253.77899999998</v>
      </c>
      <c r="BQ14" s="1">
        <f>'Table 2. Foreign'!BQ14-'Table 2.1 ForeignOfficial'!BQ14-'Table 2.2 ForeignBank'!BQ14</f>
        <v>92316.546000000002</v>
      </c>
      <c r="BR14" s="1">
        <f>'Table 2. Foreign'!BR14-'Table 2.1 ForeignOfficial'!BR14-'Table 2.2 ForeignBank'!BR14</f>
        <v>86190.43299999999</v>
      </c>
      <c r="BS14" s="1">
        <f>'Table 2. Foreign'!BS14-'Table 2.1 ForeignOfficial'!BS14-'Table 2.2 ForeignBank'!BS14</f>
        <v>91606.186000000016</v>
      </c>
      <c r="BT14" s="1">
        <f>'Table 2. Foreign'!BT14-'Table 2.1 ForeignOfficial'!BT14-'Table 2.2 ForeignBank'!BT14</f>
        <v>92865.027999999991</v>
      </c>
      <c r="BU14" s="1">
        <f>'Table 2. Foreign'!BU14-'Table 2.1 ForeignOfficial'!BU14-'Table 2.2 ForeignBank'!BU14</f>
        <v>105776.34400000001</v>
      </c>
      <c r="BV14" s="1">
        <f>'Table 2. Foreign'!BV14-'Table 2.1 ForeignOfficial'!BV14-'Table 2.2 ForeignBank'!BV14</f>
        <v>97628.31</v>
      </c>
      <c r="BW14" s="1">
        <f>'Table 2. Foreign'!BW14-'Table 2.1 ForeignOfficial'!BW14-'Table 2.2 ForeignBank'!BW14</f>
        <v>102029.73099999999</v>
      </c>
      <c r="BX14" s="1">
        <f>'Table 2. Foreign'!BX14-'Table 2.1 ForeignOfficial'!BX14-'Table 2.2 ForeignBank'!BX14</f>
        <v>107046.351</v>
      </c>
      <c r="BY14" s="1">
        <f>'Table 2. Foreign'!BY14-'Table 2.1 ForeignOfficial'!BY14-'Table 2.2 ForeignBank'!BY14</f>
        <v>107247.64600000001</v>
      </c>
      <c r="BZ14" s="1">
        <f>'Table 2. Foreign'!BZ14-'Table 2.1 ForeignOfficial'!BZ14-'Table 2.2 ForeignBank'!BZ14</f>
        <v>107451.9</v>
      </c>
      <c r="CA14" s="1">
        <f>'Table 2. Foreign'!CA14-'Table 2.1 ForeignOfficial'!CA14-'Table 2.2 ForeignBank'!CA14</f>
        <v>102233.92600000001</v>
      </c>
      <c r="CB14" s="1">
        <f>'Table 2. Foreign'!CB14-'Table 2.1 ForeignOfficial'!CB14-'Table 2.2 ForeignBank'!CB14</f>
        <v>92633.585000000021</v>
      </c>
      <c r="CC14" s="1">
        <f>'Table 2. Foreign'!CC14-'Table 2.1 ForeignOfficial'!CC14-'Table 2.2 ForeignBank'!CC14</f>
        <v>91805.829999999987</v>
      </c>
      <c r="CD14" s="1">
        <f>'Table 2. Foreign'!CD14-'Table 2.1 ForeignOfficial'!CD14-'Table 2.2 ForeignBank'!CD14</f>
        <v>92685.353000000003</v>
      </c>
      <c r="CE14" s="1">
        <f>'Table 2. Foreign'!CE14-'Table 2.1 ForeignOfficial'!CE14-'Table 2.2 ForeignBank'!CE14</f>
        <v>78927.467000000004</v>
      </c>
      <c r="CF14" s="1">
        <f>'Table 2. Foreign'!CF14-'Table 2.1 ForeignOfficial'!CF14-'Table 2.2 ForeignBank'!CF14</f>
        <v>74577.025999999998</v>
      </c>
      <c r="CG14" s="1">
        <f>'Table 2. Foreign'!CG14-'Table 2.1 ForeignOfficial'!CG14-'Table 2.2 ForeignBank'!CG14</f>
        <v>69434.044000000009</v>
      </c>
      <c r="CH14" s="1">
        <f>'Table 2. Foreign'!CH14-'Table 2.1 ForeignOfficial'!CH14-'Table 2.2 ForeignBank'!CH14</f>
        <v>80335.684999999983</v>
      </c>
      <c r="CI14" s="1">
        <f>'Table 2. Foreign'!CI14-'Table 2.1 ForeignOfficial'!CI14-'Table 2.2 ForeignBank'!CI14</f>
        <v>87998.628999999986</v>
      </c>
    </row>
    <row r="15" spans="1:87">
      <c r="A15" t="s">
        <v>13</v>
      </c>
      <c r="B15" s="1">
        <f>'Table 2. Foreign'!B15-'Table 2.1 ForeignOfficial'!B15-'Table 2.2 ForeignBank'!B15</f>
        <v>163.39499999999907</v>
      </c>
      <c r="C15" s="1">
        <f>'Table 2. Foreign'!C15-'Table 2.1 ForeignOfficial'!C15-'Table 2.2 ForeignBank'!C15</f>
        <v>135.57900000000018</v>
      </c>
      <c r="D15" s="1">
        <f>'Table 2. Foreign'!D15-'Table 2.1 ForeignOfficial'!D15-'Table 2.2 ForeignBank'!D15</f>
        <v>180.25899999999956</v>
      </c>
      <c r="E15" s="1">
        <f>'Table 2. Foreign'!E15-'Table 2.1 ForeignOfficial'!E15-'Table 2.2 ForeignBank'!E15</f>
        <v>266.34899999999971</v>
      </c>
      <c r="F15" s="1">
        <f>'Table 2. Foreign'!F15-'Table 2.1 ForeignOfficial'!F15-'Table 2.2 ForeignBank'!F15</f>
        <v>259.87700000000086</v>
      </c>
      <c r="G15" s="1">
        <f>'Table 2. Foreign'!G15-'Table 2.1 ForeignOfficial'!G15-'Table 2.2 ForeignBank'!G15</f>
        <v>269.0679999999993</v>
      </c>
      <c r="H15" s="1">
        <f>'Table 2. Foreign'!H15-'Table 2.1 ForeignOfficial'!H15-'Table 2.2 ForeignBank'!H15</f>
        <v>301.68600000000015</v>
      </c>
      <c r="I15" s="1">
        <f>'Table 2. Foreign'!I15-'Table 2.1 ForeignOfficial'!I15-'Table 2.2 ForeignBank'!I15</f>
        <v>606.12199999999939</v>
      </c>
      <c r="J15" s="1">
        <f>'Table 2. Foreign'!J15-'Table 2.1 ForeignOfficial'!J15-'Table 2.2 ForeignBank'!J15</f>
        <v>988.53100000000086</v>
      </c>
      <c r="K15" s="1">
        <f>'Table 2. Foreign'!K15-'Table 2.1 ForeignOfficial'!K15-'Table 2.2 ForeignBank'!K15</f>
        <v>1738.8240000000005</v>
      </c>
      <c r="L15" s="1">
        <f>'Table 2. Foreign'!L15-'Table 2.1 ForeignOfficial'!L15-'Table 2.2 ForeignBank'!L15</f>
        <v>1738.4980000000005</v>
      </c>
      <c r="M15" s="1">
        <f>'Table 2. Foreign'!M15-'Table 2.1 ForeignOfficial'!M15-'Table 2.2 ForeignBank'!M15</f>
        <v>2453.5209999999997</v>
      </c>
      <c r="N15" s="1">
        <f>'Table 2. Foreign'!N15-'Table 2.1 ForeignOfficial'!N15-'Table 2.2 ForeignBank'!N15</f>
        <v>1498.6679999999997</v>
      </c>
      <c r="O15" s="1">
        <f>'Table 2. Foreign'!O15-'Table 2.1 ForeignOfficial'!O15-'Table 2.2 ForeignBank'!O15</f>
        <v>3371.155999999999</v>
      </c>
      <c r="P15" s="1">
        <f>'Table 2. Foreign'!P15-'Table 2.1 ForeignOfficial'!P15-'Table 2.2 ForeignBank'!P15</f>
        <v>10319.833000000001</v>
      </c>
      <c r="Q15" s="1">
        <f>'Table 2. Foreign'!Q15-'Table 2.1 ForeignOfficial'!Q15-'Table 2.2 ForeignBank'!Q15</f>
        <v>11886.764999999999</v>
      </c>
      <c r="R15" s="1">
        <f>'Table 2. Foreign'!R15-'Table 2.1 ForeignOfficial'!R15-'Table 2.2 ForeignBank'!R15</f>
        <v>10285.411</v>
      </c>
      <c r="S15" s="1">
        <f>'Table 2. Foreign'!S15-'Table 2.1 ForeignOfficial'!S15-'Table 2.2 ForeignBank'!S15</f>
        <v>12672.269</v>
      </c>
      <c r="T15" s="1">
        <f>'Table 2. Foreign'!T15-'Table 2.1 ForeignOfficial'!T15-'Table 2.2 ForeignBank'!T15</f>
        <v>8215.0639999999985</v>
      </c>
      <c r="U15" s="1">
        <f>'Table 2. Foreign'!U15-'Table 2.1 ForeignOfficial'!U15-'Table 2.2 ForeignBank'!U15</f>
        <v>10936.584999999997</v>
      </c>
      <c r="V15" s="1">
        <f>'Table 2. Foreign'!V15-'Table 2.1 ForeignOfficial'!V15-'Table 2.2 ForeignBank'!V15</f>
        <v>10525.499000000002</v>
      </c>
      <c r="W15" s="1">
        <f>'Table 2. Foreign'!W15-'Table 2.1 ForeignOfficial'!W15-'Table 2.2 ForeignBank'!W15</f>
        <v>13606.572999999997</v>
      </c>
      <c r="X15" s="1">
        <f>'Table 2. Foreign'!X15-'Table 2.1 ForeignOfficial'!X15-'Table 2.2 ForeignBank'!X15</f>
        <v>16694.691000000003</v>
      </c>
      <c r="Y15" s="1">
        <f>'Table 2. Foreign'!Y15-'Table 2.1 ForeignOfficial'!Y15-'Table 2.2 ForeignBank'!Y15</f>
        <v>19458.171000000002</v>
      </c>
      <c r="Z15" s="1">
        <f>'Table 2. Foreign'!Z15-'Table 2.1 ForeignOfficial'!Z15-'Table 2.2 ForeignBank'!Z15</f>
        <v>21790.120999999999</v>
      </c>
      <c r="AA15" s="1">
        <f>'Table 2. Foreign'!AA15-'Table 2.1 ForeignOfficial'!AA15-'Table 2.2 ForeignBank'!AA15</f>
        <v>24330.409999999996</v>
      </c>
      <c r="AB15" s="1">
        <f>'Table 2. Foreign'!AB15-'Table 2.1 ForeignOfficial'!AB15-'Table 2.2 ForeignBank'!AB15</f>
        <v>27177.939000000002</v>
      </c>
      <c r="AC15" s="1">
        <f>'Table 2. Foreign'!AC15-'Table 2.1 ForeignOfficial'!AC15-'Table 2.2 ForeignBank'!AC15</f>
        <v>30787.875</v>
      </c>
      <c r="AD15" s="1">
        <f>'Table 2. Foreign'!AD15-'Table 2.1 ForeignOfficial'!AD15-'Table 2.2 ForeignBank'!AD15</f>
        <v>31009.153000000006</v>
      </c>
      <c r="AE15" s="1">
        <f>'Table 2. Foreign'!AE15-'Table 2.1 ForeignOfficial'!AE15-'Table 2.2 ForeignBank'!AE15</f>
        <v>35143.211000000003</v>
      </c>
      <c r="AF15" s="1">
        <f>'Table 2. Foreign'!AF15-'Table 2.1 ForeignOfficial'!AF15-'Table 2.2 ForeignBank'!AF15</f>
        <v>34857.555999999997</v>
      </c>
      <c r="AG15" s="1">
        <f>'Table 2. Foreign'!AG15-'Table 2.1 ForeignOfficial'!AG15-'Table 2.2 ForeignBank'!AG15</f>
        <v>34898.603000000003</v>
      </c>
      <c r="AH15" s="1">
        <f>'Table 2. Foreign'!AH15-'Table 2.1 ForeignOfficial'!AH15-'Table 2.2 ForeignBank'!AH15</f>
        <v>36413.419000000009</v>
      </c>
      <c r="AI15" s="1">
        <f>'Table 2. Foreign'!AI15-'Table 2.1 ForeignOfficial'!AI15-'Table 2.2 ForeignBank'!AI15</f>
        <v>31720.613000000005</v>
      </c>
      <c r="AJ15" s="1">
        <f>'Table 2. Foreign'!AJ15-'Table 2.1 ForeignOfficial'!AJ15-'Table 2.2 ForeignBank'!AJ15</f>
        <v>33705.498</v>
      </c>
      <c r="AK15" s="1">
        <f>'Table 2. Foreign'!AK15-'Table 2.1 ForeignOfficial'!AK15-'Table 2.2 ForeignBank'!AK15</f>
        <v>28007.822999999997</v>
      </c>
      <c r="AL15" s="1">
        <f>'Table 2. Foreign'!AL15-'Table 2.1 ForeignOfficial'!AL15-'Table 2.2 ForeignBank'!AL15</f>
        <v>32437.802999999996</v>
      </c>
      <c r="AM15" s="1">
        <f>'Table 2. Foreign'!AM15-'Table 2.1 ForeignOfficial'!AM15-'Table 2.2 ForeignBank'!AM15</f>
        <v>36524.199999999997</v>
      </c>
      <c r="AN15" s="1">
        <f>'Table 2. Foreign'!AN15-'Table 2.1 ForeignOfficial'!AN15-'Table 2.2 ForeignBank'!AN15</f>
        <v>29513.367000000006</v>
      </c>
      <c r="AO15" s="1">
        <f>'Table 2. Foreign'!AO15-'Table 2.1 ForeignOfficial'!AO15-'Table 2.2 ForeignBank'!AO15</f>
        <v>23075.26</v>
      </c>
      <c r="AP15" s="1">
        <f>'Table 2. Foreign'!AP15-'Table 2.1 ForeignOfficial'!AP15-'Table 2.2 ForeignBank'!AP15</f>
        <v>19496.592000000001</v>
      </c>
      <c r="AQ15" s="1">
        <f>'Table 2. Foreign'!AQ15-'Table 2.1 ForeignOfficial'!AQ15-'Table 2.2 ForeignBank'!AQ15</f>
        <v>19110.743000000009</v>
      </c>
      <c r="AR15" s="1">
        <f>'Table 2. Foreign'!AR15-'Table 2.1 ForeignOfficial'!AR15-'Table 2.2 ForeignBank'!AR15</f>
        <v>16485.024000000001</v>
      </c>
      <c r="AS15" s="1">
        <f>'Table 2. Foreign'!AS15-'Table 2.1 ForeignOfficial'!AS15-'Table 2.2 ForeignBank'!AS15</f>
        <v>14192.018</v>
      </c>
      <c r="AT15" s="1">
        <f>'Table 2. Foreign'!AT15-'Table 2.1 ForeignOfficial'!AT15-'Table 2.2 ForeignBank'!AT15</f>
        <v>18946.531999999992</v>
      </c>
      <c r="AU15" s="1">
        <f>'Table 2. Foreign'!AU15-'Table 2.1 ForeignOfficial'!AU15-'Table 2.2 ForeignBank'!AU15</f>
        <v>19824.161999999997</v>
      </c>
      <c r="AV15" s="1">
        <f>'Table 2. Foreign'!AV15-'Table 2.1 ForeignOfficial'!AV15-'Table 2.2 ForeignBank'!AV15</f>
        <v>12006.712000000001</v>
      </c>
      <c r="AW15" s="1">
        <f>'Table 2. Foreign'!AW15-'Table 2.1 ForeignOfficial'!AW15-'Table 2.2 ForeignBank'!AW15</f>
        <v>10840.749000000003</v>
      </c>
      <c r="AX15" s="1">
        <f>'Table 2. Foreign'!AX15-'Table 2.1 ForeignOfficial'!AX15-'Table 2.2 ForeignBank'!AX15</f>
        <v>8690.226999999999</v>
      </c>
      <c r="AY15" s="1">
        <f>'Table 2. Foreign'!AY15-'Table 2.1 ForeignOfficial'!AY15-'Table 2.2 ForeignBank'!AY15</f>
        <v>7651.4869999999964</v>
      </c>
      <c r="AZ15" s="1">
        <f>'Table 2. Foreign'!AZ15-'Table 2.1 ForeignOfficial'!AZ15-'Table 2.2 ForeignBank'!AZ15</f>
        <v>13749.901</v>
      </c>
      <c r="BA15" s="1">
        <f>'Table 2. Foreign'!BA15-'Table 2.1 ForeignOfficial'!BA15-'Table 2.2 ForeignBank'!BA15</f>
        <v>8907.7810000000063</v>
      </c>
      <c r="BB15" s="1">
        <f>'Table 2. Foreign'!BB15-'Table 2.1 ForeignOfficial'!BB15-'Table 2.2 ForeignBank'!BB15</f>
        <v>13092.805000000002</v>
      </c>
      <c r="BC15" s="1">
        <f>'Table 2. Foreign'!BC15-'Table 2.1 ForeignOfficial'!BC15-'Table 2.2 ForeignBank'!BC15</f>
        <v>10919.144</v>
      </c>
      <c r="BD15" s="1">
        <f>'Table 2. Foreign'!BD15-'Table 2.1 ForeignOfficial'!BD15-'Table 2.2 ForeignBank'!BD15</f>
        <v>12399.53000000001</v>
      </c>
      <c r="BE15" s="1">
        <f>'Table 2. Foreign'!BE15-'Table 2.1 ForeignOfficial'!BE15-'Table 2.2 ForeignBank'!BE15</f>
        <v>13688.936000000009</v>
      </c>
      <c r="BF15" s="1">
        <f>'Table 2. Foreign'!BF15-'Table 2.1 ForeignOfficial'!BF15-'Table 2.2 ForeignBank'!BF15</f>
        <v>11422.01</v>
      </c>
      <c r="BG15" s="1">
        <f>'Table 2. Foreign'!BG15-'Table 2.1 ForeignOfficial'!BG15-'Table 2.2 ForeignBank'!BG15</f>
        <v>8113.4070000000029</v>
      </c>
      <c r="BH15" s="1">
        <f>'Table 2. Foreign'!BH15-'Table 2.1 ForeignOfficial'!BH15-'Table 2.2 ForeignBank'!BH15</f>
        <v>9673.8679999999986</v>
      </c>
      <c r="BI15" s="1">
        <f>'Table 2. Foreign'!BI15-'Table 2.1 ForeignOfficial'!BI15-'Table 2.2 ForeignBank'!BI15</f>
        <v>1115.4999999999927</v>
      </c>
      <c r="BJ15" s="1">
        <f>'Table 2. Foreign'!BJ15-'Table 2.1 ForeignOfficial'!BJ15-'Table 2.2 ForeignBank'!BJ15</f>
        <v>418.43199999999524</v>
      </c>
      <c r="BK15" s="1">
        <f>'Table 2. Foreign'!BK15-'Table 2.1 ForeignOfficial'!BK15-'Table 2.2 ForeignBank'!BK15</f>
        <v>634.92000000001099</v>
      </c>
      <c r="BL15" s="1">
        <f>'Table 2. Foreign'!BL15-'Table 2.1 ForeignOfficial'!BL15-'Table 2.2 ForeignBank'!BL15</f>
        <v>628.64799999999195</v>
      </c>
      <c r="BM15" s="1">
        <f>'Table 2. Foreign'!BM15-'Table 2.1 ForeignOfficial'!BM15-'Table 2.2 ForeignBank'!BM15</f>
        <v>672.93800000000556</v>
      </c>
      <c r="BN15" s="1">
        <f>'Table 2. Foreign'!BN15-'Table 2.1 ForeignOfficial'!BN15-'Table 2.2 ForeignBank'!BN15</f>
        <v>753.15900000000875</v>
      </c>
      <c r="BO15" s="1">
        <f>'Table 2. Foreign'!BO15-'Table 2.1 ForeignOfficial'!BO15-'Table 2.2 ForeignBank'!BO15</f>
        <v>890.35999999999694</v>
      </c>
      <c r="BP15" s="1">
        <f>'Table 2. Foreign'!BP15-'Table 2.1 ForeignOfficial'!BP15-'Table 2.2 ForeignBank'!BP15</f>
        <v>8746.5900000000038</v>
      </c>
      <c r="BQ15" s="1">
        <f>'Table 2. Foreign'!BQ15-'Table 2.1 ForeignOfficial'!BQ15-'Table 2.2 ForeignBank'!BQ15</f>
        <v>17753.19200000001</v>
      </c>
      <c r="BR15" s="1">
        <f>'Table 2. Foreign'!BR15-'Table 2.1 ForeignOfficial'!BR15-'Table 2.2 ForeignBank'!BR15</f>
        <v>18109.843000000004</v>
      </c>
      <c r="BS15" s="1">
        <f>'Table 2. Foreign'!BS15-'Table 2.1 ForeignOfficial'!BS15-'Table 2.2 ForeignBank'!BS15</f>
        <v>31095.682999999997</v>
      </c>
      <c r="BT15" s="1">
        <f>'Table 2. Foreign'!BT15-'Table 2.1 ForeignOfficial'!BT15-'Table 2.2 ForeignBank'!BT15</f>
        <v>31926.901000000002</v>
      </c>
      <c r="BU15" s="1">
        <f>'Table 2. Foreign'!BU15-'Table 2.1 ForeignOfficial'!BU15-'Table 2.2 ForeignBank'!BU15</f>
        <v>41072.828000000001</v>
      </c>
      <c r="BV15" s="1">
        <f>'Table 2. Foreign'!BV15-'Table 2.1 ForeignOfficial'!BV15-'Table 2.2 ForeignBank'!BV15</f>
        <v>46594.375</v>
      </c>
      <c r="BW15" s="1">
        <f>'Table 2. Foreign'!BW15-'Table 2.1 ForeignOfficial'!BW15-'Table 2.2 ForeignBank'!BW15</f>
        <v>41967.834000000003</v>
      </c>
      <c r="BX15" s="1">
        <f>'Table 2. Foreign'!BX15-'Table 2.1 ForeignOfficial'!BX15-'Table 2.2 ForeignBank'!BX15</f>
        <v>41187.437000000005</v>
      </c>
      <c r="BY15" s="1">
        <f>'Table 2. Foreign'!BY15-'Table 2.1 ForeignOfficial'!BY15-'Table 2.2 ForeignBank'!BY15</f>
        <v>60951.264999999999</v>
      </c>
      <c r="BZ15" s="1">
        <f>'Table 2. Foreign'!BZ15-'Table 2.1 ForeignOfficial'!BZ15-'Table 2.2 ForeignBank'!BZ15</f>
        <v>50582.875999999982</v>
      </c>
      <c r="CA15" s="1">
        <f>'Table 2. Foreign'!CA15-'Table 2.1 ForeignOfficial'!CA15-'Table 2.2 ForeignBank'!CA15</f>
        <v>63878.074999999997</v>
      </c>
      <c r="CB15" s="1">
        <f>'Table 2. Foreign'!CB15-'Table 2.1 ForeignOfficial'!CB15-'Table 2.2 ForeignBank'!CB15</f>
        <v>86324.709000000003</v>
      </c>
      <c r="CC15" s="1">
        <f>'Table 2. Foreign'!CC15-'Table 2.1 ForeignOfficial'!CC15-'Table 2.2 ForeignBank'!CC15</f>
        <v>91760.957999999999</v>
      </c>
      <c r="CD15" s="1">
        <f>'Table 2. Foreign'!CD15-'Table 2.1 ForeignOfficial'!CD15-'Table 2.2 ForeignBank'!CD15</f>
        <v>74010.677000000011</v>
      </c>
      <c r="CE15" s="1">
        <f>'Table 2. Foreign'!CE15-'Table 2.1 ForeignOfficial'!CE15-'Table 2.2 ForeignBank'!CE15</f>
        <v>63883.59199999999</v>
      </c>
      <c r="CF15" s="1">
        <f>'Table 2. Foreign'!CF15-'Table 2.1 ForeignOfficial'!CF15-'Table 2.2 ForeignBank'!CF15</f>
        <v>78355.75</v>
      </c>
      <c r="CG15" s="1">
        <f>'Table 2. Foreign'!CG15-'Table 2.1 ForeignOfficial'!CG15-'Table 2.2 ForeignBank'!CG15</f>
        <v>68978.827000000005</v>
      </c>
      <c r="CH15" s="1">
        <f>'Table 2. Foreign'!CH15-'Table 2.1 ForeignOfficial'!CH15-'Table 2.2 ForeignBank'!CH15</f>
        <v>78511.40400000001</v>
      </c>
      <c r="CI15" s="1">
        <f>'Table 2. Foreign'!CI15-'Table 2.1 ForeignOfficial'!CI15-'Table 2.2 ForeignBank'!CI15</f>
        <v>106457.12499999999</v>
      </c>
    </row>
    <row r="16" spans="1:87">
      <c r="A16" t="s">
        <v>14</v>
      </c>
      <c r="B16" s="1">
        <f>'Table 2. Foreign'!B16-'Table 2.1 ForeignOfficial'!B16-'Table 2.2 ForeignBank'!B16</f>
        <v>94.947999999999979</v>
      </c>
      <c r="C16" s="1">
        <f>'Table 2. Foreign'!C16-'Table 2.1 ForeignOfficial'!C16-'Table 2.2 ForeignBank'!C16</f>
        <v>95.111999999999995</v>
      </c>
      <c r="D16" s="1">
        <f>'Table 2. Foreign'!D16-'Table 2.1 ForeignOfficial'!D16-'Table 2.2 ForeignBank'!D16</f>
        <v>102.538</v>
      </c>
      <c r="E16" s="1">
        <f>'Table 2. Foreign'!E16-'Table 2.1 ForeignOfficial'!E16-'Table 2.2 ForeignBank'!E16</f>
        <v>96.01</v>
      </c>
      <c r="F16" s="1">
        <f>'Table 2. Foreign'!F16-'Table 2.1 ForeignOfficial'!F16-'Table 2.2 ForeignBank'!F16</f>
        <v>89.763000000000005</v>
      </c>
      <c r="G16" s="1">
        <f>'Table 2. Foreign'!G16-'Table 2.1 ForeignOfficial'!G16-'Table 2.2 ForeignBank'!G16</f>
        <v>98.638000000000005</v>
      </c>
      <c r="H16" s="1">
        <f>'Table 2. Foreign'!H16-'Table 2.1 ForeignOfficial'!H16-'Table 2.2 ForeignBank'!H16</f>
        <v>86.27600000000001</v>
      </c>
      <c r="I16" s="1">
        <f>'Table 2. Foreign'!I16-'Table 2.1 ForeignOfficial'!I16-'Table 2.2 ForeignBank'!I16</f>
        <v>86.317999999999998</v>
      </c>
      <c r="J16" s="1">
        <f>'Table 2. Foreign'!J16-'Table 2.1 ForeignOfficial'!J16-'Table 2.2 ForeignBank'!J16</f>
        <v>85.36</v>
      </c>
      <c r="K16" s="1">
        <f>'Table 2. Foreign'!K16-'Table 2.1 ForeignOfficial'!K16-'Table 2.2 ForeignBank'!K16</f>
        <v>84.725999999999985</v>
      </c>
      <c r="L16" s="1">
        <f>'Table 2. Foreign'!L16-'Table 2.1 ForeignOfficial'!L16-'Table 2.2 ForeignBank'!L16</f>
        <v>88.646000000000001</v>
      </c>
      <c r="M16" s="1">
        <f>'Table 2. Foreign'!M16-'Table 2.1 ForeignOfficial'!M16-'Table 2.2 ForeignBank'!M16</f>
        <v>75.99199999999999</v>
      </c>
      <c r="N16" s="1">
        <f>'Table 2. Foreign'!N16-'Table 2.1 ForeignOfficial'!N16-'Table 2.2 ForeignBank'!N16</f>
        <v>78.334000000000003</v>
      </c>
      <c r="O16" s="1">
        <f>'Table 2. Foreign'!O16-'Table 2.1 ForeignOfficial'!O16-'Table 2.2 ForeignBank'!O16</f>
        <v>82.754000000000005</v>
      </c>
      <c r="P16" s="1">
        <f>'Table 2. Foreign'!P16-'Table 2.1 ForeignOfficial'!P16-'Table 2.2 ForeignBank'!P16</f>
        <v>85.414999999999992</v>
      </c>
      <c r="Q16" s="1">
        <f>'Table 2. Foreign'!Q16-'Table 2.1 ForeignOfficial'!Q16-'Table 2.2 ForeignBank'!Q16</f>
        <v>77.158000000000015</v>
      </c>
      <c r="R16" s="1">
        <f>'Table 2. Foreign'!R16-'Table 2.1 ForeignOfficial'!R16-'Table 2.2 ForeignBank'!R16</f>
        <v>76.850999999999985</v>
      </c>
      <c r="S16" s="1">
        <f>'Table 2. Foreign'!S16-'Table 2.1 ForeignOfficial'!S16-'Table 2.2 ForeignBank'!S16</f>
        <v>74.915000000000006</v>
      </c>
      <c r="T16" s="1">
        <f>'Table 2. Foreign'!T16-'Table 2.1 ForeignOfficial'!T16-'Table 2.2 ForeignBank'!T16</f>
        <v>78.311999999999998</v>
      </c>
      <c r="U16" s="1">
        <f>'Table 2. Foreign'!U16-'Table 2.1 ForeignOfficial'!U16-'Table 2.2 ForeignBank'!U16</f>
        <v>125.92999999999999</v>
      </c>
      <c r="V16" s="1">
        <f>'Table 2. Foreign'!V16-'Table 2.1 ForeignOfficial'!V16-'Table 2.2 ForeignBank'!V16</f>
        <v>143.20499999999996</v>
      </c>
      <c r="W16" s="1">
        <f>'Table 2. Foreign'!W16-'Table 2.1 ForeignOfficial'!W16-'Table 2.2 ForeignBank'!W16</f>
        <v>119.554</v>
      </c>
      <c r="X16" s="1">
        <f>'Table 2. Foreign'!X16-'Table 2.1 ForeignOfficial'!X16-'Table 2.2 ForeignBank'!X16</f>
        <v>121.98200000000001</v>
      </c>
      <c r="Y16" s="1">
        <f>'Table 2. Foreign'!Y16-'Table 2.1 ForeignOfficial'!Y16-'Table 2.2 ForeignBank'!Y16</f>
        <v>114.53800000000001</v>
      </c>
      <c r="Z16" s="1">
        <f>'Table 2. Foreign'!Z16-'Table 2.1 ForeignOfficial'!Z16-'Table 2.2 ForeignBank'!Z16</f>
        <v>103.58</v>
      </c>
      <c r="AA16" s="1">
        <f>'Table 2. Foreign'!AA16-'Table 2.1 ForeignOfficial'!AA16-'Table 2.2 ForeignBank'!AA16</f>
        <v>97.883999999999986</v>
      </c>
      <c r="AB16" s="1">
        <f>'Table 2. Foreign'!AB16-'Table 2.1 ForeignOfficial'!AB16-'Table 2.2 ForeignBank'!AB16</f>
        <v>91.618000000000023</v>
      </c>
      <c r="AC16" s="1">
        <f>'Table 2. Foreign'!AC16-'Table 2.1 ForeignOfficial'!AC16-'Table 2.2 ForeignBank'!AC16</f>
        <v>93.338999999999999</v>
      </c>
      <c r="AD16" s="1">
        <f>'Table 2. Foreign'!AD16-'Table 2.1 ForeignOfficial'!AD16-'Table 2.2 ForeignBank'!AD16</f>
        <v>79.798000000000002</v>
      </c>
      <c r="AE16" s="1">
        <f>'Table 2. Foreign'!AE16-'Table 2.1 ForeignOfficial'!AE16-'Table 2.2 ForeignBank'!AE16</f>
        <v>76.987999999999985</v>
      </c>
      <c r="AF16" s="1">
        <f>'Table 2. Foreign'!AF16-'Table 2.1 ForeignOfficial'!AF16-'Table 2.2 ForeignBank'!AF16</f>
        <v>73.593999999999994</v>
      </c>
      <c r="AG16" s="1">
        <f>'Table 2. Foreign'!AG16-'Table 2.1 ForeignOfficial'!AG16-'Table 2.2 ForeignBank'!AG16</f>
        <v>71.751000000000005</v>
      </c>
      <c r="AH16" s="1">
        <f>'Table 2. Foreign'!AH16-'Table 2.1 ForeignOfficial'!AH16-'Table 2.2 ForeignBank'!AH16</f>
        <v>52.707000000000008</v>
      </c>
      <c r="AI16" s="1">
        <f>'Table 2. Foreign'!AI16-'Table 2.1 ForeignOfficial'!AI16-'Table 2.2 ForeignBank'!AI16</f>
        <v>42.529000000000025</v>
      </c>
      <c r="AJ16" s="1">
        <f>'Table 2. Foreign'!AJ16-'Table 2.1 ForeignOfficial'!AJ16-'Table 2.2 ForeignBank'!AJ16</f>
        <v>77.153999999999996</v>
      </c>
      <c r="AK16" s="1">
        <f>'Table 2. Foreign'!AK16-'Table 2.1 ForeignOfficial'!AK16-'Table 2.2 ForeignBank'!AK16</f>
        <v>80.841000000000008</v>
      </c>
      <c r="AL16" s="1">
        <f>'Table 2. Foreign'!AL16-'Table 2.1 ForeignOfficial'!AL16-'Table 2.2 ForeignBank'!AL16</f>
        <v>65.89500000000001</v>
      </c>
      <c r="AM16" s="1">
        <f>'Table 2. Foreign'!AM16-'Table 2.1 ForeignOfficial'!AM16-'Table 2.2 ForeignBank'!AM16</f>
        <v>64.123000000000005</v>
      </c>
      <c r="AN16" s="1">
        <f>'Table 2. Foreign'!AN16-'Table 2.1 ForeignOfficial'!AN16-'Table 2.2 ForeignBank'!AN16</f>
        <v>67.962999999999994</v>
      </c>
      <c r="AO16" s="1">
        <f>'Table 2. Foreign'!AO16-'Table 2.1 ForeignOfficial'!AO16-'Table 2.2 ForeignBank'!AO16</f>
        <v>65.999000000000024</v>
      </c>
      <c r="AP16" s="1">
        <f>'Table 2. Foreign'!AP16-'Table 2.1 ForeignOfficial'!AP16-'Table 2.2 ForeignBank'!AP16</f>
        <v>67.933999999999983</v>
      </c>
      <c r="AQ16" s="1">
        <f>'Table 2. Foreign'!AQ16-'Table 2.1 ForeignOfficial'!AQ16-'Table 2.2 ForeignBank'!AQ16</f>
        <v>77.313000000000017</v>
      </c>
      <c r="AR16" s="1">
        <f>'Table 2. Foreign'!AR16-'Table 2.1 ForeignOfficial'!AR16-'Table 2.2 ForeignBank'!AR16</f>
        <v>60.132999999999996</v>
      </c>
      <c r="AS16" s="1">
        <f>'Table 2. Foreign'!AS16-'Table 2.1 ForeignOfficial'!AS16-'Table 2.2 ForeignBank'!AS16</f>
        <v>50.401999999999987</v>
      </c>
      <c r="AT16" s="1">
        <f>'Table 2. Foreign'!AT16-'Table 2.1 ForeignOfficial'!AT16-'Table 2.2 ForeignBank'!AT16</f>
        <v>42.14100000000002</v>
      </c>
      <c r="AU16" s="1">
        <f>'Table 2. Foreign'!AU16-'Table 2.1 ForeignOfficial'!AU16-'Table 2.2 ForeignBank'!AU16</f>
        <v>42.39800000000001</v>
      </c>
      <c r="AV16" s="1">
        <f>'Table 2. Foreign'!AV16-'Table 2.1 ForeignOfficial'!AV16-'Table 2.2 ForeignBank'!AV16</f>
        <v>39.048000000000016</v>
      </c>
      <c r="AW16" s="1">
        <f>'Table 2. Foreign'!AW16-'Table 2.1 ForeignOfficial'!AW16-'Table 2.2 ForeignBank'!AW16</f>
        <v>30.180000000000021</v>
      </c>
      <c r="AX16" s="1">
        <f>'Table 2. Foreign'!AX16-'Table 2.1 ForeignOfficial'!AX16-'Table 2.2 ForeignBank'!AX16</f>
        <v>24.786000000000001</v>
      </c>
      <c r="AY16" s="1">
        <f>'Table 2. Foreign'!AY16-'Table 2.1 ForeignOfficial'!AY16-'Table 2.2 ForeignBank'!AY16</f>
        <v>16.001000000000012</v>
      </c>
      <c r="AZ16" s="1">
        <f>'Table 2. Foreign'!AZ16-'Table 2.1 ForeignOfficial'!AZ16-'Table 2.2 ForeignBank'!AZ16</f>
        <v>4.1540000000000035</v>
      </c>
      <c r="BA16" s="1">
        <f>'Table 2. Foreign'!BA16-'Table 2.1 ForeignOfficial'!BA16-'Table 2.2 ForeignBank'!BA16</f>
        <v>3.3509999999999991</v>
      </c>
      <c r="BB16" s="1">
        <f>'Table 2. Foreign'!BB16-'Table 2.1 ForeignOfficial'!BB16-'Table 2.2 ForeignBank'!BB16</f>
        <v>2.227000000000011</v>
      </c>
      <c r="BC16" s="1">
        <f>'Table 2. Foreign'!BC16-'Table 2.1 ForeignOfficial'!BC16-'Table 2.2 ForeignBank'!BC16</f>
        <v>0.1209999999999738</v>
      </c>
      <c r="BD16" s="1">
        <f>'Table 2. Foreign'!BD16-'Table 2.1 ForeignOfficial'!BD16-'Table 2.2 ForeignBank'!BD16</f>
        <v>0.10200000000000387</v>
      </c>
      <c r="BE16" s="1">
        <f>'Table 2. Foreign'!BE16-'Table 2.1 ForeignOfficial'!BE16-'Table 2.2 ForeignBank'!BE16</f>
        <v>1.5180000000000007</v>
      </c>
      <c r="BF16" s="1">
        <f>'Table 2. Foreign'!BF16-'Table 2.1 ForeignOfficial'!BF16-'Table 2.2 ForeignBank'!BF16</f>
        <v>1.210000000000008</v>
      </c>
      <c r="BG16" s="1">
        <f>'Table 2. Foreign'!BG16-'Table 2.1 ForeignOfficial'!BG16-'Table 2.2 ForeignBank'!BG16</f>
        <v>1.0929999999999964</v>
      </c>
      <c r="BH16" s="1">
        <f>'Table 2. Foreign'!BH16-'Table 2.1 ForeignOfficial'!BH16-'Table 2.2 ForeignBank'!BH16</f>
        <v>1.0609999999999893</v>
      </c>
      <c r="BI16" s="1">
        <f>'Table 2. Foreign'!BI16-'Table 2.1 ForeignOfficial'!BI16-'Table 2.2 ForeignBank'!BI16</f>
        <v>0.98200000000000287</v>
      </c>
      <c r="BJ16" s="1">
        <f>'Table 2. Foreign'!BJ16-'Table 2.1 ForeignOfficial'!BJ16-'Table 2.2 ForeignBank'!BJ16</f>
        <v>0.9789999999999992</v>
      </c>
      <c r="BK16" s="1">
        <f>'Table 2. Foreign'!BK16-'Table 2.1 ForeignOfficial'!BK16-'Table 2.2 ForeignBank'!BK16</f>
        <v>1.2940000000000005</v>
      </c>
      <c r="BL16" s="1">
        <f>'Table 2. Foreign'!BL16-'Table 2.1 ForeignOfficial'!BL16-'Table 2.2 ForeignBank'!BL16</f>
        <v>1.146000000000015</v>
      </c>
      <c r="BM16" s="1">
        <f>'Table 2. Foreign'!BM16-'Table 2.1 ForeignOfficial'!BM16-'Table 2.2 ForeignBank'!BM16</f>
        <v>1.123999999999981</v>
      </c>
      <c r="BN16" s="1">
        <f>'Table 2. Foreign'!BN16-'Table 2.1 ForeignOfficial'!BN16-'Table 2.2 ForeignBank'!BN16</f>
        <v>1.51400000000001</v>
      </c>
      <c r="BO16" s="1">
        <f>'Table 2. Foreign'!BO16-'Table 2.1 ForeignOfficial'!BO16-'Table 2.2 ForeignBank'!BO16</f>
        <v>12.828000000000014</v>
      </c>
      <c r="BP16" s="1">
        <f>'Table 2. Foreign'!BP16-'Table 2.1 ForeignOfficial'!BP16-'Table 2.2 ForeignBank'!BP16</f>
        <v>7.6659999999999968</v>
      </c>
      <c r="BQ16" s="1">
        <f>'Table 2. Foreign'!BQ16-'Table 2.1 ForeignOfficial'!BQ16-'Table 2.2 ForeignBank'!BQ16</f>
        <v>3.6530000000000236</v>
      </c>
      <c r="BR16" s="1">
        <f>'Table 2. Foreign'!BR16-'Table 2.1 ForeignOfficial'!BR16-'Table 2.2 ForeignBank'!BR16</f>
        <v>4.3839999999999897</v>
      </c>
      <c r="BS16" s="1">
        <f>'Table 2. Foreign'!BS16-'Table 2.1 ForeignOfficial'!BS16-'Table 2.2 ForeignBank'!BS16</f>
        <v>4.2739999999999991</v>
      </c>
      <c r="BT16" s="1">
        <f>'Table 2. Foreign'!BT16-'Table 2.1 ForeignOfficial'!BT16-'Table 2.2 ForeignBank'!BT16</f>
        <v>2.0619999999999816</v>
      </c>
      <c r="BU16" s="1">
        <f>'Table 2. Foreign'!BU16-'Table 2.1 ForeignOfficial'!BU16-'Table 2.2 ForeignBank'!BU16</f>
        <v>1.1109999999999975</v>
      </c>
      <c r="BV16" s="1">
        <f>'Table 2. Foreign'!BV16-'Table 2.1 ForeignOfficial'!BV16-'Table 2.2 ForeignBank'!BV16</f>
        <v>1.7480000000000171</v>
      </c>
      <c r="BW16" s="1">
        <f>'Table 2. Foreign'!BW16-'Table 2.1 ForeignOfficial'!BW16-'Table 2.2 ForeignBank'!BW16</f>
        <v>2.8999999999999986</v>
      </c>
      <c r="BX16" s="1">
        <f>'Table 2. Foreign'!BX16-'Table 2.1 ForeignOfficial'!BX16-'Table 2.2 ForeignBank'!BX16</f>
        <v>3.0679999999999943</v>
      </c>
      <c r="BY16" s="1">
        <f>'Table 2. Foreign'!BY16-'Table 2.1 ForeignOfficial'!BY16-'Table 2.2 ForeignBank'!BY16</f>
        <v>16.137</v>
      </c>
      <c r="BZ16" s="1">
        <f>'Table 2. Foreign'!BZ16-'Table 2.1 ForeignOfficial'!BZ16-'Table 2.2 ForeignBank'!BZ16</f>
        <v>5.3119999999999798</v>
      </c>
      <c r="CA16" s="1">
        <f>'Table 2. Foreign'!CA16-'Table 2.1 ForeignOfficial'!CA16-'Table 2.2 ForeignBank'!CA16</f>
        <v>3.6669999999999767</v>
      </c>
      <c r="CB16" s="1">
        <f>'Table 2. Foreign'!CB16-'Table 2.1 ForeignOfficial'!CB16-'Table 2.2 ForeignBank'!CB16</f>
        <v>46.89200000000001</v>
      </c>
      <c r="CC16" s="1">
        <f>'Table 2. Foreign'!CC16-'Table 2.1 ForeignOfficial'!CC16-'Table 2.2 ForeignBank'!CC16</f>
        <v>56.143000000000015</v>
      </c>
      <c r="CD16" s="1">
        <f>'Table 2. Foreign'!CD16-'Table 2.1 ForeignOfficial'!CD16-'Table 2.2 ForeignBank'!CD16</f>
        <v>62.837000000000003</v>
      </c>
      <c r="CE16" s="1">
        <f>'Table 2. Foreign'!CE16-'Table 2.1 ForeignOfficial'!CE16-'Table 2.2 ForeignBank'!CE16</f>
        <v>61.737999999999985</v>
      </c>
      <c r="CF16" s="1">
        <f>'Table 2. Foreign'!CF16-'Table 2.1 ForeignOfficial'!CF16-'Table 2.2 ForeignBank'!CF16</f>
        <v>64.197999999999993</v>
      </c>
      <c r="CG16" s="1">
        <f>'Table 2. Foreign'!CG16-'Table 2.1 ForeignOfficial'!CG16-'Table 2.2 ForeignBank'!CG16</f>
        <v>77.45</v>
      </c>
      <c r="CH16" s="1">
        <f>'Table 2. Foreign'!CH16-'Table 2.1 ForeignOfficial'!CH16-'Table 2.2 ForeignBank'!CH16</f>
        <v>70.830000000000013</v>
      </c>
      <c r="CI16" s="1">
        <f>'Table 2. Foreign'!CI16-'Table 2.1 ForeignOfficial'!CI16-'Table 2.2 ForeignBank'!CI16</f>
        <v>69.494</v>
      </c>
    </row>
    <row r="17" spans="1:87">
      <c r="A17" t="s">
        <v>15</v>
      </c>
      <c r="B17" s="1">
        <f>'Table 2. Foreign'!B17-'Table 2.1 ForeignOfficial'!B17-'Table 2.2 ForeignBank'!B17</f>
        <v>11.67</v>
      </c>
      <c r="C17" s="1">
        <f>'Table 2. Foreign'!C17-'Table 2.1 ForeignOfficial'!C17-'Table 2.2 ForeignBank'!C17</f>
        <v>10.283999999999999</v>
      </c>
      <c r="D17" s="1">
        <f>'Table 2. Foreign'!D17-'Table 2.1 ForeignOfficial'!D17-'Table 2.2 ForeignBank'!D17</f>
        <v>11.805</v>
      </c>
      <c r="E17" s="1">
        <f>'Table 2. Foreign'!E17-'Table 2.1 ForeignOfficial'!E17-'Table 2.2 ForeignBank'!E17</f>
        <v>12.821000000000002</v>
      </c>
      <c r="F17" s="1">
        <f>'Table 2. Foreign'!F17-'Table 2.1 ForeignOfficial'!F17-'Table 2.2 ForeignBank'!F17</f>
        <v>11.157</v>
      </c>
      <c r="G17" s="1">
        <f>'Table 2. Foreign'!G17-'Table 2.1 ForeignOfficial'!G17-'Table 2.2 ForeignBank'!G17</f>
        <v>11.013999999999999</v>
      </c>
      <c r="H17" s="1">
        <f>'Table 2. Foreign'!H17-'Table 2.1 ForeignOfficial'!H17-'Table 2.2 ForeignBank'!H17</f>
        <v>11.539</v>
      </c>
      <c r="I17" s="1">
        <f>'Table 2. Foreign'!I17-'Table 2.1 ForeignOfficial'!I17-'Table 2.2 ForeignBank'!I17</f>
        <v>12.74</v>
      </c>
      <c r="J17" s="1">
        <f>'Table 2. Foreign'!J17-'Table 2.1 ForeignOfficial'!J17-'Table 2.2 ForeignBank'!J17</f>
        <v>11.303000000000001</v>
      </c>
      <c r="K17" s="1">
        <f>'Table 2. Foreign'!K17-'Table 2.1 ForeignOfficial'!K17-'Table 2.2 ForeignBank'!K17</f>
        <v>12.548999999999999</v>
      </c>
      <c r="L17" s="1">
        <f>'Table 2. Foreign'!L17-'Table 2.1 ForeignOfficial'!L17-'Table 2.2 ForeignBank'!L17</f>
        <v>13.048999999999999</v>
      </c>
      <c r="M17" s="1">
        <f>'Table 2. Foreign'!M17-'Table 2.1 ForeignOfficial'!M17-'Table 2.2 ForeignBank'!M17</f>
        <v>10.802</v>
      </c>
      <c r="N17" s="1">
        <f>'Table 2. Foreign'!N17-'Table 2.1 ForeignOfficial'!N17-'Table 2.2 ForeignBank'!N17</f>
        <v>11.343</v>
      </c>
      <c r="O17" s="1">
        <f>'Table 2. Foreign'!O17-'Table 2.1 ForeignOfficial'!O17-'Table 2.2 ForeignBank'!O17</f>
        <v>11.35</v>
      </c>
      <c r="P17" s="1">
        <f>'Table 2. Foreign'!P17-'Table 2.1 ForeignOfficial'!P17-'Table 2.2 ForeignBank'!P17</f>
        <v>12.726000000000001</v>
      </c>
      <c r="Q17" s="1">
        <f>'Table 2. Foreign'!Q17-'Table 2.1 ForeignOfficial'!Q17-'Table 2.2 ForeignBank'!Q17</f>
        <v>13.142999999999999</v>
      </c>
      <c r="R17" s="1">
        <f>'Table 2. Foreign'!R17-'Table 2.1 ForeignOfficial'!R17-'Table 2.2 ForeignBank'!R17</f>
        <v>13.269</v>
      </c>
      <c r="S17" s="1">
        <f>'Table 2. Foreign'!S17-'Table 2.1 ForeignOfficial'!S17-'Table 2.2 ForeignBank'!S17</f>
        <v>13.536000000000001</v>
      </c>
      <c r="T17" s="1">
        <f>'Table 2. Foreign'!T17-'Table 2.1 ForeignOfficial'!T17-'Table 2.2 ForeignBank'!T17</f>
        <v>11.436</v>
      </c>
      <c r="U17" s="1">
        <f>'Table 2. Foreign'!U17-'Table 2.1 ForeignOfficial'!U17-'Table 2.2 ForeignBank'!U17</f>
        <v>11.790000000000001</v>
      </c>
      <c r="V17" s="1">
        <f>'Table 2. Foreign'!V17-'Table 2.1 ForeignOfficial'!V17-'Table 2.2 ForeignBank'!V17</f>
        <v>12.597000000000001</v>
      </c>
      <c r="W17" s="1">
        <f>'Table 2. Foreign'!W17-'Table 2.1 ForeignOfficial'!W17-'Table 2.2 ForeignBank'!W17</f>
        <v>14.605</v>
      </c>
      <c r="X17" s="1">
        <f>'Table 2. Foreign'!X17-'Table 2.1 ForeignOfficial'!X17-'Table 2.2 ForeignBank'!X17</f>
        <v>15.024999999999999</v>
      </c>
      <c r="Y17" s="1">
        <f>'Table 2. Foreign'!Y17-'Table 2.1 ForeignOfficial'!Y17-'Table 2.2 ForeignBank'!Y17</f>
        <v>14.309000000000003</v>
      </c>
      <c r="Z17" s="1">
        <f>'Table 2. Foreign'!Z17-'Table 2.1 ForeignOfficial'!Z17-'Table 2.2 ForeignBank'!Z17</f>
        <v>16.002000000000002</v>
      </c>
      <c r="AA17" s="1">
        <f>'Table 2. Foreign'!AA17-'Table 2.1 ForeignOfficial'!AA17-'Table 2.2 ForeignBank'!AA17</f>
        <v>17.117999999999999</v>
      </c>
      <c r="AB17" s="1">
        <f>'Table 2. Foreign'!AB17-'Table 2.1 ForeignOfficial'!AB17-'Table 2.2 ForeignBank'!AB17</f>
        <v>19.758999999999997</v>
      </c>
      <c r="AC17" s="1">
        <f>'Table 2. Foreign'!AC17-'Table 2.1 ForeignOfficial'!AC17-'Table 2.2 ForeignBank'!AC17</f>
        <v>23.006999999999998</v>
      </c>
      <c r="AD17" s="1">
        <f>'Table 2. Foreign'!AD17-'Table 2.1 ForeignOfficial'!AD17-'Table 2.2 ForeignBank'!AD17</f>
        <v>26.108999999999998</v>
      </c>
      <c r="AE17" s="1">
        <f>'Table 2. Foreign'!AE17-'Table 2.1 ForeignOfficial'!AE17-'Table 2.2 ForeignBank'!AE17</f>
        <v>29.880000000000003</v>
      </c>
      <c r="AF17" s="1">
        <f>'Table 2. Foreign'!AF17-'Table 2.1 ForeignOfficial'!AF17-'Table 2.2 ForeignBank'!AF17</f>
        <v>31.756</v>
      </c>
      <c r="AG17" s="1">
        <f>'Table 2. Foreign'!AG17-'Table 2.1 ForeignOfficial'!AG17-'Table 2.2 ForeignBank'!AG17</f>
        <v>29.761999999999997</v>
      </c>
      <c r="AH17" s="1">
        <f>'Table 2. Foreign'!AH17-'Table 2.1 ForeignOfficial'!AH17-'Table 2.2 ForeignBank'!AH17</f>
        <v>31.509999999999998</v>
      </c>
      <c r="AI17" s="1">
        <f>'Table 2. Foreign'!AI17-'Table 2.1 ForeignOfficial'!AI17-'Table 2.2 ForeignBank'!AI17</f>
        <v>33.782999999999994</v>
      </c>
      <c r="AJ17" s="1">
        <f>'Table 2. Foreign'!AJ17-'Table 2.1 ForeignOfficial'!AJ17-'Table 2.2 ForeignBank'!AJ17</f>
        <v>34.058</v>
      </c>
      <c r="AK17" s="1">
        <f>'Table 2. Foreign'!AK17-'Table 2.1 ForeignOfficial'!AK17-'Table 2.2 ForeignBank'!AK17</f>
        <v>36.760000000000005</v>
      </c>
      <c r="AL17" s="1">
        <f>'Table 2. Foreign'!AL17-'Table 2.1 ForeignOfficial'!AL17-'Table 2.2 ForeignBank'!AL17</f>
        <v>38.93</v>
      </c>
      <c r="AM17" s="1">
        <f>'Table 2. Foreign'!AM17-'Table 2.1 ForeignOfficial'!AM17-'Table 2.2 ForeignBank'!AM17</f>
        <v>36.901000000000003</v>
      </c>
      <c r="AN17" s="1">
        <f>'Table 2. Foreign'!AN17-'Table 2.1 ForeignOfficial'!AN17-'Table 2.2 ForeignBank'!AN17</f>
        <v>37.716000000000001</v>
      </c>
      <c r="AO17" s="1">
        <f>'Table 2. Foreign'!AO17-'Table 2.1 ForeignOfficial'!AO17-'Table 2.2 ForeignBank'!AO17</f>
        <v>39.14</v>
      </c>
      <c r="AP17" s="1">
        <f>'Table 2. Foreign'!AP17-'Table 2.1 ForeignOfficial'!AP17-'Table 2.2 ForeignBank'!AP17</f>
        <v>36.489999999999995</v>
      </c>
      <c r="AQ17" s="1">
        <f>'Table 2. Foreign'!AQ17-'Table 2.1 ForeignOfficial'!AQ17-'Table 2.2 ForeignBank'!AQ17</f>
        <v>37.085999999999999</v>
      </c>
      <c r="AR17" s="1">
        <f>'Table 2. Foreign'!AR17-'Table 2.1 ForeignOfficial'!AR17-'Table 2.2 ForeignBank'!AR17</f>
        <v>37.854000000000006</v>
      </c>
      <c r="AS17" s="1">
        <f>'Table 2. Foreign'!AS17-'Table 2.1 ForeignOfficial'!AS17-'Table 2.2 ForeignBank'!AS17</f>
        <v>38.771000000000001</v>
      </c>
      <c r="AT17" s="1">
        <f>'Table 2. Foreign'!AT17-'Table 2.1 ForeignOfficial'!AT17-'Table 2.2 ForeignBank'!AT17</f>
        <v>39.289000000000001</v>
      </c>
      <c r="AU17" s="1">
        <f>'Table 2. Foreign'!AU17-'Table 2.1 ForeignOfficial'!AU17-'Table 2.2 ForeignBank'!AU17</f>
        <v>37.938000000000002</v>
      </c>
      <c r="AV17" s="1">
        <f>'Table 2. Foreign'!AV17-'Table 2.1 ForeignOfficial'!AV17-'Table 2.2 ForeignBank'!AV17</f>
        <v>37.414000000000001</v>
      </c>
      <c r="AW17" s="1">
        <f>'Table 2. Foreign'!AW17-'Table 2.1 ForeignOfficial'!AW17-'Table 2.2 ForeignBank'!AW17</f>
        <v>39.381999999999998</v>
      </c>
      <c r="AX17" s="1">
        <f>'Table 2. Foreign'!AX17-'Table 2.1 ForeignOfficial'!AX17-'Table 2.2 ForeignBank'!AX17</f>
        <v>37.535000000000004</v>
      </c>
      <c r="AY17" s="1">
        <f>'Table 2. Foreign'!AY17-'Table 2.1 ForeignOfficial'!AY17-'Table 2.2 ForeignBank'!AY17</f>
        <v>40.474999999999994</v>
      </c>
      <c r="AZ17" s="1">
        <f>'Table 2. Foreign'!AZ17-'Table 2.1 ForeignOfficial'!AZ17-'Table 2.2 ForeignBank'!AZ17</f>
        <v>39.460999999999999</v>
      </c>
      <c r="BA17" s="1">
        <f>'Table 2. Foreign'!BA17-'Table 2.1 ForeignOfficial'!BA17-'Table 2.2 ForeignBank'!BA17</f>
        <v>38.891000000000005</v>
      </c>
      <c r="BB17" s="1">
        <f>'Table 2. Foreign'!BB17-'Table 2.1 ForeignOfficial'!BB17-'Table 2.2 ForeignBank'!BB17</f>
        <v>36.728999999999999</v>
      </c>
      <c r="BC17" s="1">
        <f>'Table 2. Foreign'!BC17-'Table 2.1 ForeignOfficial'!BC17-'Table 2.2 ForeignBank'!BC17</f>
        <v>36.998999999999995</v>
      </c>
      <c r="BD17" s="1">
        <f>'Table 2. Foreign'!BD17-'Table 2.1 ForeignOfficial'!BD17-'Table 2.2 ForeignBank'!BD17</f>
        <v>36.329000000000001</v>
      </c>
      <c r="BE17" s="1">
        <f>'Table 2. Foreign'!BE17-'Table 2.1 ForeignOfficial'!BE17-'Table 2.2 ForeignBank'!BE17</f>
        <v>34.247</v>
      </c>
      <c r="BF17" s="1">
        <f>'Table 2. Foreign'!BF17-'Table 2.1 ForeignOfficial'!BF17-'Table 2.2 ForeignBank'!BF17</f>
        <v>34.564</v>
      </c>
      <c r="BG17" s="1">
        <f>'Table 2. Foreign'!BG17-'Table 2.1 ForeignOfficial'!BG17-'Table 2.2 ForeignBank'!BG17</f>
        <v>32.056000000000004</v>
      </c>
      <c r="BH17" s="1">
        <f>'Table 2. Foreign'!BH17-'Table 2.1 ForeignOfficial'!BH17-'Table 2.2 ForeignBank'!BH17</f>
        <v>32.515000000000001</v>
      </c>
      <c r="BI17" s="1">
        <f>'Table 2. Foreign'!BI17-'Table 2.1 ForeignOfficial'!BI17-'Table 2.2 ForeignBank'!BI17</f>
        <v>30.540000000000003</v>
      </c>
      <c r="BJ17" s="1">
        <f>'Table 2. Foreign'!BJ17-'Table 2.1 ForeignOfficial'!BJ17-'Table 2.2 ForeignBank'!BJ17</f>
        <v>28.22</v>
      </c>
      <c r="BK17" s="1">
        <f>'Table 2. Foreign'!BK17-'Table 2.1 ForeignOfficial'!BK17-'Table 2.2 ForeignBank'!BK17</f>
        <v>25.774000000000001</v>
      </c>
      <c r="BL17" s="1">
        <f>'Table 2. Foreign'!BL17-'Table 2.1 ForeignOfficial'!BL17-'Table 2.2 ForeignBank'!BL17</f>
        <v>25.372999999999998</v>
      </c>
      <c r="BM17" s="1">
        <f>'Table 2. Foreign'!BM17-'Table 2.1 ForeignOfficial'!BM17-'Table 2.2 ForeignBank'!BM17</f>
        <v>26.980999999999998</v>
      </c>
      <c r="BN17" s="1">
        <f>'Table 2. Foreign'!BN17-'Table 2.1 ForeignOfficial'!BN17-'Table 2.2 ForeignBank'!BN17</f>
        <v>26.188000000000002</v>
      </c>
      <c r="BO17" s="1">
        <f>'Table 2. Foreign'!BO17-'Table 2.1 ForeignOfficial'!BO17-'Table 2.2 ForeignBank'!BO17</f>
        <v>29.695999999999998</v>
      </c>
      <c r="BP17" s="1">
        <f>'Table 2. Foreign'!BP17-'Table 2.1 ForeignOfficial'!BP17-'Table 2.2 ForeignBank'!BP17</f>
        <v>25.038000000000004</v>
      </c>
      <c r="BQ17" s="1">
        <f>'Table 2. Foreign'!BQ17-'Table 2.1 ForeignOfficial'!BQ17-'Table 2.2 ForeignBank'!BQ17</f>
        <v>21.240999999999996</v>
      </c>
      <c r="BR17" s="1">
        <f>'Table 2. Foreign'!BR17-'Table 2.1 ForeignOfficial'!BR17-'Table 2.2 ForeignBank'!BR17</f>
        <v>26.882999999999999</v>
      </c>
      <c r="BS17" s="1">
        <f>'Table 2. Foreign'!BS17-'Table 2.1 ForeignOfficial'!BS17-'Table 2.2 ForeignBank'!BS17</f>
        <v>25.913</v>
      </c>
      <c r="BT17" s="1">
        <f>'Table 2. Foreign'!BT17-'Table 2.1 ForeignOfficial'!BT17-'Table 2.2 ForeignBank'!BT17</f>
        <v>29.692000000000004</v>
      </c>
      <c r="BU17" s="1">
        <f>'Table 2. Foreign'!BU17-'Table 2.1 ForeignOfficial'!BU17-'Table 2.2 ForeignBank'!BU17</f>
        <v>31.749999999999996</v>
      </c>
      <c r="BV17" s="1">
        <f>'Table 2. Foreign'!BV17-'Table 2.1 ForeignOfficial'!BV17-'Table 2.2 ForeignBank'!BV17</f>
        <v>34.585000000000001</v>
      </c>
      <c r="BW17" s="1">
        <f>'Table 2. Foreign'!BW17-'Table 2.1 ForeignOfficial'!BW17-'Table 2.2 ForeignBank'!BW17</f>
        <v>34.377000000000002</v>
      </c>
      <c r="BX17" s="1">
        <f>'Table 2. Foreign'!BX17-'Table 2.1 ForeignOfficial'!BX17-'Table 2.2 ForeignBank'!BX17</f>
        <v>36.596000000000004</v>
      </c>
      <c r="BY17" s="1">
        <f>'Table 2. Foreign'!BY17-'Table 2.1 ForeignOfficial'!BY17-'Table 2.2 ForeignBank'!BY17</f>
        <v>46.585000000000001</v>
      </c>
      <c r="BZ17" s="1">
        <f>'Table 2. Foreign'!BZ17-'Table 2.1 ForeignOfficial'!BZ17-'Table 2.2 ForeignBank'!BZ17</f>
        <v>44.320999999999998</v>
      </c>
      <c r="CA17" s="1">
        <f>'Table 2. Foreign'!CA17-'Table 2.1 ForeignOfficial'!CA17-'Table 2.2 ForeignBank'!CA17</f>
        <v>45.436</v>
      </c>
      <c r="CB17" s="1">
        <f>'Table 2. Foreign'!CB17-'Table 2.1 ForeignOfficial'!CB17-'Table 2.2 ForeignBank'!CB17</f>
        <v>51.29</v>
      </c>
      <c r="CC17" s="1">
        <f>'Table 2. Foreign'!CC17-'Table 2.1 ForeignOfficial'!CC17-'Table 2.2 ForeignBank'!CC17</f>
        <v>50.753000000000014</v>
      </c>
      <c r="CD17" s="1">
        <f>'Table 2. Foreign'!CD17-'Table 2.1 ForeignOfficial'!CD17-'Table 2.2 ForeignBank'!CD17</f>
        <v>50.898000000000003</v>
      </c>
      <c r="CE17" s="1">
        <f>'Table 2. Foreign'!CE17-'Table 2.1 ForeignOfficial'!CE17-'Table 2.2 ForeignBank'!CE17</f>
        <v>48.628</v>
      </c>
      <c r="CF17" s="1">
        <f>'Table 2. Foreign'!CF17-'Table 2.1 ForeignOfficial'!CF17-'Table 2.2 ForeignBank'!CF17</f>
        <v>58.736999999999995</v>
      </c>
      <c r="CG17" s="1">
        <f>'Table 2. Foreign'!CG17-'Table 2.1 ForeignOfficial'!CG17-'Table 2.2 ForeignBank'!CG17</f>
        <v>63.823</v>
      </c>
      <c r="CH17" s="1">
        <f>'Table 2. Foreign'!CH17-'Table 2.1 ForeignOfficial'!CH17-'Table 2.2 ForeignBank'!CH17</f>
        <v>68.341000000000008</v>
      </c>
      <c r="CI17" s="1">
        <f>'Table 2. Foreign'!CI17-'Table 2.1 ForeignOfficial'!CI17-'Table 2.2 ForeignBank'!CI17</f>
        <v>73.721000000000004</v>
      </c>
    </row>
    <row r="18" spans="1:87">
      <c r="A18" t="s">
        <v>17</v>
      </c>
      <c r="B18" s="1">
        <f>'Table 2. Foreign'!B18-'Table 2.1 ForeignOfficial'!B18-'Table 2.2 ForeignBank'!B18</f>
        <v>342.71600000000001</v>
      </c>
      <c r="C18" s="1">
        <f>'Table 2. Foreign'!C18-'Table 2.1 ForeignOfficial'!C18-'Table 2.2 ForeignBank'!C18</f>
        <v>437.60300000000001</v>
      </c>
      <c r="D18" s="1">
        <f>'Table 2. Foreign'!D18-'Table 2.1 ForeignOfficial'!D18-'Table 2.2 ForeignBank'!D18</f>
        <v>456.536</v>
      </c>
      <c r="E18" s="1">
        <f>'Table 2. Foreign'!E18-'Table 2.1 ForeignOfficial'!E18-'Table 2.2 ForeignBank'!E18</f>
        <v>424.48499999999996</v>
      </c>
      <c r="F18" s="1">
        <f>'Table 2. Foreign'!F18-'Table 2.1 ForeignOfficial'!F18-'Table 2.2 ForeignBank'!F18</f>
        <v>428.07899999999995</v>
      </c>
      <c r="G18" s="1">
        <f>'Table 2. Foreign'!G18-'Table 2.1 ForeignOfficial'!G18-'Table 2.2 ForeignBank'!G18</f>
        <v>417.74599999999998</v>
      </c>
      <c r="H18" s="1">
        <f>'Table 2. Foreign'!H18-'Table 2.1 ForeignOfficial'!H18-'Table 2.2 ForeignBank'!H18</f>
        <v>455.82299999999998</v>
      </c>
      <c r="I18" s="1">
        <f>'Table 2. Foreign'!I18-'Table 2.1 ForeignOfficial'!I18-'Table 2.2 ForeignBank'!I18</f>
        <v>451.28400000000005</v>
      </c>
      <c r="J18" s="1">
        <f>'Table 2. Foreign'!J18-'Table 2.1 ForeignOfficial'!J18-'Table 2.2 ForeignBank'!J18</f>
        <v>472.00799999999998</v>
      </c>
      <c r="K18" s="1">
        <f>'Table 2. Foreign'!K18-'Table 2.1 ForeignOfficial'!K18-'Table 2.2 ForeignBank'!K18</f>
        <v>538.87100000000009</v>
      </c>
      <c r="L18" s="1">
        <f>'Table 2. Foreign'!L18-'Table 2.1 ForeignOfficial'!L18-'Table 2.2 ForeignBank'!L18</f>
        <v>629.73800000000006</v>
      </c>
      <c r="M18" s="1">
        <f>'Table 2. Foreign'!M18-'Table 2.1 ForeignOfficial'!M18-'Table 2.2 ForeignBank'!M18</f>
        <v>748.04500000000007</v>
      </c>
      <c r="N18" s="1">
        <f>'Table 2. Foreign'!N18-'Table 2.1 ForeignOfficial'!N18-'Table 2.2 ForeignBank'!N18</f>
        <v>716.41800000000001</v>
      </c>
      <c r="O18" s="1">
        <f>'Table 2. Foreign'!O18-'Table 2.1 ForeignOfficial'!O18-'Table 2.2 ForeignBank'!O18</f>
        <v>680.43600000000015</v>
      </c>
      <c r="P18" s="1">
        <f>'Table 2. Foreign'!P18-'Table 2.1 ForeignOfficial'!P18-'Table 2.2 ForeignBank'!P18</f>
        <v>726.005</v>
      </c>
      <c r="Q18" s="1">
        <f>'Table 2. Foreign'!Q18-'Table 2.1 ForeignOfficial'!Q18-'Table 2.2 ForeignBank'!Q18</f>
        <v>718.28200000000004</v>
      </c>
      <c r="R18" s="1">
        <f>'Table 2. Foreign'!R18-'Table 2.1 ForeignOfficial'!R18-'Table 2.2 ForeignBank'!R18</f>
        <v>563.12800000000004</v>
      </c>
      <c r="S18" s="1">
        <f>'Table 2. Foreign'!S18-'Table 2.1 ForeignOfficial'!S18-'Table 2.2 ForeignBank'!S18</f>
        <v>544.94399999999996</v>
      </c>
      <c r="T18" s="1">
        <f>'Table 2. Foreign'!T18-'Table 2.1 ForeignOfficial'!T18-'Table 2.2 ForeignBank'!T18</f>
        <v>621.32300000000009</v>
      </c>
      <c r="U18" s="1">
        <f>'Table 2. Foreign'!U18-'Table 2.1 ForeignOfficial'!U18-'Table 2.2 ForeignBank'!U18</f>
        <v>688.39</v>
      </c>
      <c r="V18" s="1">
        <f>'Table 2. Foreign'!V18-'Table 2.1 ForeignOfficial'!V18-'Table 2.2 ForeignBank'!V18</f>
        <v>531.59399999999994</v>
      </c>
      <c r="W18" s="1">
        <f>'Table 2. Foreign'!W18-'Table 2.1 ForeignOfficial'!W18-'Table 2.2 ForeignBank'!W18</f>
        <v>444.93799999999999</v>
      </c>
      <c r="X18" s="1">
        <f>'Table 2. Foreign'!X18-'Table 2.1 ForeignOfficial'!X18-'Table 2.2 ForeignBank'!X18</f>
        <v>410.25399999999996</v>
      </c>
      <c r="Y18" s="1">
        <f>'Table 2. Foreign'!Y18-'Table 2.1 ForeignOfficial'!Y18-'Table 2.2 ForeignBank'!Y18</f>
        <v>314.98400000000004</v>
      </c>
      <c r="Z18" s="1">
        <f>'Table 2. Foreign'!Z18-'Table 2.1 ForeignOfficial'!Z18-'Table 2.2 ForeignBank'!Z18</f>
        <v>320.49800000000005</v>
      </c>
      <c r="AA18" s="1">
        <f>'Table 2. Foreign'!AA18-'Table 2.1 ForeignOfficial'!AA18-'Table 2.2 ForeignBank'!AA18</f>
        <v>366.13599999999997</v>
      </c>
      <c r="AB18" s="1">
        <f>'Table 2. Foreign'!AB18-'Table 2.1 ForeignOfficial'!AB18-'Table 2.2 ForeignBank'!AB18</f>
        <v>381.99</v>
      </c>
      <c r="AC18" s="1">
        <f>'Table 2. Foreign'!AC18-'Table 2.1 ForeignOfficial'!AC18-'Table 2.2 ForeignBank'!AC18</f>
        <v>397.60199999999998</v>
      </c>
      <c r="AD18" s="1">
        <f>'Table 2. Foreign'!AD18-'Table 2.1 ForeignOfficial'!AD18-'Table 2.2 ForeignBank'!AD18</f>
        <v>425.68299999999999</v>
      </c>
      <c r="AE18" s="1">
        <f>'Table 2. Foreign'!AE18-'Table 2.1 ForeignOfficial'!AE18-'Table 2.2 ForeignBank'!AE18</f>
        <v>418.73999999999995</v>
      </c>
      <c r="AF18" s="1">
        <f>'Table 2. Foreign'!AF18-'Table 2.1 ForeignOfficial'!AF18-'Table 2.2 ForeignBank'!AF18</f>
        <v>386.52900000000005</v>
      </c>
      <c r="AG18" s="1">
        <f>'Table 2. Foreign'!AG18-'Table 2.1 ForeignOfficial'!AG18-'Table 2.2 ForeignBank'!AG18</f>
        <v>145.26199999999997</v>
      </c>
      <c r="AH18" s="1">
        <f>'Table 2. Foreign'!AH18-'Table 2.1 ForeignOfficial'!AH18-'Table 2.2 ForeignBank'!AH18</f>
        <v>197.60500000000002</v>
      </c>
      <c r="AI18" s="1">
        <f>'Table 2. Foreign'!AI18-'Table 2.1 ForeignOfficial'!AI18-'Table 2.2 ForeignBank'!AI18</f>
        <v>161.953</v>
      </c>
      <c r="AJ18" s="1">
        <f>'Table 2. Foreign'!AJ18-'Table 2.1 ForeignOfficial'!AJ18-'Table 2.2 ForeignBank'!AJ18</f>
        <v>173.875</v>
      </c>
      <c r="AK18" s="1">
        <f>'Table 2. Foreign'!AK18-'Table 2.1 ForeignOfficial'!AK18-'Table 2.2 ForeignBank'!AK18</f>
        <v>166.29599999999999</v>
      </c>
      <c r="AL18" s="1">
        <f>'Table 2. Foreign'!AL18-'Table 2.1 ForeignOfficial'!AL18-'Table 2.2 ForeignBank'!AL18</f>
        <v>188.77500000000001</v>
      </c>
      <c r="AM18" s="1">
        <f>'Table 2. Foreign'!AM18-'Table 2.1 ForeignOfficial'!AM18-'Table 2.2 ForeignBank'!AM18</f>
        <v>206.14</v>
      </c>
      <c r="AN18" s="1">
        <f>'Table 2. Foreign'!AN18-'Table 2.1 ForeignOfficial'!AN18-'Table 2.2 ForeignBank'!AN18</f>
        <v>172.70999999999998</v>
      </c>
      <c r="AO18" s="1">
        <f>'Table 2. Foreign'!AO18-'Table 2.1 ForeignOfficial'!AO18-'Table 2.2 ForeignBank'!AO18</f>
        <v>166.81799999999998</v>
      </c>
      <c r="AP18" s="1">
        <f>'Table 2. Foreign'!AP18-'Table 2.1 ForeignOfficial'!AP18-'Table 2.2 ForeignBank'!AP18</f>
        <v>134.61200000000002</v>
      </c>
      <c r="AQ18" s="1">
        <f>'Table 2. Foreign'!AQ18-'Table 2.1 ForeignOfficial'!AQ18-'Table 2.2 ForeignBank'!AQ18</f>
        <v>71.810000000000031</v>
      </c>
      <c r="AR18" s="1">
        <f>'Table 2. Foreign'!AR18-'Table 2.1 ForeignOfficial'!AR18-'Table 2.2 ForeignBank'!AR18</f>
        <v>41.344000000000015</v>
      </c>
      <c r="AS18" s="1">
        <f>'Table 2. Foreign'!AS18-'Table 2.1 ForeignOfficial'!AS18-'Table 2.2 ForeignBank'!AS18</f>
        <v>23.573999999999998</v>
      </c>
      <c r="AT18" s="1">
        <f>'Table 2. Foreign'!AT18-'Table 2.1 ForeignOfficial'!AT18-'Table 2.2 ForeignBank'!AT18</f>
        <v>47.245999999999981</v>
      </c>
      <c r="AU18" s="1">
        <f>'Table 2. Foreign'!AU18-'Table 2.1 ForeignOfficial'!AU18-'Table 2.2 ForeignBank'!AU18</f>
        <v>69.313999999999993</v>
      </c>
      <c r="AV18" s="1">
        <f>'Table 2. Foreign'!AV18-'Table 2.1 ForeignOfficial'!AV18-'Table 2.2 ForeignBank'!AV18</f>
        <v>96.267000000000024</v>
      </c>
      <c r="AW18" s="1">
        <f>'Table 2. Foreign'!AW18-'Table 2.1 ForeignOfficial'!AW18-'Table 2.2 ForeignBank'!AW18</f>
        <v>105.285</v>
      </c>
      <c r="AX18" s="1">
        <f>'Table 2. Foreign'!AX18-'Table 2.1 ForeignOfficial'!AX18-'Table 2.2 ForeignBank'!AX18</f>
        <v>131.70299999999997</v>
      </c>
      <c r="AY18" s="1">
        <f>'Table 2. Foreign'!AY18-'Table 2.1 ForeignOfficial'!AY18-'Table 2.2 ForeignBank'!AY18</f>
        <v>185.29300000000001</v>
      </c>
      <c r="AZ18" s="1">
        <f>'Table 2. Foreign'!AZ18-'Table 2.1 ForeignOfficial'!AZ18-'Table 2.2 ForeignBank'!AZ18</f>
        <v>182.44300000000001</v>
      </c>
      <c r="BA18" s="1">
        <f>'Table 2. Foreign'!BA18-'Table 2.1 ForeignOfficial'!BA18-'Table 2.2 ForeignBank'!BA18</f>
        <v>209.23699999999997</v>
      </c>
      <c r="BB18" s="1">
        <f>'Table 2. Foreign'!BB18-'Table 2.1 ForeignOfficial'!BB18-'Table 2.2 ForeignBank'!BB18</f>
        <v>261.79199999999997</v>
      </c>
      <c r="BC18" s="1">
        <f>'Table 2. Foreign'!BC18-'Table 2.1 ForeignOfficial'!BC18-'Table 2.2 ForeignBank'!BC18</f>
        <v>249.048</v>
      </c>
      <c r="BD18" s="1">
        <f>'Table 2. Foreign'!BD18-'Table 2.1 ForeignOfficial'!BD18-'Table 2.2 ForeignBank'!BD18</f>
        <v>242.88100000000006</v>
      </c>
      <c r="BE18" s="1">
        <f>'Table 2. Foreign'!BE18-'Table 2.1 ForeignOfficial'!BE18-'Table 2.2 ForeignBank'!BE18</f>
        <v>282.78799999999995</v>
      </c>
      <c r="BF18" s="1">
        <f>'Table 2. Foreign'!BF18-'Table 2.1 ForeignOfficial'!BF18-'Table 2.2 ForeignBank'!BF18</f>
        <v>301.298</v>
      </c>
      <c r="BG18" s="1">
        <f>'Table 2. Foreign'!BG18-'Table 2.1 ForeignOfficial'!BG18-'Table 2.2 ForeignBank'!BG18</f>
        <v>274.10300000000001</v>
      </c>
      <c r="BH18" s="1">
        <f>'Table 2. Foreign'!BH18-'Table 2.1 ForeignOfficial'!BH18-'Table 2.2 ForeignBank'!BH18</f>
        <v>242.34699999999998</v>
      </c>
      <c r="BI18" s="1">
        <f>'Table 2. Foreign'!BI18-'Table 2.1 ForeignOfficial'!BI18-'Table 2.2 ForeignBank'!BI18</f>
        <v>333.767</v>
      </c>
      <c r="BJ18" s="1">
        <f>'Table 2. Foreign'!BJ18-'Table 2.1 ForeignOfficial'!BJ18-'Table 2.2 ForeignBank'!BJ18</f>
        <v>220.78199999999993</v>
      </c>
      <c r="BK18" s="1">
        <f>'Table 2. Foreign'!BK18-'Table 2.1 ForeignOfficial'!BK18-'Table 2.2 ForeignBank'!BK18</f>
        <v>203.99399999999997</v>
      </c>
      <c r="BL18" s="1">
        <f>'Table 2. Foreign'!BL18-'Table 2.1 ForeignOfficial'!BL18-'Table 2.2 ForeignBank'!BL18</f>
        <v>178.87100000000004</v>
      </c>
      <c r="BM18" s="1">
        <f>'Table 2. Foreign'!BM18-'Table 2.1 ForeignOfficial'!BM18-'Table 2.2 ForeignBank'!BM18</f>
        <v>358.33599999999996</v>
      </c>
      <c r="BN18" s="1">
        <f>'Table 2. Foreign'!BN18-'Table 2.1 ForeignOfficial'!BN18-'Table 2.2 ForeignBank'!BN18</f>
        <v>336.82100000000008</v>
      </c>
      <c r="BO18" s="1">
        <f>'Table 2. Foreign'!BO18-'Table 2.1 ForeignOfficial'!BO18-'Table 2.2 ForeignBank'!BO18</f>
        <v>317.94199999999995</v>
      </c>
      <c r="BP18" s="1">
        <f>'Table 2. Foreign'!BP18-'Table 2.1 ForeignOfficial'!BP18-'Table 2.2 ForeignBank'!BP18</f>
        <v>249.74800000000002</v>
      </c>
      <c r="BQ18" s="1">
        <f>'Table 2. Foreign'!BQ18-'Table 2.1 ForeignOfficial'!BQ18-'Table 2.2 ForeignBank'!BQ18</f>
        <v>376.58000000000004</v>
      </c>
      <c r="BR18" s="1">
        <f>'Table 2. Foreign'!BR18-'Table 2.1 ForeignOfficial'!BR18-'Table 2.2 ForeignBank'!BR18</f>
        <v>261.089</v>
      </c>
      <c r="BS18" s="1">
        <f>'Table 2. Foreign'!BS18-'Table 2.1 ForeignOfficial'!BS18-'Table 2.2 ForeignBank'!BS18</f>
        <v>198.75600000000009</v>
      </c>
      <c r="BT18" s="1">
        <f>'Table 2. Foreign'!BT18-'Table 2.1 ForeignOfficial'!BT18-'Table 2.2 ForeignBank'!BT18</f>
        <v>210.31799999999998</v>
      </c>
      <c r="BU18" s="1">
        <f>'Table 2. Foreign'!BU18-'Table 2.1 ForeignOfficial'!BU18-'Table 2.2 ForeignBank'!BU18</f>
        <v>549.95299999999997</v>
      </c>
      <c r="BV18" s="1">
        <f>'Table 2. Foreign'!BV18-'Table 2.1 ForeignOfficial'!BV18-'Table 2.2 ForeignBank'!BV18</f>
        <v>362.16700000000003</v>
      </c>
      <c r="BW18" s="1">
        <f>'Table 2. Foreign'!BW18-'Table 2.1 ForeignOfficial'!BW18-'Table 2.2 ForeignBank'!BW18</f>
        <v>444.81799999999993</v>
      </c>
      <c r="BX18" s="1">
        <f>'Table 2. Foreign'!BX18-'Table 2.1 ForeignOfficial'!BX18-'Table 2.2 ForeignBank'!BX18</f>
        <v>574.31400000000008</v>
      </c>
      <c r="BY18" s="1">
        <f>'Table 2. Foreign'!BY18-'Table 2.1 ForeignOfficial'!BY18-'Table 2.2 ForeignBank'!BY18</f>
        <v>745.41699999999992</v>
      </c>
      <c r="BZ18" s="1">
        <f>'Table 2. Foreign'!BZ18-'Table 2.1 ForeignOfficial'!BZ18-'Table 2.2 ForeignBank'!BZ18</f>
        <v>468.52999999999986</v>
      </c>
      <c r="CA18" s="1">
        <f>'Table 2. Foreign'!CA18-'Table 2.1 ForeignOfficial'!CA18-'Table 2.2 ForeignBank'!CA18</f>
        <v>392.76799999999997</v>
      </c>
      <c r="CB18" s="1">
        <f>'Table 2. Foreign'!CB18-'Table 2.1 ForeignOfficial'!CB18-'Table 2.2 ForeignBank'!CB18</f>
        <v>428.31200000000001</v>
      </c>
      <c r="CC18" s="1">
        <f>'Table 2. Foreign'!CC18-'Table 2.1 ForeignOfficial'!CC18-'Table 2.2 ForeignBank'!CC18</f>
        <v>801.22299999999996</v>
      </c>
      <c r="CD18" s="1">
        <f>'Table 2. Foreign'!CD18-'Table 2.1 ForeignOfficial'!CD18-'Table 2.2 ForeignBank'!CD18</f>
        <v>611.85500000000002</v>
      </c>
      <c r="CE18" s="1">
        <f>'Table 2. Foreign'!CE18-'Table 2.1 ForeignOfficial'!CE18-'Table 2.2 ForeignBank'!CE18</f>
        <v>715.63099999999986</v>
      </c>
      <c r="CF18" s="1">
        <f>'Table 2. Foreign'!CF18-'Table 2.1 ForeignOfficial'!CF18-'Table 2.2 ForeignBank'!CF18</f>
        <v>653.86900000000003</v>
      </c>
      <c r="CG18" s="1">
        <f>'Table 2. Foreign'!CG18-'Table 2.1 ForeignOfficial'!CG18-'Table 2.2 ForeignBank'!CG18</f>
        <v>1251.3130000000001</v>
      </c>
      <c r="CH18" s="1">
        <f>'Table 2. Foreign'!CH18-'Table 2.1 ForeignOfficial'!CH18-'Table 2.2 ForeignBank'!CH18</f>
        <v>764.75900000000013</v>
      </c>
      <c r="CI18" s="1">
        <f>'Table 2. Foreign'!CI18-'Table 2.1 ForeignOfficial'!CI18-'Table 2.2 ForeignBank'!CI18</f>
        <v>649.45299999999997</v>
      </c>
    </row>
    <row r="19" spans="1:87">
      <c r="A19" t="s">
        <v>16</v>
      </c>
      <c r="B19" s="1">
        <f>'Table 2. Foreign'!B19-'Table 2.1 ForeignOfficial'!B19-'Table 2.2 ForeignBank'!B19</f>
        <v>13.57</v>
      </c>
      <c r="C19" s="1">
        <f>'Table 2. Foreign'!C19-'Table 2.1 ForeignOfficial'!C19-'Table 2.2 ForeignBank'!C19</f>
        <v>12.728999999999999</v>
      </c>
      <c r="D19" s="1">
        <f>'Table 2. Foreign'!D19-'Table 2.1 ForeignOfficial'!D19-'Table 2.2 ForeignBank'!D19</f>
        <v>10.227999999999994</v>
      </c>
      <c r="E19" s="1">
        <f>'Table 2. Foreign'!E19-'Table 2.1 ForeignOfficial'!E19-'Table 2.2 ForeignBank'!E19</f>
        <v>15.059000000000005</v>
      </c>
      <c r="F19" s="1">
        <f>'Table 2. Foreign'!F19-'Table 2.1 ForeignOfficial'!F19-'Table 2.2 ForeignBank'!F19</f>
        <v>17.353999999999999</v>
      </c>
      <c r="G19" s="1">
        <f>'Table 2. Foreign'!G19-'Table 2.1 ForeignOfficial'!G19-'Table 2.2 ForeignBank'!G19</f>
        <v>15.906000000000006</v>
      </c>
      <c r="H19" s="1">
        <f>'Table 2. Foreign'!H19-'Table 2.1 ForeignOfficial'!H19-'Table 2.2 ForeignBank'!H19</f>
        <v>17.465999999999994</v>
      </c>
      <c r="I19" s="1">
        <f>'Table 2. Foreign'!I19-'Table 2.1 ForeignOfficial'!I19-'Table 2.2 ForeignBank'!I19</f>
        <v>20.358000000000004</v>
      </c>
      <c r="J19" s="1">
        <f>'Table 2. Foreign'!J19-'Table 2.1 ForeignOfficial'!J19-'Table 2.2 ForeignBank'!J19</f>
        <v>28.082000000000008</v>
      </c>
      <c r="K19" s="1">
        <f>'Table 2. Foreign'!K19-'Table 2.1 ForeignOfficial'!K19-'Table 2.2 ForeignBank'!K19</f>
        <v>28.081000000000003</v>
      </c>
      <c r="L19" s="1">
        <f>'Table 2. Foreign'!L19-'Table 2.1 ForeignOfficial'!L19-'Table 2.2 ForeignBank'!L19</f>
        <v>33.166999999999994</v>
      </c>
      <c r="M19" s="1">
        <f>'Table 2. Foreign'!M19-'Table 2.1 ForeignOfficial'!M19-'Table 2.2 ForeignBank'!M19</f>
        <v>35.829000000000001</v>
      </c>
      <c r="N19" s="1">
        <f>'Table 2. Foreign'!N19-'Table 2.1 ForeignOfficial'!N19-'Table 2.2 ForeignBank'!N19</f>
        <v>37.201999999999998</v>
      </c>
      <c r="O19" s="1">
        <f>'Table 2. Foreign'!O19-'Table 2.1 ForeignOfficial'!O19-'Table 2.2 ForeignBank'!O19</f>
        <v>39.763000000000005</v>
      </c>
      <c r="P19" s="1">
        <f>'Table 2. Foreign'!P19-'Table 2.1 ForeignOfficial'!P19-'Table 2.2 ForeignBank'!P19</f>
        <v>39.051000000000002</v>
      </c>
      <c r="Q19" s="1">
        <f>'Table 2. Foreign'!Q19-'Table 2.1 ForeignOfficial'!Q19-'Table 2.2 ForeignBank'!Q19</f>
        <v>40.796000000000006</v>
      </c>
      <c r="R19" s="1">
        <f>'Table 2. Foreign'!R19-'Table 2.1 ForeignOfficial'!R19-'Table 2.2 ForeignBank'!R19</f>
        <v>39.218999999999994</v>
      </c>
      <c r="S19" s="1">
        <f>'Table 2. Foreign'!S19-'Table 2.1 ForeignOfficial'!S19-'Table 2.2 ForeignBank'!S19</f>
        <v>39.818000000000005</v>
      </c>
      <c r="T19" s="1">
        <f>'Table 2. Foreign'!T19-'Table 2.1 ForeignOfficial'!T19-'Table 2.2 ForeignBank'!T19</f>
        <v>42.907000000000004</v>
      </c>
      <c r="U19" s="1">
        <f>'Table 2. Foreign'!U19-'Table 2.1 ForeignOfficial'!U19-'Table 2.2 ForeignBank'!U19</f>
        <v>50.631</v>
      </c>
      <c r="V19" s="1">
        <f>'Table 2. Foreign'!V19-'Table 2.1 ForeignOfficial'!V19-'Table 2.2 ForeignBank'!V19</f>
        <v>48.385999999999996</v>
      </c>
      <c r="W19" s="1">
        <f>'Table 2. Foreign'!W19-'Table 2.1 ForeignOfficial'!W19-'Table 2.2 ForeignBank'!W19</f>
        <v>51.279000000000003</v>
      </c>
      <c r="X19" s="1">
        <f>'Table 2. Foreign'!X19-'Table 2.1 ForeignOfficial'!X19-'Table 2.2 ForeignBank'!X19</f>
        <v>51.818000000000005</v>
      </c>
      <c r="Y19" s="1">
        <f>'Table 2. Foreign'!Y19-'Table 2.1 ForeignOfficial'!Y19-'Table 2.2 ForeignBank'!Y19</f>
        <v>54.781000000000006</v>
      </c>
      <c r="Z19" s="1">
        <f>'Table 2. Foreign'!Z19-'Table 2.1 ForeignOfficial'!Z19-'Table 2.2 ForeignBank'!Z19</f>
        <v>54.775000000000006</v>
      </c>
      <c r="AA19" s="1">
        <f>'Table 2. Foreign'!AA19-'Table 2.1 ForeignOfficial'!AA19-'Table 2.2 ForeignBank'!AA19</f>
        <v>42.299000000000007</v>
      </c>
      <c r="AB19" s="1">
        <f>'Table 2. Foreign'!AB19-'Table 2.1 ForeignOfficial'!AB19-'Table 2.2 ForeignBank'!AB19</f>
        <v>47.870999999999995</v>
      </c>
      <c r="AC19" s="1">
        <f>'Table 2. Foreign'!AC19-'Table 2.1 ForeignOfficial'!AC19-'Table 2.2 ForeignBank'!AC19</f>
        <v>44.895999999999987</v>
      </c>
      <c r="AD19" s="1">
        <f>'Table 2. Foreign'!AD19-'Table 2.1 ForeignOfficial'!AD19-'Table 2.2 ForeignBank'!AD19</f>
        <v>44.166999999999987</v>
      </c>
      <c r="AE19" s="1">
        <f>'Table 2. Foreign'!AE19-'Table 2.1 ForeignOfficial'!AE19-'Table 2.2 ForeignBank'!AE19</f>
        <v>37.156999999999996</v>
      </c>
      <c r="AF19" s="1">
        <f>'Table 2. Foreign'!AF19-'Table 2.1 ForeignOfficial'!AF19-'Table 2.2 ForeignBank'!AF19</f>
        <v>34.506000000000014</v>
      </c>
      <c r="AG19" s="1">
        <f>'Table 2. Foreign'!AG19-'Table 2.1 ForeignOfficial'!AG19-'Table 2.2 ForeignBank'!AG19</f>
        <v>30.986999999999998</v>
      </c>
      <c r="AH19" s="1">
        <f>'Table 2. Foreign'!AH19-'Table 2.1 ForeignOfficial'!AH19-'Table 2.2 ForeignBank'!AH19</f>
        <v>25.996999999999989</v>
      </c>
      <c r="AI19" s="1">
        <f>'Table 2. Foreign'!AI19-'Table 2.1 ForeignOfficial'!AI19-'Table 2.2 ForeignBank'!AI19</f>
        <v>18.040000000000006</v>
      </c>
      <c r="AJ19" s="1">
        <f>'Table 2. Foreign'!AJ19-'Table 2.1 ForeignOfficial'!AJ19-'Table 2.2 ForeignBank'!AJ19</f>
        <v>17.901999999999983</v>
      </c>
      <c r="AK19" s="1">
        <f>'Table 2. Foreign'!AK19-'Table 2.1 ForeignOfficial'!AK19-'Table 2.2 ForeignBank'!AK19</f>
        <v>19.65199999999999</v>
      </c>
      <c r="AL19" s="1">
        <f>'Table 2. Foreign'!AL19-'Table 2.1 ForeignOfficial'!AL19-'Table 2.2 ForeignBank'!AL19</f>
        <v>23.481000000000002</v>
      </c>
      <c r="AM19" s="1">
        <f>'Table 2. Foreign'!AM19-'Table 2.1 ForeignOfficial'!AM19-'Table 2.2 ForeignBank'!AM19</f>
        <v>26.307000000000013</v>
      </c>
      <c r="AN19" s="1">
        <f>'Table 2. Foreign'!AN19-'Table 2.1 ForeignOfficial'!AN19-'Table 2.2 ForeignBank'!AN19</f>
        <v>21.359000000000002</v>
      </c>
      <c r="AO19" s="1">
        <f>'Table 2. Foreign'!AO19-'Table 2.1 ForeignOfficial'!AO19-'Table 2.2 ForeignBank'!AO19</f>
        <v>23.114000000000001</v>
      </c>
      <c r="AP19" s="1">
        <f>'Table 2. Foreign'!AP19-'Table 2.1 ForeignOfficial'!AP19-'Table 2.2 ForeignBank'!AP19</f>
        <v>31.874000000000006</v>
      </c>
      <c r="AQ19" s="1">
        <f>'Table 2. Foreign'!AQ19-'Table 2.1 ForeignOfficial'!AQ19-'Table 2.2 ForeignBank'!AQ19</f>
        <v>30.680000000000003</v>
      </c>
      <c r="AR19" s="1">
        <f>'Table 2. Foreign'!AR19-'Table 2.1 ForeignOfficial'!AR19-'Table 2.2 ForeignBank'!AR19</f>
        <v>36.723000000000013</v>
      </c>
      <c r="AS19" s="1">
        <f>'Table 2. Foreign'!AS19-'Table 2.1 ForeignOfficial'!AS19-'Table 2.2 ForeignBank'!AS19</f>
        <v>32.490000000000016</v>
      </c>
      <c r="AT19" s="1">
        <f>'Table 2. Foreign'!AT19-'Table 2.1 ForeignOfficial'!AT19-'Table 2.2 ForeignBank'!AT19</f>
        <v>31.755999999999997</v>
      </c>
      <c r="AU19" s="1">
        <f>'Table 2. Foreign'!AU19-'Table 2.1 ForeignOfficial'!AU19-'Table 2.2 ForeignBank'!AU19</f>
        <v>31.957000000000001</v>
      </c>
      <c r="AV19" s="1">
        <f>'Table 2. Foreign'!AV19-'Table 2.1 ForeignOfficial'!AV19-'Table 2.2 ForeignBank'!AV19</f>
        <v>32.224000000000004</v>
      </c>
      <c r="AW19" s="1">
        <f>'Table 2. Foreign'!AW19-'Table 2.1 ForeignOfficial'!AW19-'Table 2.2 ForeignBank'!AW19</f>
        <v>30.726999999999986</v>
      </c>
      <c r="AX19" s="1">
        <f>'Table 2. Foreign'!AX19-'Table 2.1 ForeignOfficial'!AX19-'Table 2.2 ForeignBank'!AX19</f>
        <v>26.372</v>
      </c>
      <c r="AY19" s="1">
        <f>'Table 2. Foreign'!AY19-'Table 2.1 ForeignOfficial'!AY19-'Table 2.2 ForeignBank'!AY19</f>
        <v>25.885000000000005</v>
      </c>
      <c r="AZ19" s="1">
        <f>'Table 2. Foreign'!AZ19-'Table 2.1 ForeignOfficial'!AZ19-'Table 2.2 ForeignBank'!AZ19</f>
        <v>28.044999999999991</v>
      </c>
      <c r="BA19" s="1">
        <f>'Table 2. Foreign'!BA19-'Table 2.1 ForeignOfficial'!BA19-'Table 2.2 ForeignBank'!BA19</f>
        <v>22.227000000000011</v>
      </c>
      <c r="BB19" s="1">
        <f>'Table 2. Foreign'!BB19-'Table 2.1 ForeignOfficial'!BB19-'Table 2.2 ForeignBank'!BB19</f>
        <v>25.033999999999988</v>
      </c>
      <c r="BC19" s="1">
        <f>'Table 2. Foreign'!BC19-'Table 2.1 ForeignOfficial'!BC19-'Table 2.2 ForeignBank'!BC19</f>
        <v>30.393000000000015</v>
      </c>
      <c r="BD19" s="1">
        <f>'Table 2. Foreign'!BD19-'Table 2.1 ForeignOfficial'!BD19-'Table 2.2 ForeignBank'!BD19</f>
        <v>31.664000000000012</v>
      </c>
      <c r="BE19" s="1">
        <f>'Table 2. Foreign'!BE19-'Table 2.1 ForeignOfficial'!BE19-'Table 2.2 ForeignBank'!BE19</f>
        <v>32.562000000000012</v>
      </c>
      <c r="BF19" s="1">
        <f>'Table 2. Foreign'!BF19-'Table 2.1 ForeignOfficial'!BF19-'Table 2.2 ForeignBank'!BF19</f>
        <v>31.065000000000005</v>
      </c>
      <c r="BG19" s="1">
        <f>'Table 2. Foreign'!BG19-'Table 2.1 ForeignOfficial'!BG19-'Table 2.2 ForeignBank'!BG19</f>
        <v>31.942999999999991</v>
      </c>
      <c r="BH19" s="1">
        <f>'Table 2. Foreign'!BH19-'Table 2.1 ForeignOfficial'!BH19-'Table 2.2 ForeignBank'!BH19</f>
        <v>29.658000000000001</v>
      </c>
      <c r="BI19" s="1">
        <f>'Table 2. Foreign'!BI19-'Table 2.1 ForeignOfficial'!BI19-'Table 2.2 ForeignBank'!BI19</f>
        <v>33.419999999999995</v>
      </c>
      <c r="BJ19" s="1">
        <f>'Table 2. Foreign'!BJ19-'Table 2.1 ForeignOfficial'!BJ19-'Table 2.2 ForeignBank'!BJ19</f>
        <v>35.615999999999993</v>
      </c>
      <c r="BK19" s="1">
        <f>'Table 2. Foreign'!BK19-'Table 2.1 ForeignOfficial'!BK19-'Table 2.2 ForeignBank'!BK19</f>
        <v>33.530999999999992</v>
      </c>
      <c r="BL19" s="1">
        <f>'Table 2. Foreign'!BL19-'Table 2.1 ForeignOfficial'!BL19-'Table 2.2 ForeignBank'!BL19</f>
        <v>33.230000000000004</v>
      </c>
      <c r="BM19" s="1">
        <f>'Table 2. Foreign'!BM19-'Table 2.1 ForeignOfficial'!BM19-'Table 2.2 ForeignBank'!BM19</f>
        <v>36.049000000000007</v>
      </c>
      <c r="BN19" s="1">
        <f>'Table 2. Foreign'!BN19-'Table 2.1 ForeignOfficial'!BN19-'Table 2.2 ForeignBank'!BN19</f>
        <v>35.990000000000009</v>
      </c>
      <c r="BO19" s="1">
        <f>'Table 2. Foreign'!BO19-'Table 2.1 ForeignOfficial'!BO19-'Table 2.2 ForeignBank'!BO19</f>
        <v>33.69</v>
      </c>
      <c r="BP19" s="1">
        <f>'Table 2. Foreign'!BP19-'Table 2.1 ForeignOfficial'!BP19-'Table 2.2 ForeignBank'!BP19</f>
        <v>38.683000000000007</v>
      </c>
      <c r="BQ19" s="1">
        <f>'Table 2. Foreign'!BQ19-'Table 2.1 ForeignOfficial'!BQ19-'Table 2.2 ForeignBank'!BQ19</f>
        <v>35.36999999999999</v>
      </c>
      <c r="BR19" s="1">
        <f>'Table 2. Foreign'!BR19-'Table 2.1 ForeignOfficial'!BR19-'Table 2.2 ForeignBank'!BR19</f>
        <v>36.524999999999999</v>
      </c>
      <c r="BS19" s="1">
        <f>'Table 2. Foreign'!BS19-'Table 2.1 ForeignOfficial'!BS19-'Table 2.2 ForeignBank'!BS19</f>
        <v>33.253000000000007</v>
      </c>
      <c r="BT19" s="1">
        <f>'Table 2. Foreign'!BT19-'Table 2.1 ForeignOfficial'!BT19-'Table 2.2 ForeignBank'!BT19</f>
        <v>26.31999999999999</v>
      </c>
      <c r="BU19" s="1">
        <f>'Table 2. Foreign'!BU19-'Table 2.1 ForeignOfficial'!BU19-'Table 2.2 ForeignBank'!BU19</f>
        <v>22.904999999999994</v>
      </c>
      <c r="BV19" s="1">
        <f>'Table 2. Foreign'!BV19-'Table 2.1 ForeignOfficial'!BV19-'Table 2.2 ForeignBank'!BV19</f>
        <v>26.032000000000007</v>
      </c>
      <c r="BW19" s="1">
        <f>'Table 2. Foreign'!BW19-'Table 2.1 ForeignOfficial'!BW19-'Table 2.2 ForeignBank'!BW19</f>
        <v>28.573999999999995</v>
      </c>
      <c r="BX19" s="1">
        <f>'Table 2. Foreign'!BX19-'Table 2.1 ForeignOfficial'!BX19-'Table 2.2 ForeignBank'!BX19</f>
        <v>27.289999999999988</v>
      </c>
      <c r="BY19" s="1">
        <f>'Table 2. Foreign'!BY19-'Table 2.1 ForeignOfficial'!BY19-'Table 2.2 ForeignBank'!BY19</f>
        <v>24.359000000000002</v>
      </c>
      <c r="BZ19" s="1">
        <f>'Table 2. Foreign'!BZ19-'Table 2.1 ForeignOfficial'!BZ19-'Table 2.2 ForeignBank'!BZ19</f>
        <v>22.987000000000009</v>
      </c>
      <c r="CA19" s="1">
        <f>'Table 2. Foreign'!CA19-'Table 2.1 ForeignOfficial'!CA19-'Table 2.2 ForeignBank'!CA19</f>
        <v>21.685000000000006</v>
      </c>
      <c r="CB19" s="1">
        <f>'Table 2. Foreign'!CB19-'Table 2.1 ForeignOfficial'!CB19-'Table 2.2 ForeignBank'!CB19</f>
        <v>21.56600000000001</v>
      </c>
      <c r="CC19" s="1">
        <f>'Table 2. Foreign'!CC19-'Table 2.1 ForeignOfficial'!CC19-'Table 2.2 ForeignBank'!CC19</f>
        <v>19.246000000000009</v>
      </c>
      <c r="CD19" s="1">
        <f>'Table 2. Foreign'!CD19-'Table 2.1 ForeignOfficial'!CD19-'Table 2.2 ForeignBank'!CD19</f>
        <v>24.003000000000004</v>
      </c>
      <c r="CE19" s="1">
        <f>'Table 2. Foreign'!CE19-'Table 2.1 ForeignOfficial'!CE19-'Table 2.2 ForeignBank'!CE19</f>
        <v>30.431000000000001</v>
      </c>
      <c r="CF19" s="1">
        <f>'Table 2. Foreign'!CF19-'Table 2.1 ForeignOfficial'!CF19-'Table 2.2 ForeignBank'!CF19</f>
        <v>30.161999999999999</v>
      </c>
      <c r="CG19" s="1">
        <f>'Table 2. Foreign'!CG19-'Table 2.1 ForeignOfficial'!CG19-'Table 2.2 ForeignBank'!CG19</f>
        <v>26.982000000000003</v>
      </c>
      <c r="CH19" s="1">
        <f>'Table 2. Foreign'!CH19-'Table 2.1 ForeignOfficial'!CH19-'Table 2.2 ForeignBank'!CH19</f>
        <v>31.823</v>
      </c>
      <c r="CI19" s="1">
        <f>'Table 2. Foreign'!CI19-'Table 2.1 ForeignOfficial'!CI19-'Table 2.2 ForeignBank'!CI19</f>
        <v>37.213999999999999</v>
      </c>
    </row>
    <row r="20" spans="1:87">
      <c r="A20" t="s">
        <v>18</v>
      </c>
      <c r="B20" s="1">
        <f>'Table 2. Foreign'!B20-'Table 2.1 ForeignOfficial'!B20-'Table 2.2 ForeignBank'!B20</f>
        <v>0.73799999999999999</v>
      </c>
      <c r="C20" s="1">
        <f>'Table 2. Foreign'!C20-'Table 2.1 ForeignOfficial'!C20-'Table 2.2 ForeignBank'!C20</f>
        <v>0.51900000000000013</v>
      </c>
      <c r="D20" s="1">
        <f>'Table 2. Foreign'!D20-'Table 2.1 ForeignOfficial'!D20-'Table 2.2 ForeignBank'!D20</f>
        <v>0.40999999999999992</v>
      </c>
      <c r="E20" s="1">
        <f>'Table 2. Foreign'!E20-'Table 2.1 ForeignOfficial'!E20-'Table 2.2 ForeignBank'!E20</f>
        <v>0.3490000000000002</v>
      </c>
      <c r="F20" s="1">
        <f>'Table 2. Foreign'!F20-'Table 2.1 ForeignOfficial'!F20-'Table 2.2 ForeignBank'!F20</f>
        <v>0.55400000000000027</v>
      </c>
      <c r="G20" s="1">
        <f>'Table 2. Foreign'!G20-'Table 2.1 ForeignOfficial'!G20-'Table 2.2 ForeignBank'!G20</f>
        <v>0.48399999999999999</v>
      </c>
      <c r="H20" s="1">
        <f>'Table 2. Foreign'!H20-'Table 2.1 ForeignOfficial'!H20-'Table 2.2 ForeignBank'!H20</f>
        <v>1.0000000000000009E-2</v>
      </c>
      <c r="I20" s="1">
        <f>'Table 2. Foreign'!I20-'Table 2.1 ForeignOfficial'!I20-'Table 2.2 ForeignBank'!I20</f>
        <v>1.0000000000000009E-2</v>
      </c>
      <c r="J20" s="1">
        <f>'Table 2. Foreign'!J20-'Table 2.1 ForeignOfficial'!J20-'Table 2.2 ForeignBank'!J20</f>
        <v>1.2000000000000011E-2</v>
      </c>
      <c r="K20" s="1">
        <f>'Table 2. Foreign'!K20-'Table 2.1 ForeignOfficial'!K20-'Table 2.2 ForeignBank'!K20</f>
        <v>1.2000000000000011E-2</v>
      </c>
      <c r="L20" s="1">
        <f>'Table 2. Foreign'!L20-'Table 2.1 ForeignOfficial'!L20-'Table 2.2 ForeignBank'!L20</f>
        <v>1.2000000000000011E-2</v>
      </c>
      <c r="M20" s="1">
        <f>'Table 2. Foreign'!M20-'Table 2.1 ForeignOfficial'!M20-'Table 2.2 ForeignBank'!M20</f>
        <v>1.2999999999999901E-2</v>
      </c>
      <c r="N20" s="1">
        <f>'Table 2. Foreign'!N20-'Table 2.1 ForeignOfficial'!N20-'Table 2.2 ForeignBank'!N20</f>
        <v>0.24199999999999955</v>
      </c>
      <c r="O20" s="1">
        <f>'Table 2. Foreign'!O20-'Table 2.1 ForeignOfficial'!O20-'Table 2.2 ForeignBank'!O20</f>
        <v>0.2410000000000001</v>
      </c>
      <c r="P20" s="1">
        <f>'Table 2. Foreign'!P20-'Table 2.1 ForeignOfficial'!P20-'Table 2.2 ForeignBank'!P20</f>
        <v>0.48200000000000021</v>
      </c>
      <c r="Q20" s="1">
        <f>'Table 2. Foreign'!Q20-'Table 2.1 ForeignOfficial'!Q20-'Table 2.2 ForeignBank'!Q20</f>
        <v>0.84800000000000009</v>
      </c>
      <c r="R20" s="1">
        <f>'Table 2. Foreign'!R20-'Table 2.1 ForeignOfficial'!R20-'Table 2.2 ForeignBank'!R20</f>
        <v>1.7599999999999998</v>
      </c>
      <c r="S20" s="1">
        <f>'Table 2. Foreign'!S20-'Table 2.1 ForeignOfficial'!S20-'Table 2.2 ForeignBank'!S20</f>
        <v>1.2370000000000001</v>
      </c>
      <c r="T20" s="1">
        <f>'Table 2. Foreign'!T20-'Table 2.1 ForeignOfficial'!T20-'Table 2.2 ForeignBank'!T20</f>
        <v>1.3399999999999999</v>
      </c>
      <c r="U20" s="1">
        <f>'Table 2. Foreign'!U20-'Table 2.1 ForeignOfficial'!U20-'Table 2.2 ForeignBank'!U20</f>
        <v>1.109</v>
      </c>
      <c r="V20" s="1">
        <f>'Table 2. Foreign'!V20-'Table 2.1 ForeignOfficial'!V20-'Table 2.2 ForeignBank'!V20</f>
        <v>1.0149999999999997</v>
      </c>
      <c r="W20" s="1">
        <f>'Table 2. Foreign'!W20-'Table 2.1 ForeignOfficial'!W20-'Table 2.2 ForeignBank'!W20</f>
        <v>2.3340000000000001</v>
      </c>
      <c r="X20" s="1">
        <f>'Table 2. Foreign'!X20-'Table 2.1 ForeignOfficial'!X20-'Table 2.2 ForeignBank'!X20</f>
        <v>3.2080000000000002</v>
      </c>
      <c r="Y20" s="1">
        <f>'Table 2. Foreign'!Y20-'Table 2.1 ForeignOfficial'!Y20-'Table 2.2 ForeignBank'!Y20</f>
        <v>3.32</v>
      </c>
      <c r="Z20" s="1">
        <f>'Table 2. Foreign'!Z20-'Table 2.1 ForeignOfficial'!Z20-'Table 2.2 ForeignBank'!Z20</f>
        <v>4.1189999999999998</v>
      </c>
      <c r="AA20" s="1">
        <f>'Table 2. Foreign'!AA20-'Table 2.1 ForeignOfficial'!AA20-'Table 2.2 ForeignBank'!AA20</f>
        <v>3.7930000000000015</v>
      </c>
      <c r="AB20" s="1">
        <f>'Table 2. Foreign'!AB20-'Table 2.1 ForeignOfficial'!AB20-'Table 2.2 ForeignBank'!AB20</f>
        <v>3.7920000000000003</v>
      </c>
      <c r="AC20" s="1">
        <f>'Table 2. Foreign'!AC20-'Table 2.1 ForeignOfficial'!AC20-'Table 2.2 ForeignBank'!AC20</f>
        <v>3.4619999999999997</v>
      </c>
      <c r="AD20" s="1">
        <f>'Table 2. Foreign'!AD20-'Table 2.1 ForeignOfficial'!AD20-'Table 2.2 ForeignBank'!AD20</f>
        <v>5.0149999999999997</v>
      </c>
      <c r="AE20" s="1">
        <f>'Table 2. Foreign'!AE20-'Table 2.1 ForeignOfficial'!AE20-'Table 2.2 ForeignBank'!AE20</f>
        <v>5.2200000000000006</v>
      </c>
      <c r="AF20" s="1">
        <f>'Table 2. Foreign'!AF20-'Table 2.1 ForeignOfficial'!AF20-'Table 2.2 ForeignBank'!AF20</f>
        <v>5.3580000000000005</v>
      </c>
      <c r="AG20" s="1">
        <f>'Table 2. Foreign'!AG20-'Table 2.1 ForeignOfficial'!AG20-'Table 2.2 ForeignBank'!AG20</f>
        <v>4.4509999999999996</v>
      </c>
      <c r="AH20" s="1">
        <f>'Table 2. Foreign'!AH20-'Table 2.1 ForeignOfficial'!AH20-'Table 2.2 ForeignBank'!AH20</f>
        <v>5.0350000000000001</v>
      </c>
      <c r="AI20" s="1">
        <f>'Table 2. Foreign'!AI20-'Table 2.1 ForeignOfficial'!AI20-'Table 2.2 ForeignBank'!AI20</f>
        <v>4.4229999999999992</v>
      </c>
      <c r="AJ20" s="1">
        <f>'Table 2. Foreign'!AJ20-'Table 2.1 ForeignOfficial'!AJ20-'Table 2.2 ForeignBank'!AJ20</f>
        <v>4.0420000000000007</v>
      </c>
      <c r="AK20" s="1">
        <f>'Table 2. Foreign'!AK20-'Table 2.1 ForeignOfficial'!AK20-'Table 2.2 ForeignBank'!AK20</f>
        <v>5.8630000000000013</v>
      </c>
      <c r="AL20" s="1">
        <f>'Table 2. Foreign'!AL20-'Table 2.1 ForeignOfficial'!AL20-'Table 2.2 ForeignBank'!AL20</f>
        <v>5.4610000000000003</v>
      </c>
      <c r="AM20" s="1">
        <f>'Table 2. Foreign'!AM20-'Table 2.1 ForeignOfficial'!AM20-'Table 2.2 ForeignBank'!AM20</f>
        <v>7.8639999999999999</v>
      </c>
      <c r="AN20" s="1">
        <f>'Table 2. Foreign'!AN20-'Table 2.1 ForeignOfficial'!AN20-'Table 2.2 ForeignBank'!AN20</f>
        <v>7.8639999999999999</v>
      </c>
      <c r="AO20" s="1">
        <f>'Table 2. Foreign'!AO20-'Table 2.1 ForeignOfficial'!AO20-'Table 2.2 ForeignBank'!AO20</f>
        <v>10.202999999999999</v>
      </c>
      <c r="AP20" s="1">
        <f>'Table 2. Foreign'!AP20-'Table 2.1 ForeignOfficial'!AP20-'Table 2.2 ForeignBank'!AP20</f>
        <v>13.422000000000001</v>
      </c>
      <c r="AQ20" s="1">
        <f>'Table 2. Foreign'!AQ20-'Table 2.1 ForeignOfficial'!AQ20-'Table 2.2 ForeignBank'!AQ20</f>
        <v>14.084999999999999</v>
      </c>
      <c r="AR20" s="1">
        <f>'Table 2. Foreign'!AR20-'Table 2.1 ForeignOfficial'!AR20-'Table 2.2 ForeignBank'!AR20</f>
        <v>14.617000000000003</v>
      </c>
      <c r="AS20" s="1">
        <f>'Table 2. Foreign'!AS20-'Table 2.1 ForeignOfficial'!AS20-'Table 2.2 ForeignBank'!AS20</f>
        <v>14.956</v>
      </c>
      <c r="AT20" s="1">
        <f>'Table 2. Foreign'!AT20-'Table 2.1 ForeignOfficial'!AT20-'Table 2.2 ForeignBank'!AT20</f>
        <v>15.431000000000001</v>
      </c>
      <c r="AU20" s="1">
        <f>'Table 2. Foreign'!AU20-'Table 2.1 ForeignOfficial'!AU20-'Table 2.2 ForeignBank'!AU20</f>
        <v>13.736000000000001</v>
      </c>
      <c r="AV20" s="1">
        <f>'Table 2. Foreign'!AV20-'Table 2.1 ForeignOfficial'!AV20-'Table 2.2 ForeignBank'!AV20</f>
        <v>14.334</v>
      </c>
      <c r="AW20" s="1">
        <f>'Table 2. Foreign'!AW20-'Table 2.1 ForeignOfficial'!AW20-'Table 2.2 ForeignBank'!AW20</f>
        <v>13.867000000000001</v>
      </c>
      <c r="AX20" s="1">
        <f>'Table 2. Foreign'!AX20-'Table 2.1 ForeignOfficial'!AX20-'Table 2.2 ForeignBank'!AX20</f>
        <v>14.591000000000001</v>
      </c>
      <c r="AY20" s="1">
        <f>'Table 2. Foreign'!AY20-'Table 2.1 ForeignOfficial'!AY20-'Table 2.2 ForeignBank'!AY20</f>
        <v>13.924999999999999</v>
      </c>
      <c r="AZ20" s="1">
        <f>'Table 2. Foreign'!AZ20-'Table 2.1 ForeignOfficial'!AZ20-'Table 2.2 ForeignBank'!AZ20</f>
        <v>14.308999999999999</v>
      </c>
      <c r="BA20" s="1">
        <f>'Table 2. Foreign'!BA20-'Table 2.1 ForeignOfficial'!BA20-'Table 2.2 ForeignBank'!BA20</f>
        <v>13.370000000000003</v>
      </c>
      <c r="BB20" s="1">
        <f>'Table 2. Foreign'!BB20-'Table 2.1 ForeignOfficial'!BB20-'Table 2.2 ForeignBank'!BB20</f>
        <v>14.622</v>
      </c>
      <c r="BC20" s="1">
        <f>'Table 2. Foreign'!BC20-'Table 2.1 ForeignOfficial'!BC20-'Table 2.2 ForeignBank'!BC20</f>
        <v>14.68</v>
      </c>
      <c r="BD20" s="1">
        <f>'Table 2. Foreign'!BD20-'Table 2.1 ForeignOfficial'!BD20-'Table 2.2 ForeignBank'!BD20</f>
        <v>15.015000000000001</v>
      </c>
      <c r="BE20" s="1">
        <f>'Table 2. Foreign'!BE20-'Table 2.1 ForeignOfficial'!BE20-'Table 2.2 ForeignBank'!BE20</f>
        <v>13.712999999999999</v>
      </c>
      <c r="BF20" s="1">
        <f>'Table 2. Foreign'!BF20-'Table 2.1 ForeignOfficial'!BF20-'Table 2.2 ForeignBank'!BF20</f>
        <v>14.842000000000001</v>
      </c>
      <c r="BG20" s="1">
        <f>'Table 2. Foreign'!BG20-'Table 2.1 ForeignOfficial'!BG20-'Table 2.2 ForeignBank'!BG20</f>
        <v>13.533000000000001</v>
      </c>
      <c r="BH20" s="1">
        <f>'Table 2. Foreign'!BH20-'Table 2.1 ForeignOfficial'!BH20-'Table 2.2 ForeignBank'!BH20</f>
        <v>13.057000000000002</v>
      </c>
      <c r="BI20" s="1">
        <f>'Table 2. Foreign'!BI20-'Table 2.1 ForeignOfficial'!BI20-'Table 2.2 ForeignBank'!BI20</f>
        <v>12.960999999999997</v>
      </c>
      <c r="BJ20" s="1">
        <f>'Table 2. Foreign'!BJ20-'Table 2.1 ForeignOfficial'!BJ20-'Table 2.2 ForeignBank'!BJ20</f>
        <v>12.164000000000001</v>
      </c>
      <c r="BK20" s="1">
        <f>'Table 2. Foreign'!BK20-'Table 2.1 ForeignOfficial'!BK20-'Table 2.2 ForeignBank'!BK20</f>
        <v>12.222000000000001</v>
      </c>
      <c r="BL20" s="1">
        <f>'Table 2. Foreign'!BL20-'Table 2.1 ForeignOfficial'!BL20-'Table 2.2 ForeignBank'!BL20</f>
        <v>12.276</v>
      </c>
      <c r="BM20" s="1">
        <f>'Table 2. Foreign'!BM20-'Table 2.1 ForeignOfficial'!BM20-'Table 2.2 ForeignBank'!BM20</f>
        <v>11.583000000000002</v>
      </c>
      <c r="BN20" s="1">
        <f>'Table 2. Foreign'!BN20-'Table 2.1 ForeignOfficial'!BN20-'Table 2.2 ForeignBank'!BN20</f>
        <v>11.896000000000001</v>
      </c>
      <c r="BO20" s="1">
        <f>'Table 2. Foreign'!BO20-'Table 2.1 ForeignOfficial'!BO20-'Table 2.2 ForeignBank'!BO20</f>
        <v>12.814999999999998</v>
      </c>
      <c r="BP20" s="1">
        <f>'Table 2. Foreign'!BP20-'Table 2.1 ForeignOfficial'!BP20-'Table 2.2 ForeignBank'!BP20</f>
        <v>12.293999999999999</v>
      </c>
      <c r="BQ20" s="1">
        <f>'Table 2. Foreign'!BQ20-'Table 2.1 ForeignOfficial'!BQ20-'Table 2.2 ForeignBank'!BQ20</f>
        <v>12.109000000000004</v>
      </c>
      <c r="BR20" s="1">
        <f>'Table 2. Foreign'!BR20-'Table 2.1 ForeignOfficial'!BR20-'Table 2.2 ForeignBank'!BR20</f>
        <v>11.488999999999997</v>
      </c>
      <c r="BS20" s="1">
        <f>'Table 2. Foreign'!BS20-'Table 2.1 ForeignOfficial'!BS20-'Table 2.2 ForeignBank'!BS20</f>
        <v>10.162000000000003</v>
      </c>
      <c r="BT20" s="1">
        <f>'Table 2. Foreign'!BT20-'Table 2.1 ForeignOfficial'!BT20-'Table 2.2 ForeignBank'!BT20</f>
        <v>10.321</v>
      </c>
      <c r="BU20" s="1">
        <f>'Table 2. Foreign'!BU20-'Table 2.1 ForeignOfficial'!BU20-'Table 2.2 ForeignBank'!BU20</f>
        <v>9.4349999999999987</v>
      </c>
      <c r="BV20" s="1">
        <f>'Table 2. Foreign'!BV20-'Table 2.1 ForeignOfficial'!BV20-'Table 2.2 ForeignBank'!BV20</f>
        <v>9.1449999999999996</v>
      </c>
      <c r="BW20" s="1">
        <f>'Table 2. Foreign'!BW20-'Table 2.1 ForeignOfficial'!BW20-'Table 2.2 ForeignBank'!BW20</f>
        <v>8.5049999999999972</v>
      </c>
      <c r="BX20" s="1">
        <f>'Table 2. Foreign'!BX20-'Table 2.1 ForeignOfficial'!BX20-'Table 2.2 ForeignBank'!BX20</f>
        <v>7.9399999999999986</v>
      </c>
      <c r="BY20" s="1">
        <f>'Table 2. Foreign'!BY20-'Table 2.1 ForeignOfficial'!BY20-'Table 2.2 ForeignBank'!BY20</f>
        <v>7.4599999999999991</v>
      </c>
      <c r="BZ20" s="1">
        <f>'Table 2. Foreign'!BZ20-'Table 2.1 ForeignOfficial'!BZ20-'Table 2.2 ForeignBank'!BZ20</f>
        <v>8.0169999999999995</v>
      </c>
      <c r="CA20" s="1">
        <f>'Table 2. Foreign'!CA20-'Table 2.1 ForeignOfficial'!CA20-'Table 2.2 ForeignBank'!CA20</f>
        <v>7.6420000000000012</v>
      </c>
      <c r="CB20" s="1">
        <f>'Table 2. Foreign'!CB20-'Table 2.1 ForeignOfficial'!CB20-'Table 2.2 ForeignBank'!CB20</f>
        <v>7.9590000000000023</v>
      </c>
      <c r="CC20" s="1">
        <f>'Table 2. Foreign'!CC20-'Table 2.1 ForeignOfficial'!CC20-'Table 2.2 ForeignBank'!CC20</f>
        <v>8.4639999999999986</v>
      </c>
      <c r="CD20" s="1">
        <f>'Table 2. Foreign'!CD20-'Table 2.1 ForeignOfficial'!CD20-'Table 2.2 ForeignBank'!CD20</f>
        <v>9.3489999999999984</v>
      </c>
      <c r="CE20" s="1">
        <f>'Table 2. Foreign'!CE20-'Table 2.1 ForeignOfficial'!CE20-'Table 2.2 ForeignBank'!CE20</f>
        <v>8.7890000000000015</v>
      </c>
      <c r="CF20" s="1">
        <f>'Table 2. Foreign'!CF20-'Table 2.1 ForeignOfficial'!CF20-'Table 2.2 ForeignBank'!CF20</f>
        <v>8.1260000000000012</v>
      </c>
      <c r="CG20" s="1">
        <f>'Table 2. Foreign'!CG20-'Table 2.1 ForeignOfficial'!CG20-'Table 2.2 ForeignBank'!CG20</f>
        <v>8.1640000000000015</v>
      </c>
      <c r="CH20" s="1">
        <f>'Table 2. Foreign'!CH20-'Table 2.1 ForeignOfficial'!CH20-'Table 2.2 ForeignBank'!CH20</f>
        <v>8.16</v>
      </c>
      <c r="CI20" s="1">
        <f>'Table 2. Foreign'!CI20-'Table 2.1 ForeignOfficial'!CI20-'Table 2.2 ForeignBank'!CI20</f>
        <v>8.16</v>
      </c>
    </row>
    <row r="21" spans="1:87">
      <c r="A21" t="s">
        <v>19</v>
      </c>
      <c r="B21" s="1">
        <f>'Table 2. Foreign'!B21-'Table 2.1 ForeignOfficial'!B21-'Table 2.2 ForeignBank'!B21</f>
        <v>95.661000000000001</v>
      </c>
      <c r="C21" s="1">
        <f>'Table 2. Foreign'!C21-'Table 2.1 ForeignOfficial'!C21-'Table 2.2 ForeignBank'!C21</f>
        <v>89.797000000000011</v>
      </c>
      <c r="D21" s="1">
        <f>'Table 2. Foreign'!D21-'Table 2.1 ForeignOfficial'!D21-'Table 2.2 ForeignBank'!D21</f>
        <v>85.5</v>
      </c>
      <c r="E21" s="1">
        <f>'Table 2. Foreign'!E21-'Table 2.1 ForeignOfficial'!E21-'Table 2.2 ForeignBank'!E21</f>
        <v>97.062999999999988</v>
      </c>
      <c r="F21" s="1">
        <f>'Table 2. Foreign'!F21-'Table 2.1 ForeignOfficial'!F21-'Table 2.2 ForeignBank'!F21</f>
        <v>93.923000000000002</v>
      </c>
      <c r="G21" s="1">
        <f>'Table 2. Foreign'!G21-'Table 2.1 ForeignOfficial'!G21-'Table 2.2 ForeignBank'!G21</f>
        <v>96.588999999999984</v>
      </c>
      <c r="H21" s="1">
        <f>'Table 2. Foreign'!H21-'Table 2.1 ForeignOfficial'!H21-'Table 2.2 ForeignBank'!H21</f>
        <v>96.813000000000017</v>
      </c>
      <c r="I21" s="1">
        <f>'Table 2. Foreign'!I21-'Table 2.1 ForeignOfficial'!I21-'Table 2.2 ForeignBank'!I21</f>
        <v>94.045999999999992</v>
      </c>
      <c r="J21" s="1">
        <f>'Table 2. Foreign'!J21-'Table 2.1 ForeignOfficial'!J21-'Table 2.2 ForeignBank'!J21</f>
        <v>90.066999999999993</v>
      </c>
      <c r="K21" s="1">
        <f>'Table 2. Foreign'!K21-'Table 2.1 ForeignOfficial'!K21-'Table 2.2 ForeignBank'!K21</f>
        <v>87.413999999999973</v>
      </c>
      <c r="L21" s="1">
        <f>'Table 2. Foreign'!L21-'Table 2.1 ForeignOfficial'!L21-'Table 2.2 ForeignBank'!L21</f>
        <v>89.623000000000005</v>
      </c>
      <c r="M21" s="1">
        <f>'Table 2. Foreign'!M21-'Table 2.1 ForeignOfficial'!M21-'Table 2.2 ForeignBank'!M21</f>
        <v>88.895000000000024</v>
      </c>
      <c r="N21" s="1">
        <f>'Table 2. Foreign'!N21-'Table 2.1 ForeignOfficial'!N21-'Table 2.2 ForeignBank'!N21</f>
        <v>83.340000000000018</v>
      </c>
      <c r="O21" s="1">
        <f>'Table 2. Foreign'!O21-'Table 2.1 ForeignOfficial'!O21-'Table 2.2 ForeignBank'!O21</f>
        <v>81.018999999999977</v>
      </c>
      <c r="P21" s="1">
        <f>'Table 2. Foreign'!P21-'Table 2.1 ForeignOfficial'!P21-'Table 2.2 ForeignBank'!P21</f>
        <v>74.844000000000008</v>
      </c>
      <c r="Q21" s="1">
        <f>'Table 2. Foreign'!Q21-'Table 2.1 ForeignOfficial'!Q21-'Table 2.2 ForeignBank'!Q21</f>
        <v>68.698000000000008</v>
      </c>
      <c r="R21" s="1">
        <f>'Table 2. Foreign'!R21-'Table 2.1 ForeignOfficial'!R21-'Table 2.2 ForeignBank'!R21</f>
        <v>66.325999999999979</v>
      </c>
      <c r="S21" s="1">
        <f>'Table 2. Foreign'!S21-'Table 2.1 ForeignOfficial'!S21-'Table 2.2 ForeignBank'!S21</f>
        <v>63.98599999999999</v>
      </c>
      <c r="T21" s="1">
        <f>'Table 2. Foreign'!T21-'Table 2.1 ForeignOfficial'!T21-'Table 2.2 ForeignBank'!T21</f>
        <v>68.929000000000016</v>
      </c>
      <c r="U21" s="1">
        <f>'Table 2. Foreign'!U21-'Table 2.1 ForeignOfficial'!U21-'Table 2.2 ForeignBank'!U21</f>
        <v>80.171000000000006</v>
      </c>
      <c r="V21" s="1">
        <f>'Table 2. Foreign'!V21-'Table 2.1 ForeignOfficial'!V21-'Table 2.2 ForeignBank'!V21</f>
        <v>87.385999999999996</v>
      </c>
      <c r="W21" s="1">
        <f>'Table 2. Foreign'!W21-'Table 2.1 ForeignOfficial'!W21-'Table 2.2 ForeignBank'!W21</f>
        <v>95.878000000000014</v>
      </c>
      <c r="X21" s="1">
        <f>'Table 2. Foreign'!X21-'Table 2.1 ForeignOfficial'!X21-'Table 2.2 ForeignBank'!X21</f>
        <v>111.51300000000001</v>
      </c>
      <c r="Y21" s="1">
        <f>'Table 2. Foreign'!Y21-'Table 2.1 ForeignOfficial'!Y21-'Table 2.2 ForeignBank'!Y21</f>
        <v>120.598</v>
      </c>
      <c r="Z21" s="1">
        <f>'Table 2. Foreign'!Z21-'Table 2.1 ForeignOfficial'!Z21-'Table 2.2 ForeignBank'!Z21</f>
        <v>146.74599999999998</v>
      </c>
      <c r="AA21" s="1">
        <f>'Table 2. Foreign'!AA21-'Table 2.1 ForeignOfficial'!AA21-'Table 2.2 ForeignBank'!AA21</f>
        <v>130.559</v>
      </c>
      <c r="AB21" s="1">
        <f>'Table 2. Foreign'!AB21-'Table 2.1 ForeignOfficial'!AB21-'Table 2.2 ForeignBank'!AB21</f>
        <v>163.51499999999999</v>
      </c>
      <c r="AC21" s="1">
        <f>'Table 2. Foreign'!AC21-'Table 2.1 ForeignOfficial'!AC21-'Table 2.2 ForeignBank'!AC21</f>
        <v>165.01999999999998</v>
      </c>
      <c r="AD21" s="1">
        <f>'Table 2. Foreign'!AD21-'Table 2.1 ForeignOfficial'!AD21-'Table 2.2 ForeignBank'!AD21</f>
        <v>171.09500000000003</v>
      </c>
      <c r="AE21" s="1">
        <f>'Table 2. Foreign'!AE21-'Table 2.1 ForeignOfficial'!AE21-'Table 2.2 ForeignBank'!AE21</f>
        <v>167.96</v>
      </c>
      <c r="AF21" s="1">
        <f>'Table 2. Foreign'!AF21-'Table 2.1 ForeignOfficial'!AF21-'Table 2.2 ForeignBank'!AF21</f>
        <v>157.07799999999997</v>
      </c>
      <c r="AG21" s="1">
        <f>'Table 2. Foreign'!AG21-'Table 2.1 ForeignOfficial'!AG21-'Table 2.2 ForeignBank'!AG21</f>
        <v>138.11599999999999</v>
      </c>
      <c r="AH21" s="1">
        <f>'Table 2. Foreign'!AH21-'Table 2.1 ForeignOfficial'!AH21-'Table 2.2 ForeignBank'!AH21</f>
        <v>81.646999999999991</v>
      </c>
      <c r="AI21" s="1">
        <f>'Table 2. Foreign'!AI21-'Table 2.1 ForeignOfficial'!AI21-'Table 2.2 ForeignBank'!AI21</f>
        <v>102.26399999999998</v>
      </c>
      <c r="AJ21" s="1">
        <f>'Table 2. Foreign'!AJ21-'Table 2.1 ForeignOfficial'!AJ21-'Table 2.2 ForeignBank'!AJ21</f>
        <v>136.98699999999999</v>
      </c>
      <c r="AK21" s="1">
        <f>'Table 2. Foreign'!AK21-'Table 2.1 ForeignOfficial'!AK21-'Table 2.2 ForeignBank'!AK21</f>
        <v>217.04900000000001</v>
      </c>
      <c r="AL21" s="1">
        <f>'Table 2. Foreign'!AL21-'Table 2.1 ForeignOfficial'!AL21-'Table 2.2 ForeignBank'!AL21</f>
        <v>208.21899999999999</v>
      </c>
      <c r="AM21" s="1">
        <f>'Table 2. Foreign'!AM21-'Table 2.1 ForeignOfficial'!AM21-'Table 2.2 ForeignBank'!AM21</f>
        <v>175.65399999999997</v>
      </c>
      <c r="AN21" s="1">
        <f>'Table 2. Foreign'!AN21-'Table 2.1 ForeignOfficial'!AN21-'Table 2.2 ForeignBank'!AN21</f>
        <v>256.55599999999998</v>
      </c>
      <c r="AO21" s="1">
        <f>'Table 2. Foreign'!AO21-'Table 2.1 ForeignOfficial'!AO21-'Table 2.2 ForeignBank'!AO21</f>
        <v>272.09500000000003</v>
      </c>
      <c r="AP21" s="1">
        <f>'Table 2. Foreign'!AP21-'Table 2.1 ForeignOfficial'!AP21-'Table 2.2 ForeignBank'!AP21</f>
        <v>296.95100000000002</v>
      </c>
      <c r="AQ21" s="1">
        <f>'Table 2. Foreign'!AQ21-'Table 2.1 ForeignOfficial'!AQ21-'Table 2.2 ForeignBank'!AQ21</f>
        <v>327.47299999999996</v>
      </c>
      <c r="AR21" s="1">
        <f>'Table 2. Foreign'!AR21-'Table 2.1 ForeignOfficial'!AR21-'Table 2.2 ForeignBank'!AR21</f>
        <v>312.08299999999997</v>
      </c>
      <c r="AS21" s="1">
        <f>'Table 2. Foreign'!AS21-'Table 2.1 ForeignOfficial'!AS21-'Table 2.2 ForeignBank'!AS21</f>
        <v>325.86899999999997</v>
      </c>
      <c r="AT21" s="1">
        <f>'Table 2. Foreign'!AT21-'Table 2.1 ForeignOfficial'!AT21-'Table 2.2 ForeignBank'!AT21</f>
        <v>351.62200000000001</v>
      </c>
      <c r="AU21" s="1">
        <f>'Table 2. Foreign'!AU21-'Table 2.1 ForeignOfficial'!AU21-'Table 2.2 ForeignBank'!AU21</f>
        <v>338.27800000000002</v>
      </c>
      <c r="AV21" s="1">
        <f>'Table 2. Foreign'!AV21-'Table 2.1 ForeignOfficial'!AV21-'Table 2.2 ForeignBank'!AV21</f>
        <v>340.95600000000002</v>
      </c>
      <c r="AW21" s="1">
        <f>'Table 2. Foreign'!AW21-'Table 2.1 ForeignOfficial'!AW21-'Table 2.2 ForeignBank'!AW21</f>
        <v>329.97799999999995</v>
      </c>
      <c r="AX21" s="1">
        <f>'Table 2. Foreign'!AX21-'Table 2.1 ForeignOfficial'!AX21-'Table 2.2 ForeignBank'!AX21</f>
        <v>331.71099999999996</v>
      </c>
      <c r="AY21" s="1">
        <f>'Table 2. Foreign'!AY21-'Table 2.1 ForeignOfficial'!AY21-'Table 2.2 ForeignBank'!AY21</f>
        <v>336.41800000000001</v>
      </c>
      <c r="AZ21" s="1">
        <f>'Table 2. Foreign'!AZ21-'Table 2.1 ForeignOfficial'!AZ21-'Table 2.2 ForeignBank'!AZ21</f>
        <v>338.863</v>
      </c>
      <c r="BA21" s="1">
        <f>'Table 2. Foreign'!BA21-'Table 2.1 ForeignOfficial'!BA21-'Table 2.2 ForeignBank'!BA21</f>
        <v>315.98999999999995</v>
      </c>
      <c r="BB21" s="1">
        <f>'Table 2. Foreign'!BB21-'Table 2.1 ForeignOfficial'!BB21-'Table 2.2 ForeignBank'!BB21</f>
        <v>306.63</v>
      </c>
      <c r="BC21" s="1">
        <f>'Table 2. Foreign'!BC21-'Table 2.1 ForeignOfficial'!BC21-'Table 2.2 ForeignBank'!BC21</f>
        <v>316.08199999999999</v>
      </c>
      <c r="BD21" s="1">
        <f>'Table 2. Foreign'!BD21-'Table 2.1 ForeignOfficial'!BD21-'Table 2.2 ForeignBank'!BD21</f>
        <v>305.96500000000003</v>
      </c>
      <c r="BE21" s="1">
        <f>'Table 2. Foreign'!BE21-'Table 2.1 ForeignOfficial'!BE21-'Table 2.2 ForeignBank'!BE21</f>
        <v>319.95200000000006</v>
      </c>
      <c r="BF21" s="1">
        <f>'Table 2. Foreign'!BF21-'Table 2.1 ForeignOfficial'!BF21-'Table 2.2 ForeignBank'!BF21</f>
        <v>335.76799999999992</v>
      </c>
      <c r="BG21" s="1">
        <f>'Table 2. Foreign'!BG21-'Table 2.1 ForeignOfficial'!BG21-'Table 2.2 ForeignBank'!BG21</f>
        <v>326.95500000000004</v>
      </c>
      <c r="BH21" s="1">
        <f>'Table 2. Foreign'!BH21-'Table 2.1 ForeignOfficial'!BH21-'Table 2.2 ForeignBank'!BH21</f>
        <v>328.85199999999992</v>
      </c>
      <c r="BI21" s="1">
        <f>'Table 2. Foreign'!BI21-'Table 2.1 ForeignOfficial'!BI21-'Table 2.2 ForeignBank'!BI21</f>
        <v>315.44900000000001</v>
      </c>
      <c r="BJ21" s="1">
        <f>'Table 2. Foreign'!BJ21-'Table 2.1 ForeignOfficial'!BJ21-'Table 2.2 ForeignBank'!BJ21</f>
        <v>317.07099999999997</v>
      </c>
      <c r="BK21" s="1">
        <f>'Table 2. Foreign'!BK21-'Table 2.1 ForeignOfficial'!BK21-'Table 2.2 ForeignBank'!BK21</f>
        <v>343.89599999999996</v>
      </c>
      <c r="BL21" s="1">
        <f>'Table 2. Foreign'!BL21-'Table 2.1 ForeignOfficial'!BL21-'Table 2.2 ForeignBank'!BL21</f>
        <v>346.75900000000001</v>
      </c>
      <c r="BM21" s="1">
        <f>'Table 2. Foreign'!BM21-'Table 2.1 ForeignOfficial'!BM21-'Table 2.2 ForeignBank'!BM21</f>
        <v>335.03400000000005</v>
      </c>
      <c r="BN21" s="1">
        <f>'Table 2. Foreign'!BN21-'Table 2.1 ForeignOfficial'!BN21-'Table 2.2 ForeignBank'!BN21</f>
        <v>326.12600000000003</v>
      </c>
      <c r="BO21" s="1">
        <f>'Table 2. Foreign'!BO21-'Table 2.1 ForeignOfficial'!BO21-'Table 2.2 ForeignBank'!BO21</f>
        <v>322.25699999999995</v>
      </c>
      <c r="BP21" s="1">
        <f>'Table 2. Foreign'!BP21-'Table 2.1 ForeignOfficial'!BP21-'Table 2.2 ForeignBank'!BP21</f>
        <v>313.28099999999995</v>
      </c>
      <c r="BQ21" s="1">
        <f>'Table 2. Foreign'!BQ21-'Table 2.1 ForeignOfficial'!BQ21-'Table 2.2 ForeignBank'!BQ21</f>
        <v>298.71499999999997</v>
      </c>
      <c r="BR21" s="1">
        <f>'Table 2. Foreign'!BR21-'Table 2.1 ForeignOfficial'!BR21-'Table 2.2 ForeignBank'!BR21</f>
        <v>297.11299999999994</v>
      </c>
      <c r="BS21" s="1">
        <f>'Table 2. Foreign'!BS21-'Table 2.1 ForeignOfficial'!BS21-'Table 2.2 ForeignBank'!BS21</f>
        <v>304.23400000000004</v>
      </c>
      <c r="BT21" s="1">
        <f>'Table 2. Foreign'!BT21-'Table 2.1 ForeignOfficial'!BT21-'Table 2.2 ForeignBank'!BT21</f>
        <v>301.61599999999999</v>
      </c>
      <c r="BU21" s="1">
        <f>'Table 2. Foreign'!BU21-'Table 2.1 ForeignOfficial'!BU21-'Table 2.2 ForeignBank'!BU21</f>
        <v>277.54600000000005</v>
      </c>
      <c r="BV21" s="1">
        <f>'Table 2. Foreign'!BV21-'Table 2.1 ForeignOfficial'!BV21-'Table 2.2 ForeignBank'!BV21</f>
        <v>286.74000000000007</v>
      </c>
      <c r="BW21" s="1">
        <f>'Table 2. Foreign'!BW21-'Table 2.1 ForeignOfficial'!BW21-'Table 2.2 ForeignBank'!BW21</f>
        <v>277.80900000000003</v>
      </c>
      <c r="BX21" s="1">
        <f>'Table 2. Foreign'!BX21-'Table 2.1 ForeignOfficial'!BX21-'Table 2.2 ForeignBank'!BX21</f>
        <v>280.06500000000005</v>
      </c>
      <c r="BY21" s="1">
        <f>'Table 2. Foreign'!BY21-'Table 2.1 ForeignOfficial'!BY21-'Table 2.2 ForeignBank'!BY21</f>
        <v>271.53800000000001</v>
      </c>
      <c r="BZ21" s="1">
        <f>'Table 2. Foreign'!BZ21-'Table 2.1 ForeignOfficial'!BZ21-'Table 2.2 ForeignBank'!BZ21</f>
        <v>252.27900000000005</v>
      </c>
      <c r="CA21" s="1">
        <f>'Table 2. Foreign'!CA21-'Table 2.1 ForeignOfficial'!CA21-'Table 2.2 ForeignBank'!CA21</f>
        <v>268.88</v>
      </c>
      <c r="CB21" s="1">
        <f>'Table 2. Foreign'!CB21-'Table 2.1 ForeignOfficial'!CB21-'Table 2.2 ForeignBank'!CB21</f>
        <v>302.37700000000007</v>
      </c>
      <c r="CC21" s="1">
        <f>'Table 2. Foreign'!CC21-'Table 2.1 ForeignOfficial'!CC21-'Table 2.2 ForeignBank'!CC21</f>
        <v>300.90199999999999</v>
      </c>
      <c r="CD21" s="1">
        <f>'Table 2. Foreign'!CD21-'Table 2.1 ForeignOfficial'!CD21-'Table 2.2 ForeignBank'!CD21</f>
        <v>321.16299999999995</v>
      </c>
      <c r="CE21" s="1">
        <f>'Table 2. Foreign'!CE21-'Table 2.1 ForeignOfficial'!CE21-'Table 2.2 ForeignBank'!CE21</f>
        <v>318.21900000000005</v>
      </c>
      <c r="CF21" s="1">
        <f>'Table 2. Foreign'!CF21-'Table 2.1 ForeignOfficial'!CF21-'Table 2.2 ForeignBank'!CF21</f>
        <v>344.173</v>
      </c>
      <c r="CG21" s="1">
        <f>'Table 2. Foreign'!CG21-'Table 2.1 ForeignOfficial'!CG21-'Table 2.2 ForeignBank'!CG21</f>
        <v>350.27499999999998</v>
      </c>
      <c r="CH21" s="1">
        <f>'Table 2. Foreign'!CH21-'Table 2.1 ForeignOfficial'!CH21-'Table 2.2 ForeignBank'!CH21</f>
        <v>383.23900000000003</v>
      </c>
      <c r="CI21" s="1">
        <f>'Table 2. Foreign'!CI21-'Table 2.1 ForeignOfficial'!CI21-'Table 2.2 ForeignBank'!CI21</f>
        <v>404.74600000000009</v>
      </c>
    </row>
    <row r="22" spans="1:87">
      <c r="A22" t="s">
        <v>20</v>
      </c>
      <c r="B22" s="1">
        <f>'Table 2. Foreign'!B22-'Table 2.1 ForeignOfficial'!B22-'Table 2.2 ForeignBank'!B22</f>
        <v>293.09299999999996</v>
      </c>
      <c r="C22" s="1">
        <f>'Table 2. Foreign'!C22-'Table 2.1 ForeignOfficial'!C22-'Table 2.2 ForeignBank'!C22</f>
        <v>255.04</v>
      </c>
      <c r="D22" s="1">
        <f>'Table 2. Foreign'!D22-'Table 2.1 ForeignOfficial'!D22-'Table 2.2 ForeignBank'!D22</f>
        <v>254.73499999999996</v>
      </c>
      <c r="E22" s="1">
        <f>'Table 2. Foreign'!E22-'Table 2.1 ForeignOfficial'!E22-'Table 2.2 ForeignBank'!E22</f>
        <v>244.09399999999997</v>
      </c>
      <c r="F22" s="1">
        <f>'Table 2. Foreign'!F22-'Table 2.1 ForeignOfficial'!F22-'Table 2.2 ForeignBank'!F22</f>
        <v>230.89599999999999</v>
      </c>
      <c r="G22" s="1">
        <f>'Table 2. Foreign'!G22-'Table 2.1 ForeignOfficial'!G22-'Table 2.2 ForeignBank'!G22</f>
        <v>172.16100000000006</v>
      </c>
      <c r="H22" s="1">
        <f>'Table 2. Foreign'!H22-'Table 2.1 ForeignOfficial'!H22-'Table 2.2 ForeignBank'!H22</f>
        <v>194.70099999999999</v>
      </c>
      <c r="I22" s="1">
        <f>'Table 2. Foreign'!I22-'Table 2.1 ForeignOfficial'!I22-'Table 2.2 ForeignBank'!I22</f>
        <v>178.816</v>
      </c>
      <c r="J22" s="1">
        <f>'Table 2. Foreign'!J22-'Table 2.1 ForeignOfficial'!J22-'Table 2.2 ForeignBank'!J22</f>
        <v>160.501</v>
      </c>
      <c r="K22" s="1">
        <f>'Table 2. Foreign'!K22-'Table 2.1 ForeignOfficial'!K22-'Table 2.2 ForeignBank'!K22</f>
        <v>127.35399999999998</v>
      </c>
      <c r="L22" s="1">
        <f>'Table 2. Foreign'!L22-'Table 2.1 ForeignOfficial'!L22-'Table 2.2 ForeignBank'!L22</f>
        <v>53.725999999999971</v>
      </c>
      <c r="M22" s="1">
        <f>'Table 2. Foreign'!M22-'Table 2.1 ForeignOfficial'!M22-'Table 2.2 ForeignBank'!M22</f>
        <v>88.965000000000003</v>
      </c>
      <c r="N22" s="1">
        <f>'Table 2. Foreign'!N22-'Table 2.1 ForeignOfficial'!N22-'Table 2.2 ForeignBank'!N22</f>
        <v>78.142999999999944</v>
      </c>
      <c r="O22" s="1">
        <f>'Table 2. Foreign'!O22-'Table 2.1 ForeignOfficial'!O22-'Table 2.2 ForeignBank'!O22</f>
        <v>40.159999999999997</v>
      </c>
      <c r="P22" s="1">
        <f>'Table 2. Foreign'!P22-'Table 2.1 ForeignOfficial'!P22-'Table 2.2 ForeignBank'!P22</f>
        <v>56.431000000000012</v>
      </c>
      <c r="Q22" s="1">
        <f>'Table 2. Foreign'!Q22-'Table 2.1 ForeignOfficial'!Q22-'Table 2.2 ForeignBank'!Q22</f>
        <v>76.464999999999975</v>
      </c>
      <c r="R22" s="1">
        <f>'Table 2. Foreign'!R22-'Table 2.1 ForeignOfficial'!R22-'Table 2.2 ForeignBank'!R22</f>
        <v>64.127000000000052</v>
      </c>
      <c r="S22" s="1">
        <f>'Table 2. Foreign'!S22-'Table 2.1 ForeignOfficial'!S22-'Table 2.2 ForeignBank'!S22</f>
        <v>66.36</v>
      </c>
      <c r="T22" s="1">
        <f>'Table 2. Foreign'!T22-'Table 2.1 ForeignOfficial'!T22-'Table 2.2 ForeignBank'!T22</f>
        <v>30.996000000000038</v>
      </c>
      <c r="U22" s="1">
        <f>'Table 2. Foreign'!U22-'Table 2.1 ForeignOfficial'!U22-'Table 2.2 ForeignBank'!U22</f>
        <v>90.456000000000003</v>
      </c>
      <c r="V22" s="1">
        <f>'Table 2. Foreign'!V22-'Table 2.1 ForeignOfficial'!V22-'Table 2.2 ForeignBank'!V22</f>
        <v>30.431000000000012</v>
      </c>
      <c r="W22" s="1">
        <f>'Table 2. Foreign'!W22-'Table 2.1 ForeignOfficial'!W22-'Table 2.2 ForeignBank'!W22</f>
        <v>78.728999999999985</v>
      </c>
      <c r="X22" s="1">
        <f>'Table 2. Foreign'!X22-'Table 2.1 ForeignOfficial'!X22-'Table 2.2 ForeignBank'!X22</f>
        <v>80.043000000000063</v>
      </c>
      <c r="Y22" s="1">
        <f>'Table 2. Foreign'!Y22-'Table 2.1 ForeignOfficial'!Y22-'Table 2.2 ForeignBank'!Y22</f>
        <v>31.353000000000037</v>
      </c>
      <c r="Z22" s="1">
        <f>'Table 2. Foreign'!Z22-'Table 2.1 ForeignOfficial'!Z22-'Table 2.2 ForeignBank'!Z22</f>
        <v>99.057999999999993</v>
      </c>
      <c r="AA22" s="1">
        <f>'Table 2. Foreign'!AA22-'Table 2.1 ForeignOfficial'!AA22-'Table 2.2 ForeignBank'!AA22</f>
        <v>27.124999999999972</v>
      </c>
      <c r="AB22" s="1">
        <f>'Table 2. Foreign'!AB22-'Table 2.1 ForeignOfficial'!AB22-'Table 2.2 ForeignBank'!AB22</f>
        <v>70.827999999999975</v>
      </c>
      <c r="AC22" s="1">
        <f>'Table 2. Foreign'!AC22-'Table 2.1 ForeignOfficial'!AC22-'Table 2.2 ForeignBank'!AC22</f>
        <v>93.139999999999986</v>
      </c>
      <c r="AD22" s="1">
        <f>'Table 2. Foreign'!AD22-'Table 2.1 ForeignOfficial'!AD22-'Table 2.2 ForeignBank'!AD22</f>
        <v>29.293000000000021</v>
      </c>
      <c r="AE22" s="1">
        <f>'Table 2. Foreign'!AE22-'Table 2.1 ForeignOfficial'!AE22-'Table 2.2 ForeignBank'!AE22</f>
        <v>32.298999999999992</v>
      </c>
      <c r="AF22" s="1">
        <f>'Table 2. Foreign'!AF22-'Table 2.1 ForeignOfficial'!AF22-'Table 2.2 ForeignBank'!AF22</f>
        <v>50.279000000000025</v>
      </c>
      <c r="AG22" s="1">
        <f>'Table 2. Foreign'!AG22-'Table 2.1 ForeignOfficial'!AG22-'Table 2.2 ForeignBank'!AG22</f>
        <v>128.88200000000001</v>
      </c>
      <c r="AH22" s="1">
        <f>'Table 2. Foreign'!AH22-'Table 2.1 ForeignOfficial'!AH22-'Table 2.2 ForeignBank'!AH22</f>
        <v>114.85400000000003</v>
      </c>
      <c r="AI22" s="1">
        <f>'Table 2. Foreign'!AI22-'Table 2.1 ForeignOfficial'!AI22-'Table 2.2 ForeignBank'!AI22</f>
        <v>120.44</v>
      </c>
      <c r="AJ22" s="1">
        <f>'Table 2. Foreign'!AJ22-'Table 2.1 ForeignOfficial'!AJ22-'Table 2.2 ForeignBank'!AJ22</f>
        <v>126.98099999999999</v>
      </c>
      <c r="AK22" s="1">
        <f>'Table 2. Foreign'!AK22-'Table 2.1 ForeignOfficial'!AK22-'Table 2.2 ForeignBank'!AK22</f>
        <v>150.67299999999997</v>
      </c>
      <c r="AL22" s="1">
        <f>'Table 2. Foreign'!AL22-'Table 2.1 ForeignOfficial'!AL22-'Table 2.2 ForeignBank'!AL22</f>
        <v>180.56800000000007</v>
      </c>
      <c r="AM22" s="1">
        <f>'Table 2. Foreign'!AM22-'Table 2.1 ForeignOfficial'!AM22-'Table 2.2 ForeignBank'!AM22</f>
        <v>108.02099999999999</v>
      </c>
      <c r="AN22" s="1">
        <f>'Table 2. Foreign'!AN22-'Table 2.1 ForeignOfficial'!AN22-'Table 2.2 ForeignBank'!AN22</f>
        <v>145.60899999999998</v>
      </c>
      <c r="AO22" s="1">
        <f>'Table 2. Foreign'!AO22-'Table 2.1 ForeignOfficial'!AO22-'Table 2.2 ForeignBank'!AO22</f>
        <v>181.62700000000001</v>
      </c>
      <c r="AP22" s="1">
        <f>'Table 2. Foreign'!AP22-'Table 2.1 ForeignOfficial'!AP22-'Table 2.2 ForeignBank'!AP22</f>
        <v>155.67999999999998</v>
      </c>
      <c r="AQ22" s="1">
        <f>'Table 2. Foreign'!AQ22-'Table 2.1 ForeignOfficial'!AQ22-'Table 2.2 ForeignBank'!AQ22</f>
        <v>218.12299999999999</v>
      </c>
      <c r="AR22" s="1">
        <f>'Table 2. Foreign'!AR22-'Table 2.1 ForeignOfficial'!AR22-'Table 2.2 ForeignBank'!AR22</f>
        <v>164.92500000000001</v>
      </c>
      <c r="AS22" s="1">
        <f>'Table 2. Foreign'!AS22-'Table 2.1 ForeignOfficial'!AS22-'Table 2.2 ForeignBank'!AS22</f>
        <v>205.93700000000001</v>
      </c>
      <c r="AT22" s="1">
        <f>'Table 2. Foreign'!AT22-'Table 2.1 ForeignOfficial'!AT22-'Table 2.2 ForeignBank'!AT22</f>
        <v>89.59099999999998</v>
      </c>
      <c r="AU22" s="1">
        <f>'Table 2. Foreign'!AU22-'Table 2.1 ForeignOfficial'!AU22-'Table 2.2 ForeignBank'!AU22</f>
        <v>102.69900000000004</v>
      </c>
      <c r="AV22" s="1">
        <f>'Table 2. Foreign'!AV22-'Table 2.1 ForeignOfficial'!AV22-'Table 2.2 ForeignBank'!AV22</f>
        <v>28.763999999999953</v>
      </c>
      <c r="AW22" s="1">
        <f>'Table 2. Foreign'!AW22-'Table 2.1 ForeignOfficial'!AW22-'Table 2.2 ForeignBank'!AW22</f>
        <v>54.726000000000056</v>
      </c>
      <c r="AX22" s="1">
        <f>'Table 2. Foreign'!AX22-'Table 2.1 ForeignOfficial'!AX22-'Table 2.2 ForeignBank'!AX22</f>
        <v>21.51600000000002</v>
      </c>
      <c r="AY22" s="1">
        <f>'Table 2. Foreign'!AY22-'Table 2.1 ForeignOfficial'!AY22-'Table 2.2 ForeignBank'!AY22</f>
        <v>18.381999999999948</v>
      </c>
      <c r="AZ22" s="1">
        <f>'Table 2. Foreign'!AZ22-'Table 2.1 ForeignOfficial'!AZ22-'Table 2.2 ForeignBank'!AZ22</f>
        <v>4.2510000000000332</v>
      </c>
      <c r="BA22" s="1">
        <f>'Table 2. Foreign'!BA22-'Table 2.1 ForeignOfficial'!BA22-'Table 2.2 ForeignBank'!BA22</f>
        <v>15.498999999999938</v>
      </c>
      <c r="BB22" s="1">
        <f>'Table 2. Foreign'!BB22-'Table 2.1 ForeignOfficial'!BB22-'Table 2.2 ForeignBank'!BB22</f>
        <v>25.805999999999955</v>
      </c>
      <c r="BC22" s="1">
        <f>'Table 2. Foreign'!BC22-'Table 2.1 ForeignOfficial'!BC22-'Table 2.2 ForeignBank'!BC22</f>
        <v>16.824000000000041</v>
      </c>
      <c r="BD22" s="1">
        <f>'Table 2. Foreign'!BD22-'Table 2.1 ForeignOfficial'!BD22-'Table 2.2 ForeignBank'!BD22</f>
        <v>12.428000000000011</v>
      </c>
      <c r="BE22" s="1">
        <f>'Table 2. Foreign'!BE22-'Table 2.1 ForeignOfficial'!BE22-'Table 2.2 ForeignBank'!BE22</f>
        <v>14.764999999999958</v>
      </c>
      <c r="BF22" s="1">
        <f>'Table 2. Foreign'!BF22-'Table 2.1 ForeignOfficial'!BF22-'Table 2.2 ForeignBank'!BF22</f>
        <v>11.996000000000009</v>
      </c>
      <c r="BG22" s="1">
        <f>'Table 2. Foreign'!BG22-'Table 2.1 ForeignOfficial'!BG22-'Table 2.2 ForeignBank'!BG22</f>
        <v>5.9860000000000184</v>
      </c>
      <c r="BH22" s="1">
        <f>'Table 2. Foreign'!BH22-'Table 2.1 ForeignOfficial'!BH22-'Table 2.2 ForeignBank'!BH22</f>
        <v>6.7469999999999857</v>
      </c>
      <c r="BI22" s="1">
        <f>'Table 2. Foreign'!BI22-'Table 2.1 ForeignOfficial'!BI22-'Table 2.2 ForeignBank'!BI22</f>
        <v>7.4270000000000351</v>
      </c>
      <c r="BJ22" s="1">
        <f>'Table 2. Foreign'!BJ22-'Table 2.1 ForeignOfficial'!BJ22-'Table 2.2 ForeignBank'!BJ22</f>
        <v>10.509999999999962</v>
      </c>
      <c r="BK22" s="1">
        <f>'Table 2. Foreign'!BK22-'Table 2.1 ForeignOfficial'!BK22-'Table 2.2 ForeignBank'!BK22</f>
        <v>10.069000000000017</v>
      </c>
      <c r="BL22" s="1">
        <f>'Table 2. Foreign'!BL22-'Table 2.1 ForeignOfficial'!BL22-'Table 2.2 ForeignBank'!BL22</f>
        <v>4.5419999999999519</v>
      </c>
      <c r="BM22" s="1">
        <f>'Table 2. Foreign'!BM22-'Table 2.1 ForeignOfficial'!BM22-'Table 2.2 ForeignBank'!BM22</f>
        <v>4.2619999999998974</v>
      </c>
      <c r="BN22" s="1">
        <f>'Table 2. Foreign'!BN22-'Table 2.1 ForeignOfficial'!BN22-'Table 2.2 ForeignBank'!BN22</f>
        <v>69.146000000000015</v>
      </c>
      <c r="BO22" s="1">
        <f>'Table 2. Foreign'!BO22-'Table 2.1 ForeignOfficial'!BO22-'Table 2.2 ForeignBank'!BO22</f>
        <v>167.82400000000001</v>
      </c>
      <c r="BP22" s="1">
        <f>'Table 2. Foreign'!BP22-'Table 2.1 ForeignOfficial'!BP22-'Table 2.2 ForeignBank'!BP22</f>
        <v>155.81399999999996</v>
      </c>
      <c r="BQ22" s="1">
        <f>'Table 2. Foreign'!BQ22-'Table 2.1 ForeignOfficial'!BQ22-'Table 2.2 ForeignBank'!BQ22</f>
        <v>193.95600000000002</v>
      </c>
      <c r="BR22" s="1">
        <f>'Table 2. Foreign'!BR22-'Table 2.1 ForeignOfficial'!BR22-'Table 2.2 ForeignBank'!BR22</f>
        <v>126.83000000000001</v>
      </c>
      <c r="BS22" s="1">
        <f>'Table 2. Foreign'!BS22-'Table 2.1 ForeignOfficial'!BS22-'Table 2.2 ForeignBank'!BS22</f>
        <v>113.22899999999998</v>
      </c>
      <c r="BT22" s="1">
        <f>'Table 2. Foreign'!BT22-'Table 2.1 ForeignOfficial'!BT22-'Table 2.2 ForeignBank'!BT22</f>
        <v>82.267000000000024</v>
      </c>
      <c r="BU22" s="1">
        <f>'Table 2. Foreign'!BU22-'Table 2.1 ForeignOfficial'!BU22-'Table 2.2 ForeignBank'!BU22</f>
        <v>56.570999999999998</v>
      </c>
      <c r="BV22" s="1">
        <f>'Table 2. Foreign'!BV22-'Table 2.1 ForeignOfficial'!BV22-'Table 2.2 ForeignBank'!BV22</f>
        <v>2.2300000000000182</v>
      </c>
      <c r="BW22" s="1">
        <f>'Table 2. Foreign'!BW22-'Table 2.1 ForeignOfficial'!BW22-'Table 2.2 ForeignBank'!BW22</f>
        <v>32.325000000000045</v>
      </c>
      <c r="BX22" s="1">
        <f>'Table 2. Foreign'!BX22-'Table 2.1 ForeignOfficial'!BX22-'Table 2.2 ForeignBank'!BX22</f>
        <v>9.4709999999999752</v>
      </c>
      <c r="BY22" s="1">
        <f>'Table 2. Foreign'!BY22-'Table 2.1 ForeignOfficial'!BY22-'Table 2.2 ForeignBank'!BY22</f>
        <v>7.3220000000000169</v>
      </c>
      <c r="BZ22" s="1">
        <f>'Table 2. Foreign'!BZ22-'Table 2.1 ForeignOfficial'!BZ22-'Table 2.2 ForeignBank'!BZ22</f>
        <v>5.9410000000000025</v>
      </c>
      <c r="CA22" s="1">
        <f>'Table 2. Foreign'!CA22-'Table 2.1 ForeignOfficial'!CA22-'Table 2.2 ForeignBank'!CA22</f>
        <v>5.9200000000000017</v>
      </c>
      <c r="CB22" s="1">
        <f>'Table 2. Foreign'!CB22-'Table 2.1 ForeignOfficial'!CB22-'Table 2.2 ForeignBank'!CB22</f>
        <v>12.555999999999997</v>
      </c>
      <c r="CC22" s="1">
        <f>'Table 2. Foreign'!CC22-'Table 2.1 ForeignOfficial'!CC22-'Table 2.2 ForeignBank'!CC22</f>
        <v>13.660000000000011</v>
      </c>
      <c r="CD22" s="1">
        <f>'Table 2. Foreign'!CD22-'Table 2.1 ForeignOfficial'!CD22-'Table 2.2 ForeignBank'!CD22</f>
        <v>20.325000000000003</v>
      </c>
      <c r="CE22" s="1">
        <f>'Table 2. Foreign'!CE22-'Table 2.1 ForeignOfficial'!CE22-'Table 2.2 ForeignBank'!CE22</f>
        <v>37.260999999999996</v>
      </c>
      <c r="CF22" s="1">
        <f>'Table 2. Foreign'!CF22-'Table 2.1 ForeignOfficial'!CF22-'Table 2.2 ForeignBank'!CF22</f>
        <v>5.4799999999999756</v>
      </c>
      <c r="CG22" s="1">
        <f>'Table 2. Foreign'!CG22-'Table 2.1 ForeignOfficial'!CG22-'Table 2.2 ForeignBank'!CG22</f>
        <v>5.9929999999999666</v>
      </c>
      <c r="CH22" s="1">
        <f>'Table 2. Foreign'!CH22-'Table 2.1 ForeignOfficial'!CH22-'Table 2.2 ForeignBank'!CH22</f>
        <v>5.2429999999999666</v>
      </c>
      <c r="CI22" s="1">
        <f>'Table 2. Foreign'!CI22-'Table 2.1 ForeignOfficial'!CI22-'Table 2.2 ForeignBank'!CI22</f>
        <v>4.5180000000000149</v>
      </c>
    </row>
    <row r="23" spans="1:87">
      <c r="A23" t="s">
        <v>21</v>
      </c>
      <c r="B23" s="1">
        <f>'Table 2. Foreign'!B23-'Table 2.1 ForeignOfficial'!B23-'Table 2.2 ForeignBank'!B23</f>
        <v>7.5299999999999994</v>
      </c>
      <c r="C23" s="1">
        <f>'Table 2. Foreign'!C23-'Table 2.1 ForeignOfficial'!C23-'Table 2.2 ForeignBank'!C23</f>
        <v>1.0359999999999978</v>
      </c>
      <c r="D23" s="1">
        <f>'Table 2. Foreign'!D23-'Table 2.1 ForeignOfficial'!D23-'Table 2.2 ForeignBank'!D23</f>
        <v>7.2430000000000003</v>
      </c>
      <c r="E23" s="1">
        <f>'Table 2. Foreign'!E23-'Table 2.1 ForeignOfficial'!E23-'Table 2.2 ForeignBank'!E23</f>
        <v>9.5710000000000015</v>
      </c>
      <c r="F23" s="1">
        <f>'Table 2. Foreign'!F23-'Table 2.1 ForeignOfficial'!F23-'Table 2.2 ForeignBank'!F23</f>
        <v>12.956</v>
      </c>
      <c r="G23" s="1">
        <f>'Table 2. Foreign'!G23-'Table 2.1 ForeignOfficial'!G23-'Table 2.2 ForeignBank'!G23</f>
        <v>18.126000000000001</v>
      </c>
      <c r="H23" s="1">
        <f>'Table 2. Foreign'!H23-'Table 2.1 ForeignOfficial'!H23-'Table 2.2 ForeignBank'!H23</f>
        <v>26.881</v>
      </c>
      <c r="I23" s="1">
        <f>'Table 2. Foreign'!I23-'Table 2.1 ForeignOfficial'!I23-'Table 2.2 ForeignBank'!I23</f>
        <v>25.270000000000003</v>
      </c>
      <c r="J23" s="1">
        <f>'Table 2. Foreign'!J23-'Table 2.1 ForeignOfficial'!J23-'Table 2.2 ForeignBank'!J23</f>
        <v>32.928000000000004</v>
      </c>
      <c r="K23" s="1">
        <f>'Table 2. Foreign'!K23-'Table 2.1 ForeignOfficial'!K23-'Table 2.2 ForeignBank'!K23</f>
        <v>32.741</v>
      </c>
      <c r="L23" s="1">
        <f>'Table 2. Foreign'!L23-'Table 2.1 ForeignOfficial'!L23-'Table 2.2 ForeignBank'!L23</f>
        <v>34.671999999999997</v>
      </c>
      <c r="M23" s="1">
        <f>'Table 2. Foreign'!M23-'Table 2.1 ForeignOfficial'!M23-'Table 2.2 ForeignBank'!M23</f>
        <v>35.777999999999999</v>
      </c>
      <c r="N23" s="1">
        <f>'Table 2. Foreign'!N23-'Table 2.1 ForeignOfficial'!N23-'Table 2.2 ForeignBank'!N23</f>
        <v>30.66</v>
      </c>
      <c r="O23" s="1">
        <f>'Table 2. Foreign'!O23-'Table 2.1 ForeignOfficial'!O23-'Table 2.2 ForeignBank'!O23</f>
        <v>31.896999999999998</v>
      </c>
      <c r="P23" s="1">
        <f>'Table 2. Foreign'!P23-'Table 2.1 ForeignOfficial'!P23-'Table 2.2 ForeignBank'!P23</f>
        <v>32.264999999999993</v>
      </c>
      <c r="Q23" s="1">
        <f>'Table 2. Foreign'!Q23-'Table 2.1 ForeignOfficial'!Q23-'Table 2.2 ForeignBank'!Q23</f>
        <v>24.001000000000001</v>
      </c>
      <c r="R23" s="1">
        <f>'Table 2. Foreign'!R23-'Table 2.1 ForeignOfficial'!R23-'Table 2.2 ForeignBank'!R23</f>
        <v>24.224000000000004</v>
      </c>
      <c r="S23" s="1">
        <f>'Table 2. Foreign'!S23-'Table 2.1 ForeignOfficial'!S23-'Table 2.2 ForeignBank'!S23</f>
        <v>19.812000000000001</v>
      </c>
      <c r="T23" s="1">
        <f>'Table 2. Foreign'!T23-'Table 2.1 ForeignOfficial'!T23-'Table 2.2 ForeignBank'!T23</f>
        <v>22.041</v>
      </c>
      <c r="U23" s="1">
        <f>'Table 2. Foreign'!U23-'Table 2.1 ForeignOfficial'!U23-'Table 2.2 ForeignBank'!U23</f>
        <v>2.2969999999999988</v>
      </c>
      <c r="V23" s="1">
        <f>'Table 2. Foreign'!V23-'Table 2.1 ForeignOfficial'!V23-'Table 2.2 ForeignBank'!V23</f>
        <v>1.6110000000000007</v>
      </c>
      <c r="W23" s="1">
        <f>'Table 2. Foreign'!W23-'Table 2.1 ForeignOfficial'!W23-'Table 2.2 ForeignBank'!W23</f>
        <v>1.722999999999999</v>
      </c>
      <c r="X23" s="1">
        <f>'Table 2. Foreign'!X23-'Table 2.1 ForeignOfficial'!X23-'Table 2.2 ForeignBank'!X23</f>
        <v>1.6910000000000007</v>
      </c>
      <c r="Y23" s="1">
        <f>'Table 2. Foreign'!Y23-'Table 2.1 ForeignOfficial'!Y23-'Table 2.2 ForeignBank'!Y23</f>
        <v>9.0000000000001634E-2</v>
      </c>
      <c r="Z23" s="1">
        <f>'Table 2. Foreign'!Z23-'Table 2.1 ForeignOfficial'!Z23-'Table 2.2 ForeignBank'!Z23</f>
        <v>9.3999999999999417E-2</v>
      </c>
      <c r="AA23" s="1">
        <f>'Table 2. Foreign'!AA23-'Table 2.1 ForeignOfficial'!AA23-'Table 2.2 ForeignBank'!AA23</f>
        <v>9.8000000000000753E-2</v>
      </c>
      <c r="AB23" s="1">
        <f>'Table 2. Foreign'!AB23-'Table 2.1 ForeignOfficial'!AB23-'Table 2.2 ForeignBank'!AB23</f>
        <v>9.9999999999997868E-2</v>
      </c>
      <c r="AC23" s="1">
        <f>'Table 2. Foreign'!AC23-'Table 2.1 ForeignOfficial'!AC23-'Table 2.2 ForeignBank'!AC23</f>
        <v>8.0000000000000071E-2</v>
      </c>
      <c r="AD23" s="1">
        <f>'Table 2. Foreign'!AD23-'Table 2.1 ForeignOfficial'!AD23-'Table 2.2 ForeignBank'!AD23</f>
        <v>0.10600000000000165</v>
      </c>
      <c r="AE23" s="1">
        <f>'Table 2. Foreign'!AE23-'Table 2.1 ForeignOfficial'!AE23-'Table 2.2 ForeignBank'!AE23</f>
        <v>0.11900000000000155</v>
      </c>
      <c r="AF23" s="1">
        <f>'Table 2. Foreign'!AF23-'Table 2.1 ForeignOfficial'!AF23-'Table 2.2 ForeignBank'!AF23</f>
        <v>6.1000000000000831E-2</v>
      </c>
      <c r="AG23" s="1">
        <f>'Table 2. Foreign'!AG23-'Table 2.1 ForeignOfficial'!AG23-'Table 2.2 ForeignBank'!AG23</f>
        <v>6.7950000000000035</v>
      </c>
      <c r="AH23" s="1">
        <f>'Table 2. Foreign'!AH23-'Table 2.1 ForeignOfficial'!AH23-'Table 2.2 ForeignBank'!AH23</f>
        <v>3.4160000000000013</v>
      </c>
      <c r="AI23" s="1">
        <f>'Table 2. Foreign'!AI23-'Table 2.1 ForeignOfficial'!AI23-'Table 2.2 ForeignBank'!AI23</f>
        <v>4.1399999999999997</v>
      </c>
      <c r="AJ23" s="1">
        <f>'Table 2. Foreign'!AJ23-'Table 2.1 ForeignOfficial'!AJ23-'Table 2.2 ForeignBank'!AJ23</f>
        <v>2.3099999999999992</v>
      </c>
      <c r="AK23" s="1">
        <f>'Table 2. Foreign'!AK23-'Table 2.1 ForeignOfficial'!AK23-'Table 2.2 ForeignBank'!AK23</f>
        <v>4.4879999999999978</v>
      </c>
      <c r="AL23" s="1">
        <f>'Table 2. Foreign'!AL23-'Table 2.1 ForeignOfficial'!AL23-'Table 2.2 ForeignBank'!AL23</f>
        <v>2.5419999999999998</v>
      </c>
      <c r="AM23" s="1">
        <f>'Table 2. Foreign'!AM23-'Table 2.1 ForeignOfficial'!AM23-'Table 2.2 ForeignBank'!AM23</f>
        <v>2.7870000000000017</v>
      </c>
      <c r="AN23" s="1">
        <f>'Table 2. Foreign'!AN23-'Table 2.1 ForeignOfficial'!AN23-'Table 2.2 ForeignBank'!AN23</f>
        <v>2.5579999999999998</v>
      </c>
      <c r="AO23" s="1">
        <f>'Table 2. Foreign'!AO23-'Table 2.1 ForeignOfficial'!AO23-'Table 2.2 ForeignBank'!AO23</f>
        <v>2.3970000000000011</v>
      </c>
      <c r="AP23" s="1">
        <f>'Table 2. Foreign'!AP23-'Table 2.1 ForeignOfficial'!AP23-'Table 2.2 ForeignBank'!AP23</f>
        <v>3.3070000000000004</v>
      </c>
      <c r="AQ23" s="1">
        <f>'Table 2. Foreign'!AQ23-'Table 2.1 ForeignOfficial'!AQ23-'Table 2.2 ForeignBank'!AQ23</f>
        <v>2.8929999999999998</v>
      </c>
      <c r="AR23" s="1">
        <f>'Table 2. Foreign'!AR23-'Table 2.1 ForeignOfficial'!AR23-'Table 2.2 ForeignBank'!AR23</f>
        <v>3.5899999999999981</v>
      </c>
      <c r="AS23" s="1">
        <f>'Table 2. Foreign'!AS23-'Table 2.1 ForeignOfficial'!AS23-'Table 2.2 ForeignBank'!AS23</f>
        <v>4.2890000000000015</v>
      </c>
      <c r="AT23" s="1">
        <f>'Table 2. Foreign'!AT23-'Table 2.1 ForeignOfficial'!AT23-'Table 2.2 ForeignBank'!AT23</f>
        <v>4.8300000000000036</v>
      </c>
      <c r="AU23" s="1">
        <f>'Table 2. Foreign'!AU23-'Table 2.1 ForeignOfficial'!AU23-'Table 2.2 ForeignBank'!AU23</f>
        <v>2.9440000000000008</v>
      </c>
      <c r="AV23" s="1">
        <f>'Table 2. Foreign'!AV23-'Table 2.1 ForeignOfficial'!AV23-'Table 2.2 ForeignBank'!AV23</f>
        <v>4.1040000000000028</v>
      </c>
      <c r="AW23" s="1">
        <f>'Table 2. Foreign'!AW23-'Table 2.1 ForeignOfficial'!AW23-'Table 2.2 ForeignBank'!AW23</f>
        <v>3.5759999999999987</v>
      </c>
      <c r="AX23" s="1">
        <f>'Table 2. Foreign'!AX23-'Table 2.1 ForeignOfficial'!AX23-'Table 2.2 ForeignBank'!AX23</f>
        <v>1.3409999999999993</v>
      </c>
      <c r="AY23" s="1">
        <f>'Table 2. Foreign'!AY23-'Table 2.1 ForeignOfficial'!AY23-'Table 2.2 ForeignBank'!AY23</f>
        <v>3.8379999999999992</v>
      </c>
      <c r="AZ23" s="1">
        <f>'Table 2. Foreign'!AZ23-'Table 2.1 ForeignOfficial'!AZ23-'Table 2.2 ForeignBank'!AZ23</f>
        <v>3.218</v>
      </c>
      <c r="BA23" s="1">
        <f>'Table 2. Foreign'!BA23-'Table 2.1 ForeignOfficial'!BA23-'Table 2.2 ForeignBank'!BA23</f>
        <v>4.6169999999999973</v>
      </c>
      <c r="BB23" s="1">
        <f>'Table 2. Foreign'!BB23-'Table 2.1 ForeignOfficial'!BB23-'Table 2.2 ForeignBank'!BB23</f>
        <v>4.7580000000000009</v>
      </c>
      <c r="BC23" s="1">
        <f>'Table 2. Foreign'!BC23-'Table 2.1 ForeignOfficial'!BC23-'Table 2.2 ForeignBank'!BC23</f>
        <v>3.5339999999999989</v>
      </c>
      <c r="BD23" s="1">
        <f>'Table 2. Foreign'!BD23-'Table 2.1 ForeignOfficial'!BD23-'Table 2.2 ForeignBank'!BD23</f>
        <v>5.8389999999999986</v>
      </c>
      <c r="BE23" s="1">
        <f>'Table 2. Foreign'!BE23-'Table 2.1 ForeignOfficial'!BE23-'Table 2.2 ForeignBank'!BE23</f>
        <v>4.5269999999999992</v>
      </c>
      <c r="BF23" s="1">
        <f>'Table 2. Foreign'!BF23-'Table 2.1 ForeignOfficial'!BF23-'Table 2.2 ForeignBank'!BF23</f>
        <v>5.2589999999999995</v>
      </c>
      <c r="BG23" s="1">
        <f>'Table 2. Foreign'!BG23-'Table 2.1 ForeignOfficial'!BG23-'Table 2.2 ForeignBank'!BG23</f>
        <v>5.6210000000000004</v>
      </c>
      <c r="BH23" s="1">
        <f>'Table 2. Foreign'!BH23-'Table 2.1 ForeignOfficial'!BH23-'Table 2.2 ForeignBank'!BH23</f>
        <v>5.7840000000000007</v>
      </c>
      <c r="BI23" s="1">
        <f>'Table 2. Foreign'!BI23-'Table 2.1 ForeignOfficial'!BI23-'Table 2.2 ForeignBank'!BI23</f>
        <v>6.9959999999999987</v>
      </c>
      <c r="BJ23" s="1">
        <f>'Table 2. Foreign'!BJ23-'Table 2.1 ForeignOfficial'!BJ23-'Table 2.2 ForeignBank'!BJ23</f>
        <v>6.5510000000000002</v>
      </c>
      <c r="BK23" s="1">
        <f>'Table 2. Foreign'!BK23-'Table 2.1 ForeignOfficial'!BK23-'Table 2.2 ForeignBank'!BK23</f>
        <v>6.216000000000002</v>
      </c>
      <c r="BL23" s="1">
        <f>'Table 2. Foreign'!BL23-'Table 2.1 ForeignOfficial'!BL23-'Table 2.2 ForeignBank'!BL23</f>
        <v>6.4889999999999999</v>
      </c>
      <c r="BM23" s="1">
        <f>'Table 2. Foreign'!BM23-'Table 2.1 ForeignOfficial'!BM23-'Table 2.2 ForeignBank'!BM23</f>
        <v>6.4789999999999992</v>
      </c>
      <c r="BN23" s="1">
        <f>'Table 2. Foreign'!BN23-'Table 2.1 ForeignOfficial'!BN23-'Table 2.2 ForeignBank'!BN23</f>
        <v>6.6450000000000014</v>
      </c>
      <c r="BO23" s="1">
        <f>'Table 2. Foreign'!BO23-'Table 2.1 ForeignOfficial'!BO23-'Table 2.2 ForeignBank'!BO23</f>
        <v>3.9120000000000008</v>
      </c>
      <c r="BP23" s="1">
        <f>'Table 2. Foreign'!BP23-'Table 2.1 ForeignOfficial'!BP23-'Table 2.2 ForeignBank'!BP23</f>
        <v>2.2850000000000001</v>
      </c>
      <c r="BQ23" s="1">
        <f>'Table 2. Foreign'!BQ23-'Table 2.1 ForeignOfficial'!BQ23-'Table 2.2 ForeignBank'!BQ23</f>
        <v>1.9899999999999984</v>
      </c>
      <c r="BR23" s="1">
        <f>'Table 2. Foreign'!BR23-'Table 2.1 ForeignOfficial'!BR23-'Table 2.2 ForeignBank'!BR23</f>
        <v>1.5739999999999998</v>
      </c>
      <c r="BS23" s="1">
        <f>'Table 2. Foreign'!BS23-'Table 2.1 ForeignOfficial'!BS23-'Table 2.2 ForeignBank'!BS23</f>
        <v>0.97100000000000186</v>
      </c>
      <c r="BT23" s="1">
        <f>'Table 2. Foreign'!BT23-'Table 2.1 ForeignOfficial'!BT23-'Table 2.2 ForeignBank'!BT23</f>
        <v>0.77400000000000002</v>
      </c>
      <c r="BU23" s="1">
        <f>'Table 2. Foreign'!BU23-'Table 2.1 ForeignOfficial'!BU23-'Table 2.2 ForeignBank'!BU23</f>
        <v>1.5109999999999975</v>
      </c>
      <c r="BV23" s="1">
        <f>'Table 2. Foreign'!BV23-'Table 2.1 ForeignOfficial'!BV23-'Table 2.2 ForeignBank'!BV23</f>
        <v>0.10999999999999893</v>
      </c>
      <c r="BW23" s="1">
        <f>'Table 2. Foreign'!BW23-'Table 2.1 ForeignOfficial'!BW23-'Table 2.2 ForeignBank'!BW23</f>
        <v>0.15900000000000136</v>
      </c>
      <c r="BX23" s="1">
        <f>'Table 2. Foreign'!BX23-'Table 2.1 ForeignOfficial'!BX23-'Table 2.2 ForeignBank'!BX23</f>
        <v>0.93899999999999872</v>
      </c>
      <c r="BY23" s="1">
        <f>'Table 2. Foreign'!BY23-'Table 2.1 ForeignOfficial'!BY23-'Table 2.2 ForeignBank'!BY23</f>
        <v>0.91300000000000203</v>
      </c>
      <c r="BZ23" s="1">
        <f>'Table 2. Foreign'!BZ23-'Table 2.1 ForeignOfficial'!BZ23-'Table 2.2 ForeignBank'!BZ23</f>
        <v>0.3139999999999985</v>
      </c>
      <c r="CA23" s="1">
        <f>'Table 2. Foreign'!CA23-'Table 2.1 ForeignOfficial'!CA23-'Table 2.2 ForeignBank'!CA23</f>
        <v>2.0589999999999993</v>
      </c>
      <c r="CB23" s="1">
        <f>'Table 2. Foreign'!CB23-'Table 2.1 ForeignOfficial'!CB23-'Table 2.2 ForeignBank'!CB23</f>
        <v>1.2379999999999995</v>
      </c>
      <c r="CC23" s="1">
        <f>'Table 2. Foreign'!CC23-'Table 2.1 ForeignOfficial'!CC23-'Table 2.2 ForeignBank'!CC23</f>
        <v>2.6250000000000018</v>
      </c>
      <c r="CD23" s="1">
        <f>'Table 2. Foreign'!CD23-'Table 2.1 ForeignOfficial'!CD23-'Table 2.2 ForeignBank'!CD23</f>
        <v>2.8860000000000019</v>
      </c>
      <c r="CE23" s="1">
        <f>'Table 2. Foreign'!CE23-'Table 2.1 ForeignOfficial'!CE23-'Table 2.2 ForeignBank'!CE23</f>
        <v>4.1710000000000003</v>
      </c>
      <c r="CF23" s="1">
        <f>'Table 2. Foreign'!CF23-'Table 2.1 ForeignOfficial'!CF23-'Table 2.2 ForeignBank'!CF23</f>
        <v>7.9930000000000003</v>
      </c>
      <c r="CG23" s="1">
        <f>'Table 2. Foreign'!CG23-'Table 2.1 ForeignOfficial'!CG23-'Table 2.2 ForeignBank'!CG23</f>
        <v>6.386000000000001</v>
      </c>
      <c r="CH23" s="1">
        <f>'Table 2. Foreign'!CH23-'Table 2.1 ForeignOfficial'!CH23-'Table 2.2 ForeignBank'!CH23</f>
        <v>7.3720000000000008</v>
      </c>
      <c r="CI23" s="1">
        <f>'Table 2. Foreign'!CI23-'Table 2.1 ForeignOfficial'!CI23-'Table 2.2 ForeignBank'!CI23</f>
        <v>8.1539999999999999</v>
      </c>
    </row>
    <row r="24" spans="1:87">
      <c r="A24" t="s">
        <v>22</v>
      </c>
      <c r="B24" s="1">
        <f>'Table 2. Foreign'!B24-'Table 2.1 ForeignOfficial'!B24-'Table 2.2 ForeignBank'!B24</f>
        <v>27.306999999999995</v>
      </c>
      <c r="C24" s="1">
        <f>'Table 2. Foreign'!C24-'Table 2.1 ForeignOfficial'!C24-'Table 2.2 ForeignBank'!C24</f>
        <v>39.311999999999991</v>
      </c>
      <c r="D24" s="1">
        <f>'Table 2. Foreign'!D24-'Table 2.1 ForeignOfficial'!D24-'Table 2.2 ForeignBank'!D24</f>
        <v>37.598999999999997</v>
      </c>
      <c r="E24" s="1">
        <f>'Table 2. Foreign'!E24-'Table 2.1 ForeignOfficial'!E24-'Table 2.2 ForeignBank'!E24</f>
        <v>39.295000000000002</v>
      </c>
      <c r="F24" s="1">
        <f>'Table 2. Foreign'!F24-'Table 2.1 ForeignOfficial'!F24-'Table 2.2 ForeignBank'!F24</f>
        <v>34.983000000000004</v>
      </c>
      <c r="G24" s="1">
        <f>'Table 2. Foreign'!G24-'Table 2.1 ForeignOfficial'!G24-'Table 2.2 ForeignBank'!G24</f>
        <v>35.592999999999989</v>
      </c>
      <c r="H24" s="1">
        <f>'Table 2. Foreign'!H24-'Table 2.1 ForeignOfficial'!H24-'Table 2.2 ForeignBank'!H24</f>
        <v>41.293999999999997</v>
      </c>
      <c r="I24" s="1">
        <f>'Table 2. Foreign'!I24-'Table 2.1 ForeignOfficial'!I24-'Table 2.2 ForeignBank'!I24</f>
        <v>43.434000000000005</v>
      </c>
      <c r="J24" s="1">
        <f>'Table 2. Foreign'!J24-'Table 2.1 ForeignOfficial'!J24-'Table 2.2 ForeignBank'!J24</f>
        <v>38.619000000000007</v>
      </c>
      <c r="K24" s="1">
        <f>'Table 2. Foreign'!K24-'Table 2.1 ForeignOfficial'!K24-'Table 2.2 ForeignBank'!K24</f>
        <v>35.368000000000002</v>
      </c>
      <c r="L24" s="1">
        <f>'Table 2. Foreign'!L24-'Table 2.1 ForeignOfficial'!L24-'Table 2.2 ForeignBank'!L24</f>
        <v>41.75</v>
      </c>
      <c r="M24" s="1">
        <f>'Table 2. Foreign'!M24-'Table 2.1 ForeignOfficial'!M24-'Table 2.2 ForeignBank'!M24</f>
        <v>47.422999999999995</v>
      </c>
      <c r="N24" s="1">
        <f>'Table 2. Foreign'!N24-'Table 2.1 ForeignOfficial'!N24-'Table 2.2 ForeignBank'!N24</f>
        <v>39.284000000000006</v>
      </c>
      <c r="O24" s="1">
        <f>'Table 2. Foreign'!O24-'Table 2.1 ForeignOfficial'!O24-'Table 2.2 ForeignBank'!O24</f>
        <v>44.374999999999993</v>
      </c>
      <c r="P24" s="1">
        <f>'Table 2. Foreign'!P24-'Table 2.1 ForeignOfficial'!P24-'Table 2.2 ForeignBank'!P24</f>
        <v>42.634000000000022</v>
      </c>
      <c r="Q24" s="1">
        <f>'Table 2. Foreign'!Q24-'Table 2.1 ForeignOfficial'!Q24-'Table 2.2 ForeignBank'!Q24</f>
        <v>44.414000000000009</v>
      </c>
      <c r="R24" s="1">
        <f>'Table 2. Foreign'!R24-'Table 2.1 ForeignOfficial'!R24-'Table 2.2 ForeignBank'!R24</f>
        <v>35.332000000000022</v>
      </c>
      <c r="S24" s="1">
        <f>'Table 2. Foreign'!S24-'Table 2.1 ForeignOfficial'!S24-'Table 2.2 ForeignBank'!S24</f>
        <v>40.518000000000001</v>
      </c>
      <c r="T24" s="1">
        <f>'Table 2. Foreign'!T24-'Table 2.1 ForeignOfficial'!T24-'Table 2.2 ForeignBank'!T24</f>
        <v>57.083000000000006</v>
      </c>
      <c r="U24" s="1">
        <f>'Table 2. Foreign'!U24-'Table 2.1 ForeignOfficial'!U24-'Table 2.2 ForeignBank'!U24</f>
        <v>54.134999999999977</v>
      </c>
      <c r="V24" s="1">
        <f>'Table 2. Foreign'!V24-'Table 2.1 ForeignOfficial'!V24-'Table 2.2 ForeignBank'!V24</f>
        <v>79.566000000000003</v>
      </c>
      <c r="W24" s="1">
        <f>'Table 2. Foreign'!W24-'Table 2.1 ForeignOfficial'!W24-'Table 2.2 ForeignBank'!W24</f>
        <v>81.733999999999995</v>
      </c>
      <c r="X24" s="1">
        <f>'Table 2. Foreign'!X24-'Table 2.1 ForeignOfficial'!X24-'Table 2.2 ForeignBank'!X24</f>
        <v>69.025000000000006</v>
      </c>
      <c r="Y24" s="1">
        <f>'Table 2. Foreign'!Y24-'Table 2.1 ForeignOfficial'!Y24-'Table 2.2 ForeignBank'!Y24</f>
        <v>72.918000000000006</v>
      </c>
      <c r="Z24" s="1">
        <f>'Table 2. Foreign'!Z24-'Table 2.1 ForeignOfficial'!Z24-'Table 2.2 ForeignBank'!Z24</f>
        <v>87.728000000000023</v>
      </c>
      <c r="AA24" s="1">
        <f>'Table 2. Foreign'!AA24-'Table 2.1 ForeignOfficial'!AA24-'Table 2.2 ForeignBank'!AA24</f>
        <v>117.88400000000001</v>
      </c>
      <c r="AB24" s="1">
        <f>'Table 2. Foreign'!AB24-'Table 2.1 ForeignOfficial'!AB24-'Table 2.2 ForeignBank'!AB24</f>
        <v>146.01900000000001</v>
      </c>
      <c r="AC24" s="1">
        <f>'Table 2. Foreign'!AC24-'Table 2.1 ForeignOfficial'!AC24-'Table 2.2 ForeignBank'!AC24</f>
        <v>150.73400000000001</v>
      </c>
      <c r="AD24" s="1">
        <f>'Table 2. Foreign'!AD24-'Table 2.1 ForeignOfficial'!AD24-'Table 2.2 ForeignBank'!AD24</f>
        <v>136.47999999999996</v>
      </c>
      <c r="AE24" s="1">
        <f>'Table 2. Foreign'!AE24-'Table 2.1 ForeignOfficial'!AE24-'Table 2.2 ForeignBank'!AE24</f>
        <v>146.48100000000002</v>
      </c>
      <c r="AF24" s="1">
        <f>'Table 2. Foreign'!AF24-'Table 2.1 ForeignOfficial'!AF24-'Table 2.2 ForeignBank'!AF24</f>
        <v>168.99599999999998</v>
      </c>
      <c r="AG24" s="1">
        <f>'Table 2. Foreign'!AG24-'Table 2.1 ForeignOfficial'!AG24-'Table 2.2 ForeignBank'!AG24</f>
        <v>194.77099999999999</v>
      </c>
      <c r="AH24" s="1">
        <f>'Table 2. Foreign'!AH24-'Table 2.1 ForeignOfficial'!AH24-'Table 2.2 ForeignBank'!AH24</f>
        <v>187.44900000000001</v>
      </c>
      <c r="AI24" s="1">
        <f>'Table 2. Foreign'!AI24-'Table 2.1 ForeignOfficial'!AI24-'Table 2.2 ForeignBank'!AI24</f>
        <v>193.69299999999998</v>
      </c>
      <c r="AJ24" s="1">
        <f>'Table 2. Foreign'!AJ24-'Table 2.1 ForeignOfficial'!AJ24-'Table 2.2 ForeignBank'!AJ24</f>
        <v>189.05499999999998</v>
      </c>
      <c r="AK24" s="1">
        <f>'Table 2. Foreign'!AK24-'Table 2.1 ForeignOfficial'!AK24-'Table 2.2 ForeignBank'!AK24</f>
        <v>196.89599999999999</v>
      </c>
      <c r="AL24" s="1">
        <f>'Table 2. Foreign'!AL24-'Table 2.1 ForeignOfficial'!AL24-'Table 2.2 ForeignBank'!AL24</f>
        <v>208.37699999999998</v>
      </c>
      <c r="AM24" s="1">
        <f>'Table 2. Foreign'!AM24-'Table 2.1 ForeignOfficial'!AM24-'Table 2.2 ForeignBank'!AM24</f>
        <v>204.55399999999997</v>
      </c>
      <c r="AN24" s="1">
        <f>'Table 2. Foreign'!AN24-'Table 2.1 ForeignOfficial'!AN24-'Table 2.2 ForeignBank'!AN24</f>
        <v>181.68199999999999</v>
      </c>
      <c r="AO24" s="1">
        <f>'Table 2. Foreign'!AO24-'Table 2.1 ForeignOfficial'!AO24-'Table 2.2 ForeignBank'!AO24</f>
        <v>198.87700000000001</v>
      </c>
      <c r="AP24" s="1">
        <f>'Table 2. Foreign'!AP24-'Table 2.1 ForeignOfficial'!AP24-'Table 2.2 ForeignBank'!AP24</f>
        <v>205.77700000000002</v>
      </c>
      <c r="AQ24" s="1">
        <f>'Table 2. Foreign'!AQ24-'Table 2.1 ForeignOfficial'!AQ24-'Table 2.2 ForeignBank'!AQ24</f>
        <v>214.61500000000001</v>
      </c>
      <c r="AR24" s="1">
        <f>'Table 2. Foreign'!AR24-'Table 2.1 ForeignOfficial'!AR24-'Table 2.2 ForeignBank'!AR24</f>
        <v>210.46299999999999</v>
      </c>
      <c r="AS24" s="1">
        <f>'Table 2. Foreign'!AS24-'Table 2.1 ForeignOfficial'!AS24-'Table 2.2 ForeignBank'!AS24</f>
        <v>182.34399999999999</v>
      </c>
      <c r="AT24" s="1">
        <f>'Table 2. Foreign'!AT24-'Table 2.1 ForeignOfficial'!AT24-'Table 2.2 ForeignBank'!AT24</f>
        <v>177.59800000000001</v>
      </c>
      <c r="AU24" s="1">
        <f>'Table 2. Foreign'!AU24-'Table 2.1 ForeignOfficial'!AU24-'Table 2.2 ForeignBank'!AU24</f>
        <v>155.53700000000001</v>
      </c>
      <c r="AV24" s="1">
        <f>'Table 2. Foreign'!AV24-'Table 2.1 ForeignOfficial'!AV24-'Table 2.2 ForeignBank'!AV24</f>
        <v>157.42100000000002</v>
      </c>
      <c r="AW24" s="1">
        <f>'Table 2. Foreign'!AW24-'Table 2.1 ForeignOfficial'!AW24-'Table 2.2 ForeignBank'!AW24</f>
        <v>186.31100000000001</v>
      </c>
      <c r="AX24" s="1">
        <f>'Table 2. Foreign'!AX24-'Table 2.1 ForeignOfficial'!AX24-'Table 2.2 ForeignBank'!AX24</f>
        <v>181.51700000000002</v>
      </c>
      <c r="AY24" s="1">
        <f>'Table 2. Foreign'!AY24-'Table 2.1 ForeignOfficial'!AY24-'Table 2.2 ForeignBank'!AY24</f>
        <v>194.33600000000001</v>
      </c>
      <c r="AZ24" s="1">
        <f>'Table 2. Foreign'!AZ24-'Table 2.1 ForeignOfficial'!AZ24-'Table 2.2 ForeignBank'!AZ24</f>
        <v>204.62</v>
      </c>
      <c r="BA24" s="1">
        <f>'Table 2. Foreign'!BA24-'Table 2.1 ForeignOfficial'!BA24-'Table 2.2 ForeignBank'!BA24</f>
        <v>210.733</v>
      </c>
      <c r="BB24" s="1">
        <f>'Table 2. Foreign'!BB24-'Table 2.1 ForeignOfficial'!BB24-'Table 2.2 ForeignBank'!BB24</f>
        <v>201.71700000000001</v>
      </c>
      <c r="BC24" s="1">
        <f>'Table 2. Foreign'!BC24-'Table 2.1 ForeignOfficial'!BC24-'Table 2.2 ForeignBank'!BC24</f>
        <v>199.84700000000001</v>
      </c>
      <c r="BD24" s="1">
        <f>'Table 2. Foreign'!BD24-'Table 2.1 ForeignOfficial'!BD24-'Table 2.2 ForeignBank'!BD24</f>
        <v>205.37700000000001</v>
      </c>
      <c r="BE24" s="1">
        <f>'Table 2. Foreign'!BE24-'Table 2.1 ForeignOfficial'!BE24-'Table 2.2 ForeignBank'!BE24</f>
        <v>220.62300000000002</v>
      </c>
      <c r="BF24" s="1">
        <f>'Table 2. Foreign'!BF24-'Table 2.1 ForeignOfficial'!BF24-'Table 2.2 ForeignBank'!BF24</f>
        <v>215.601</v>
      </c>
      <c r="BG24" s="1">
        <f>'Table 2. Foreign'!BG24-'Table 2.1 ForeignOfficial'!BG24-'Table 2.2 ForeignBank'!BG24</f>
        <v>211.30699999999999</v>
      </c>
      <c r="BH24" s="1">
        <f>'Table 2. Foreign'!BH24-'Table 2.1 ForeignOfficial'!BH24-'Table 2.2 ForeignBank'!BH24</f>
        <v>199.29200000000003</v>
      </c>
      <c r="BI24" s="1">
        <f>'Table 2. Foreign'!BI24-'Table 2.1 ForeignOfficial'!BI24-'Table 2.2 ForeignBank'!BI24</f>
        <v>219.74600000000001</v>
      </c>
      <c r="BJ24" s="1">
        <f>'Table 2. Foreign'!BJ24-'Table 2.1 ForeignOfficial'!BJ24-'Table 2.2 ForeignBank'!BJ24</f>
        <v>210.66000000000003</v>
      </c>
      <c r="BK24" s="1">
        <f>'Table 2. Foreign'!BK24-'Table 2.1 ForeignOfficial'!BK24-'Table 2.2 ForeignBank'!BK24</f>
        <v>219.94800000000001</v>
      </c>
      <c r="BL24" s="1">
        <f>'Table 2. Foreign'!BL24-'Table 2.1 ForeignOfficial'!BL24-'Table 2.2 ForeignBank'!BL24</f>
        <v>233.44800000000001</v>
      </c>
      <c r="BM24" s="1">
        <f>'Table 2. Foreign'!BM24-'Table 2.1 ForeignOfficial'!BM24-'Table 2.2 ForeignBank'!BM24</f>
        <v>259.03999999999996</v>
      </c>
      <c r="BN24" s="1">
        <f>'Table 2. Foreign'!BN24-'Table 2.1 ForeignOfficial'!BN24-'Table 2.2 ForeignBank'!BN24</f>
        <v>259.923</v>
      </c>
      <c r="BO24" s="1">
        <f>'Table 2. Foreign'!BO24-'Table 2.1 ForeignOfficial'!BO24-'Table 2.2 ForeignBank'!BO24</f>
        <v>261.053</v>
      </c>
      <c r="BP24" s="1">
        <f>'Table 2. Foreign'!BP24-'Table 2.1 ForeignOfficial'!BP24-'Table 2.2 ForeignBank'!BP24</f>
        <v>261.41199999999998</v>
      </c>
      <c r="BQ24" s="1">
        <f>'Table 2. Foreign'!BQ24-'Table 2.1 ForeignOfficial'!BQ24-'Table 2.2 ForeignBank'!BQ24</f>
        <v>280.73099999999999</v>
      </c>
      <c r="BR24" s="1">
        <f>'Table 2. Foreign'!BR24-'Table 2.1 ForeignOfficial'!BR24-'Table 2.2 ForeignBank'!BR24</f>
        <v>282.22299999999996</v>
      </c>
      <c r="BS24" s="1">
        <f>'Table 2. Foreign'!BS24-'Table 2.1 ForeignOfficial'!BS24-'Table 2.2 ForeignBank'!BS24</f>
        <v>311.23599999999999</v>
      </c>
      <c r="BT24" s="1">
        <f>'Table 2. Foreign'!BT24-'Table 2.1 ForeignOfficial'!BT24-'Table 2.2 ForeignBank'!BT24</f>
        <v>310.61199999999997</v>
      </c>
      <c r="BU24" s="1">
        <f>'Table 2. Foreign'!BU24-'Table 2.1 ForeignOfficial'!BU24-'Table 2.2 ForeignBank'!BU24</f>
        <v>319.17599999999999</v>
      </c>
      <c r="BV24" s="1">
        <f>'Table 2. Foreign'!BV24-'Table 2.1 ForeignOfficial'!BV24-'Table 2.2 ForeignBank'!BV24</f>
        <v>309.47700000000003</v>
      </c>
      <c r="BW24" s="1">
        <f>'Table 2. Foreign'!BW24-'Table 2.1 ForeignOfficial'!BW24-'Table 2.2 ForeignBank'!BW24</f>
        <v>305.89499999999998</v>
      </c>
      <c r="BX24" s="1">
        <f>'Table 2. Foreign'!BX24-'Table 2.1 ForeignOfficial'!BX24-'Table 2.2 ForeignBank'!BX24</f>
        <v>228.82899999999998</v>
      </c>
      <c r="BY24" s="1">
        <f>'Table 2. Foreign'!BY24-'Table 2.1 ForeignOfficial'!BY24-'Table 2.2 ForeignBank'!BY24</f>
        <v>253.86400000000006</v>
      </c>
      <c r="BZ24" s="1">
        <f>'Table 2. Foreign'!BZ24-'Table 2.1 ForeignOfficial'!BZ24-'Table 2.2 ForeignBank'!BZ24</f>
        <v>215.21100000000007</v>
      </c>
      <c r="CA24" s="1">
        <f>'Table 2. Foreign'!CA24-'Table 2.1 ForeignOfficial'!CA24-'Table 2.2 ForeignBank'!CA24</f>
        <v>243.86700000000002</v>
      </c>
      <c r="CB24" s="1">
        <f>'Table 2. Foreign'!CB24-'Table 2.1 ForeignOfficial'!CB24-'Table 2.2 ForeignBank'!CB24</f>
        <v>263.26600000000002</v>
      </c>
      <c r="CC24" s="1">
        <f>'Table 2. Foreign'!CC24-'Table 2.1 ForeignOfficial'!CC24-'Table 2.2 ForeignBank'!CC24</f>
        <v>296.08800000000002</v>
      </c>
      <c r="CD24" s="1">
        <f>'Table 2. Foreign'!CD24-'Table 2.1 ForeignOfficial'!CD24-'Table 2.2 ForeignBank'!CD24</f>
        <v>290.58900000000006</v>
      </c>
      <c r="CE24" s="1">
        <f>'Table 2. Foreign'!CE24-'Table 2.1 ForeignOfficial'!CE24-'Table 2.2 ForeignBank'!CE24</f>
        <v>294.30399999999997</v>
      </c>
      <c r="CF24" s="1">
        <f>'Table 2. Foreign'!CF24-'Table 2.1 ForeignOfficial'!CF24-'Table 2.2 ForeignBank'!CF24</f>
        <v>336.18400000000008</v>
      </c>
      <c r="CG24" s="1">
        <f>'Table 2. Foreign'!CG24-'Table 2.1 ForeignOfficial'!CG24-'Table 2.2 ForeignBank'!CG24</f>
        <v>393.75800000000004</v>
      </c>
      <c r="CH24" s="1">
        <f>'Table 2. Foreign'!CH24-'Table 2.1 ForeignOfficial'!CH24-'Table 2.2 ForeignBank'!CH24</f>
        <v>397.91200000000003</v>
      </c>
      <c r="CI24" s="1">
        <f>'Table 2. Foreign'!CI24-'Table 2.1 ForeignOfficial'!CI24-'Table 2.2 ForeignBank'!CI24</f>
        <v>402.13699999999994</v>
      </c>
    </row>
    <row r="25" spans="1:87">
      <c r="A25" t="s">
        <v>23</v>
      </c>
      <c r="B25" s="1">
        <f>'Table 2. Foreign'!B25-'Table 2.1 ForeignOfficial'!B25-'Table 2.2 ForeignBank'!B25</f>
        <v>482.52199999999993</v>
      </c>
      <c r="C25" s="1">
        <f>'Table 2. Foreign'!C25-'Table 2.1 ForeignOfficial'!C25-'Table 2.2 ForeignBank'!C25</f>
        <v>513.43899999999996</v>
      </c>
      <c r="D25" s="1">
        <f>'Table 2. Foreign'!D25-'Table 2.1 ForeignOfficial'!D25-'Table 2.2 ForeignBank'!D25</f>
        <v>509.37799999999982</v>
      </c>
      <c r="E25" s="1">
        <f>'Table 2. Foreign'!E25-'Table 2.1 ForeignOfficial'!E25-'Table 2.2 ForeignBank'!E25</f>
        <v>548.92100000000016</v>
      </c>
      <c r="F25" s="1">
        <f>'Table 2. Foreign'!F25-'Table 2.1 ForeignOfficial'!F25-'Table 2.2 ForeignBank'!F25</f>
        <v>631.45100000000014</v>
      </c>
      <c r="G25" s="1">
        <f>'Table 2. Foreign'!G25-'Table 2.1 ForeignOfficial'!G25-'Table 2.2 ForeignBank'!G25</f>
        <v>442.25000000000006</v>
      </c>
      <c r="H25" s="1">
        <f>'Table 2. Foreign'!H25-'Table 2.1 ForeignOfficial'!H25-'Table 2.2 ForeignBank'!H25</f>
        <v>497.8839999999999</v>
      </c>
      <c r="I25" s="1">
        <f>'Table 2. Foreign'!I25-'Table 2.1 ForeignOfficial'!I25-'Table 2.2 ForeignBank'!I25</f>
        <v>580.25299999999993</v>
      </c>
      <c r="J25" s="1">
        <f>'Table 2. Foreign'!J25-'Table 2.1 ForeignOfficial'!J25-'Table 2.2 ForeignBank'!J25</f>
        <v>601.92899999999986</v>
      </c>
      <c r="K25" s="1">
        <f>'Table 2. Foreign'!K25-'Table 2.1 ForeignOfficial'!K25-'Table 2.2 ForeignBank'!K25</f>
        <v>488.16599999999983</v>
      </c>
      <c r="L25" s="1">
        <f>'Table 2. Foreign'!L25-'Table 2.1 ForeignOfficial'!L25-'Table 2.2 ForeignBank'!L25</f>
        <v>509.45999999999992</v>
      </c>
      <c r="M25" s="1">
        <f>'Table 2. Foreign'!M25-'Table 2.1 ForeignOfficial'!M25-'Table 2.2 ForeignBank'!M25</f>
        <v>572.39999999999986</v>
      </c>
      <c r="N25" s="1">
        <f>'Table 2. Foreign'!N25-'Table 2.1 ForeignOfficial'!N25-'Table 2.2 ForeignBank'!N25</f>
        <v>689.226</v>
      </c>
      <c r="O25" s="1">
        <f>'Table 2. Foreign'!O25-'Table 2.1 ForeignOfficial'!O25-'Table 2.2 ForeignBank'!O25</f>
        <v>510.52900000000022</v>
      </c>
      <c r="P25" s="1">
        <f>'Table 2. Foreign'!P25-'Table 2.1 ForeignOfficial'!P25-'Table 2.2 ForeignBank'!P25</f>
        <v>568.54100000000017</v>
      </c>
      <c r="Q25" s="1">
        <f>'Table 2. Foreign'!Q25-'Table 2.1 ForeignOfficial'!Q25-'Table 2.2 ForeignBank'!Q25</f>
        <v>663.22600000000011</v>
      </c>
      <c r="R25" s="1">
        <f>'Table 2. Foreign'!R25-'Table 2.1 ForeignOfficial'!R25-'Table 2.2 ForeignBank'!R25</f>
        <v>734.59099999999989</v>
      </c>
      <c r="S25" s="1">
        <f>'Table 2. Foreign'!S25-'Table 2.1 ForeignOfficial'!S25-'Table 2.2 ForeignBank'!S25</f>
        <v>535.14100000000008</v>
      </c>
      <c r="T25" s="1">
        <f>'Table 2. Foreign'!T25-'Table 2.1 ForeignOfficial'!T25-'Table 2.2 ForeignBank'!T25</f>
        <v>672.32400000000007</v>
      </c>
      <c r="U25" s="1">
        <f>'Table 2. Foreign'!U25-'Table 2.1 ForeignOfficial'!U25-'Table 2.2 ForeignBank'!U25</f>
        <v>789.06199999999978</v>
      </c>
      <c r="V25" s="1">
        <f>'Table 2. Foreign'!V25-'Table 2.1 ForeignOfficial'!V25-'Table 2.2 ForeignBank'!V25</f>
        <v>887.72</v>
      </c>
      <c r="W25" s="1">
        <f>'Table 2. Foreign'!W25-'Table 2.1 ForeignOfficial'!W25-'Table 2.2 ForeignBank'!W25</f>
        <v>622.06200000000013</v>
      </c>
      <c r="X25" s="1">
        <f>'Table 2. Foreign'!X25-'Table 2.1 ForeignOfficial'!X25-'Table 2.2 ForeignBank'!X25</f>
        <v>652.19300000000021</v>
      </c>
      <c r="Y25" s="1">
        <f>'Table 2. Foreign'!Y25-'Table 2.1 ForeignOfficial'!Y25-'Table 2.2 ForeignBank'!Y25</f>
        <v>766.81700000000023</v>
      </c>
      <c r="Z25" s="1">
        <f>'Table 2. Foreign'!Z25-'Table 2.1 ForeignOfficial'!Z25-'Table 2.2 ForeignBank'!Z25</f>
        <v>934.11499999999978</v>
      </c>
      <c r="AA25" s="1">
        <f>'Table 2. Foreign'!AA25-'Table 2.1 ForeignOfficial'!AA25-'Table 2.2 ForeignBank'!AA25</f>
        <v>662.65499999999975</v>
      </c>
      <c r="AB25" s="1">
        <f>'Table 2. Foreign'!AB25-'Table 2.1 ForeignOfficial'!AB25-'Table 2.2 ForeignBank'!AB25</f>
        <v>763.32700000000057</v>
      </c>
      <c r="AC25" s="1">
        <f>'Table 2. Foreign'!AC25-'Table 2.1 ForeignOfficial'!AC25-'Table 2.2 ForeignBank'!AC25</f>
        <v>887.6509999999995</v>
      </c>
      <c r="AD25" s="1">
        <f>'Table 2. Foreign'!AD25-'Table 2.1 ForeignOfficial'!AD25-'Table 2.2 ForeignBank'!AD25</f>
        <v>1101.9959999999996</v>
      </c>
      <c r="AE25" s="1">
        <f>'Table 2. Foreign'!AE25-'Table 2.1 ForeignOfficial'!AE25-'Table 2.2 ForeignBank'!AE25</f>
        <v>840.29300000000057</v>
      </c>
      <c r="AF25" s="1">
        <f>'Table 2. Foreign'!AF25-'Table 2.1 ForeignOfficial'!AF25-'Table 2.2 ForeignBank'!AF25</f>
        <v>900.8090000000002</v>
      </c>
      <c r="AG25" s="1">
        <f>'Table 2. Foreign'!AG25-'Table 2.1 ForeignOfficial'!AG25-'Table 2.2 ForeignBank'!AG25</f>
        <v>976.7000000000005</v>
      </c>
      <c r="AH25" s="1">
        <f>'Table 2. Foreign'!AH25-'Table 2.1 ForeignOfficial'!AH25-'Table 2.2 ForeignBank'!AH25</f>
        <v>841.62900000000013</v>
      </c>
      <c r="AI25" s="1">
        <f>'Table 2. Foreign'!AI25-'Table 2.1 ForeignOfficial'!AI25-'Table 2.2 ForeignBank'!AI25</f>
        <v>920.74399999999946</v>
      </c>
      <c r="AJ25" s="1">
        <f>'Table 2. Foreign'!AJ25-'Table 2.1 ForeignOfficial'!AJ25-'Table 2.2 ForeignBank'!AJ25</f>
        <v>992.08100000000024</v>
      </c>
      <c r="AK25" s="1">
        <f>'Table 2. Foreign'!AK25-'Table 2.1 ForeignOfficial'!AK25-'Table 2.2 ForeignBank'!AK25</f>
        <v>1011.7749999999995</v>
      </c>
      <c r="AL25" s="1">
        <f>'Table 2. Foreign'!AL25-'Table 2.1 ForeignOfficial'!AL25-'Table 2.2 ForeignBank'!AL25</f>
        <v>1378.9389999999999</v>
      </c>
      <c r="AM25" s="1">
        <f>'Table 2. Foreign'!AM25-'Table 2.1 ForeignOfficial'!AM25-'Table 2.2 ForeignBank'!AM25</f>
        <v>1352.183</v>
      </c>
      <c r="AN25" s="1">
        <f>'Table 2. Foreign'!AN25-'Table 2.1 ForeignOfficial'!AN25-'Table 2.2 ForeignBank'!AN25</f>
        <v>746.82999999999993</v>
      </c>
      <c r="AO25" s="1">
        <f>'Table 2. Foreign'!AO25-'Table 2.1 ForeignOfficial'!AO25-'Table 2.2 ForeignBank'!AO25</f>
        <v>801.43000000000029</v>
      </c>
      <c r="AP25" s="1">
        <f>'Table 2. Foreign'!AP25-'Table 2.1 ForeignOfficial'!AP25-'Table 2.2 ForeignBank'!AP25</f>
        <v>983.1129999999996</v>
      </c>
      <c r="AQ25" s="1">
        <f>'Table 2. Foreign'!AQ25-'Table 2.1 ForeignOfficial'!AQ25-'Table 2.2 ForeignBank'!AQ25</f>
        <v>1062.807</v>
      </c>
      <c r="AR25" s="1">
        <f>'Table 2. Foreign'!AR25-'Table 2.1 ForeignOfficial'!AR25-'Table 2.2 ForeignBank'!AR25</f>
        <v>1086.5380000000005</v>
      </c>
      <c r="AS25" s="1">
        <f>'Table 2. Foreign'!AS25-'Table 2.1 ForeignOfficial'!AS25-'Table 2.2 ForeignBank'!AS25</f>
        <v>1017.3389999999995</v>
      </c>
      <c r="AT25" s="1">
        <f>'Table 2. Foreign'!AT25-'Table 2.1 ForeignOfficial'!AT25-'Table 2.2 ForeignBank'!AT25</f>
        <v>921.42199999999923</v>
      </c>
      <c r="AU25" s="1">
        <f>'Table 2. Foreign'!AU25-'Table 2.1 ForeignOfficial'!AU25-'Table 2.2 ForeignBank'!AU25</f>
        <v>886.5469999999998</v>
      </c>
      <c r="AV25" s="1">
        <f>'Table 2. Foreign'!AV25-'Table 2.1 ForeignOfficial'!AV25-'Table 2.2 ForeignBank'!AV25</f>
        <v>793.31399999999951</v>
      </c>
      <c r="AW25" s="1">
        <f>'Table 2. Foreign'!AW25-'Table 2.1 ForeignOfficial'!AW25-'Table 2.2 ForeignBank'!AW25</f>
        <v>829.22900000000004</v>
      </c>
      <c r="AX25" s="1">
        <f>'Table 2. Foreign'!AX25-'Table 2.1 ForeignOfficial'!AX25-'Table 2.2 ForeignBank'!AX25</f>
        <v>923.63900000000001</v>
      </c>
      <c r="AY25" s="1">
        <f>'Table 2. Foreign'!AY25-'Table 2.1 ForeignOfficial'!AY25-'Table 2.2 ForeignBank'!AY25</f>
        <v>1029.837</v>
      </c>
      <c r="AZ25" s="1">
        <f>'Table 2. Foreign'!AZ25-'Table 2.1 ForeignOfficial'!AZ25-'Table 2.2 ForeignBank'!AZ25</f>
        <v>1053.2030000000004</v>
      </c>
      <c r="BA25" s="1">
        <f>'Table 2. Foreign'!BA25-'Table 2.1 ForeignOfficial'!BA25-'Table 2.2 ForeignBank'!BA25</f>
        <v>1062.6669999999999</v>
      </c>
      <c r="BB25" s="1">
        <f>'Table 2. Foreign'!BB25-'Table 2.1 ForeignOfficial'!BB25-'Table 2.2 ForeignBank'!BB25</f>
        <v>1094.318</v>
      </c>
      <c r="BC25" s="1">
        <f>'Table 2. Foreign'!BC25-'Table 2.1 ForeignOfficial'!BC25-'Table 2.2 ForeignBank'!BC25</f>
        <v>1068.7320000000004</v>
      </c>
      <c r="BD25" s="1">
        <f>'Table 2. Foreign'!BD25-'Table 2.1 ForeignOfficial'!BD25-'Table 2.2 ForeignBank'!BD25</f>
        <v>1106.5629999999996</v>
      </c>
      <c r="BE25" s="1">
        <f>'Table 2. Foreign'!BE25-'Table 2.1 ForeignOfficial'!BE25-'Table 2.2 ForeignBank'!BE25</f>
        <v>1074.9169999999999</v>
      </c>
      <c r="BF25" s="1">
        <f>'Table 2. Foreign'!BF25-'Table 2.1 ForeignOfficial'!BF25-'Table 2.2 ForeignBank'!BF25</f>
        <v>983.82700000000057</v>
      </c>
      <c r="BG25" s="1">
        <f>'Table 2. Foreign'!BG25-'Table 2.1 ForeignOfficial'!BG25-'Table 2.2 ForeignBank'!BG25</f>
        <v>1067.5249999999999</v>
      </c>
      <c r="BH25" s="1">
        <f>'Table 2. Foreign'!BH25-'Table 2.1 ForeignOfficial'!BH25-'Table 2.2 ForeignBank'!BH25</f>
        <v>1012.2690000000001</v>
      </c>
      <c r="BI25" s="1">
        <f>'Table 2. Foreign'!BI25-'Table 2.1 ForeignOfficial'!BI25-'Table 2.2 ForeignBank'!BI25</f>
        <v>1029.1169999999997</v>
      </c>
      <c r="BJ25" s="1">
        <f>'Table 2. Foreign'!BJ25-'Table 2.1 ForeignOfficial'!BJ25-'Table 2.2 ForeignBank'!BJ25</f>
        <v>995.16599999999994</v>
      </c>
      <c r="BK25" s="1">
        <f>'Table 2. Foreign'!BK25-'Table 2.1 ForeignOfficial'!BK25-'Table 2.2 ForeignBank'!BK25</f>
        <v>1146.1379999999997</v>
      </c>
      <c r="BL25" s="1">
        <f>'Table 2. Foreign'!BL25-'Table 2.1 ForeignOfficial'!BL25-'Table 2.2 ForeignBank'!BL25</f>
        <v>1196.1420000000005</v>
      </c>
      <c r="BM25" s="1">
        <f>'Table 2. Foreign'!BM25-'Table 2.1 ForeignOfficial'!BM25-'Table 2.2 ForeignBank'!BM25</f>
        <v>1248.8710000000001</v>
      </c>
      <c r="BN25" s="1">
        <f>'Table 2. Foreign'!BN25-'Table 2.1 ForeignOfficial'!BN25-'Table 2.2 ForeignBank'!BN25</f>
        <v>1310.3710000000001</v>
      </c>
      <c r="BO25" s="1">
        <f>'Table 2. Foreign'!BO25-'Table 2.1 ForeignOfficial'!BO25-'Table 2.2 ForeignBank'!BO25</f>
        <v>1118.0899999999997</v>
      </c>
      <c r="BP25" s="1">
        <f>'Table 2. Foreign'!BP25-'Table 2.1 ForeignOfficial'!BP25-'Table 2.2 ForeignBank'!BP25</f>
        <v>1141.0150000000003</v>
      </c>
      <c r="BQ25" s="1">
        <f>'Table 2. Foreign'!BQ25-'Table 2.1 ForeignOfficial'!BQ25-'Table 2.2 ForeignBank'!BQ25</f>
        <v>1147.5379999999996</v>
      </c>
      <c r="BR25" s="1">
        <f>'Table 2. Foreign'!BR25-'Table 2.1 ForeignOfficial'!BR25-'Table 2.2 ForeignBank'!BR25</f>
        <v>1089.8509999999992</v>
      </c>
      <c r="BS25" s="1">
        <f>'Table 2. Foreign'!BS25-'Table 2.1 ForeignOfficial'!BS25-'Table 2.2 ForeignBank'!BS25</f>
        <v>1668.1630000000002</v>
      </c>
      <c r="BT25" s="1">
        <f>'Table 2. Foreign'!BT25-'Table 2.1 ForeignOfficial'!BT25-'Table 2.2 ForeignBank'!BT25</f>
        <v>1714.4290000000008</v>
      </c>
      <c r="BU25" s="1">
        <f>'Table 2. Foreign'!BU25-'Table 2.1 ForeignOfficial'!BU25-'Table 2.2 ForeignBank'!BU25</f>
        <v>1919.7640000000001</v>
      </c>
      <c r="BV25" s="1">
        <f>'Table 2. Foreign'!BV25-'Table 2.1 ForeignOfficial'!BV25-'Table 2.2 ForeignBank'!BV25</f>
        <v>1719.6309999999996</v>
      </c>
      <c r="BW25" s="1">
        <f>'Table 2. Foreign'!BW25-'Table 2.1 ForeignOfficial'!BW25-'Table 2.2 ForeignBank'!BW25</f>
        <v>1871.3789999999995</v>
      </c>
      <c r="BX25" s="1">
        <f>'Table 2. Foreign'!BX25-'Table 2.1 ForeignOfficial'!BX25-'Table 2.2 ForeignBank'!BX25</f>
        <v>1789.6170000000002</v>
      </c>
      <c r="BY25" s="1">
        <f>'Table 2. Foreign'!BY25-'Table 2.1 ForeignOfficial'!BY25-'Table 2.2 ForeignBank'!BY25</f>
        <v>1849.2889999999995</v>
      </c>
      <c r="BZ25" s="1">
        <f>'Table 2. Foreign'!BZ25-'Table 2.1 ForeignOfficial'!BZ25-'Table 2.2 ForeignBank'!BZ25</f>
        <v>880.11599999999999</v>
      </c>
      <c r="CA25" s="1">
        <f>'Table 2. Foreign'!CA25-'Table 2.1 ForeignOfficial'!CA25-'Table 2.2 ForeignBank'!CA25</f>
        <v>1017.0630000000003</v>
      </c>
      <c r="CB25" s="1">
        <f>'Table 2. Foreign'!CB25-'Table 2.1 ForeignOfficial'!CB25-'Table 2.2 ForeignBank'!CB25</f>
        <v>1875.5790000000002</v>
      </c>
      <c r="CC25" s="1">
        <f>'Table 2. Foreign'!CC25-'Table 2.1 ForeignOfficial'!CC25-'Table 2.2 ForeignBank'!CC25</f>
        <v>2049.0249999999996</v>
      </c>
      <c r="CD25" s="1">
        <f>'Table 2. Foreign'!CD25-'Table 2.1 ForeignOfficial'!CD25-'Table 2.2 ForeignBank'!CD25</f>
        <v>2160.4120000000003</v>
      </c>
      <c r="CE25" s="1">
        <f>'Table 2. Foreign'!CE25-'Table 2.1 ForeignOfficial'!CE25-'Table 2.2 ForeignBank'!CE25</f>
        <v>2249.402</v>
      </c>
      <c r="CF25" s="1">
        <f>'Table 2. Foreign'!CF25-'Table 2.1 ForeignOfficial'!CF25-'Table 2.2 ForeignBank'!CF25</f>
        <v>2475.268</v>
      </c>
      <c r="CG25" s="1">
        <f>'Table 2. Foreign'!CG25-'Table 2.1 ForeignOfficial'!CG25-'Table 2.2 ForeignBank'!CG25</f>
        <v>2400.4</v>
      </c>
      <c r="CH25" s="1">
        <f>'Table 2. Foreign'!CH25-'Table 2.1 ForeignOfficial'!CH25-'Table 2.2 ForeignBank'!CH25</f>
        <v>2528.319</v>
      </c>
      <c r="CI25" s="1">
        <f>'Table 2. Foreign'!CI25-'Table 2.1 ForeignOfficial'!CI25-'Table 2.2 ForeignBank'!CI25</f>
        <v>2491.2999999999997</v>
      </c>
    </row>
    <row r="26" spans="1:87">
      <c r="J26" s="1"/>
      <c r="K26" s="1"/>
      <c r="L26" s="1"/>
      <c r="M26" s="1"/>
      <c r="N26" s="1"/>
      <c r="O26" s="1"/>
      <c r="P26" s="1"/>
      <c r="Q26" s="1"/>
      <c r="R26" s="1"/>
      <c r="S26" s="1"/>
    </row>
    <row r="27" spans="1:87">
      <c r="A27" s="36" t="s">
        <v>91</v>
      </c>
      <c r="B27" s="37" t="str">
        <f t="shared" ref="B27:AR27" si="0">B1</f>
        <v>2004Q1</v>
      </c>
      <c r="C27" s="37" t="str">
        <f t="shared" si="0"/>
        <v>2004Q2</v>
      </c>
      <c r="D27" s="37" t="str">
        <f t="shared" si="0"/>
        <v>2004Q3</v>
      </c>
      <c r="E27" s="37" t="str">
        <f t="shared" si="0"/>
        <v>2004Q4</v>
      </c>
      <c r="F27" s="37" t="str">
        <f t="shared" si="0"/>
        <v>2005Q1</v>
      </c>
      <c r="G27" s="37" t="str">
        <f t="shared" si="0"/>
        <v>2005Q2</v>
      </c>
      <c r="H27" s="37" t="str">
        <f t="shared" si="0"/>
        <v>2005Q3</v>
      </c>
      <c r="I27" s="37" t="str">
        <f t="shared" si="0"/>
        <v>2005Q4</v>
      </c>
      <c r="J27" s="37" t="str">
        <f t="shared" si="0"/>
        <v>2006Q1</v>
      </c>
      <c r="K27" s="37" t="str">
        <f t="shared" si="0"/>
        <v>2006Q2</v>
      </c>
      <c r="L27" s="37" t="str">
        <f t="shared" si="0"/>
        <v>2006Q3</v>
      </c>
      <c r="M27" s="37" t="str">
        <f t="shared" si="0"/>
        <v>2006Q4</v>
      </c>
      <c r="N27" s="37" t="str">
        <f t="shared" si="0"/>
        <v>2007Q1</v>
      </c>
      <c r="O27" s="37" t="str">
        <f t="shared" si="0"/>
        <v>2007Q2</v>
      </c>
      <c r="P27" s="37" t="str">
        <f t="shared" si="0"/>
        <v>2007Q3</v>
      </c>
      <c r="Q27" s="37" t="str">
        <f t="shared" si="0"/>
        <v>2007Q4</v>
      </c>
      <c r="R27" s="37" t="str">
        <f t="shared" si="0"/>
        <v>2008Q1</v>
      </c>
      <c r="S27" s="37" t="str">
        <f t="shared" si="0"/>
        <v>2008Q2</v>
      </c>
      <c r="T27" s="37" t="str">
        <f t="shared" si="0"/>
        <v>2008Q3</v>
      </c>
      <c r="U27" s="37" t="str">
        <f t="shared" si="0"/>
        <v>2008Q4</v>
      </c>
      <c r="V27" s="37" t="str">
        <f t="shared" si="0"/>
        <v>2009Q1</v>
      </c>
      <c r="W27" s="37" t="str">
        <f t="shared" si="0"/>
        <v>2009Q2</v>
      </c>
      <c r="X27" s="37" t="str">
        <f t="shared" si="0"/>
        <v>2009Q3</v>
      </c>
      <c r="Y27" s="37" t="str">
        <f t="shared" si="0"/>
        <v>2009Q4</v>
      </c>
      <c r="Z27" s="37" t="str">
        <f t="shared" si="0"/>
        <v>2010Q1</v>
      </c>
      <c r="AA27" s="37" t="str">
        <f t="shared" si="0"/>
        <v>2010Q2</v>
      </c>
      <c r="AB27" s="37" t="str">
        <f t="shared" si="0"/>
        <v>2010Q3</v>
      </c>
      <c r="AC27" s="37" t="str">
        <f t="shared" si="0"/>
        <v>2010Q4</v>
      </c>
      <c r="AD27" s="37" t="str">
        <f t="shared" si="0"/>
        <v>2011Q1</v>
      </c>
      <c r="AE27" s="37" t="str">
        <f t="shared" si="0"/>
        <v>2011Q2</v>
      </c>
      <c r="AF27" s="37" t="str">
        <f t="shared" si="0"/>
        <v>2011Q3</v>
      </c>
      <c r="AG27" s="37" t="str">
        <f t="shared" si="0"/>
        <v>2011Q4</v>
      </c>
      <c r="AH27" s="37" t="str">
        <f t="shared" si="0"/>
        <v>2012Q1</v>
      </c>
      <c r="AI27" s="37" t="str">
        <f t="shared" si="0"/>
        <v>2012Q2</v>
      </c>
      <c r="AJ27" s="37" t="str">
        <f t="shared" si="0"/>
        <v>2012Q3</v>
      </c>
      <c r="AK27" s="37" t="str">
        <f t="shared" si="0"/>
        <v>2012Q4</v>
      </c>
      <c r="AL27" s="37" t="str">
        <f t="shared" si="0"/>
        <v>2013Q1</v>
      </c>
      <c r="AM27" s="37" t="str">
        <f t="shared" si="0"/>
        <v>2013Q2</v>
      </c>
      <c r="AN27" s="37" t="str">
        <f t="shared" si="0"/>
        <v>2013Q3</v>
      </c>
      <c r="AO27" s="37" t="str">
        <f t="shared" si="0"/>
        <v>2013Q4</v>
      </c>
      <c r="AP27" s="37" t="str">
        <f t="shared" si="0"/>
        <v>2014Q1</v>
      </c>
      <c r="AQ27" s="37" t="str">
        <f t="shared" si="0"/>
        <v>2014Q2</v>
      </c>
      <c r="AR27" s="37" t="str">
        <f t="shared" si="0"/>
        <v>2014Q3</v>
      </c>
      <c r="AS27" s="37" t="str">
        <f>AS1</f>
        <v>2014Q4</v>
      </c>
      <c r="AT27" s="37" t="str">
        <f t="shared" ref="AT27:AV27" si="1">AT1</f>
        <v>2015Q1</v>
      </c>
      <c r="AU27" s="37" t="str">
        <f t="shared" si="1"/>
        <v>2015Q2</v>
      </c>
      <c r="AV27" s="37" t="str">
        <f t="shared" si="1"/>
        <v>2015Q3</v>
      </c>
      <c r="AW27" s="37" t="str">
        <f>AW1</f>
        <v>2015Q4</v>
      </c>
      <c r="AX27" s="37" t="str">
        <f t="shared" ref="AX27:AZ27" si="2">AX1</f>
        <v>2016Q1</v>
      </c>
      <c r="AY27" s="37" t="str">
        <f t="shared" si="2"/>
        <v>2016Q2</v>
      </c>
      <c r="AZ27" s="37" t="str">
        <f t="shared" si="2"/>
        <v>2016Q3</v>
      </c>
      <c r="BA27" s="37" t="str">
        <f>BA1</f>
        <v>2016Q4</v>
      </c>
      <c r="BB27" s="37" t="str">
        <f t="shared" ref="BB27:BD27" si="3">BB1</f>
        <v>2017Q1</v>
      </c>
      <c r="BC27" s="37" t="str">
        <f t="shared" si="3"/>
        <v>2017Q2</v>
      </c>
      <c r="BD27" s="37" t="str">
        <f t="shared" si="3"/>
        <v>2017Q3</v>
      </c>
      <c r="BE27" s="37" t="str">
        <f>BE1</f>
        <v>2017Q4</v>
      </c>
      <c r="BF27" s="37" t="str">
        <f t="shared" ref="BF27:BH27" si="4">BF1</f>
        <v>2018Q1</v>
      </c>
      <c r="BG27" s="37" t="str">
        <f t="shared" si="4"/>
        <v>2018Q2</v>
      </c>
      <c r="BH27" s="37" t="str">
        <f t="shared" si="4"/>
        <v>2018Q3</v>
      </c>
      <c r="BI27" s="37" t="str">
        <f>BI1</f>
        <v>2018Q4</v>
      </c>
      <c r="BJ27" s="37" t="str">
        <f t="shared" ref="BJ27:BL27" si="5">BJ1</f>
        <v>2019Q1</v>
      </c>
      <c r="BK27" s="37" t="str">
        <f t="shared" si="5"/>
        <v>2019Q2</v>
      </c>
      <c r="BL27" s="37" t="str">
        <f t="shared" si="5"/>
        <v>2019Q3</v>
      </c>
      <c r="BM27" s="37" t="str">
        <f>BM1</f>
        <v>2019Q4</v>
      </c>
      <c r="BN27" s="37" t="str">
        <f t="shared" ref="BN27:BO27" si="6">BN1</f>
        <v>2020Q1</v>
      </c>
      <c r="BO27" s="37" t="str">
        <f t="shared" si="6"/>
        <v>2020Q2</v>
      </c>
      <c r="BP27" s="37" t="str">
        <f t="shared" ref="BP27:BS27" si="7">BP1</f>
        <v>2020Q3</v>
      </c>
      <c r="BQ27" s="37" t="str">
        <f t="shared" si="7"/>
        <v>2020Q4</v>
      </c>
      <c r="BR27" s="37" t="str">
        <f t="shared" si="7"/>
        <v>2021Q1</v>
      </c>
      <c r="BS27" s="37" t="str">
        <f t="shared" si="7"/>
        <v>2021Q2</v>
      </c>
      <c r="BT27" s="37" t="str">
        <f t="shared" ref="BT27:BW27" si="8">BT1</f>
        <v>2021Q3</v>
      </c>
      <c r="BU27" s="37" t="str">
        <f t="shared" si="8"/>
        <v>2021Q4</v>
      </c>
      <c r="BV27" s="37" t="str">
        <f t="shared" si="8"/>
        <v>2022Q1</v>
      </c>
      <c r="BW27" s="37" t="str">
        <f t="shared" si="8"/>
        <v>2022Q2</v>
      </c>
      <c r="BX27" s="37" t="str">
        <f t="shared" ref="BX27:CA27" si="9">BX1</f>
        <v>2022Q3</v>
      </c>
      <c r="BY27" s="37" t="str">
        <f t="shared" si="9"/>
        <v>2022Q4</v>
      </c>
      <c r="BZ27" s="37" t="str">
        <f t="shared" si="9"/>
        <v>2023Q1</v>
      </c>
      <c r="CA27" s="37" t="str">
        <f t="shared" si="9"/>
        <v>2023Q2</v>
      </c>
      <c r="CB27" s="37" t="str">
        <f t="shared" ref="CB27:CE27" si="10">CB1</f>
        <v>2023Q3</v>
      </c>
      <c r="CC27" s="37" t="str">
        <f t="shared" si="10"/>
        <v>2023Q4</v>
      </c>
      <c r="CD27" s="37" t="str">
        <f t="shared" si="10"/>
        <v>2024Q1</v>
      </c>
      <c r="CE27" s="37" t="str">
        <f t="shared" si="10"/>
        <v>2024Q2</v>
      </c>
      <c r="CF27" s="37" t="str">
        <f t="shared" ref="CF27:CI27" si="11">CF1</f>
        <v>2024Q3</v>
      </c>
      <c r="CG27" s="37" t="str">
        <f t="shared" si="11"/>
        <v>2024Q4</v>
      </c>
      <c r="CH27" s="37" t="str">
        <f t="shared" si="11"/>
        <v>2025Q1</v>
      </c>
      <c r="CI27" s="37" t="str">
        <f t="shared" si="11"/>
        <v>2025Q2</v>
      </c>
    </row>
    <row r="28" spans="1:87">
      <c r="A28" t="str">
        <f>A2</f>
        <v>Australia</v>
      </c>
      <c r="B28" s="35">
        <f>B2/'Table 1. Total'!B2</f>
        <v>9.4646655162727231E-2</v>
      </c>
      <c r="C28" s="35">
        <f>C2/'Table 1. Total'!C2</f>
        <v>9.613528042844223E-2</v>
      </c>
      <c r="D28" s="35">
        <f>D2/'Table 1. Total'!D2</f>
        <v>8.085418698410464E-2</v>
      </c>
      <c r="E28" s="35">
        <f>E2/'Table 1. Total'!E2</f>
        <v>0.10591536123451017</v>
      </c>
      <c r="F28" s="35">
        <f>F2/'Table 1. Total'!F2</f>
        <v>8.8714714593701532E-2</v>
      </c>
      <c r="G28" s="35">
        <f>G2/'Table 1. Total'!G2</f>
        <v>0.11326074875995634</v>
      </c>
      <c r="H28" s="35">
        <f>H2/'Table 1. Total'!H2</f>
        <v>0.13714728682170543</v>
      </c>
      <c r="I28" s="35">
        <f>I2/'Table 1. Total'!I2</f>
        <v>0.11695411309710463</v>
      </c>
      <c r="J28" s="35">
        <f>J2/'Table 1. Total'!J2</f>
        <v>0.10492503090691999</v>
      </c>
      <c r="K28" s="35">
        <f>K2/'Table 1. Total'!K2</f>
        <v>0.10214607603180771</v>
      </c>
      <c r="L28" s="35">
        <f>L2/'Table 1. Total'!L2</f>
        <v>0.12042679734455819</v>
      </c>
      <c r="M28" s="35">
        <f>M2/'Table 1. Total'!M2</f>
        <v>8.1688230494537495E-2</v>
      </c>
      <c r="N28" s="35">
        <f>N2/'Table 1. Total'!N2</f>
        <v>3.1829668261734494E-2</v>
      </c>
      <c r="O28" s="35">
        <f>O2/'Table 1. Total'!O2</f>
        <v>5.1324831332964914E-2</v>
      </c>
      <c r="P28" s="35">
        <f>P2/'Table 1. Total'!P2</f>
        <v>4.1506609144455628E-2</v>
      </c>
      <c r="Q28" s="35">
        <f>Q2/'Table 1. Total'!Q2</f>
        <v>0.10949205726613061</v>
      </c>
      <c r="R28" s="35">
        <f>R2/'Table 1. Total'!R2</f>
        <v>3.2793168171857061E-2</v>
      </c>
      <c r="S28" s="35">
        <f>S2/'Table 1. Total'!S2</f>
        <v>2.0251883896176385E-2</v>
      </c>
      <c r="T28" s="35">
        <f>T2/'Table 1. Total'!T2</f>
        <v>7.7529869695691436E-3</v>
      </c>
      <c r="U28" s="35">
        <f>U2/'Table 1. Total'!U2</f>
        <v>9.2718081101430209E-3</v>
      </c>
      <c r="V28" s="35">
        <f>V2/'Table 1. Total'!V2</f>
        <v>2.2885312919580767E-2</v>
      </c>
      <c r="W28" s="35">
        <f>W2/'Table 1. Total'!W2</f>
        <v>7.6323547475740078E-2</v>
      </c>
      <c r="X28" s="35">
        <f>X2/'Table 1. Total'!X2</f>
        <v>8.6050987602550477E-2</v>
      </c>
      <c r="Y28" s="35">
        <f>Y2/'Table 1. Total'!Y2</f>
        <v>0.10895537474099151</v>
      </c>
      <c r="Z28" s="35">
        <f>Z2/'Table 1. Total'!Z2</f>
        <v>0.13969958679224209</v>
      </c>
      <c r="AA28" s="35">
        <f>AA2/'Table 1. Total'!AA2</f>
        <v>0.14802695987781905</v>
      </c>
      <c r="AB28" s="35">
        <f>AB2/'Table 1. Total'!AB2</f>
        <v>0.17462196675266992</v>
      </c>
      <c r="AC28" s="35">
        <f>AC2/'Table 1. Total'!AC2</f>
        <v>0.19026735790248561</v>
      </c>
      <c r="AD28" s="35">
        <f>AD2/'Table 1. Total'!AD2</f>
        <v>0.17476575132956876</v>
      </c>
      <c r="AE28" s="35">
        <f>AE2/'Table 1. Total'!AE2</f>
        <v>0.17863931999945692</v>
      </c>
      <c r="AF28" s="35">
        <f>AF2/'Table 1. Total'!AF2</f>
        <v>0.2032935577651909</v>
      </c>
      <c r="AG28" s="35">
        <f>AG2/'Table 1. Total'!AG2</f>
        <v>0.22391320956528385</v>
      </c>
      <c r="AH28" s="35">
        <f>AH2/'Table 1. Total'!AH2</f>
        <v>0.2489762441609906</v>
      </c>
      <c r="AI28" s="35">
        <f>AI2/'Table 1. Total'!AI2</f>
        <v>0.23426953880143603</v>
      </c>
      <c r="AJ28" s="35">
        <f>AJ2/'Table 1. Total'!AJ2</f>
        <v>0.20723888916841221</v>
      </c>
      <c r="AK28" s="35">
        <f>AK2/'Table 1. Total'!AK2</f>
        <v>0.1920267611176702</v>
      </c>
      <c r="AL28" s="35">
        <f>AL2/'Table 1. Total'!AL2</f>
        <v>0.14454278801452722</v>
      </c>
      <c r="AM28" s="35">
        <f>AM2/'Table 1. Total'!AM2</f>
        <v>8.1941672308819144E-2</v>
      </c>
      <c r="AN28" s="35">
        <f>AN2/'Table 1. Total'!AN2</f>
        <v>9.9226135200133347E-2</v>
      </c>
      <c r="AO28" s="35">
        <f>AO2/'Table 1. Total'!AO2</f>
        <v>5.7091458228147554E-2</v>
      </c>
      <c r="AP28" s="35">
        <f>AP2/'Table 1. Total'!AP2</f>
        <v>0.10625943687073912</v>
      </c>
      <c r="AQ28" s="35">
        <f>AQ2/'Table 1. Total'!AQ2</f>
        <v>0.12310497470489043</v>
      </c>
      <c r="AR28" s="35">
        <f>AR2/'Table 1. Total'!AR2</f>
        <v>0.12711583409785773</v>
      </c>
      <c r="AS28" s="35">
        <f>AS2/'Table 1. Total'!AS2</f>
        <v>0.14125380537163476</v>
      </c>
      <c r="AT28" s="35">
        <f>AT2/'Table 1. Total'!AT2</f>
        <v>0.15127902278908734</v>
      </c>
      <c r="AU28" s="35">
        <f>AU2/'Table 1. Total'!AU2</f>
        <v>0.1031908274820016</v>
      </c>
      <c r="AV28" s="35">
        <f>AV2/'Table 1. Total'!AV2</f>
        <v>0.11510133442637883</v>
      </c>
      <c r="AW28" s="35">
        <f>AW2/'Table 1. Total'!AW2</f>
        <v>0.11312585396561958</v>
      </c>
      <c r="AX28" s="35">
        <f>AX2/'Table 1. Total'!AX2</f>
        <v>0.1372088389214586</v>
      </c>
      <c r="AY28" s="35">
        <f>AY2/'Table 1. Total'!AY2</f>
        <v>0.11926905969540154</v>
      </c>
      <c r="AZ28" s="35">
        <f>AZ2/'Table 1. Total'!AZ2</f>
        <v>0.10324412163969836</v>
      </c>
      <c r="BA28" s="35">
        <f>BA2/'Table 1. Total'!BA2</f>
        <v>8.7480828313422673E-2</v>
      </c>
      <c r="BB28" s="35">
        <f>BB2/'Table 1. Total'!BB2</f>
        <v>0.1009031693031912</v>
      </c>
      <c r="BC28" s="35">
        <f>BC2/'Table 1. Total'!BC2</f>
        <v>9.6602625738526751E-2</v>
      </c>
      <c r="BD28" s="35">
        <f>BD2/'Table 1. Total'!BD2</f>
        <v>0.10870146658939958</v>
      </c>
      <c r="BE28" s="35">
        <f>BE2/'Table 1. Total'!BE2</f>
        <v>0.10606480077694139</v>
      </c>
      <c r="BF28" s="35">
        <f>BF2/'Table 1. Total'!BF2</f>
        <v>9.7327687126938456E-2</v>
      </c>
      <c r="BG28" s="35">
        <f>BG2/'Table 1. Total'!BG2</f>
        <v>0.10775477779809806</v>
      </c>
      <c r="BH28" s="35">
        <f>BH2/'Table 1. Total'!BH2</f>
        <v>0.10946373582710128</v>
      </c>
      <c r="BI28" s="35">
        <f>BI2/'Table 1. Total'!BI2</f>
        <v>0.12937436851564818</v>
      </c>
      <c r="BJ28" s="35">
        <f>BJ2/'Table 1. Total'!BJ2</f>
        <v>0.12632529170718643</v>
      </c>
      <c r="BK28" s="35">
        <f>BK2/'Table 1. Total'!BK2</f>
        <v>0.11335255890306474</v>
      </c>
      <c r="BL28" s="35">
        <f>BL2/'Table 1. Total'!BL2</f>
        <v>0.1228858244160476</v>
      </c>
      <c r="BM28" s="35">
        <f>BM2/'Table 1. Total'!BM2</f>
        <v>0.12862291154155225</v>
      </c>
      <c r="BN28" s="35">
        <f>BN2/'Table 1. Total'!BN2</f>
        <v>9.1251803166151002E-2</v>
      </c>
      <c r="BO28" s="35">
        <f>BO2/'Table 1. Total'!BO2</f>
        <v>9.316031761942796E-2</v>
      </c>
      <c r="BP28" s="35">
        <f>BP2/'Table 1. Total'!BP2</f>
        <v>0.13968031737284009</v>
      </c>
      <c r="BQ28" s="35">
        <f>BQ2/'Table 1. Total'!BQ2</f>
        <v>0.15232296563708123</v>
      </c>
      <c r="BR28" s="35">
        <f>BR2/'Table 1. Total'!BR2</f>
        <v>0.13477684817839891</v>
      </c>
      <c r="BS28" s="35">
        <f>BS2/'Table 1. Total'!BS2</f>
        <v>0.12646896492403853</v>
      </c>
      <c r="BT28" s="35">
        <f>BT2/'Table 1. Total'!BT2</f>
        <v>0.12252709377478088</v>
      </c>
      <c r="BU28" s="35">
        <f>BU2/'Table 1. Total'!BU2</f>
        <v>0.10451925901167794</v>
      </c>
      <c r="BV28" s="35">
        <f>BV2/'Table 1. Total'!BV2</f>
        <v>0.10117924626267411</v>
      </c>
      <c r="BW28" s="35">
        <f>BW2/'Table 1. Total'!BW2</f>
        <v>8.5832861114232273E-2</v>
      </c>
      <c r="BX28" s="35">
        <f>BX2/'Table 1. Total'!BX2</f>
        <v>8.141136109147798E-2</v>
      </c>
      <c r="BY28" s="35">
        <f>BY2/'Table 1. Total'!BY2</f>
        <v>8.2607167202181919E-2</v>
      </c>
      <c r="BZ28" s="35">
        <f>BZ2/'Table 1. Total'!BZ2</f>
        <v>6.59044982611283E-3</v>
      </c>
      <c r="CA28" s="35">
        <f>CA2/'Table 1. Total'!CA2</f>
        <v>5.2886363171387729E-3</v>
      </c>
      <c r="CB28" s="35">
        <f>CB2/'Table 1. Total'!CB2</f>
        <v>4.1708828245403735E-2</v>
      </c>
      <c r="CC28" s="35">
        <f>CC2/'Table 1. Total'!CC2</f>
        <v>5.3477457851501618E-2</v>
      </c>
      <c r="CD28" s="35">
        <f>CD2/'Table 1. Total'!CD2</f>
        <v>4.876419809522077E-2</v>
      </c>
      <c r="CE28" s="35">
        <f>CE2/'Table 1. Total'!CE2</f>
        <v>2.5331395928302032E-2</v>
      </c>
      <c r="CF28" s="35">
        <f>CF2/'Table 1. Total'!CF2</f>
        <v>3.3364216579442364E-2</v>
      </c>
      <c r="CG28" s="35">
        <f>CG2/'Table 1. Total'!CG2</f>
        <v>3.6133226993918223E-2</v>
      </c>
      <c r="CH28" s="35">
        <f>CH2/'Table 1. Total'!CH2</f>
        <v>5.4793823155708909E-2</v>
      </c>
      <c r="CI28" s="35">
        <f>CI2/'Table 1. Total'!CI2</f>
        <v>4.5878221601965141E-2</v>
      </c>
    </row>
    <row r="29" spans="1:87">
      <c r="A29" t="str">
        <f t="shared" ref="A29:A51" si="12">A3</f>
        <v>Austria</v>
      </c>
      <c r="B29" s="35">
        <f>B3/'Table 1. Total'!B3</f>
        <v>0.48297463752353842</v>
      </c>
      <c r="C29" s="35">
        <f>C3/'Table 1. Total'!C3</f>
        <v>0.49947338524531976</v>
      </c>
      <c r="D29" s="35">
        <f>D3/'Table 1. Total'!D3</f>
        <v>0.51332394218011135</v>
      </c>
      <c r="E29" s="35">
        <f>E3/'Table 1. Total'!E3</f>
        <v>0.5142230015263709</v>
      </c>
      <c r="F29" s="35">
        <f>F3/'Table 1. Total'!F3</f>
        <v>0.47797188465841739</v>
      </c>
      <c r="G29" s="35">
        <f>G3/'Table 1. Total'!G3</f>
        <v>0.49891910221901953</v>
      </c>
      <c r="H29" s="35">
        <f>H3/'Table 1. Total'!H3</f>
        <v>0.48964551005842072</v>
      </c>
      <c r="I29" s="35">
        <f>I3/'Table 1. Total'!I3</f>
        <v>0.51515947124494876</v>
      </c>
      <c r="J29" s="35">
        <f>J3/'Table 1. Total'!J3</f>
        <v>0.5326409816056944</v>
      </c>
      <c r="K29" s="35">
        <f>K3/'Table 1. Total'!K3</f>
        <v>0.54485975521661067</v>
      </c>
      <c r="L29" s="35">
        <f>L3/'Table 1. Total'!L3</f>
        <v>0.55954317814462506</v>
      </c>
      <c r="M29" s="35">
        <f>M3/'Table 1. Total'!M3</f>
        <v>0.56875193045933892</v>
      </c>
      <c r="N29" s="35">
        <f>N3/'Table 1. Total'!N3</f>
        <v>0.52687326953403923</v>
      </c>
      <c r="O29" s="35">
        <f>O3/'Table 1. Total'!O3</f>
        <v>0.53856124432922869</v>
      </c>
      <c r="P29" s="35">
        <f>P3/'Table 1. Total'!P3</f>
        <v>0.54034099486714959</v>
      </c>
      <c r="Q29" s="35">
        <f>Q3/'Table 1. Total'!Q3</f>
        <v>0.52511710547569057</v>
      </c>
      <c r="R29" s="35">
        <f>R3/'Table 1. Total'!R3</f>
        <v>0.51457204372653242</v>
      </c>
      <c r="S29" s="35">
        <f>S3/'Table 1. Total'!S3</f>
        <v>0.46751239218030233</v>
      </c>
      <c r="T29" s="35">
        <f>T3/'Table 1. Total'!T3</f>
        <v>0.44298748337994587</v>
      </c>
      <c r="U29" s="35">
        <f>U3/'Table 1. Total'!U3</f>
        <v>0.46667323756252621</v>
      </c>
      <c r="V29" s="35">
        <f>V3/'Table 1. Total'!V3</f>
        <v>0.48324177636228299</v>
      </c>
      <c r="W29" s="35">
        <f>W3/'Table 1. Total'!W3</f>
        <v>0.49504863525408677</v>
      </c>
      <c r="X29" s="35">
        <f>X3/'Table 1. Total'!X3</f>
        <v>0.52208510478197068</v>
      </c>
      <c r="Y29" s="35">
        <f>Y3/'Table 1. Total'!Y3</f>
        <v>0.5087142529620674</v>
      </c>
      <c r="Z29" s="35">
        <f>Z3/'Table 1. Total'!Z3</f>
        <v>0.49618052882353453</v>
      </c>
      <c r="AA29" s="35">
        <f>AA3/'Table 1. Total'!AA3</f>
        <v>0.49025436777597564</v>
      </c>
      <c r="AB29" s="35">
        <f>AB3/'Table 1. Total'!AB3</f>
        <v>0.46900407744707862</v>
      </c>
      <c r="AC29" s="35">
        <f>AC3/'Table 1. Total'!AC3</f>
        <v>0.45979226375591997</v>
      </c>
      <c r="AD29" s="35">
        <f>AD3/'Table 1. Total'!AD3</f>
        <v>0.44068545358891265</v>
      </c>
      <c r="AE29" s="35">
        <f>AE3/'Table 1. Total'!AE3</f>
        <v>0.43758370591157481</v>
      </c>
      <c r="AF29" s="35">
        <f>AF3/'Table 1. Total'!AF3</f>
        <v>0.46046046836797971</v>
      </c>
      <c r="AG29" s="35">
        <f>AG3/'Table 1. Total'!AG3</f>
        <v>0.43377349382581482</v>
      </c>
      <c r="AH29" s="35">
        <f>AH3/'Table 1. Total'!AH3</f>
        <v>0.42727746244762582</v>
      </c>
      <c r="AI29" s="35">
        <f>AI3/'Table 1. Total'!AI3</f>
        <v>0.43906896979680249</v>
      </c>
      <c r="AJ29" s="35">
        <f>AJ3/'Table 1. Total'!AJ3</f>
        <v>0.44506629863742758</v>
      </c>
      <c r="AK29" s="35">
        <f>AK3/'Table 1. Total'!AK3</f>
        <v>0.46192752270866261</v>
      </c>
      <c r="AL29" s="35">
        <f>AL3/'Table 1. Total'!AL3</f>
        <v>0.44270970261926396</v>
      </c>
      <c r="AM29" s="35">
        <f>AM3/'Table 1. Total'!AM3</f>
        <v>0.41800652747888339</v>
      </c>
      <c r="AN29" s="35">
        <f>AN3/'Table 1. Total'!AN3</f>
        <v>0.50272437544977899</v>
      </c>
      <c r="AO29" s="35">
        <f>AO3/'Table 1. Total'!AO3</f>
        <v>0.47273578812589467</v>
      </c>
      <c r="AP29" s="35">
        <f>AP3/'Table 1. Total'!AP3</f>
        <v>0.46384067019916225</v>
      </c>
      <c r="AQ29" s="35">
        <f>AQ3/'Table 1. Total'!AQ3</f>
        <v>0.46470551491256756</v>
      </c>
      <c r="AR29" s="35">
        <f>AR3/'Table 1. Total'!AR3</f>
        <v>0.47411094193807768</v>
      </c>
      <c r="AS29" s="35">
        <f>AS3/'Table 1. Total'!AS3</f>
        <v>0.47087514975701161</v>
      </c>
      <c r="AT29" s="35">
        <f>AT3/'Table 1. Total'!AT3</f>
        <v>0.47412096723366415</v>
      </c>
      <c r="AU29" s="35">
        <f>AU3/'Table 1. Total'!AU3</f>
        <v>0.44992288429896837</v>
      </c>
      <c r="AV29" s="35">
        <f>AV3/'Table 1. Total'!AV3</f>
        <v>0.4347704776908603</v>
      </c>
      <c r="AW29" s="35">
        <f>AW3/'Table 1. Total'!AW3</f>
        <v>0.43352772864781436</v>
      </c>
      <c r="AX29" s="35">
        <f>AX3/'Table 1. Total'!AX3</f>
        <v>0.44496712782508324</v>
      </c>
      <c r="AY29" s="35">
        <f>AY3/'Table 1. Total'!AY3</f>
        <v>0.44206656644759096</v>
      </c>
      <c r="AZ29" s="35">
        <f>AZ3/'Table 1. Total'!AZ3</f>
        <v>0.41403763356218304</v>
      </c>
      <c r="BA29" s="35">
        <f>BA3/'Table 1. Total'!BA3</f>
        <v>0.38994853265833701</v>
      </c>
      <c r="BB29" s="35">
        <f>BB3/'Table 1. Total'!BB3</f>
        <v>0.37342074548321269</v>
      </c>
      <c r="BC29" s="35">
        <f>BC3/'Table 1. Total'!BC3</f>
        <v>0.37083084765985141</v>
      </c>
      <c r="BD29" s="35">
        <f>BD3/'Table 1. Total'!BD3</f>
        <v>0.37823350406030315</v>
      </c>
      <c r="BE29" s="35">
        <f>BE3/'Table 1. Total'!BE3</f>
        <v>0.37303055036108734</v>
      </c>
      <c r="BF29" s="35">
        <f>BF3/'Table 1. Total'!BF3</f>
        <v>0.37160524516810645</v>
      </c>
      <c r="BG29" s="35">
        <f>BG3/'Table 1. Total'!BG3</f>
        <v>0.36623997351559751</v>
      </c>
      <c r="BH29" s="35">
        <f>BH3/'Table 1. Total'!BH3</f>
        <v>0.35960117683257803</v>
      </c>
      <c r="BI29" s="35">
        <f>BI3/'Table 1. Total'!BI3</f>
        <v>0.35717884130982375</v>
      </c>
      <c r="BJ29" s="35">
        <f>BJ3/'Table 1. Total'!BJ3</f>
        <v>0.37393815654455254</v>
      </c>
      <c r="BK29" s="35">
        <f>BK3/'Table 1. Total'!BK3</f>
        <v>0.38806387649599883</v>
      </c>
      <c r="BL29" s="35">
        <f>BL3/'Table 1. Total'!BL3</f>
        <v>0.39408222326254416</v>
      </c>
      <c r="BM29" s="35">
        <f>BM3/'Table 1. Total'!BM3</f>
        <v>0.37463119494616959</v>
      </c>
      <c r="BN29" s="35">
        <f>BN3/'Table 1. Total'!BN3</f>
        <v>0.36182124882282529</v>
      </c>
      <c r="BO29" s="35">
        <f>BO3/'Table 1. Total'!BO3</f>
        <v>0.3710003346868152</v>
      </c>
      <c r="BP29" s="35">
        <f>BP3/'Table 1. Total'!BP3</f>
        <v>0.33568462388756293</v>
      </c>
      <c r="BQ29" s="35">
        <f>BQ3/'Table 1. Total'!BQ3</f>
        <v>0.33714439246428118</v>
      </c>
      <c r="BR29" s="35">
        <f>BR3/'Table 1. Total'!BR3</f>
        <v>0.30235217697592925</v>
      </c>
      <c r="BS29" s="35">
        <f>BS3/'Table 1. Total'!BS3</f>
        <v>0.28208270347147052</v>
      </c>
      <c r="BT29" s="35">
        <f>BT3/'Table 1. Total'!BT3</f>
        <v>0.29061417285075469</v>
      </c>
      <c r="BU29" s="35">
        <f>BU3/'Table 1. Total'!BU3</f>
        <v>0.30238609510323211</v>
      </c>
      <c r="BV29" s="35">
        <f>BV3/'Table 1. Total'!BV3</f>
        <v>0.30553225598671685</v>
      </c>
      <c r="BW29" s="35">
        <f>BW3/'Table 1. Total'!BW3</f>
        <v>0.29110603915785566</v>
      </c>
      <c r="BX29" s="35">
        <f>BX3/'Table 1. Total'!BX3</f>
        <v>0.27165652642449822</v>
      </c>
      <c r="BY29" s="35">
        <f>BY3/'Table 1. Total'!BY3</f>
        <v>0.2840353125444966</v>
      </c>
      <c r="BZ29" s="35">
        <f>BZ3/'Table 1. Total'!BZ3</f>
        <v>0.29957543610096155</v>
      </c>
      <c r="CA29" s="35">
        <f>CA3/'Table 1. Total'!CA3</f>
        <v>0.29219783039521313</v>
      </c>
      <c r="CB29" s="35">
        <f>CB3/'Table 1. Total'!CB3</f>
        <v>0.30823477856284964</v>
      </c>
      <c r="CC29" s="35">
        <f>CC3/'Table 1. Total'!CC3</f>
        <v>0.31586908542821768</v>
      </c>
      <c r="CD29" s="35">
        <f>CD3/'Table 1. Total'!CD3</f>
        <v>0.3267320281878075</v>
      </c>
      <c r="CE29" s="35">
        <f>CE3/'Table 1. Total'!CE3</f>
        <v>0.32502469542311491</v>
      </c>
      <c r="CF29" s="35">
        <f>CF3/'Table 1. Total'!CF3</f>
        <v>0.33445242360828836</v>
      </c>
      <c r="CG29" s="35">
        <f>CG3/'Table 1. Total'!CG3</f>
        <v>0.32562716569737993</v>
      </c>
      <c r="CH29" s="35">
        <f>CH3/'Table 1. Total'!CH3</f>
        <v>0.32871596272540243</v>
      </c>
      <c r="CI29" s="35">
        <f>CI3/'Table 1. Total'!CI3</f>
        <v>0.31667503462393909</v>
      </c>
    </row>
    <row r="30" spans="1:87">
      <c r="A30" t="str">
        <f t="shared" si="12"/>
        <v>Belgium</v>
      </c>
      <c r="B30" s="35">
        <f>B4/'Table 1. Total'!B4</f>
        <v>0.31637974616182846</v>
      </c>
      <c r="C30" s="35">
        <f>C4/'Table 1. Total'!C4</f>
        <v>0.32019532380442345</v>
      </c>
      <c r="D30" s="35">
        <f>D4/'Table 1. Total'!D4</f>
        <v>0.31228189943430557</v>
      </c>
      <c r="E30" s="35">
        <f>E4/'Table 1. Total'!E4</f>
        <v>0.29412702483520597</v>
      </c>
      <c r="F30" s="35">
        <f>F4/'Table 1. Total'!F4</f>
        <v>0.28937135557114024</v>
      </c>
      <c r="G30" s="35">
        <f>G4/'Table 1. Total'!G4</f>
        <v>0.31752504357201206</v>
      </c>
      <c r="H30" s="35">
        <f>H4/'Table 1. Total'!H4</f>
        <v>0.30083148870558424</v>
      </c>
      <c r="I30" s="35">
        <f>I4/'Table 1. Total'!I4</f>
        <v>0.27729481687183566</v>
      </c>
      <c r="J30" s="35">
        <f>J4/'Table 1. Total'!J4</f>
        <v>0.2898638632729254</v>
      </c>
      <c r="K30" s="35">
        <f>K4/'Table 1. Total'!K4</f>
        <v>0.27335078775728233</v>
      </c>
      <c r="L30" s="35">
        <f>L4/'Table 1. Total'!L4</f>
        <v>0.28604407821594396</v>
      </c>
      <c r="M30" s="35">
        <f>M4/'Table 1. Total'!M4</f>
        <v>0.27083571356564401</v>
      </c>
      <c r="N30" s="35">
        <f>N4/'Table 1. Total'!N4</f>
        <v>0.28830937762784942</v>
      </c>
      <c r="O30" s="35">
        <f>O4/'Table 1. Total'!O4</f>
        <v>0.29209950881473162</v>
      </c>
      <c r="P30" s="35">
        <f>P4/'Table 1. Total'!P4</f>
        <v>0.30133047604857804</v>
      </c>
      <c r="Q30" s="35">
        <f>Q4/'Table 1. Total'!Q4</f>
        <v>0.3083509925182718</v>
      </c>
      <c r="R30" s="35">
        <f>R4/'Table 1. Total'!R4</f>
        <v>0.33487455083155787</v>
      </c>
      <c r="S30" s="35">
        <f>S4/'Table 1. Total'!S4</f>
        <v>0.35740704132842743</v>
      </c>
      <c r="T30" s="35">
        <f>T4/'Table 1. Total'!T4</f>
        <v>0.37913251622929039</v>
      </c>
      <c r="U30" s="35">
        <f>U4/'Table 1. Total'!U4</f>
        <v>0.29352532474071097</v>
      </c>
      <c r="V30" s="35">
        <f>V4/'Table 1. Total'!V4</f>
        <v>0.30238781986439539</v>
      </c>
      <c r="W30" s="35">
        <f>W4/'Table 1. Total'!W4</f>
        <v>0.26347291637361597</v>
      </c>
      <c r="X30" s="35">
        <f>X4/'Table 1. Total'!X4</f>
        <v>0.23109730040271803</v>
      </c>
      <c r="Y30" s="35">
        <f>Y4/'Table 1. Total'!Y4</f>
        <v>0.23373680603942212</v>
      </c>
      <c r="Z30" s="35">
        <f>Z4/'Table 1. Total'!Z4</f>
        <v>0.26236599896177526</v>
      </c>
      <c r="AA30" s="35">
        <f>AA4/'Table 1. Total'!AA4</f>
        <v>0.29658577274413744</v>
      </c>
      <c r="AB30" s="35">
        <f>AB4/'Table 1. Total'!AB4</f>
        <v>0.22185757104374554</v>
      </c>
      <c r="AC30" s="35">
        <f>AC4/'Table 1. Total'!AC4</f>
        <v>0.22209566572984366</v>
      </c>
      <c r="AD30" s="35">
        <f>AD4/'Table 1. Total'!AD4</f>
        <v>0.17973202273269673</v>
      </c>
      <c r="AE30" s="35">
        <f>AE4/'Table 1. Total'!AE4</f>
        <v>0.14463758436907581</v>
      </c>
      <c r="AF30" s="35">
        <f>AF4/'Table 1. Total'!AF4</f>
        <v>0.18128359823690945</v>
      </c>
      <c r="AG30" s="35">
        <f>AG4/'Table 1. Total'!AG4</f>
        <v>0.17682319477532243</v>
      </c>
      <c r="AH30" s="35">
        <f>AH4/'Table 1. Total'!AH4</f>
        <v>0.29436351464517835</v>
      </c>
      <c r="AI30" s="35">
        <f>AI4/'Table 1. Total'!AI4</f>
        <v>0.25280997327543825</v>
      </c>
      <c r="AJ30" s="35">
        <f>AJ4/'Table 1. Total'!AJ4</f>
        <v>0.25248063036047769</v>
      </c>
      <c r="AK30" s="35">
        <f>AK4/'Table 1. Total'!AK4</f>
        <v>0.23524690168882045</v>
      </c>
      <c r="AL30" s="35">
        <f>AL4/'Table 1. Total'!AL4</f>
        <v>0.25092999024040663</v>
      </c>
      <c r="AM30" s="35">
        <f>AM4/'Table 1. Total'!AM4</f>
        <v>0.25706459424557537</v>
      </c>
      <c r="AN30" s="35">
        <f>AN4/'Table 1. Total'!AN4</f>
        <v>0.25457947699344008</v>
      </c>
      <c r="AO30" s="35">
        <f>AO4/'Table 1. Total'!AO4</f>
        <v>0.23867062200033767</v>
      </c>
      <c r="AP30" s="35">
        <f>AP4/'Table 1. Total'!AP4</f>
        <v>0.28337555494819716</v>
      </c>
      <c r="AQ30" s="35">
        <f>AQ4/'Table 1. Total'!AQ4</f>
        <v>0.27980280984584555</v>
      </c>
      <c r="AR30" s="35">
        <f>AR4/'Table 1. Total'!AR4</f>
        <v>0.29130714687061393</v>
      </c>
      <c r="AS30" s="35">
        <f>AS4/'Table 1. Total'!AS4</f>
        <v>0.30818035307411595</v>
      </c>
      <c r="AT30" s="35">
        <f>AT4/'Table 1. Total'!AT4</f>
        <v>0.34117375559184843</v>
      </c>
      <c r="AU30" s="35">
        <f>AU4/'Table 1. Total'!AU4</f>
        <v>0.2981118235227026</v>
      </c>
      <c r="AV30" s="35">
        <f>AV4/'Table 1. Total'!AV4</f>
        <v>0.32028603268115435</v>
      </c>
      <c r="AW30" s="35">
        <f>AW4/'Table 1. Total'!AW4</f>
        <v>0.29965413838562999</v>
      </c>
      <c r="AX30" s="35">
        <f>AX4/'Table 1. Total'!AX4</f>
        <v>0.3374498274769383</v>
      </c>
      <c r="AY30" s="35">
        <f>AY4/'Table 1. Total'!AY4</f>
        <v>0.33839864944241649</v>
      </c>
      <c r="AZ30" s="35">
        <f>AZ4/'Table 1. Total'!AZ4</f>
        <v>0.345363637351768</v>
      </c>
      <c r="BA30" s="35">
        <f>BA4/'Table 1. Total'!BA4</f>
        <v>0.31387069085356573</v>
      </c>
      <c r="BB30" s="35">
        <f>BB4/'Table 1. Total'!BB4</f>
        <v>0.31881299766263282</v>
      </c>
      <c r="BC30" s="35">
        <f>BC4/'Table 1. Total'!BC4</f>
        <v>0.31286776830813562</v>
      </c>
      <c r="BD30" s="35">
        <f>BD4/'Table 1. Total'!BD4</f>
        <v>0.32913740955678822</v>
      </c>
      <c r="BE30" s="35">
        <f>BE4/'Table 1. Total'!BE4</f>
        <v>0.30912858511545327</v>
      </c>
      <c r="BF30" s="35">
        <f>BF4/'Table 1. Total'!BF4</f>
        <v>0.33316119324955845</v>
      </c>
      <c r="BG30" s="35">
        <f>BG4/'Table 1. Total'!BG4</f>
        <v>0.34180027699183468</v>
      </c>
      <c r="BH30" s="35">
        <f>BH4/'Table 1. Total'!BH4</f>
        <v>0.35433915846623693</v>
      </c>
      <c r="BI30" s="35">
        <f>BI4/'Table 1. Total'!BI4</f>
        <v>0.34941874361704439</v>
      </c>
      <c r="BJ30" s="35">
        <f>BJ4/'Table 1. Total'!BJ4</f>
        <v>0.36510901864413164</v>
      </c>
      <c r="BK30" s="35">
        <f>BK4/'Table 1. Total'!BK4</f>
        <v>0.37287136042628216</v>
      </c>
      <c r="BL30" s="35">
        <f>BL4/'Table 1. Total'!BL4</f>
        <v>0.38792576736839923</v>
      </c>
      <c r="BM30" s="35">
        <f>BM4/'Table 1. Total'!BM4</f>
        <v>0.35582053225444876</v>
      </c>
      <c r="BN30" s="35">
        <f>BN4/'Table 1. Total'!BN4</f>
        <v>0.35439351940161617</v>
      </c>
      <c r="BO30" s="35">
        <f>BO4/'Table 1. Total'!BO4</f>
        <v>0.35231672548388515</v>
      </c>
      <c r="BP30" s="35">
        <f>BP4/'Table 1. Total'!BP4</f>
        <v>0.35403294139496005</v>
      </c>
      <c r="BQ30" s="35">
        <f>BQ4/'Table 1. Total'!BQ4</f>
        <v>0.34485389368347474</v>
      </c>
      <c r="BR30" s="35">
        <f>BR4/'Table 1. Total'!BR4</f>
        <v>0.32421449121392848</v>
      </c>
      <c r="BS30" s="35">
        <f>BS4/'Table 1. Total'!BS4</f>
        <v>0.30893743612206159</v>
      </c>
      <c r="BT30" s="35">
        <f>BT4/'Table 1. Total'!BT4</f>
        <v>0.32321152481946996</v>
      </c>
      <c r="BU30" s="35">
        <f>BU4/'Table 1. Total'!BU4</f>
        <v>0.30965383014797954</v>
      </c>
      <c r="BV30" s="35">
        <f>BV4/'Table 1. Total'!BV4</f>
        <v>0.32117199955310516</v>
      </c>
      <c r="BW30" s="35">
        <f>BW4/'Table 1. Total'!BW4</f>
        <v>0.31057978368459099</v>
      </c>
      <c r="BX30" s="35">
        <f>BX4/'Table 1. Total'!BX4</f>
        <v>0.31486928472755443</v>
      </c>
      <c r="BY30" s="35">
        <f>BY4/'Table 1. Total'!BY4</f>
        <v>0.31806299188174331</v>
      </c>
      <c r="BZ30" s="35">
        <f>BZ4/'Table 1. Total'!BZ4</f>
        <v>0.30889513591153245</v>
      </c>
      <c r="CA30" s="35">
        <f>CA4/'Table 1. Total'!CA4</f>
        <v>0.31446094648487838</v>
      </c>
      <c r="CB30" s="35">
        <f>CB4/'Table 1. Total'!CB4</f>
        <v>0.30706930889305889</v>
      </c>
      <c r="CC30" s="35">
        <f>CC4/'Table 1. Total'!CC4</f>
        <v>0.30721165687914026</v>
      </c>
      <c r="CD30" s="35">
        <f>CD4/'Table 1. Total'!CD4</f>
        <v>0.31922832819031366</v>
      </c>
      <c r="CE30" s="35">
        <f>CE4/'Table 1. Total'!CE4</f>
        <v>0.3285436049444026</v>
      </c>
      <c r="CF30" s="35">
        <f>CF4/'Table 1. Total'!CF4</f>
        <v>0.36090070377181349</v>
      </c>
      <c r="CG30" s="35">
        <f>CG4/'Table 1. Total'!CG4</f>
        <v>0.35731799291742056</v>
      </c>
      <c r="CH30" s="35">
        <f>CH4/'Table 1. Total'!CH4</f>
        <v>0.35479069458813028</v>
      </c>
      <c r="CI30" s="35">
        <f>CI4/'Table 1. Total'!CI4</f>
        <v>0.3662827193904557</v>
      </c>
    </row>
    <row r="31" spans="1:87">
      <c r="A31" t="str">
        <f t="shared" si="12"/>
        <v>Canada</v>
      </c>
      <c r="B31" s="35">
        <f>B5/'Table 1. Total'!B5</f>
        <v>0.15622601405207534</v>
      </c>
      <c r="C31" s="35">
        <f>C5/'Table 1. Total'!C5</f>
        <v>0.15484060010702461</v>
      </c>
      <c r="D31" s="35">
        <f>D5/'Table 1. Total'!D5</f>
        <v>0.15030399384223472</v>
      </c>
      <c r="E31" s="35">
        <f>E5/'Table 1. Total'!E5</f>
        <v>0.14869482796607059</v>
      </c>
      <c r="F31" s="35">
        <f>F5/'Table 1. Total'!F5</f>
        <v>0.14741930303156225</v>
      </c>
      <c r="G31" s="35">
        <f>G5/'Table 1. Total'!G5</f>
        <v>0.13954275387740969</v>
      </c>
      <c r="H31" s="35">
        <f>H5/'Table 1. Total'!H5</f>
        <v>0.13397993623639726</v>
      </c>
      <c r="I31" s="35">
        <f>I5/'Table 1. Total'!I5</f>
        <v>0.13124796802495439</v>
      </c>
      <c r="J31" s="35">
        <f>J5/'Table 1. Total'!J5</f>
        <v>0.13316011180662179</v>
      </c>
      <c r="K31" s="35">
        <f>K5/'Table 1. Total'!K5</f>
        <v>0.13144173804547296</v>
      </c>
      <c r="L31" s="35">
        <f>L5/'Table 1. Total'!L5</f>
        <v>0.12654617020313985</v>
      </c>
      <c r="M31" s="35">
        <f>M5/'Table 1. Total'!M5</f>
        <v>0.13220935202741835</v>
      </c>
      <c r="N31" s="35">
        <f>N5/'Table 1. Total'!N5</f>
        <v>0.12999206106465649</v>
      </c>
      <c r="O31" s="35">
        <f>O5/'Table 1. Total'!O5</f>
        <v>0.11981204449558878</v>
      </c>
      <c r="P31" s="35">
        <f>P5/'Table 1. Total'!P5</f>
        <v>0.11170134561403114</v>
      </c>
      <c r="Q31" s="35">
        <f>Q5/'Table 1. Total'!Q5</f>
        <v>0.10810522641592023</v>
      </c>
      <c r="R31" s="35">
        <f>R5/'Table 1. Total'!R5</f>
        <v>0.10640446748214179</v>
      </c>
      <c r="S31" s="35">
        <f>S5/'Table 1. Total'!S5</f>
        <v>0.10982838873681788</v>
      </c>
      <c r="T31" s="35">
        <f>T5/'Table 1. Total'!T5</f>
        <v>0.1045061839115803</v>
      </c>
      <c r="U31" s="35">
        <f>U5/'Table 1. Total'!U5</f>
        <v>0.10151904235145387</v>
      </c>
      <c r="V31" s="35">
        <f>V5/'Table 1. Total'!V5</f>
        <v>0.11620009923262588</v>
      </c>
      <c r="W31" s="35">
        <f>W5/'Table 1. Total'!W5</f>
        <v>0.12245649254617778</v>
      </c>
      <c r="X31" s="35">
        <f>X5/'Table 1. Total'!X5</f>
        <v>0.10608097376502541</v>
      </c>
      <c r="Y31" s="35">
        <f>Y5/'Table 1. Total'!Y5</f>
        <v>0.11257331460820084</v>
      </c>
      <c r="Z31" s="35">
        <f>Z5/'Table 1. Total'!Z5</f>
        <v>0.11159678523853489</v>
      </c>
      <c r="AA31" s="35">
        <f>AA5/'Table 1. Total'!AA5</f>
        <v>0.1292748045500173</v>
      </c>
      <c r="AB31" s="35">
        <f>AB5/'Table 1. Total'!AB5</f>
        <v>0.13168123876884036</v>
      </c>
      <c r="AC31" s="35">
        <f>AC5/'Table 1. Total'!AC5</f>
        <v>0.12962788794596816</v>
      </c>
      <c r="AD31" s="35">
        <f>AD5/'Table 1. Total'!AD5</f>
        <v>0.12751450351450347</v>
      </c>
      <c r="AE31" s="35">
        <f>AE5/'Table 1. Total'!AE5</f>
        <v>0.13053982821091428</v>
      </c>
      <c r="AF31" s="35">
        <f>AF5/'Table 1. Total'!AF5</f>
        <v>0.14206944813107789</v>
      </c>
      <c r="AG31" s="35">
        <f>AG5/'Table 1. Total'!AG5</f>
        <v>0.14419490083290634</v>
      </c>
      <c r="AH31" s="35">
        <f>AH5/'Table 1. Total'!AH5</f>
        <v>0.13957974841274548</v>
      </c>
      <c r="AI31" s="35">
        <f>AI5/'Table 1. Total'!AI5</f>
        <v>0.15432730515292895</v>
      </c>
      <c r="AJ31" s="35">
        <f>AJ5/'Table 1. Total'!AJ5</f>
        <v>0.15200574700021749</v>
      </c>
      <c r="AK31" s="35">
        <f>AK5/'Table 1. Total'!AK5</f>
        <v>0.15436242550718143</v>
      </c>
      <c r="AL31" s="35">
        <f>AL5/'Table 1. Total'!AL5</f>
        <v>0.1401899537116407</v>
      </c>
      <c r="AM31" s="35">
        <f>AM5/'Table 1. Total'!AM5</f>
        <v>0.12315108111830327</v>
      </c>
      <c r="AN31" s="35">
        <f>AN5/'Table 1. Total'!AN5</f>
        <v>0.11566555233706997</v>
      </c>
      <c r="AO31" s="35">
        <f>AO5/'Table 1. Total'!AO5</f>
        <v>0.10429339277653717</v>
      </c>
      <c r="AP31" s="35">
        <f>AP5/'Table 1. Total'!AP5</f>
        <v>0.10011041789080868</v>
      </c>
      <c r="AQ31" s="35">
        <f>AQ5/'Table 1. Total'!AQ5</f>
        <v>9.2696196140889767E-2</v>
      </c>
      <c r="AR31" s="35">
        <f>AR5/'Table 1. Total'!AR5</f>
        <v>9.6242221410149556E-2</v>
      </c>
      <c r="AS31" s="35">
        <f>AS5/'Table 1. Total'!AS5</f>
        <v>9.6364965153119264E-2</v>
      </c>
      <c r="AT31" s="35">
        <f>AT5/'Table 1. Total'!AT5</f>
        <v>0.10006149921417672</v>
      </c>
      <c r="AU31" s="35">
        <f>AU5/'Table 1. Total'!AU5</f>
        <v>9.853701662504169E-2</v>
      </c>
      <c r="AV31" s="35">
        <f>AV5/'Table 1. Total'!AV5</f>
        <v>9.2741622347421129E-2</v>
      </c>
      <c r="AW31" s="35">
        <f>AW5/'Table 1. Total'!AW5</f>
        <v>9.427723679086028E-2</v>
      </c>
      <c r="AX31" s="35">
        <f>AX5/'Table 1. Total'!AX5</f>
        <v>0.10188635269178145</v>
      </c>
      <c r="AY31" s="35">
        <f>AY5/'Table 1. Total'!AY5</f>
        <v>0.10408642891514211</v>
      </c>
      <c r="AZ31" s="35">
        <f>AZ5/'Table 1. Total'!AZ5</f>
        <v>0.10254021939210725</v>
      </c>
      <c r="BA31" s="35">
        <f>BA5/'Table 1. Total'!BA5</f>
        <v>0.10342008651432312</v>
      </c>
      <c r="BB31" s="35">
        <f>BB5/'Table 1. Total'!BB5</f>
        <v>0.10044154066152254</v>
      </c>
      <c r="BC31" s="35">
        <f>BC5/'Table 1. Total'!BC5</f>
        <v>0.10152711965933485</v>
      </c>
      <c r="BD31" s="35">
        <f>BD5/'Table 1. Total'!BD5</f>
        <v>0.1083304901955115</v>
      </c>
      <c r="BE31" s="35">
        <f>BE5/'Table 1. Total'!BE5</f>
        <v>0.1116595565048517</v>
      </c>
      <c r="BF31" s="35">
        <f>BF5/'Table 1. Total'!BF5</f>
        <v>0.10430010293147243</v>
      </c>
      <c r="BG31" s="35">
        <f>BG5/'Table 1. Total'!BG5</f>
        <v>9.4021043152441877E-2</v>
      </c>
      <c r="BH31" s="35">
        <f>BH5/'Table 1. Total'!BH5</f>
        <v>9.1733704940035424E-2</v>
      </c>
      <c r="BI31" s="35">
        <f>BI5/'Table 1. Total'!BI5</f>
        <v>9.6002544822449562E-2</v>
      </c>
      <c r="BJ31" s="35">
        <f>BJ5/'Table 1. Total'!BJ5</f>
        <v>9.250944812060849E-2</v>
      </c>
      <c r="BK31" s="35">
        <f>BK5/'Table 1. Total'!BK5</f>
        <v>9.1344092892188186E-2</v>
      </c>
      <c r="BL31" s="35">
        <f>BL5/'Table 1. Total'!BL5</f>
        <v>8.4070636438480312E-2</v>
      </c>
      <c r="BM31" s="35">
        <f>BM5/'Table 1. Total'!BM5</f>
        <v>8.960794961249785E-2</v>
      </c>
      <c r="BN31" s="35">
        <f>BN5/'Table 1. Total'!BN5</f>
        <v>9.3675393558963399E-2</v>
      </c>
      <c r="BO31" s="35">
        <f>BO5/'Table 1. Total'!BO5</f>
        <v>8.789253825453483E-2</v>
      </c>
      <c r="BP31" s="35">
        <f>BP5/'Table 1. Total'!BP5</f>
        <v>8.9510777503224725E-2</v>
      </c>
      <c r="BQ31" s="35">
        <f>BQ5/'Table 1. Total'!BQ5</f>
        <v>8.9159876035079424E-2</v>
      </c>
      <c r="BR31" s="35">
        <f>BR5/'Table 1. Total'!BR5</f>
        <v>8.8795184674105271E-2</v>
      </c>
      <c r="BS31" s="35">
        <f>BS5/'Table 1. Total'!BS5</f>
        <v>9.4756331951296319E-2</v>
      </c>
      <c r="BT31" s="35">
        <f>BT5/'Table 1. Total'!BT5</f>
        <v>9.8441409653076392E-2</v>
      </c>
      <c r="BU31" s="35">
        <f>BU5/'Table 1. Total'!BU5</f>
        <v>0.10267714387826123</v>
      </c>
      <c r="BV31" s="35">
        <f>BV5/'Table 1. Total'!BV5</f>
        <v>0.10322220808830004</v>
      </c>
      <c r="BW31" s="35">
        <f>BW5/'Table 1. Total'!BW5</f>
        <v>9.4004991477256203E-2</v>
      </c>
      <c r="BX31" s="35">
        <f>BX5/'Table 1. Total'!BX5</f>
        <v>9.160235345123606E-2</v>
      </c>
      <c r="BY31" s="35">
        <f>BY5/'Table 1. Total'!BY5</f>
        <v>9.8921022139867421E-2</v>
      </c>
      <c r="BZ31" s="35">
        <f>BZ5/'Table 1. Total'!BZ5</f>
        <v>7.888159597656566E-2</v>
      </c>
      <c r="CA31" s="35">
        <f>CA5/'Table 1. Total'!CA5</f>
        <v>8.9410472516752423E-2</v>
      </c>
      <c r="CB31" s="35">
        <f>CB5/'Table 1. Total'!CB5</f>
        <v>9.3837382551925946E-2</v>
      </c>
      <c r="CC31" s="35">
        <f>CC5/'Table 1. Total'!CC5</f>
        <v>9.1402831926279293E-2</v>
      </c>
      <c r="CD31" s="35">
        <f>CD5/'Table 1. Total'!CD5</f>
        <v>9.0055998654399574E-2</v>
      </c>
      <c r="CE31" s="35">
        <f>CE5/'Table 1. Total'!CE5</f>
        <v>0.10166569925342382</v>
      </c>
      <c r="CF31" s="35">
        <f>CF5/'Table 1. Total'!CF5</f>
        <v>9.9828169395210387E-2</v>
      </c>
      <c r="CG31" s="35">
        <f>CG5/'Table 1. Total'!CG5</f>
        <v>0.10977039482588863</v>
      </c>
      <c r="CH31" s="35">
        <f>CH5/'Table 1. Total'!CH5</f>
        <v>0.11196021184358296</v>
      </c>
      <c r="CI31" s="35">
        <f>CI5/'Table 1. Total'!CI5</f>
        <v>0.11394512598077046</v>
      </c>
    </row>
    <row r="32" spans="1:87">
      <c r="A32" t="str">
        <f t="shared" si="12"/>
        <v>Czech Republic</v>
      </c>
      <c r="B32" s="35">
        <f>B6/'Table 1. Total'!B6</f>
        <v>3.3174358009000683E-2</v>
      </c>
      <c r="C32" s="35">
        <f>C6/'Table 1. Total'!C6</f>
        <v>7.6952398360708704E-2</v>
      </c>
      <c r="D32" s="35">
        <f>D6/'Table 1. Total'!D6</f>
        <v>0.10469977674684081</v>
      </c>
      <c r="E32" s="35">
        <f>E6/'Table 1. Total'!E6</f>
        <v>0.12300155811208562</v>
      </c>
      <c r="F32" s="35">
        <f>F6/'Table 1. Total'!F6</f>
        <v>0.13491386527943072</v>
      </c>
      <c r="G32" s="35">
        <f>G6/'Table 1. Total'!G6</f>
        <v>0.11455406418968087</v>
      </c>
      <c r="H32" s="35">
        <f>H6/'Table 1. Total'!H6</f>
        <v>0.13197744825386767</v>
      </c>
      <c r="I32" s="35">
        <f>I6/'Table 1. Total'!I6</f>
        <v>0.13005955945123127</v>
      </c>
      <c r="J32" s="35">
        <f>J6/'Table 1. Total'!J6</f>
        <v>0.12247302124256293</v>
      </c>
      <c r="K32" s="35">
        <f>K6/'Table 1. Total'!K6</f>
        <v>0.11528250633443704</v>
      </c>
      <c r="L32" s="35">
        <f>L6/'Table 1. Total'!L6</f>
        <v>0.10906745466902956</v>
      </c>
      <c r="M32" s="35">
        <f>M6/'Table 1. Total'!M6</f>
        <v>0.11832408974552648</v>
      </c>
      <c r="N32" s="35">
        <f>N6/'Table 1. Total'!N6</f>
        <v>0.13025231906033888</v>
      </c>
      <c r="O32" s="35">
        <f>O6/'Table 1. Total'!O6</f>
        <v>0.13521299854829225</v>
      </c>
      <c r="P32" s="35">
        <f>P6/'Table 1. Total'!P6</f>
        <v>0.11548498892441798</v>
      </c>
      <c r="Q32" s="35">
        <f>Q6/'Table 1. Total'!Q6</f>
        <v>0.11710139925452745</v>
      </c>
      <c r="R32" s="35">
        <f>R6/'Table 1. Total'!R6</f>
        <v>0.11920690075831211</v>
      </c>
      <c r="S32" s="35">
        <f>S6/'Table 1. Total'!S6</f>
        <v>0.15836732955834071</v>
      </c>
      <c r="T32" s="35">
        <f>T6/'Table 1. Total'!T6</f>
        <v>0.13936786900701958</v>
      </c>
      <c r="U32" s="35">
        <f>U6/'Table 1. Total'!U6</f>
        <v>0.11610751125553541</v>
      </c>
      <c r="V32" s="35">
        <f>V6/'Table 1. Total'!V6</f>
        <v>0.11059974964998975</v>
      </c>
      <c r="W32" s="35">
        <f>W6/'Table 1. Total'!W6</f>
        <v>0.12596519289702959</v>
      </c>
      <c r="X32" s="35">
        <f>X6/'Table 1. Total'!X6</f>
        <v>0.11937671970607298</v>
      </c>
      <c r="Y32" s="35">
        <f>Y6/'Table 1. Total'!Y6</f>
        <v>0.14774352123802695</v>
      </c>
      <c r="Z32" s="35">
        <f>Z6/'Table 1. Total'!Z6</f>
        <v>0.13962677921218139</v>
      </c>
      <c r="AA32" s="35">
        <f>AA6/'Table 1. Total'!AA6</f>
        <v>0.14320966730259718</v>
      </c>
      <c r="AB32" s="35">
        <f>AB6/'Table 1. Total'!AB6</f>
        <v>0.15808956385571196</v>
      </c>
      <c r="AC32" s="35">
        <f>AC6/'Table 1. Total'!AC6</f>
        <v>0.17658572377350942</v>
      </c>
      <c r="AD32" s="35">
        <f>AD6/'Table 1. Total'!AD6</f>
        <v>0.16469502707947498</v>
      </c>
      <c r="AE32" s="35">
        <f>AE6/'Table 1. Total'!AE6</f>
        <v>0.17235361270176577</v>
      </c>
      <c r="AF32" s="35">
        <f>AF6/'Table 1. Total'!AF6</f>
        <v>0.16562042234867225</v>
      </c>
      <c r="AG32" s="35">
        <f>AG6/'Table 1. Total'!AG6</f>
        <v>0.15474545285532795</v>
      </c>
      <c r="AH32" s="35">
        <f>AH6/'Table 1. Total'!AH6</f>
        <v>0.18877009959188998</v>
      </c>
      <c r="AI32" s="35">
        <f>AI6/'Table 1. Total'!AI6</f>
        <v>0.1868597855294086</v>
      </c>
      <c r="AJ32" s="35">
        <f>AJ6/'Table 1. Total'!AJ6</f>
        <v>0.18851667780910256</v>
      </c>
      <c r="AK32" s="35">
        <f>AK6/'Table 1. Total'!AK6</f>
        <v>0.17371062096363665</v>
      </c>
      <c r="AL32" s="35">
        <f>AL6/'Table 1. Total'!AL6</f>
        <v>0.17503746157041286</v>
      </c>
      <c r="AM32" s="35">
        <f>AM6/'Table 1. Total'!AM6</f>
        <v>0.18134469644761175</v>
      </c>
      <c r="AN32" s="35">
        <f>AN6/'Table 1. Total'!AN6</f>
        <v>0.17378351927096525</v>
      </c>
      <c r="AO32" s="35">
        <f>AO6/'Table 1. Total'!AO6</f>
        <v>0.19256654133928761</v>
      </c>
      <c r="AP32" s="35">
        <f>AP6/'Table 1. Total'!AP6</f>
        <v>0.19693237948964032</v>
      </c>
      <c r="AQ32" s="35">
        <f>AQ6/'Table 1. Total'!AQ6</f>
        <v>0.18293165235136705</v>
      </c>
      <c r="AR32" s="35">
        <f>AR6/'Table 1. Total'!AR6</f>
        <v>0.18615474814112642</v>
      </c>
      <c r="AS32" s="35">
        <f>AS6/'Table 1. Total'!AS6</f>
        <v>0.18414987618808853</v>
      </c>
      <c r="AT32" s="35">
        <f>AT6/'Table 1. Total'!AT6</f>
        <v>0.19630547204373144</v>
      </c>
      <c r="AU32" s="35">
        <f>AU6/'Table 1. Total'!AU6</f>
        <v>0.20343286808384889</v>
      </c>
      <c r="AV32" s="35">
        <f>AV6/'Table 1. Total'!AV6</f>
        <v>0.21742287088967999</v>
      </c>
      <c r="AW32" s="35">
        <f>AW6/'Table 1. Total'!AW6</f>
        <v>0.2104216286402254</v>
      </c>
      <c r="AX32" s="35">
        <f>AX6/'Table 1. Total'!AX6</f>
        <v>0.23766950144969673</v>
      </c>
      <c r="AY32" s="35">
        <f>AY6/'Table 1. Total'!AY6</f>
        <v>0.25425420610850386</v>
      </c>
      <c r="AZ32" s="35">
        <f>AZ6/'Table 1. Total'!AZ6</f>
        <v>0.2670505218635208</v>
      </c>
      <c r="BA32" s="35">
        <f>BA6/'Table 1. Total'!BA6</f>
        <v>0.29875816147946954</v>
      </c>
      <c r="BB32" s="35">
        <f>BB6/'Table 1. Total'!BB6</f>
        <v>0.31209263866461623</v>
      </c>
      <c r="BC32" s="35">
        <f>BC6/'Table 1. Total'!BC6</f>
        <v>0.33928698605818042</v>
      </c>
      <c r="BD32" s="35">
        <f>BD6/'Table 1. Total'!BD6</f>
        <v>0.33268580245919921</v>
      </c>
      <c r="BE32" s="35">
        <f>BE6/'Table 1. Total'!BE6</f>
        <v>0.32381976787715677</v>
      </c>
      <c r="BF32" s="35">
        <f>BF6/'Table 1. Total'!BF6</f>
        <v>0.33816270434594292</v>
      </c>
      <c r="BG32" s="35">
        <f>BG6/'Table 1. Total'!BG6</f>
        <v>0.27586146582286508</v>
      </c>
      <c r="BH32" s="35">
        <f>BH6/'Table 1. Total'!BH6</f>
        <v>0.267744342259363</v>
      </c>
      <c r="BI32" s="35">
        <f>BI6/'Table 1. Total'!BI6</f>
        <v>0.25861552102441948</v>
      </c>
      <c r="BJ32" s="35">
        <f>BJ6/'Table 1. Total'!BJ6</f>
        <v>0.27179399179039632</v>
      </c>
      <c r="BK32" s="35">
        <f>BK6/'Table 1. Total'!BK6</f>
        <v>0.28400537922963404</v>
      </c>
      <c r="BL32" s="35">
        <f>BL6/'Table 1. Total'!BL6</f>
        <v>0.26703641589054999</v>
      </c>
      <c r="BM32" s="35">
        <f>BM6/'Table 1. Total'!BM6</f>
        <v>0.24749075283448535</v>
      </c>
      <c r="BN32" s="35">
        <f>BN6/'Table 1. Total'!BN6</f>
        <v>0.22035590330617752</v>
      </c>
      <c r="BO32" s="35">
        <f>BO6/'Table 1. Total'!BO6</f>
        <v>0.22963449910289194</v>
      </c>
      <c r="BP32" s="35">
        <f>BP6/'Table 1. Total'!BP6</f>
        <v>0.22140640472973716</v>
      </c>
      <c r="BQ32" s="35">
        <f>BQ6/'Table 1. Total'!BQ6</f>
        <v>0.20754772277411954</v>
      </c>
      <c r="BR32" s="35">
        <f>BR6/'Table 1. Total'!BR6</f>
        <v>0.1804696694530977</v>
      </c>
      <c r="BS32" s="35">
        <f>BS6/'Table 1. Total'!BS6</f>
        <v>0.18814292190436988</v>
      </c>
      <c r="BT32" s="35">
        <f>BT6/'Table 1. Total'!BT6</f>
        <v>0.20783455855761071</v>
      </c>
      <c r="BU32" s="35">
        <f>BU6/'Table 1. Total'!BU6</f>
        <v>0.21251994738876209</v>
      </c>
      <c r="BV32" s="35">
        <f>BV6/'Table 1. Total'!BV6</f>
        <v>0.1823661121770393</v>
      </c>
      <c r="BW32" s="35">
        <f>BW6/'Table 1. Total'!BW6</f>
        <v>0.16884045702037576</v>
      </c>
      <c r="BX32" s="35">
        <f>BX6/'Table 1. Total'!BX6</f>
        <v>0.16313282711521712</v>
      </c>
      <c r="BY32" s="35">
        <f>BY6/'Table 1. Total'!BY6</f>
        <v>0.16891466330757077</v>
      </c>
      <c r="BZ32" s="35">
        <f>BZ6/'Table 1. Total'!BZ6</f>
        <v>0.16402475399739114</v>
      </c>
      <c r="CA32" s="35">
        <f>CA6/'Table 1. Total'!CA6</f>
        <v>0.16419983876803543</v>
      </c>
      <c r="CB32" s="35">
        <f>CB6/'Table 1. Total'!CB6</f>
        <v>0.16830762740287242</v>
      </c>
      <c r="CC32" s="35">
        <f>CC6/'Table 1. Total'!CC6</f>
        <v>0.15931099266504276</v>
      </c>
      <c r="CD32" s="35">
        <f>CD6/'Table 1. Total'!CD6</f>
        <v>0.15761489262683595</v>
      </c>
      <c r="CE32" s="35">
        <f>CE6/'Table 1. Total'!CE6</f>
        <v>0.15314752658848871</v>
      </c>
      <c r="CF32" s="35">
        <f>CF6/'Table 1. Total'!CF6</f>
        <v>0.16042933312458138</v>
      </c>
      <c r="CG32" s="35">
        <f>CG6/'Table 1. Total'!CG6</f>
        <v>0.14778680975132083</v>
      </c>
      <c r="CH32" s="35">
        <f>CH6/'Table 1. Total'!CH6</f>
        <v>0.14095349252974748</v>
      </c>
      <c r="CI32" s="35">
        <f>CI6/'Table 1. Total'!CI6</f>
        <v>0.11947220452322863</v>
      </c>
    </row>
    <row r="33" spans="1:87">
      <c r="A33" t="str">
        <f t="shared" si="12"/>
        <v>Denmark</v>
      </c>
      <c r="B33" s="35">
        <f>B7/'Table 1. Total'!B7</f>
        <v>8.982538113637048E-2</v>
      </c>
      <c r="C33" s="35">
        <f>C7/'Table 1. Total'!C7</f>
        <v>8.2024416483465104E-2</v>
      </c>
      <c r="D33" s="35">
        <f>D7/'Table 1. Total'!D7</f>
        <v>7.5984828442479349E-2</v>
      </c>
      <c r="E33" s="35">
        <f>E7/'Table 1. Total'!E7</f>
        <v>7.1414852844640511E-2</v>
      </c>
      <c r="F33" s="35">
        <f>F7/'Table 1. Total'!F7</f>
        <v>6.4239509506131151E-2</v>
      </c>
      <c r="G33" s="35">
        <f>G7/'Table 1. Total'!G7</f>
        <v>1.944121850991604E-2</v>
      </c>
      <c r="H33" s="35">
        <f>H7/'Table 1. Total'!H7</f>
        <v>1.5823492088253944E-2</v>
      </c>
      <c r="I33" s="35">
        <f>I7/'Table 1. Total'!I7</f>
        <v>1.6339274015984555E-2</v>
      </c>
      <c r="J33" s="35">
        <f>J7/'Table 1. Total'!J7</f>
        <v>1.4883735189074005E-2</v>
      </c>
      <c r="K33" s="35">
        <f>K7/'Table 1. Total'!K7</f>
        <v>1.5972769496470449E-2</v>
      </c>
      <c r="L33" s="35">
        <f>L7/'Table 1. Total'!L7</f>
        <v>1.7670306517561102E-2</v>
      </c>
      <c r="M33" s="35">
        <f>M7/'Table 1. Total'!M7</f>
        <v>1.8269452524273769E-2</v>
      </c>
      <c r="N33" s="35">
        <f>N7/'Table 1. Total'!N7</f>
        <v>2.0545046071695983E-2</v>
      </c>
      <c r="O33" s="35">
        <f>O7/'Table 1. Total'!O7</f>
        <v>1.3886799740759894E-2</v>
      </c>
      <c r="P33" s="35">
        <f>P7/'Table 1. Total'!P7</f>
        <v>1.4290349795574002E-2</v>
      </c>
      <c r="Q33" s="35">
        <f>Q7/'Table 1. Total'!Q7</f>
        <v>3.2576737850853764E-2</v>
      </c>
      <c r="R33" s="35">
        <f>R7/'Table 1. Total'!R7</f>
        <v>3.6749732608107838E-3</v>
      </c>
      <c r="S33" s="35">
        <f>S7/'Table 1. Total'!S7</f>
        <v>6.7362131642044992E-2</v>
      </c>
      <c r="T33" s="35">
        <f>T7/'Table 1. Total'!T7</f>
        <v>2.4106965095931205E-2</v>
      </c>
      <c r="U33" s="35">
        <f>U7/'Table 1. Total'!U7</f>
        <v>9.2222775048199507E-2</v>
      </c>
      <c r="V33" s="35">
        <f>V7/'Table 1. Total'!V7</f>
        <v>8.5640983447151292E-2</v>
      </c>
      <c r="W33" s="35">
        <f>W7/'Table 1. Total'!W7</f>
        <v>8.2461375688174701E-2</v>
      </c>
      <c r="X33" s="35">
        <f>X7/'Table 1. Total'!X7</f>
        <v>7.5569185774925399E-2</v>
      </c>
      <c r="Y33" s="35">
        <f>Y7/'Table 1. Total'!Y7</f>
        <v>5.9115616198436381E-2</v>
      </c>
      <c r="Z33" s="35">
        <f>Z7/'Table 1. Total'!Z7</f>
        <v>6.1252241105022608E-2</v>
      </c>
      <c r="AA33" s="35">
        <f>AA7/'Table 1. Total'!AA7</f>
        <v>6.1392947635636547E-2</v>
      </c>
      <c r="AB33" s="35">
        <f>AB7/'Table 1. Total'!AB7</f>
        <v>1.8504571213048687E-2</v>
      </c>
      <c r="AC33" s="35">
        <f>AC7/'Table 1. Total'!AC7</f>
        <v>2.401553756606039E-2</v>
      </c>
      <c r="AD33" s="35">
        <f>AD7/'Table 1. Total'!AD7</f>
        <v>8.3750754529156785E-2</v>
      </c>
      <c r="AE33" s="35">
        <f>AE7/'Table 1. Total'!AE7</f>
        <v>5.4990488740001134E-2</v>
      </c>
      <c r="AF33" s="35">
        <f>AF7/'Table 1. Total'!AF7</f>
        <v>1.7459549911898041E-2</v>
      </c>
      <c r="AG33" s="35">
        <f>AG7/'Table 1. Total'!AG7</f>
        <v>3.2974715668969305E-2</v>
      </c>
      <c r="AH33" s="35">
        <f>AH7/'Table 1. Total'!AH7</f>
        <v>2.4995279718338027E-2</v>
      </c>
      <c r="AI33" s="35">
        <f>AI7/'Table 1. Total'!AI7</f>
        <v>2.0417408221194502E-2</v>
      </c>
      <c r="AJ33" s="35">
        <f>AJ7/'Table 1. Total'!AJ7</f>
        <v>3.9930473405446684E-2</v>
      </c>
      <c r="AK33" s="35">
        <f>AK7/'Table 1. Total'!AK7</f>
        <v>3.752956653106642E-2</v>
      </c>
      <c r="AL33" s="35">
        <f>AL7/'Table 1. Total'!AL7</f>
        <v>3.1313954879198337E-2</v>
      </c>
      <c r="AM33" s="35">
        <f>AM7/'Table 1. Total'!AM7</f>
        <v>1.9194910022861455E-2</v>
      </c>
      <c r="AN33" s="35">
        <f>AN7/'Table 1. Total'!AN7</f>
        <v>2.3742287028805893E-2</v>
      </c>
      <c r="AO33" s="35">
        <f>AO7/'Table 1. Total'!AO7</f>
        <v>4.7299789209106921E-2</v>
      </c>
      <c r="AP33" s="35">
        <f>AP7/'Table 1. Total'!AP7</f>
        <v>8.3060413092077193E-2</v>
      </c>
      <c r="AQ33" s="35">
        <f>AQ7/'Table 1. Total'!AQ7</f>
        <v>6.7246575703993075E-2</v>
      </c>
      <c r="AR33" s="35">
        <f>AR7/'Table 1. Total'!AR7</f>
        <v>6.1616256964131144E-2</v>
      </c>
      <c r="AS33" s="35">
        <f>AS7/'Table 1. Total'!AS7</f>
        <v>5.5215760588990234E-2</v>
      </c>
      <c r="AT33" s="35">
        <f>AT7/'Table 1. Total'!AT7</f>
        <v>2.4890959064709742E-2</v>
      </c>
      <c r="AU33" s="35">
        <f>AU7/'Table 1. Total'!AU7</f>
        <v>3.1065928912256863E-2</v>
      </c>
      <c r="AV33" s="35">
        <f>AV7/'Table 1. Total'!AV7</f>
        <v>6.1193762825265986E-2</v>
      </c>
      <c r="AW33" s="35">
        <f>AW7/'Table 1. Total'!AW7</f>
        <v>9.4265775088892539E-3</v>
      </c>
      <c r="AX33" s="35">
        <f>AX7/'Table 1. Total'!AX7</f>
        <v>2.9829120791143703E-3</v>
      </c>
      <c r="AY33" s="35">
        <f>AY7/'Table 1. Total'!AY7</f>
        <v>2.5238520624188245E-3</v>
      </c>
      <c r="AZ33" s="35">
        <f>AZ7/'Table 1. Total'!AZ7</f>
        <v>1.9816762503983196E-3</v>
      </c>
      <c r="BA33" s="35">
        <f>BA7/'Table 1. Total'!BA7</f>
        <v>3.9946813670940128E-4</v>
      </c>
      <c r="BB33" s="35">
        <f>BB7/'Table 1. Total'!BB7</f>
        <v>8.4851665647444176E-4</v>
      </c>
      <c r="BC33" s="35">
        <f>BC7/'Table 1. Total'!BC7</f>
        <v>1.1472858266074009E-3</v>
      </c>
      <c r="BD33" s="35">
        <f>BD7/'Table 1. Total'!BD7</f>
        <v>1.2700455715546188E-3</v>
      </c>
      <c r="BE33" s="35">
        <f>BE7/'Table 1. Total'!BE7</f>
        <v>8.2372585238905567E-3</v>
      </c>
      <c r="BF33" s="35">
        <f>BF7/'Table 1. Total'!BF7</f>
        <v>1.4045296652651622E-3</v>
      </c>
      <c r="BG33" s="35">
        <f>BG7/'Table 1. Total'!BG7</f>
        <v>6.3986889592693435E-4</v>
      </c>
      <c r="BH33" s="35">
        <f>BH7/'Table 1. Total'!BH7</f>
        <v>3.5766367509703629E-3</v>
      </c>
      <c r="BI33" s="35">
        <f>BI7/'Table 1. Total'!BI7</f>
        <v>3.6778610115505731E-3</v>
      </c>
      <c r="BJ33" s="35">
        <f>BJ7/'Table 1. Total'!BJ7</f>
        <v>1.8986458187910317E-3</v>
      </c>
      <c r="BK33" s="35">
        <f>BK7/'Table 1. Total'!BK7</f>
        <v>4.171034679237645E-3</v>
      </c>
      <c r="BL33" s="35">
        <f>BL7/'Table 1. Total'!BL7</f>
        <v>3.8997245610016234E-3</v>
      </c>
      <c r="BM33" s="35">
        <f>BM7/'Table 1. Total'!BM7</f>
        <v>3.0970760657735154E-3</v>
      </c>
      <c r="BN33" s="35">
        <f>BN7/'Table 1. Total'!BN7</f>
        <v>4.4190356671837388E-3</v>
      </c>
      <c r="BO33" s="35">
        <f>BO7/'Table 1. Total'!BO7</f>
        <v>0.1093147065616656</v>
      </c>
      <c r="BP33" s="35">
        <f>BP7/'Table 1. Total'!BP7</f>
        <v>9.039193967902337E-2</v>
      </c>
      <c r="BQ33" s="35">
        <f>BQ7/'Table 1. Total'!BQ7</f>
        <v>5.3512637583139525E-2</v>
      </c>
      <c r="BR33" s="35">
        <f>BR7/'Table 1. Total'!BR7</f>
        <v>2.8667469785878027E-2</v>
      </c>
      <c r="BS33" s="35">
        <f>BS7/'Table 1. Total'!BS7</f>
        <v>7.5813112219747944E-2</v>
      </c>
      <c r="BT33" s="35">
        <f>BT7/'Table 1. Total'!BT7</f>
        <v>0.10445207271011735</v>
      </c>
      <c r="BU33" s="35">
        <f>BU7/'Table 1. Total'!BU7</f>
        <v>7.3411043332845705E-2</v>
      </c>
      <c r="BV33" s="35">
        <f>BV7/'Table 1. Total'!BV7</f>
        <v>2.5197961418583117E-2</v>
      </c>
      <c r="BW33" s="35">
        <f>BW7/'Table 1. Total'!BW7</f>
        <v>1.2322211502641163E-2</v>
      </c>
      <c r="BX33" s="35">
        <f>BX7/'Table 1. Total'!BX7</f>
        <v>1.166274864568138E-2</v>
      </c>
      <c r="BY33" s="35">
        <f>BY7/'Table 1. Total'!BY7</f>
        <v>9.1760402862443718E-2</v>
      </c>
      <c r="BZ33" s="35">
        <f>BZ7/'Table 1. Total'!BZ7</f>
        <v>9.0362691894470423E-2</v>
      </c>
      <c r="CA33" s="35">
        <f>CA7/'Table 1. Total'!CA7</f>
        <v>9.1406171976430625E-2</v>
      </c>
      <c r="CB33" s="35">
        <f>CB7/'Table 1. Total'!CB7</f>
        <v>9.0696517412935315E-2</v>
      </c>
      <c r="CC33" s="35">
        <f>CC7/'Table 1. Total'!CC7</f>
        <v>8.1937815963630603E-2</v>
      </c>
      <c r="CD33" s="35">
        <f>CD7/'Table 1. Total'!CD7</f>
        <v>6.0624794561400838E-2</v>
      </c>
      <c r="CE33" s="35">
        <f>CE7/'Table 1. Total'!CE7</f>
        <v>4.9922406820876591E-2</v>
      </c>
      <c r="CF33" s="35">
        <f>CF7/'Table 1. Total'!CF7</f>
        <v>5.1390775041828859E-2</v>
      </c>
      <c r="CG33" s="35">
        <f>CG7/'Table 1. Total'!CG7</f>
        <v>3.0433668875150019E-2</v>
      </c>
      <c r="CH33" s="35">
        <f>CH7/'Table 1. Total'!CH7</f>
        <v>3.2891545245290872E-2</v>
      </c>
      <c r="CI33" s="35">
        <f>CI7/'Table 1. Total'!CI7</f>
        <v>5.1895708437812204E-3</v>
      </c>
    </row>
    <row r="34" spans="1:87">
      <c r="A34" t="str">
        <f t="shared" si="12"/>
        <v>Finland</v>
      </c>
      <c r="B34" s="35">
        <f>B8/'Table 1. Total'!B8</f>
        <v>0.59093932222789347</v>
      </c>
      <c r="C34" s="35">
        <f>C8/'Table 1. Total'!C8</f>
        <v>0.58380622423989004</v>
      </c>
      <c r="D34" s="35">
        <f>D8/'Table 1. Total'!D8</f>
        <v>0.59030432118577303</v>
      </c>
      <c r="E34" s="35">
        <f>E8/'Table 1. Total'!E8</f>
        <v>0.61183149926403591</v>
      </c>
      <c r="F34" s="35">
        <f>F8/'Table 1. Total'!F8</f>
        <v>0.56550665301944736</v>
      </c>
      <c r="G34" s="35">
        <f>G8/'Table 1. Total'!G8</f>
        <v>0.55951226900939122</v>
      </c>
      <c r="H34" s="35">
        <f>H8/'Table 1. Total'!H8</f>
        <v>0.52001279356666352</v>
      </c>
      <c r="I34" s="35">
        <f>I8/'Table 1. Total'!I8</f>
        <v>0.53444673400867471</v>
      </c>
      <c r="J34" s="35">
        <f>J8/'Table 1. Total'!J8</f>
        <v>0.49506744513791018</v>
      </c>
      <c r="K34" s="35">
        <f>K8/'Table 1. Total'!K8</f>
        <v>0.51971585966946943</v>
      </c>
      <c r="L34" s="35">
        <f>L8/'Table 1. Total'!L8</f>
        <v>0.47117999752750644</v>
      </c>
      <c r="M34" s="35">
        <f>M8/'Table 1. Total'!M8</f>
        <v>0.48896910774895019</v>
      </c>
      <c r="N34" s="35">
        <f>N8/'Table 1. Total'!N8</f>
        <v>0.41626040878122639</v>
      </c>
      <c r="O34" s="35">
        <f>O8/'Table 1. Total'!O8</f>
        <v>0.34660649500044244</v>
      </c>
      <c r="P34" s="35">
        <f>P8/'Table 1. Total'!P8</f>
        <v>0.30090067432685214</v>
      </c>
      <c r="Q34" s="35">
        <f>Q8/'Table 1. Total'!Q8</f>
        <v>0.34866349866349866</v>
      </c>
      <c r="R34" s="35">
        <f>R8/'Table 1. Total'!R8</f>
        <v>0.34896290479050218</v>
      </c>
      <c r="S34" s="35">
        <f>S8/'Table 1. Total'!S8</f>
        <v>0.36059226546076012</v>
      </c>
      <c r="T34" s="35">
        <f>T8/'Table 1. Total'!T8</f>
        <v>0.32326177668292189</v>
      </c>
      <c r="U34" s="35">
        <f>U8/'Table 1. Total'!U8</f>
        <v>0.43038481500704379</v>
      </c>
      <c r="V34" s="35">
        <f>V8/'Table 1. Total'!V8</f>
        <v>0.46826285074746177</v>
      </c>
      <c r="W34" s="35">
        <f>W8/'Table 1. Total'!W8</f>
        <v>0.39599697100179659</v>
      </c>
      <c r="X34" s="35">
        <f>X8/'Table 1. Total'!X8</f>
        <v>0.42919587517254443</v>
      </c>
      <c r="Y34" s="35">
        <f>Y8/'Table 1. Total'!Y8</f>
        <v>0.46466334164588535</v>
      </c>
      <c r="Z34" s="35">
        <f>Z8/'Table 1. Total'!Z8</f>
        <v>0.45162484623377241</v>
      </c>
      <c r="AA34" s="35">
        <f>AA8/'Table 1. Total'!AA8</f>
        <v>0.47068534663093509</v>
      </c>
      <c r="AB34" s="35">
        <f>AB8/'Table 1. Total'!AB8</f>
        <v>0.43452134040382528</v>
      </c>
      <c r="AC34" s="35">
        <f>AC8/'Table 1. Total'!AC8</f>
        <v>0.40268968881912476</v>
      </c>
      <c r="AD34" s="35">
        <f>AD8/'Table 1. Total'!AD8</f>
        <v>0.36557505165455156</v>
      </c>
      <c r="AE34" s="35">
        <f>AE8/'Table 1. Total'!AE8</f>
        <v>0.34423085119986357</v>
      </c>
      <c r="AF34" s="35">
        <f>AF8/'Table 1. Total'!AF8</f>
        <v>0.37330852675348969</v>
      </c>
      <c r="AG34" s="35">
        <f>AG8/'Table 1. Total'!AG8</f>
        <v>0.39872993027258852</v>
      </c>
      <c r="AH34" s="35">
        <f>AH8/'Table 1. Total'!AH8</f>
        <v>0.38376091233834464</v>
      </c>
      <c r="AI34" s="35">
        <f>AI8/'Table 1. Total'!AI8</f>
        <v>0.40206047512342324</v>
      </c>
      <c r="AJ34" s="35">
        <f>AJ8/'Table 1. Total'!AJ8</f>
        <v>0.39191429549672935</v>
      </c>
      <c r="AK34" s="35">
        <f>AK8/'Table 1. Total'!AK8</f>
        <v>0.43839007685606096</v>
      </c>
      <c r="AL34" s="35">
        <f>AL8/'Table 1. Total'!AL8</f>
        <v>0.38026425142895903</v>
      </c>
      <c r="AM34" s="35">
        <f>AM8/'Table 1. Total'!AM8</f>
        <v>0.34719713611585712</v>
      </c>
      <c r="AN34" s="35">
        <f>AN8/'Table 1. Total'!AN8</f>
        <v>0.33713962595368313</v>
      </c>
      <c r="AO34" s="35">
        <f>AO8/'Table 1. Total'!AO8</f>
        <v>0.31944242424242425</v>
      </c>
      <c r="AP34" s="35">
        <f>AP8/'Table 1. Total'!AP8</f>
        <v>0.33492169407701061</v>
      </c>
      <c r="AQ34" s="35">
        <f>AQ8/'Table 1. Total'!AQ8</f>
        <v>0.35507079632442046</v>
      </c>
      <c r="AR34" s="35">
        <f>AR8/'Table 1. Total'!AR8</f>
        <v>0.2969910000386265</v>
      </c>
      <c r="AS34" s="35">
        <f>AS8/'Table 1. Total'!AS8</f>
        <v>0.25891920251836298</v>
      </c>
      <c r="AT34" s="35">
        <f>AT8/'Table 1. Total'!AT8</f>
        <v>0.22506808788659607</v>
      </c>
      <c r="AU34" s="35">
        <f>AU8/'Table 1. Total'!AU8</f>
        <v>0.2515065832690716</v>
      </c>
      <c r="AV34" s="35">
        <f>AV8/'Table 1. Total'!AV8</f>
        <v>0.27429959561283568</v>
      </c>
      <c r="AW34" s="35">
        <f>AW8/'Table 1. Total'!AW8</f>
        <v>0.31721289358434174</v>
      </c>
      <c r="AX34" s="35">
        <f>AX8/'Table 1. Total'!AX8</f>
        <v>0.31276482690028201</v>
      </c>
      <c r="AY34" s="35">
        <f>AY8/'Table 1. Total'!AY8</f>
        <v>0.25269632625547689</v>
      </c>
      <c r="AZ34" s="35">
        <f>AZ8/'Table 1. Total'!AZ8</f>
        <v>0.25054090648948202</v>
      </c>
      <c r="BA34" s="35">
        <f>BA8/'Table 1. Total'!BA8</f>
        <v>0.23691993949543522</v>
      </c>
      <c r="BB34" s="35">
        <f>BB8/'Table 1. Total'!BB8</f>
        <v>0.25699488114062119</v>
      </c>
      <c r="BC34" s="35">
        <f>BC8/'Table 1. Total'!BC8</f>
        <v>0.22217225548366309</v>
      </c>
      <c r="BD34" s="35">
        <f>BD8/'Table 1. Total'!BD8</f>
        <v>0.21110253590771566</v>
      </c>
      <c r="BE34" s="35">
        <f>BE8/'Table 1. Total'!BE8</f>
        <v>0.23050444151833754</v>
      </c>
      <c r="BF34" s="35">
        <f>BF8/'Table 1. Total'!BF8</f>
        <v>0.21441046562594832</v>
      </c>
      <c r="BG34" s="35">
        <f>BG8/'Table 1. Total'!BG8</f>
        <v>0.20164669755342049</v>
      </c>
      <c r="BH34" s="35">
        <f>BH8/'Table 1. Total'!BH8</f>
        <v>0.20093144810024796</v>
      </c>
      <c r="BI34" s="35">
        <f>BI8/'Table 1. Total'!BI8</f>
        <v>0.18718867314556412</v>
      </c>
      <c r="BJ34" s="35">
        <f>BJ8/'Table 1. Total'!BJ8</f>
        <v>0.17699213923285229</v>
      </c>
      <c r="BK34" s="35">
        <f>BK8/'Table 1. Total'!BK8</f>
        <v>0.18432876434926779</v>
      </c>
      <c r="BL34" s="35">
        <f>BL8/'Table 1. Total'!BL8</f>
        <v>0.19233556745662705</v>
      </c>
      <c r="BM34" s="35">
        <f>BM8/'Table 1. Total'!BM8</f>
        <v>0.2059055699240786</v>
      </c>
      <c r="BN34" s="35">
        <f>BN8/'Table 1. Total'!BN8</f>
        <v>0.22126188932444241</v>
      </c>
      <c r="BO34" s="35">
        <f>BO8/'Table 1. Total'!BO8</f>
        <v>0.20791759994570019</v>
      </c>
      <c r="BP34" s="35">
        <f>BP8/'Table 1. Total'!BP8</f>
        <v>0.18712335613293896</v>
      </c>
      <c r="BQ34" s="35">
        <f>BQ8/'Table 1. Total'!BQ8</f>
        <v>0.18126263760952591</v>
      </c>
      <c r="BR34" s="35">
        <f>BR8/'Table 1. Total'!BR8</f>
        <v>0.15819423157308071</v>
      </c>
      <c r="BS34" s="35">
        <f>BS8/'Table 1. Total'!BS8</f>
        <v>0.13501908924915615</v>
      </c>
      <c r="BT34" s="35">
        <f>BT8/'Table 1. Total'!BT8</f>
        <v>0.1459985263227353</v>
      </c>
      <c r="BU34" s="35">
        <f>BU8/'Table 1. Total'!BU8</f>
        <v>0.14633529583147806</v>
      </c>
      <c r="BV34" s="35">
        <f>BV8/'Table 1. Total'!BV8</f>
        <v>0.1344477057884059</v>
      </c>
      <c r="BW34" s="35">
        <f>BW8/'Table 1. Total'!BW8</f>
        <v>0.12460727999746124</v>
      </c>
      <c r="BX34" s="35">
        <f>BX8/'Table 1. Total'!BX8</f>
        <v>0.11997709217771427</v>
      </c>
      <c r="BY34" s="35">
        <f>BY8/'Table 1. Total'!BY8</f>
        <v>0.12967629188596047</v>
      </c>
      <c r="BZ34" s="35">
        <f>BZ8/'Table 1. Total'!BZ8</f>
        <v>0.13175120681375893</v>
      </c>
      <c r="CA34" s="35">
        <f>CA8/'Table 1. Total'!CA8</f>
        <v>0.13452642791624336</v>
      </c>
      <c r="CB34" s="35">
        <f>CB8/'Table 1. Total'!CB8</f>
        <v>0.1314739860229279</v>
      </c>
      <c r="CC34" s="35">
        <f>CC8/'Table 1. Total'!CC8</f>
        <v>0.1665454234241944</v>
      </c>
      <c r="CD34" s="35">
        <f>CD8/'Table 1. Total'!CD8</f>
        <v>0.15931428571428574</v>
      </c>
      <c r="CE34" s="35">
        <f>CE8/'Table 1. Total'!CE8</f>
        <v>0.1623887351590082</v>
      </c>
      <c r="CF34" s="35">
        <f>CF8/'Table 1. Total'!CF8</f>
        <v>0.18524334899319922</v>
      </c>
      <c r="CG34" s="35">
        <f>CG8/'Table 1. Total'!CG8</f>
        <v>0.17243031110056387</v>
      </c>
      <c r="CH34" s="35">
        <f>CH8/'Table 1. Total'!CH8</f>
        <v>0.18504564742188506</v>
      </c>
      <c r="CI34" s="35">
        <f>CI8/'Table 1. Total'!CI8</f>
        <v>0.20842839887263451</v>
      </c>
    </row>
    <row r="35" spans="1:87">
      <c r="A35" t="str">
        <f t="shared" si="12"/>
        <v>France</v>
      </c>
      <c r="B35" s="35">
        <f>B9/'Table 1. Total'!B9</f>
        <v>0.2196796782736781</v>
      </c>
      <c r="C35" s="35">
        <f>C9/'Table 1. Total'!C9</f>
        <v>0.22195922073944316</v>
      </c>
      <c r="D35" s="35">
        <f>D9/'Table 1. Total'!D9</f>
        <v>0.24046777307710818</v>
      </c>
      <c r="E35" s="35">
        <f>E9/'Table 1. Total'!E9</f>
        <v>0.25959252327550569</v>
      </c>
      <c r="F35" s="35">
        <f>F9/'Table 1. Total'!F9</f>
        <v>0.24172046131665803</v>
      </c>
      <c r="G35" s="35">
        <f>G9/'Table 1. Total'!G9</f>
        <v>0.24392620959621922</v>
      </c>
      <c r="H35" s="35">
        <f>H9/'Table 1. Total'!H9</f>
        <v>0.24841231131800351</v>
      </c>
      <c r="I35" s="35">
        <f>I9/'Table 1. Total'!I9</f>
        <v>0.23961627038854871</v>
      </c>
      <c r="J35" s="35">
        <f>J9/'Table 1. Total'!J9</f>
        <v>0.23656658866736791</v>
      </c>
      <c r="K35" s="35">
        <f>K9/'Table 1. Total'!K9</f>
        <v>0.24005369358573511</v>
      </c>
      <c r="L35" s="35">
        <f>L9/'Table 1. Total'!L9</f>
        <v>0.25916943535204978</v>
      </c>
      <c r="M35" s="35">
        <f>M9/'Table 1. Total'!M9</f>
        <v>0.26465216559417482</v>
      </c>
      <c r="N35" s="35">
        <f>N9/'Table 1. Total'!N9</f>
        <v>0.26546694318803638</v>
      </c>
      <c r="O35" s="35">
        <f>O9/'Table 1. Total'!O9</f>
        <v>0.29279136482292478</v>
      </c>
      <c r="P35" s="35">
        <f>P9/'Table 1. Total'!P9</f>
        <v>0.27594875419271458</v>
      </c>
      <c r="Q35" s="35">
        <f>Q9/'Table 1. Total'!Q9</f>
        <v>0.26519179830067802</v>
      </c>
      <c r="R35" s="35">
        <f>R9/'Table 1. Total'!R9</f>
        <v>0.25338725276334539</v>
      </c>
      <c r="S35" s="35">
        <f>S9/'Table 1. Total'!S9</f>
        <v>0.23208262926600928</v>
      </c>
      <c r="T35" s="35">
        <f>T9/'Table 1. Total'!T9</f>
        <v>0.23449295993949776</v>
      </c>
      <c r="U35" s="35">
        <f>U9/'Table 1. Total'!U9</f>
        <v>0.25820388915519049</v>
      </c>
      <c r="V35" s="35">
        <f>V9/'Table 1. Total'!V9</f>
        <v>0.23695796962613488</v>
      </c>
      <c r="W35" s="35">
        <f>W9/'Table 1. Total'!W9</f>
        <v>0.22033096290946158</v>
      </c>
      <c r="X35" s="35">
        <f>X9/'Table 1. Total'!X9</f>
        <v>0.20794513328271122</v>
      </c>
      <c r="Y35" s="35">
        <f>Y9/'Table 1. Total'!Y9</f>
        <v>0.19293908118452635</v>
      </c>
      <c r="Z35" s="35">
        <f>Z9/'Table 1. Total'!Z9</f>
        <v>0.18561900502913936</v>
      </c>
      <c r="AA35" s="35">
        <f>AA9/'Table 1. Total'!AA9</f>
        <v>0.19658090524956004</v>
      </c>
      <c r="AB35" s="35">
        <f>AB9/'Table 1. Total'!AB9</f>
        <v>0.19373110082038011</v>
      </c>
      <c r="AC35" s="35">
        <f>AC9/'Table 1. Total'!AC9</f>
        <v>0.17082091684222017</v>
      </c>
      <c r="AD35" s="35">
        <f>AD9/'Table 1. Total'!AD9</f>
        <v>0.15944521796221461</v>
      </c>
      <c r="AE35" s="35">
        <f>AE9/'Table 1. Total'!AE9</f>
        <v>0.17044040778703223</v>
      </c>
      <c r="AF35" s="35">
        <f>AF9/'Table 1. Total'!AF9</f>
        <v>0.19189703150908433</v>
      </c>
      <c r="AG35" s="35">
        <f>AG9/'Table 1. Total'!AG9</f>
        <v>0.16754000795569293</v>
      </c>
      <c r="AH35" s="35">
        <f>AH9/'Table 1. Total'!AH9</f>
        <v>0.19370155526641453</v>
      </c>
      <c r="AI35" s="35">
        <f>AI9/'Table 1. Total'!AI9</f>
        <v>0.18561969457390148</v>
      </c>
      <c r="AJ35" s="35">
        <f>AJ9/'Table 1. Total'!AJ9</f>
        <v>0.19809464827592008</v>
      </c>
      <c r="AK35" s="35">
        <f>AK9/'Table 1. Total'!AK9</f>
        <v>0.19806768328170221</v>
      </c>
      <c r="AL35" s="35">
        <f>AL9/'Table 1. Total'!AL9</f>
        <v>0.19487582686963528</v>
      </c>
      <c r="AM35" s="35">
        <f>AM9/'Table 1. Total'!AM9</f>
        <v>0.21363930543644655</v>
      </c>
      <c r="AN35" s="35">
        <f>AN9/'Table 1. Total'!AN9</f>
        <v>0.22812954991733031</v>
      </c>
      <c r="AO35" s="35">
        <f>AO9/'Table 1. Total'!AO9</f>
        <v>0.22643367092976507</v>
      </c>
      <c r="AP35" s="35">
        <f>AP9/'Table 1. Total'!AP9</f>
        <v>0.24092191588237585</v>
      </c>
      <c r="AQ35" s="35">
        <f>AQ9/'Table 1. Total'!AQ9</f>
        <v>0.24628787805514984</v>
      </c>
      <c r="AR35" s="35">
        <f>AR9/'Table 1. Total'!AR9</f>
        <v>0.23955302683285518</v>
      </c>
      <c r="AS35" s="35">
        <f>AS9/'Table 1. Total'!AS9</f>
        <v>0.23873160721829922</v>
      </c>
      <c r="AT35" s="35">
        <f>AT9/'Table 1. Total'!AT9</f>
        <v>0.24745967639417646</v>
      </c>
      <c r="AU35" s="35">
        <f>AU9/'Table 1. Total'!AU9</f>
        <v>0.23769991836063675</v>
      </c>
      <c r="AV35" s="35">
        <f>AV9/'Table 1. Total'!AV9</f>
        <v>0.2542779631746126</v>
      </c>
      <c r="AW35" s="35">
        <f>AW9/'Table 1. Total'!AW9</f>
        <v>0.24734140845044028</v>
      </c>
      <c r="AX35" s="35">
        <f>AX9/'Table 1. Total'!AX9</f>
        <v>0.26985521208171592</v>
      </c>
      <c r="AY35" s="35">
        <f>AY9/'Table 1. Total'!AY9</f>
        <v>0.27060509363154023</v>
      </c>
      <c r="AZ35" s="35">
        <f>AZ9/'Table 1. Total'!AZ9</f>
        <v>0.27630292683523733</v>
      </c>
      <c r="BA35" s="35">
        <f>BA9/'Table 1. Total'!BA9</f>
        <v>0.24035151390648354</v>
      </c>
      <c r="BB35" s="35">
        <f>BB9/'Table 1. Total'!BB9</f>
        <v>0.23400204696494675</v>
      </c>
      <c r="BC35" s="35">
        <f>BC9/'Table 1. Total'!BC9</f>
        <v>0.2405324690296792</v>
      </c>
      <c r="BD35" s="35">
        <f>BD9/'Table 1. Total'!BD9</f>
        <v>0.23831270443497179</v>
      </c>
      <c r="BE35" s="35">
        <f>BE9/'Table 1. Total'!BE9</f>
        <v>0.23655781902949954</v>
      </c>
      <c r="BF35" s="35">
        <f>BF9/'Table 1. Total'!BF9</f>
        <v>0.24576424290505783</v>
      </c>
      <c r="BG35" s="35">
        <f>BG9/'Table 1. Total'!BG9</f>
        <v>0.24768828460503153</v>
      </c>
      <c r="BH35" s="35">
        <f>BH9/'Table 1. Total'!BH9</f>
        <v>0.25821922255181906</v>
      </c>
      <c r="BI35" s="35">
        <f>BI9/'Table 1. Total'!BI9</f>
        <v>0.26222747342762237</v>
      </c>
      <c r="BJ35" s="35">
        <f>BJ9/'Table 1. Total'!BJ9</f>
        <v>0.27011965515270686</v>
      </c>
      <c r="BK35" s="35">
        <f>BK9/'Table 1. Total'!BK9</f>
        <v>0.28550652023323536</v>
      </c>
      <c r="BL35" s="35">
        <f>BL9/'Table 1. Total'!BL9</f>
        <v>0.29311808737838807</v>
      </c>
      <c r="BM35" s="35">
        <f>BM9/'Table 1. Total'!BM9</f>
        <v>0.27172500281687312</v>
      </c>
      <c r="BN35" s="35">
        <f>BN9/'Table 1. Total'!BN9</f>
        <v>0.26719772932077512</v>
      </c>
      <c r="BO35" s="35">
        <f>BO9/'Table 1. Total'!BO9</f>
        <v>0.26884585791713378</v>
      </c>
      <c r="BP35" s="35">
        <f>BP9/'Table 1. Total'!BP9</f>
        <v>0.28212867704821798</v>
      </c>
      <c r="BQ35" s="35">
        <f>BQ9/'Table 1. Total'!BQ9</f>
        <v>0.27338530819279749</v>
      </c>
      <c r="BR35" s="35">
        <f>BR9/'Table 1. Total'!BR9</f>
        <v>0.25266133594141416</v>
      </c>
      <c r="BS35" s="35">
        <f>BS9/'Table 1. Total'!BS9</f>
        <v>0.25048932916502714</v>
      </c>
      <c r="BT35" s="35">
        <f>BT9/'Table 1. Total'!BT9</f>
        <v>0.24634072483613803</v>
      </c>
      <c r="BU35" s="35">
        <f>BU9/'Table 1. Total'!BU9</f>
        <v>0.23202078916678245</v>
      </c>
      <c r="BV35" s="35">
        <f>BV9/'Table 1. Total'!BV9</f>
        <v>0.2438776528627544</v>
      </c>
      <c r="BW35" s="35">
        <f>BW9/'Table 1. Total'!BW9</f>
        <v>0.23623994967909476</v>
      </c>
      <c r="BX35" s="35">
        <f>BX9/'Table 1. Total'!BX9</f>
        <v>0.23207480938188765</v>
      </c>
      <c r="BY35" s="35">
        <f>BY9/'Table 1. Total'!BY9</f>
        <v>0.22781774093520893</v>
      </c>
      <c r="BZ35" s="35">
        <f>BZ9/'Table 1. Total'!BZ9</f>
        <v>0.22040414085144869</v>
      </c>
      <c r="CA35" s="35">
        <f>CA9/'Table 1. Total'!CA9</f>
        <v>0.22254973315513132</v>
      </c>
      <c r="CB35" s="35">
        <f>CB9/'Table 1. Total'!CB9</f>
        <v>0.24398245883236555</v>
      </c>
      <c r="CC35" s="35">
        <f>CC9/'Table 1. Total'!CC9</f>
        <v>0.24892652541045376</v>
      </c>
      <c r="CD35" s="35">
        <f>CD9/'Table 1. Total'!CD9</f>
        <v>0.25092168734353143</v>
      </c>
      <c r="CE35" s="35">
        <f>CE9/'Table 1. Total'!CE9</f>
        <v>0.25077877713489893</v>
      </c>
      <c r="CF35" s="35">
        <f>CF9/'Table 1. Total'!CF9</f>
        <v>0.26350984599466171</v>
      </c>
      <c r="CG35" s="35">
        <f>CG9/'Table 1. Total'!CG9</f>
        <v>0.25570408639315134</v>
      </c>
      <c r="CH35" s="35">
        <f>CH9/'Table 1. Total'!CH9</f>
        <v>0.25196559715503669</v>
      </c>
      <c r="CI35" s="35">
        <f>CI9/'Table 1. Total'!CI9</f>
        <v>0.26099273424890423</v>
      </c>
    </row>
    <row r="36" spans="1:87">
      <c r="A36" t="str">
        <f t="shared" si="12"/>
        <v>Germany</v>
      </c>
      <c r="B36" s="35">
        <f>B10/'Table 1. Total'!B10</f>
        <v>0.19901041410279546</v>
      </c>
      <c r="C36" s="35">
        <f>C10/'Table 1. Total'!C10</f>
        <v>0.19498150530389574</v>
      </c>
      <c r="D36" s="35">
        <f>D10/'Table 1. Total'!D10</f>
        <v>0.19431296785785909</v>
      </c>
      <c r="E36" s="35">
        <f>E10/'Table 1. Total'!E10</f>
        <v>0.20133975891320974</v>
      </c>
      <c r="F36" s="35">
        <f>F10/'Table 1. Total'!F10</f>
        <v>0.18519150483661959</v>
      </c>
      <c r="G36" s="35">
        <f>G10/'Table 1. Total'!G10</f>
        <v>0.17681836338809942</v>
      </c>
      <c r="H36" s="35">
        <f>H10/'Table 1. Total'!H10</f>
        <v>0.17734253004960099</v>
      </c>
      <c r="I36" s="35">
        <f>I10/'Table 1. Total'!I10</f>
        <v>0.17077861220316706</v>
      </c>
      <c r="J36" s="35">
        <f>J10/'Table 1. Total'!J10</f>
        <v>0.17437654191704854</v>
      </c>
      <c r="K36" s="35">
        <f>K10/'Table 1. Total'!K10</f>
        <v>0.1729362912886141</v>
      </c>
      <c r="L36" s="35">
        <f>L10/'Table 1. Total'!L10</f>
        <v>0.18761609830235726</v>
      </c>
      <c r="M36" s="35">
        <f>M10/'Table 1. Total'!M10</f>
        <v>0.18074633870174756</v>
      </c>
      <c r="N36" s="35">
        <f>N10/'Table 1. Total'!N10</f>
        <v>0.15600685017230759</v>
      </c>
      <c r="O36" s="35">
        <f>O10/'Table 1. Total'!O10</f>
        <v>0.15141919310730145</v>
      </c>
      <c r="P36" s="35">
        <f>P10/'Table 1. Total'!P10</f>
        <v>0.13138230434688267</v>
      </c>
      <c r="Q36" s="35">
        <f>Q10/'Table 1. Total'!Q10</f>
        <v>0.13283160342543382</v>
      </c>
      <c r="R36" s="35">
        <f>R10/'Table 1. Total'!R10</f>
        <v>0.15455231618711227</v>
      </c>
      <c r="S36" s="35">
        <f>S10/'Table 1. Total'!S10</f>
        <v>0.161106997264541</v>
      </c>
      <c r="T36" s="35">
        <f>T10/'Table 1. Total'!T10</f>
        <v>0.16349792795951207</v>
      </c>
      <c r="U36" s="35">
        <f>U10/'Table 1. Total'!U10</f>
        <v>0.15681783433149113</v>
      </c>
      <c r="V36" s="35">
        <f>V10/'Table 1. Total'!V10</f>
        <v>0.17811310604062491</v>
      </c>
      <c r="W36" s="35">
        <f>W10/'Table 1. Total'!W10</f>
        <v>0.18722883025166345</v>
      </c>
      <c r="X36" s="35">
        <f>X10/'Table 1. Total'!X10</f>
        <v>0.18618749396316311</v>
      </c>
      <c r="Y36" s="35">
        <f>Y10/'Table 1. Total'!Y10</f>
        <v>0.18661370114412623</v>
      </c>
      <c r="Z36" s="35">
        <f>Z10/'Table 1. Total'!Z10</f>
        <v>0.16701163273830336</v>
      </c>
      <c r="AA36" s="35">
        <f>AA10/'Table 1. Total'!AA10</f>
        <v>0.1474373267413765</v>
      </c>
      <c r="AB36" s="35">
        <f>AB10/'Table 1. Total'!AB10</f>
        <v>0.17142298360881031</v>
      </c>
      <c r="AC36" s="35">
        <f>AC10/'Table 1. Total'!AC10</f>
        <v>0.1904954696065857</v>
      </c>
      <c r="AD36" s="35">
        <f>AD10/'Table 1. Total'!AD10</f>
        <v>0.20249000836815351</v>
      </c>
      <c r="AE36" s="35">
        <f>AE10/'Table 1. Total'!AE10</f>
        <v>0.21770352403517484</v>
      </c>
      <c r="AF36" s="35">
        <f>AF10/'Table 1. Total'!AF10</f>
        <v>0.22092553573727763</v>
      </c>
      <c r="AG36" s="35">
        <f>AG10/'Table 1. Total'!AG10</f>
        <v>0.23841723735502401</v>
      </c>
      <c r="AH36" s="35">
        <f>AH10/'Table 1. Total'!AH10</f>
        <v>0.24679349284676749</v>
      </c>
      <c r="AI36" s="35">
        <f>AI10/'Table 1. Total'!AI10</f>
        <v>0.22627503550595765</v>
      </c>
      <c r="AJ36" s="35">
        <f>AJ10/'Table 1. Total'!AJ10</f>
        <v>0.2177129488386037</v>
      </c>
      <c r="AK36" s="35">
        <f>AK10/'Table 1. Total'!AK10</f>
        <v>0.21661417136096559</v>
      </c>
      <c r="AL36" s="35">
        <f>AL10/'Table 1. Total'!AL10</f>
        <v>0.21431627523188118</v>
      </c>
      <c r="AM36" s="35">
        <f>AM10/'Table 1. Total'!AM10</f>
        <v>0.21701799333287172</v>
      </c>
      <c r="AN36" s="35">
        <f>AN10/'Table 1. Total'!AN10</f>
        <v>0.20132314210647817</v>
      </c>
      <c r="AO36" s="35">
        <f>AO10/'Table 1. Total'!AO10</f>
        <v>0.18607059196561157</v>
      </c>
      <c r="AP36" s="35">
        <f>AP10/'Table 1. Total'!AP10</f>
        <v>0.18706166857258666</v>
      </c>
      <c r="AQ36" s="35">
        <f>AQ10/'Table 1. Total'!AQ10</f>
        <v>0.19368146301229258</v>
      </c>
      <c r="AR36" s="35">
        <f>AR10/'Table 1. Total'!AR10</f>
        <v>0.19704481209104321</v>
      </c>
      <c r="AS36" s="35">
        <f>AS10/'Table 1. Total'!AS10</f>
        <v>0.20824972129319955</v>
      </c>
      <c r="AT36" s="35">
        <f>AT10/'Table 1. Total'!AT10</f>
        <v>0.18672168102551601</v>
      </c>
      <c r="AU36" s="35">
        <f>AU10/'Table 1. Total'!AU10</f>
        <v>0.20960859198327511</v>
      </c>
      <c r="AV36" s="35">
        <f>AV10/'Table 1. Total'!AV10</f>
        <v>0.1986254333066193</v>
      </c>
      <c r="AW36" s="35">
        <f>AW10/'Table 1. Total'!AW10</f>
        <v>0.19894751883298736</v>
      </c>
      <c r="AX36" s="35">
        <f>AX10/'Table 1. Total'!AX10</f>
        <v>0.16903726902258864</v>
      </c>
      <c r="AY36" s="35">
        <f>AY10/'Table 1. Total'!AY10</f>
        <v>0.15387973287240875</v>
      </c>
      <c r="AZ36" s="35">
        <f>AZ10/'Table 1. Total'!AZ10</f>
        <v>0.14841002063777012</v>
      </c>
      <c r="BA36" s="35">
        <f>BA10/'Table 1. Total'!BA10</f>
        <v>0.14476659602497283</v>
      </c>
      <c r="BB36" s="35">
        <f>BB10/'Table 1. Total'!BB10</f>
        <v>0.12376610314444196</v>
      </c>
      <c r="BC36" s="35">
        <f>BC10/'Table 1. Total'!BC10</f>
        <v>0.11728372127584483</v>
      </c>
      <c r="BD36" s="35">
        <f>BD10/'Table 1. Total'!BD10</f>
        <v>0.12779001360760833</v>
      </c>
      <c r="BE36" s="35">
        <f>BE10/'Table 1. Total'!BE10</f>
        <v>0.12408429545607989</v>
      </c>
      <c r="BF36" s="35">
        <f>BF10/'Table 1. Total'!BF10</f>
        <v>0.11059582638314643</v>
      </c>
      <c r="BG36" s="35">
        <f>BG10/'Table 1. Total'!BG10</f>
        <v>0.10022674785600272</v>
      </c>
      <c r="BH36" s="35">
        <f>BH10/'Table 1. Total'!BH10</f>
        <v>8.7794808061438634E-2</v>
      </c>
      <c r="BI36" s="35">
        <f>BI10/'Table 1. Total'!BI10</f>
        <v>7.653975782580022E-2</v>
      </c>
      <c r="BJ36" s="35">
        <f>BJ10/'Table 1. Total'!BJ10</f>
        <v>9.1688503732362509E-2</v>
      </c>
      <c r="BK36" s="35">
        <f>BK10/'Table 1. Total'!BK10</f>
        <v>8.9650236494896673E-2</v>
      </c>
      <c r="BL36" s="35">
        <f>BL10/'Table 1. Total'!BL10</f>
        <v>8.9994083553894225E-2</v>
      </c>
      <c r="BM36" s="35">
        <f>BM10/'Table 1. Total'!BM10</f>
        <v>8.2453522071235325E-2</v>
      </c>
      <c r="BN36" s="35">
        <f>BN10/'Table 1. Total'!BN10</f>
        <v>9.3176595501920326E-2</v>
      </c>
      <c r="BO36" s="35">
        <f>BO10/'Table 1. Total'!BO10</f>
        <v>0.10419956235101473</v>
      </c>
      <c r="BP36" s="35">
        <f>BP10/'Table 1. Total'!BP10</f>
        <v>0.1239766467491098</v>
      </c>
      <c r="BQ36" s="35">
        <f>BQ10/'Table 1. Total'!BQ10</f>
        <v>0.10528263748132936</v>
      </c>
      <c r="BR36" s="35">
        <f>BR10/'Table 1. Total'!BR10</f>
        <v>0.1059185168386725</v>
      </c>
      <c r="BS36" s="35">
        <f>BS10/'Table 1. Total'!BS10</f>
        <v>0.10665427524614554</v>
      </c>
      <c r="BT36" s="35">
        <f>BT10/'Table 1. Total'!BT10</f>
        <v>9.6698830366565319E-2</v>
      </c>
      <c r="BU36" s="35">
        <f>BU10/'Table 1. Total'!BU10</f>
        <v>9.019398261755221E-2</v>
      </c>
      <c r="BV36" s="35">
        <f>BV10/'Table 1. Total'!BV10</f>
        <v>9.3877029425800507E-2</v>
      </c>
      <c r="BW36" s="35">
        <f>BW10/'Table 1. Total'!BW10</f>
        <v>8.9938783329491373E-2</v>
      </c>
      <c r="BX36" s="35">
        <f>BX10/'Table 1. Total'!BX10</f>
        <v>8.8202356226218998E-2</v>
      </c>
      <c r="BY36" s="35">
        <f>BY10/'Table 1. Total'!BY10</f>
        <v>9.3986639398438182E-2</v>
      </c>
      <c r="BZ36" s="35">
        <f>BZ10/'Table 1. Total'!BZ10</f>
        <v>0.10592136614373278</v>
      </c>
      <c r="CA36" s="35">
        <f>CA10/'Table 1. Total'!CA10</f>
        <v>0.12303625863922828</v>
      </c>
      <c r="CB36" s="35">
        <f>CB10/'Table 1. Total'!CB10</f>
        <v>0.14409446249870064</v>
      </c>
      <c r="CC36" s="35">
        <f>CC10/'Table 1. Total'!CC10</f>
        <v>0.13403254807893342</v>
      </c>
      <c r="CD36" s="35">
        <f>CD10/'Table 1. Total'!CD10</f>
        <v>0.13909021138704386</v>
      </c>
      <c r="CE36" s="35">
        <f>CE10/'Table 1. Total'!CE10</f>
        <v>0.1443296465264754</v>
      </c>
      <c r="CF36" s="35">
        <f>CF10/'Table 1. Total'!CF10</f>
        <v>0.1470173530311191</v>
      </c>
      <c r="CG36" s="35">
        <f>CG10/'Table 1. Total'!CG10</f>
        <v>0.15214419885811015</v>
      </c>
      <c r="CH36" s="35">
        <f>CH10/'Table 1. Total'!CH10</f>
        <v>0.15616965201200797</v>
      </c>
      <c r="CI36" s="35">
        <f>CI10/'Table 1. Total'!CI10</f>
        <v>0.16667441039439967</v>
      </c>
    </row>
    <row r="37" spans="1:87">
      <c r="A37" t="str">
        <f t="shared" si="12"/>
        <v>Greece</v>
      </c>
      <c r="B37" s="35">
        <f>B11/'Table 1. Total'!B11</f>
        <v>0.10250909032831655</v>
      </c>
      <c r="C37" s="35">
        <f>C11/'Table 1. Total'!C11</f>
        <v>0.12640212947232035</v>
      </c>
      <c r="D37" s="35">
        <f>D11/'Table 1. Total'!D11</f>
        <v>8.0442856141826016E-2</v>
      </c>
      <c r="E37" s="35">
        <f>E11/'Table 1. Total'!E11</f>
        <v>6.3046336347487436E-2</v>
      </c>
      <c r="F37" s="35">
        <f>F11/'Table 1. Total'!F11</f>
        <v>8.5643032076936923E-2</v>
      </c>
      <c r="G37" s="35">
        <f>G11/'Table 1. Total'!G11</f>
        <v>6.6222536800925921E-2</v>
      </c>
      <c r="H37" s="35">
        <f>H11/'Table 1. Total'!H11</f>
        <v>8.7510236353881318E-2</v>
      </c>
      <c r="I37" s="35">
        <f>I11/'Table 1. Total'!I11</f>
        <v>0.12460743260926464</v>
      </c>
      <c r="J37" s="35">
        <f>J11/'Table 1. Total'!J11</f>
        <v>0.11128599634914128</v>
      </c>
      <c r="K37" s="35">
        <f>K11/'Table 1. Total'!K11</f>
        <v>0.13879689315080984</v>
      </c>
      <c r="L37" s="35">
        <f>L11/'Table 1. Total'!L11</f>
        <v>0.18199576827469233</v>
      </c>
      <c r="M37" s="35">
        <f>M11/'Table 1. Total'!M11</f>
        <v>0.19965445443671651</v>
      </c>
      <c r="N37" s="35">
        <f>N11/'Table 1. Total'!N11</f>
        <v>0.21701521528002582</v>
      </c>
      <c r="O37" s="35">
        <f>O11/'Table 1. Total'!O11</f>
        <v>0.29317654724802694</v>
      </c>
      <c r="P37" s="35">
        <f>P11/'Table 1. Total'!P11</f>
        <v>0.31949302005799179</v>
      </c>
      <c r="Q37" s="35">
        <f>Q11/'Table 1. Total'!Q11</f>
        <v>0.31088093699852037</v>
      </c>
      <c r="R37" s="35">
        <f>R11/'Table 1. Total'!R11</f>
        <v>0.31011498765068612</v>
      </c>
      <c r="S37" s="35">
        <f>S11/'Table 1. Total'!S11</f>
        <v>0.33732758758790832</v>
      </c>
      <c r="T37" s="35">
        <f>T11/'Table 1. Total'!T11</f>
        <v>0.36635081447716578</v>
      </c>
      <c r="U37" s="35">
        <f>U11/'Table 1. Total'!U11</f>
        <v>0.36232650363516195</v>
      </c>
      <c r="V37" s="35">
        <f>V11/'Table 1. Total'!V11</f>
        <v>0.33840766050549115</v>
      </c>
      <c r="W37" s="35">
        <f>W11/'Table 1. Total'!W11</f>
        <v>0.35036829411381265</v>
      </c>
      <c r="X37" s="35">
        <f>X11/'Table 1. Total'!X11</f>
        <v>0.36450607802694518</v>
      </c>
      <c r="Y37" s="35">
        <f>Y11/'Table 1. Total'!Y11</f>
        <v>0.38035687001348556</v>
      </c>
      <c r="Z37" s="35">
        <f>Z11/'Table 1. Total'!Z11</f>
        <v>0.36858090428383844</v>
      </c>
      <c r="AA37" s="35">
        <f>AA11/'Table 1. Total'!AA11</f>
        <v>0.27237037482626408</v>
      </c>
      <c r="AB37" s="35">
        <f>AB11/'Table 1. Total'!AB11</f>
        <v>0.26365667054176278</v>
      </c>
      <c r="AC37" s="35">
        <f>AC11/'Table 1. Total'!AC11</f>
        <v>0.23854554254772056</v>
      </c>
      <c r="AD37" s="35">
        <f>AD11/'Table 1. Total'!AD11</f>
        <v>0.20308532861963685</v>
      </c>
      <c r="AE37" s="35">
        <f>AE11/'Table 1. Total'!AE11</f>
        <v>0.21336794744735524</v>
      </c>
      <c r="AF37" s="35">
        <f>AF11/'Table 1. Total'!AF11</f>
        <v>0.23419280387192337</v>
      </c>
      <c r="AG37" s="35">
        <f>AG11/'Table 1. Total'!AG11</f>
        <v>0.25672659901469536</v>
      </c>
      <c r="AH37" s="35">
        <f>AH11/'Table 1. Total'!AH11</f>
        <v>0.13159194171204866</v>
      </c>
      <c r="AI37" s="35">
        <f>AI11/'Table 1. Total'!AI11</f>
        <v>7.9695281771580556E-2</v>
      </c>
      <c r="AJ37" s="35">
        <f>AJ11/'Table 1. Total'!AJ11</f>
        <v>7.302594884598021E-2</v>
      </c>
      <c r="AK37" s="35">
        <f>AK11/'Table 1. Total'!AK11</f>
        <v>7.3258272284773083E-3</v>
      </c>
      <c r="AL37" s="35">
        <f>AL11/'Table 1. Total'!AL11</f>
        <v>3.327846677857265E-2</v>
      </c>
      <c r="AM37" s="35">
        <f>AM11/'Table 1. Total'!AM11</f>
        <v>9.9019549288160078E-3</v>
      </c>
      <c r="AN37" s="35">
        <f>AN11/'Table 1. Total'!AN11</f>
        <v>5.5173150113674834E-3</v>
      </c>
      <c r="AO37" s="47">
        <f>AO11/'Table 1. Total'!AO11</f>
        <v>8.6628462570466427E-3</v>
      </c>
      <c r="AP37" s="47">
        <f>AP11/'Table 1. Total'!AP11</f>
        <v>2.0613769935992982E-2</v>
      </c>
      <c r="AQ37" s="47">
        <f>AQ11/'Table 1. Total'!AQ11</f>
        <v>2.8914806518884686E-2</v>
      </c>
      <c r="AR37" s="47">
        <f>AR11/'Table 1. Total'!AR11</f>
        <v>2.8756214253432416E-2</v>
      </c>
      <c r="AS37" s="47">
        <f>AS11/'Table 1. Total'!AS11</f>
        <v>3.0454153983913317E-2</v>
      </c>
      <c r="AT37" s="47">
        <f>AT11/'Table 1. Total'!AT11</f>
        <v>3.1830394983587383E-2</v>
      </c>
      <c r="AU37" s="47">
        <f>AU11/'Table 1. Total'!AU11</f>
        <v>3.3782742302053942E-2</v>
      </c>
      <c r="AV37" s="47">
        <f>AV11/'Table 1. Total'!AV11</f>
        <v>1.7949302749902273E-2</v>
      </c>
      <c r="AW37" s="47">
        <f>AW11/'Table 1. Total'!AW11</f>
        <v>1.9499217428020858E-2</v>
      </c>
      <c r="AX37" s="47">
        <f>AX11/'Table 1. Total'!AX11</f>
        <v>2.2822751720585271E-2</v>
      </c>
      <c r="AY37" s="47">
        <f>AY11/'Table 1. Total'!AY11</f>
        <v>2.1095144172067291E-2</v>
      </c>
      <c r="AZ37" s="47">
        <f>AZ11/'Table 1. Total'!AZ11</f>
        <v>1.5931050009671589E-2</v>
      </c>
      <c r="BA37" s="47">
        <f>BA11/'Table 1. Total'!BA11</f>
        <v>1.4823510996321402E-2</v>
      </c>
      <c r="BB37" s="47">
        <f>BB11/'Table 1. Total'!BB11</f>
        <v>1.7256255392579856E-2</v>
      </c>
      <c r="BC37" s="47">
        <f>BC11/'Table 1. Total'!BC11</f>
        <v>1.7443451150065233E-2</v>
      </c>
      <c r="BD37" s="47">
        <f>BD11/'Table 1. Total'!BD11</f>
        <v>1.0165770117466175E-2</v>
      </c>
      <c r="BE37" s="47">
        <f>BE11/'Table 1. Total'!BE11</f>
        <v>2.011430199006832E-2</v>
      </c>
      <c r="BF37" s="47">
        <f>BF11/'Table 1. Total'!BF11</f>
        <v>2.7033613803776328E-2</v>
      </c>
      <c r="BG37" s="47">
        <f>BG11/'Table 1. Total'!BG11</f>
        <v>2.6842544158896326E-2</v>
      </c>
      <c r="BH37" s="47">
        <f>BH11/'Table 1. Total'!BH11</f>
        <v>2.3887896447711436E-2</v>
      </c>
      <c r="BI37" s="47">
        <f>BI11/'Table 1. Total'!BI11</f>
        <v>2.2383250931415077E-2</v>
      </c>
      <c r="BJ37" s="47">
        <f>BJ11/'Table 1. Total'!BJ11</f>
        <v>3.8122903080565262E-2</v>
      </c>
      <c r="BK37" s="47">
        <f>BK11/'Table 1. Total'!BK11</f>
        <v>4.0159028354231296E-2</v>
      </c>
      <c r="BL37" s="47">
        <f>BL11/'Table 1. Total'!BL11</f>
        <v>3.8219595325370725E-2</v>
      </c>
      <c r="BM37" s="47">
        <f>BM11/'Table 1. Total'!BM11</f>
        <v>2.958717692459624E-2</v>
      </c>
      <c r="BN37" s="47">
        <f>BN11/'Table 1. Total'!BN11</f>
        <v>2.6567019395136782E-2</v>
      </c>
      <c r="BO37" s="47">
        <f>BO11/'Table 1. Total'!BO11</f>
        <v>5.8495212835720988E-3</v>
      </c>
      <c r="BP37" s="47">
        <f>BP11/'Table 1. Total'!BP11</f>
        <v>1.0384691874692037E-2</v>
      </c>
      <c r="BQ37" s="47">
        <f>BQ11/'Table 1. Total'!BQ11</f>
        <v>1.909931071444146E-4</v>
      </c>
      <c r="BR37" s="47">
        <f>BR11/'Table 1. Total'!BR11</f>
        <v>1.7518330672619461E-4</v>
      </c>
      <c r="BS37" s="47">
        <f>BS11/'Table 1. Total'!BS11</f>
        <v>1.6464744865058318E-4</v>
      </c>
      <c r="BT37" s="47">
        <f>BT11/'Table 1. Total'!BT11</f>
        <v>1.4959229300511191E-4</v>
      </c>
      <c r="BU37" s="47">
        <f>BU11/'Table 1. Total'!BU11</f>
        <v>1.2632469290739163E-4</v>
      </c>
      <c r="BV37" s="47">
        <f>BV11/'Table 1. Total'!BV11</f>
        <v>1.3301048882718506E-4</v>
      </c>
      <c r="BW37" s="47">
        <f>BW11/'Table 1. Total'!BW11</f>
        <v>1.3497498913460159E-4</v>
      </c>
      <c r="BX37" s="47">
        <f>BX11/'Table 1. Total'!BX11</f>
        <v>1.0846634018286961E-4</v>
      </c>
      <c r="BY37" s="47">
        <f>BY11/'Table 1. Total'!BY11</f>
        <v>9.7824757815823213E-5</v>
      </c>
      <c r="BZ37" s="47">
        <f>BZ11/'Table 1. Total'!BZ11</f>
        <v>9.265719019793221E-5</v>
      </c>
      <c r="CA37" s="47">
        <f>CA11/'Table 1. Total'!CA11</f>
        <v>1.1079104808331107E-4</v>
      </c>
      <c r="CB37" s="47">
        <f>CB11/'Table 1. Total'!CB11</f>
        <v>1.2090176597182819E-4</v>
      </c>
      <c r="CC37" s="47">
        <f>CC11/'Table 1. Total'!CC11</f>
        <v>1.0295034000703985E-4</v>
      </c>
      <c r="CD37" s="47">
        <f>CD11/'Table 1. Total'!CD11</f>
        <v>1.1673046122110596E-4</v>
      </c>
      <c r="CE37" s="47">
        <f>CE11/'Table 1. Total'!CE11</f>
        <v>1.1911013897996366E-4</v>
      </c>
      <c r="CF37" s="47">
        <f>CF11/'Table 1. Total'!CF11</f>
        <v>1.240494040235521E-4</v>
      </c>
      <c r="CG37" s="47">
        <f>CG11/'Table 1. Total'!CG11</f>
        <v>5.7841162851232086E-3</v>
      </c>
      <c r="CH37" s="47">
        <f>CH11/'Table 1. Total'!CH11</f>
        <v>1.1290551533615001E-2</v>
      </c>
      <c r="CI37" s="47">
        <f>CI11/'Table 1. Total'!CI11</f>
        <v>1.6952923015987165E-2</v>
      </c>
    </row>
    <row r="38" spans="1:87">
      <c r="A38" t="str">
        <f t="shared" si="12"/>
        <v>Ireland</v>
      </c>
      <c r="B38" s="35">
        <f>B12/'Table 1. Total'!B12</f>
        <v>0.26535872197658145</v>
      </c>
      <c r="C38" s="35">
        <f>C12/'Table 1. Total'!C12</f>
        <v>0.27514376996805112</v>
      </c>
      <c r="D38" s="35">
        <f>D12/'Table 1. Total'!D12</f>
        <v>0.23917534741099972</v>
      </c>
      <c r="E38" s="35">
        <f>E12/'Table 1. Total'!E12</f>
        <v>0.27303365669262647</v>
      </c>
      <c r="F38" s="35">
        <f>F12/'Table 1. Total'!F12</f>
        <v>0.13922112504160652</v>
      </c>
      <c r="G38" s="35">
        <f>G12/'Table 1. Total'!G12</f>
        <v>7.7682884748102143E-2</v>
      </c>
      <c r="H38" s="35">
        <f>H12/'Table 1. Total'!H12</f>
        <v>9.0686646023256337E-2</v>
      </c>
      <c r="I38" s="35">
        <f>I12/'Table 1. Total'!I12</f>
        <v>5.5046078276740039E-2</v>
      </c>
      <c r="J38" s="35">
        <f>J12/'Table 1. Total'!J12</f>
        <v>3.2323406456059113E-4</v>
      </c>
      <c r="K38" s="35">
        <f>K12/'Table 1. Total'!K12</f>
        <v>4.8503058268054696E-3</v>
      </c>
      <c r="L38" s="35">
        <f>L12/'Table 1. Total'!L12</f>
        <v>4.2387771237810496E-3</v>
      </c>
      <c r="M38" s="35">
        <f>M12/'Table 1. Total'!M12</f>
        <v>3.863828619767206E-3</v>
      </c>
      <c r="N38" s="35">
        <f>N12/'Table 1. Total'!N12</f>
        <v>3.3211557622053142E-3</v>
      </c>
      <c r="O38" s="35">
        <f>O12/'Table 1. Total'!O12</f>
        <v>3.3568827065689885E-3</v>
      </c>
      <c r="P38" s="35">
        <f>P12/'Table 1. Total'!P12</f>
        <v>4.4091546006539122E-3</v>
      </c>
      <c r="Q38" s="35">
        <f>Q12/'Table 1. Total'!Q12</f>
        <v>3.2842462125225371E-3</v>
      </c>
      <c r="R38" s="35">
        <f>R12/'Table 1. Total'!R12</f>
        <v>6.2393427375599837E-3</v>
      </c>
      <c r="S38" s="35">
        <f>S12/'Table 1. Total'!S12</f>
        <v>3.1954949851721023E-2</v>
      </c>
      <c r="T38" s="35">
        <f>T12/'Table 1. Total'!T12</f>
        <v>0.13840175089087797</v>
      </c>
      <c r="U38" s="35">
        <f>U12/'Table 1. Total'!U12</f>
        <v>0.21563406638952043</v>
      </c>
      <c r="V38" s="35">
        <f>V12/'Table 1. Total'!V12</f>
        <v>0.15609015166744844</v>
      </c>
      <c r="W38" s="35">
        <f>W12/'Table 1. Total'!W12</f>
        <v>0.14893806096152132</v>
      </c>
      <c r="X38" s="35">
        <f>X12/'Table 1. Total'!X12</f>
        <v>0.22084509227740443</v>
      </c>
      <c r="Y38" s="35">
        <f>Y12/'Table 1. Total'!Y12</f>
        <v>0.25208446749376801</v>
      </c>
      <c r="Z38" s="35">
        <f>Z12/'Table 1. Total'!Z12</f>
        <v>0.24901859836540322</v>
      </c>
      <c r="AA38" s="35">
        <f>AA12/'Table 1. Total'!AA12</f>
        <v>0.17873943195228012</v>
      </c>
      <c r="AB38" s="35">
        <f>AB12/'Table 1. Total'!AB12</f>
        <v>0.21728513871632638</v>
      </c>
      <c r="AC38" s="35">
        <f>AC12/'Table 1. Total'!AC12</f>
        <v>0.19895719941481138</v>
      </c>
      <c r="AD38" s="35">
        <f>AD12/'Table 1. Total'!AD12</f>
        <v>0.17182606910005649</v>
      </c>
      <c r="AE38" s="35">
        <f>AE12/'Table 1. Total'!AE12</f>
        <v>0.16370660750749993</v>
      </c>
      <c r="AF38" s="35">
        <f>AF12/'Table 1. Total'!AF12</f>
        <v>0.14235913375308029</v>
      </c>
      <c r="AG38" s="35">
        <f>AG12/'Table 1. Total'!AG12</f>
        <v>0.12696864919567374</v>
      </c>
      <c r="AH38" s="35">
        <f>AH12/'Table 1. Total'!AH12</f>
        <v>0.1097899326198969</v>
      </c>
      <c r="AI38" s="35">
        <f>AI12/'Table 1. Total'!AI12</f>
        <v>0.10808848928426608</v>
      </c>
      <c r="AJ38" s="35">
        <f>AJ12/'Table 1. Total'!AJ12</f>
        <v>0.13352785750945692</v>
      </c>
      <c r="AK38" s="35">
        <f>AK12/'Table 1. Total'!AK12</f>
        <v>0.13738495307656776</v>
      </c>
      <c r="AL38" s="35">
        <f>AL12/'Table 1. Total'!AL12</f>
        <v>0.15763334646715479</v>
      </c>
      <c r="AM38" s="35">
        <f>AM12/'Table 1. Total'!AM12</f>
        <v>0.14982278434640847</v>
      </c>
      <c r="AN38" s="35">
        <f>AN12/'Table 1. Total'!AN12</f>
        <v>0.14308014868799324</v>
      </c>
      <c r="AO38" s="35">
        <f>AO12/'Table 1. Total'!AO12</f>
        <v>0.13210431195090105</v>
      </c>
      <c r="AP38" s="35">
        <f>AP12/'Table 1. Total'!AP12</f>
        <v>0.16426900339998413</v>
      </c>
      <c r="AQ38" s="35">
        <f>AQ12/'Table 1. Total'!AQ12</f>
        <v>0.16672316087481681</v>
      </c>
      <c r="AR38" s="35">
        <f>AR12/'Table 1. Total'!AR12</f>
        <v>0.16721335094249001</v>
      </c>
      <c r="AS38" s="35">
        <f>AS12/'Table 1. Total'!AS12</f>
        <v>0.19026148354295946</v>
      </c>
      <c r="AT38" s="35">
        <f>AT12/'Table 1. Total'!AT12</f>
        <v>0.22240450310177659</v>
      </c>
      <c r="AU38" s="35">
        <f>AU12/'Table 1. Total'!AU12</f>
        <v>0.21404600347843133</v>
      </c>
      <c r="AV38" s="35">
        <f>AV12/'Table 1. Total'!AV12</f>
        <v>0.2152491919559088</v>
      </c>
      <c r="AW38" s="35">
        <f>AW12/'Table 1. Total'!AW12</f>
        <v>0.20766960188515449</v>
      </c>
      <c r="AX38" s="35">
        <f>AX12/'Table 1. Total'!AX12</f>
        <v>0.21810904245046159</v>
      </c>
      <c r="AY38" s="35">
        <f>AY12/'Table 1. Total'!AY12</f>
        <v>0.1935416229817572</v>
      </c>
      <c r="AZ38" s="35">
        <f>AZ12/'Table 1. Total'!AZ12</f>
        <v>0.19259676534681353</v>
      </c>
      <c r="BA38" s="35">
        <f>BA12/'Table 1. Total'!BA12</f>
        <v>0.17566078471456989</v>
      </c>
      <c r="BB38" s="35">
        <f>BB12/'Table 1. Total'!BB12</f>
        <v>0.19247387628460585</v>
      </c>
      <c r="BC38" s="35">
        <f>BC12/'Table 1. Total'!BC12</f>
        <v>0.19710932838294767</v>
      </c>
      <c r="BD38" s="35">
        <f>BD12/'Table 1. Total'!BD12</f>
        <v>0.19856093951582307</v>
      </c>
      <c r="BE38" s="35">
        <f>BE12/'Table 1. Total'!BE12</f>
        <v>0.19991348534720216</v>
      </c>
      <c r="BF38" s="35">
        <f>BF12/'Table 1. Total'!BF12</f>
        <v>0.21430951428952233</v>
      </c>
      <c r="BG38" s="35">
        <f>BG12/'Table 1. Total'!BG12</f>
        <v>0.21165472458575904</v>
      </c>
      <c r="BH38" s="35">
        <f>BH12/'Table 1. Total'!BH12</f>
        <v>0.19876508273760096</v>
      </c>
      <c r="BI38" s="35">
        <f>BI12/'Table 1. Total'!BI12</f>
        <v>0.18863041553564303</v>
      </c>
      <c r="BJ38" s="35">
        <f>BJ12/'Table 1. Total'!BJ12</f>
        <v>0.26065937955541479</v>
      </c>
      <c r="BK38" s="35">
        <f>BK12/'Table 1. Total'!BK12</f>
        <v>0.25971768696328434</v>
      </c>
      <c r="BL38" s="35">
        <f>BL12/'Table 1. Total'!BL12</f>
        <v>0.25828667597463334</v>
      </c>
      <c r="BM38" s="35">
        <f>BM12/'Table 1. Total'!BM12</f>
        <v>0.25763294831868172</v>
      </c>
      <c r="BN38" s="35">
        <f>BN12/'Table 1. Total'!BN12</f>
        <v>0.20211298661087079</v>
      </c>
      <c r="BO38" s="35">
        <f>BO12/'Table 1. Total'!BO12</f>
        <v>0.22077633879829919</v>
      </c>
      <c r="BP38" s="35">
        <f>BP12/'Table 1. Total'!BP12</f>
        <v>0.21125076653622687</v>
      </c>
      <c r="BQ38" s="35">
        <f>BQ12/'Table 1. Total'!BQ12</f>
        <v>0.18493689943966879</v>
      </c>
      <c r="BR38" s="35">
        <f>BR12/'Table 1. Total'!BR12</f>
        <v>0.17499684380536948</v>
      </c>
      <c r="BS38" s="35">
        <f>BS12/'Table 1. Total'!BS12</f>
        <v>0.18138772926361893</v>
      </c>
      <c r="BT38" s="35">
        <f>BT12/'Table 1. Total'!BT12</f>
        <v>0.16192614982297354</v>
      </c>
      <c r="BU38" s="35">
        <f>BU12/'Table 1. Total'!BU12</f>
        <v>0.14397360342203058</v>
      </c>
      <c r="BV38" s="35">
        <f>BV12/'Table 1. Total'!BV12</f>
        <v>0.14830848574892838</v>
      </c>
      <c r="BW38" s="35">
        <f>BW12/'Table 1. Total'!BW12</f>
        <v>0.13989204145200856</v>
      </c>
      <c r="BX38" s="35">
        <f>BX12/'Table 1. Total'!BX12</f>
        <v>0.14224231418595654</v>
      </c>
      <c r="BY38" s="35">
        <f>BY12/'Table 1. Total'!BY12</f>
        <v>0.13765484548991549</v>
      </c>
      <c r="BZ38" s="35">
        <f>BZ12/'Table 1. Total'!BZ12</f>
        <v>0.14065576423414758</v>
      </c>
      <c r="CA38" s="35">
        <f>CA12/'Table 1. Total'!CA12</f>
        <v>0.14468092776768857</v>
      </c>
      <c r="CB38" s="35">
        <f>CB12/'Table 1. Total'!CB12</f>
        <v>0.16382358918772436</v>
      </c>
      <c r="CC38" s="35">
        <f>CC12/'Table 1. Total'!CC12</f>
        <v>0.15851816011575731</v>
      </c>
      <c r="CD38" s="35">
        <f>CD12/'Table 1. Total'!CD12</f>
        <v>0.16527663628212788</v>
      </c>
      <c r="CE38" s="35">
        <f>CE12/'Table 1. Total'!CE12</f>
        <v>0.16860862330998647</v>
      </c>
      <c r="CF38" s="35">
        <f>CF12/'Table 1. Total'!CF12</f>
        <v>0.17186942850659662</v>
      </c>
      <c r="CG38" s="35">
        <f>CG12/'Table 1. Total'!CG12</f>
        <v>0.16783823939084414</v>
      </c>
      <c r="CH38" s="35">
        <f>CH12/'Table 1. Total'!CH12</f>
        <v>0.16353567583819065</v>
      </c>
      <c r="CI38" s="35">
        <f>CI12/'Table 1. Total'!CI12</f>
        <v>0.16220089460198894</v>
      </c>
    </row>
    <row r="39" spans="1:87">
      <c r="A39" t="str">
        <f t="shared" si="12"/>
        <v>Italy</v>
      </c>
      <c r="B39" s="35">
        <f>B13/'Table 1. Total'!B13</f>
        <v>0.15403086623756088</v>
      </c>
      <c r="C39" s="35">
        <f>C13/'Table 1. Total'!C13</f>
        <v>0.15274172351131071</v>
      </c>
      <c r="D39" s="35">
        <f>D13/'Table 1. Total'!D13</f>
        <v>0.15767978014148298</v>
      </c>
      <c r="E39" s="35">
        <f>E13/'Table 1. Total'!E13</f>
        <v>0.15949202896889214</v>
      </c>
      <c r="F39" s="35">
        <f>F13/'Table 1. Total'!F13</f>
        <v>0.18539536377750421</v>
      </c>
      <c r="G39" s="35">
        <f>G13/'Table 1. Total'!G13</f>
        <v>0.16693375053181769</v>
      </c>
      <c r="H39" s="35">
        <f>H13/'Table 1. Total'!H13</f>
        <v>0.17276632025996586</v>
      </c>
      <c r="I39" s="35">
        <f>I13/'Table 1. Total'!I13</f>
        <v>0.16573253073664282</v>
      </c>
      <c r="J39" s="35">
        <f>J13/'Table 1. Total'!J13</f>
        <v>0.18496824156374692</v>
      </c>
      <c r="K39" s="35">
        <f>K13/'Table 1. Total'!K13</f>
        <v>0.18899144193748901</v>
      </c>
      <c r="L39" s="35">
        <f>L13/'Table 1. Total'!L13</f>
        <v>0.20335457987942951</v>
      </c>
      <c r="M39" s="35">
        <f>M13/'Table 1. Total'!M13</f>
        <v>0.2134684628156614</v>
      </c>
      <c r="N39" s="35">
        <f>N13/'Table 1. Total'!N13</f>
        <v>0.20295056601424594</v>
      </c>
      <c r="O39" s="35">
        <f>O13/'Table 1. Total'!O13</f>
        <v>0.22720759627286119</v>
      </c>
      <c r="P39" s="35">
        <f>P13/'Table 1. Total'!P13</f>
        <v>0.23785869433556658</v>
      </c>
      <c r="Q39" s="35">
        <f>Q13/'Table 1. Total'!Q13</f>
        <v>0.23041319752784747</v>
      </c>
      <c r="R39" s="35">
        <f>R13/'Table 1. Total'!R13</f>
        <v>0.22836412747925058</v>
      </c>
      <c r="S39" s="35">
        <f>S13/'Table 1. Total'!S13</f>
        <v>0.24022835238678178</v>
      </c>
      <c r="T39" s="35">
        <f>T13/'Table 1. Total'!T13</f>
        <v>0.23055873322739803</v>
      </c>
      <c r="U39" s="35">
        <f>U13/'Table 1. Total'!U13</f>
        <v>0.21443308098087405</v>
      </c>
      <c r="V39" s="35">
        <f>V13/'Table 1. Total'!V13</f>
        <v>0.21922282580589791</v>
      </c>
      <c r="W39" s="35">
        <f>W13/'Table 1. Total'!W13</f>
        <v>0.22303184451608571</v>
      </c>
      <c r="X39" s="35">
        <f>X13/'Table 1. Total'!X13</f>
        <v>0.22983243768806677</v>
      </c>
      <c r="Y39" s="35">
        <f>Y13/'Table 1. Total'!Y13</f>
        <v>0.23403263073846658</v>
      </c>
      <c r="Z39" s="35">
        <f>Z13/'Table 1. Total'!Z13</f>
        <v>0.23649573196074036</v>
      </c>
      <c r="AA39" s="35">
        <f>AA13/'Table 1. Total'!AA13</f>
        <v>0.23075045605559777</v>
      </c>
      <c r="AB39" s="35">
        <f>AB13/'Table 1. Total'!AB13</f>
        <v>0.24831208817059142</v>
      </c>
      <c r="AC39" s="35">
        <f>AC13/'Table 1. Total'!AC13</f>
        <v>0.25285294881476483</v>
      </c>
      <c r="AD39" s="35">
        <f>AD13/'Table 1. Total'!AD13</f>
        <v>0.26422811059907836</v>
      </c>
      <c r="AE39" s="35">
        <f>AE13/'Table 1. Total'!AE13</f>
        <v>0.26156357883350773</v>
      </c>
      <c r="AF39" s="35">
        <f>AF13/'Table 1. Total'!AF13</f>
        <v>0.23029796983882964</v>
      </c>
      <c r="AG39" s="35">
        <f>AG13/'Table 1. Total'!AG13</f>
        <v>0.20513047781170657</v>
      </c>
      <c r="AH39" s="35">
        <f>AH13/'Table 1. Total'!AH13</f>
        <v>0.17733194163365829</v>
      </c>
      <c r="AI39" s="35">
        <f>AI13/'Table 1. Total'!AI13</f>
        <v>0.16254724303494328</v>
      </c>
      <c r="AJ39" s="35">
        <f>AJ13/'Table 1. Total'!AJ13</f>
        <v>0.17139321020174161</v>
      </c>
      <c r="AK39" s="35">
        <f>AK13/'Table 1. Total'!AK13</f>
        <v>0.17713924650347862</v>
      </c>
      <c r="AL39" s="35">
        <f>AL13/'Table 1. Total'!AL13</f>
        <v>0.18218969284948272</v>
      </c>
      <c r="AM39" s="35">
        <f>AM13/'Table 1. Total'!AM13</f>
        <v>0.17822325676407394</v>
      </c>
      <c r="AN39" s="35">
        <f>AN13/'Table 1. Total'!AN13</f>
        <v>0.18673238333349712</v>
      </c>
      <c r="AO39" s="35">
        <f>AO13/'Table 1. Total'!AO13</f>
        <v>0.19293163898498147</v>
      </c>
      <c r="AP39" s="35">
        <f>AP13/'Table 1. Total'!AP13</f>
        <v>0.21008507376927135</v>
      </c>
      <c r="AQ39" s="35">
        <f>AQ13/'Table 1. Total'!AQ13</f>
        <v>0.22378108194683771</v>
      </c>
      <c r="AR39" s="35">
        <f>AR13/'Table 1. Total'!AR13</f>
        <v>0.22151205043918343</v>
      </c>
      <c r="AS39" s="35">
        <f>AS13/'Table 1. Total'!AS13</f>
        <v>0.219727051422518</v>
      </c>
      <c r="AT39" s="35">
        <f>AT13/'Table 1. Total'!AT13</f>
        <v>0.22784835384988544</v>
      </c>
      <c r="AU39" s="35">
        <f>AU13/'Table 1. Total'!AU13</f>
        <v>0.23067386740625279</v>
      </c>
      <c r="AV39" s="35">
        <f>AV13/'Table 1. Total'!AV13</f>
        <v>0.22578068921954267</v>
      </c>
      <c r="AW39" s="35">
        <f>AW13/'Table 1. Total'!AW13</f>
        <v>0.22540668085087404</v>
      </c>
      <c r="AX39" s="35">
        <f>AX13/'Table 1. Total'!AX13</f>
        <v>0.22509073856037859</v>
      </c>
      <c r="AY39" s="35">
        <f>AY13/'Table 1. Total'!AY13</f>
        <v>0.2167092056992973</v>
      </c>
      <c r="AZ39" s="35">
        <f>AZ13/'Table 1. Total'!AZ13</f>
        <v>0.21306466337043559</v>
      </c>
      <c r="BA39" s="35">
        <f>BA13/'Table 1. Total'!BA13</f>
        <v>0.21420409932444034</v>
      </c>
      <c r="BB39" s="35">
        <f>BB13/'Table 1. Total'!BB13</f>
        <v>0.19846648120697011</v>
      </c>
      <c r="BC39" s="35">
        <f>BC13/'Table 1. Total'!BC13</f>
        <v>0.20835487189569291</v>
      </c>
      <c r="BD39" s="35">
        <f>BD13/'Table 1. Total'!BD13</f>
        <v>0.19602948999374092</v>
      </c>
      <c r="BE39" s="35">
        <f>BE13/'Table 1. Total'!BE13</f>
        <v>0.20028442515130981</v>
      </c>
      <c r="BF39" s="35">
        <f>BF13/'Table 1. Total'!BF13</f>
        <v>0.20350561600746528</v>
      </c>
      <c r="BG39" s="35">
        <f>BG13/'Table 1. Total'!BG13</f>
        <v>0.18310340634077785</v>
      </c>
      <c r="BH39" s="35">
        <f>BH13/'Table 1. Total'!BH13</f>
        <v>0.18036734292724937</v>
      </c>
      <c r="BI39" s="35">
        <f>BI13/'Table 1. Total'!BI13</f>
        <v>0.16714904932542579</v>
      </c>
      <c r="BJ39" s="35">
        <f>BJ13/'Table 1. Total'!BJ13</f>
        <v>0.16661785620313524</v>
      </c>
      <c r="BK39" s="35">
        <f>BK13/'Table 1. Total'!BK13</f>
        <v>0.17462552590546401</v>
      </c>
      <c r="BL39" s="35">
        <f>BL13/'Table 1. Total'!BL13</f>
        <v>0.18666147701473446</v>
      </c>
      <c r="BM39" s="35">
        <f>BM13/'Table 1. Total'!BM13</f>
        <v>0.19545370246179475</v>
      </c>
      <c r="BN39" s="35">
        <f>BN13/'Table 1. Total'!BN13</f>
        <v>0.18094460978822427</v>
      </c>
      <c r="BO39" s="35">
        <f>BO13/'Table 1. Total'!BO13</f>
        <v>0.16362917349747777</v>
      </c>
      <c r="BP39" s="35">
        <f>BP13/'Table 1. Total'!BP13</f>
        <v>0.16426016757450992</v>
      </c>
      <c r="BQ39" s="35">
        <f>BQ13/'Table 1. Total'!BQ13</f>
        <v>0.16504884871559758</v>
      </c>
      <c r="BR39" s="35">
        <f>BR13/'Table 1. Total'!BR13</f>
        <v>0.16928719320045427</v>
      </c>
      <c r="BS39" s="35">
        <f>BS13/'Table 1. Total'!BS13</f>
        <v>0.17191230800079615</v>
      </c>
      <c r="BT39" s="35">
        <f>BT13/'Table 1. Total'!BT13</f>
        <v>0.16805593356857512</v>
      </c>
      <c r="BU39" s="35">
        <f>BU13/'Table 1. Total'!BU13</f>
        <v>0.15615642664369944</v>
      </c>
      <c r="BV39" s="35">
        <f>BV13/'Table 1. Total'!BV13</f>
        <v>0.15200194947067458</v>
      </c>
      <c r="BW39" s="35">
        <f>BW13/'Table 1. Total'!BW13</f>
        <v>0.13421157282364013</v>
      </c>
      <c r="BX39" s="35">
        <f>BX13/'Table 1. Total'!BX13</f>
        <v>0.13141132880010453</v>
      </c>
      <c r="BY39" s="35">
        <f>BY13/'Table 1. Total'!BY13</f>
        <v>0.13402217364520216</v>
      </c>
      <c r="BZ39" s="35">
        <f>BZ13/'Table 1. Total'!BZ13</f>
        <v>0.12217548304628537</v>
      </c>
      <c r="CA39" s="35">
        <f>CA13/'Table 1. Total'!CA13</f>
        <v>0.1293233946279306</v>
      </c>
      <c r="CB39" s="35">
        <f>CB13/'Table 1. Total'!CB13</f>
        <v>0.14335440907037619</v>
      </c>
      <c r="CC39" s="35">
        <f>CC13/'Table 1. Total'!CC13</f>
        <v>0.14625681809154067</v>
      </c>
      <c r="CD39" s="35">
        <f>CD13/'Table 1. Total'!CD13</f>
        <v>0.15890831077826947</v>
      </c>
      <c r="CE39" s="35">
        <f>CE13/'Table 1. Total'!CE13</f>
        <v>0.1657068063713287</v>
      </c>
      <c r="CF39" s="35">
        <f>CF13/'Table 1. Total'!CF13</f>
        <v>0.17862589957923164</v>
      </c>
      <c r="CG39" s="35">
        <f>CG13/'Table 1. Total'!CG13</f>
        <v>0.19166878727567185</v>
      </c>
      <c r="CH39" s="35">
        <f>CH13/'Table 1. Total'!CH13</f>
        <v>0.20405566401163547</v>
      </c>
      <c r="CI39" s="35">
        <f>CI13/'Table 1. Total'!CI13</f>
        <v>0.21336032309571751</v>
      </c>
    </row>
    <row r="40" spans="1:87">
      <c r="A40" t="str">
        <f t="shared" si="12"/>
        <v>Japan</v>
      </c>
      <c r="B40" s="35">
        <f>B14/'Table 1. Total'!B14</f>
        <v>1.7136296211950567E-2</v>
      </c>
      <c r="C40" s="35">
        <f>C14/'Table 1. Total'!C14</f>
        <v>1.6215794967310997E-2</v>
      </c>
      <c r="D40" s="35">
        <f>D14/'Table 1. Total'!D14</f>
        <v>2.260445255139221E-2</v>
      </c>
      <c r="E40" s="35">
        <f>E14/'Table 1. Total'!E14</f>
        <v>2.3777441244247594E-2</v>
      </c>
      <c r="F40" s="35">
        <f>F14/'Table 1. Total'!F14</f>
        <v>2.394901608417032E-2</v>
      </c>
      <c r="G40" s="35">
        <f>G14/'Table 1. Total'!G14</f>
        <v>2.9068575163768009E-2</v>
      </c>
      <c r="H40" s="35">
        <f>H14/'Table 1. Total'!H14</f>
        <v>2.7596855249600555E-2</v>
      </c>
      <c r="I40" s="35">
        <f>I14/'Table 1. Total'!I14</f>
        <v>2.8861366541611377E-2</v>
      </c>
      <c r="J40" s="35">
        <f>J14/'Table 1. Total'!J14</f>
        <v>2.984558720736194E-2</v>
      </c>
      <c r="K40" s="35">
        <f>K14/'Table 1. Total'!K14</f>
        <v>3.7043844716078862E-2</v>
      </c>
      <c r="L40" s="35">
        <f>L14/'Table 1. Total'!L14</f>
        <v>3.5741837501027218E-2</v>
      </c>
      <c r="M40" s="35">
        <f>M14/'Table 1. Total'!M14</f>
        <v>3.7347023407126409E-2</v>
      </c>
      <c r="N40" s="35">
        <f>N14/'Table 1. Total'!N14</f>
        <v>4.2512879777474234E-2</v>
      </c>
      <c r="O40" s="35">
        <f>O14/'Table 1. Total'!O14</f>
        <v>3.9423811299584395E-2</v>
      </c>
      <c r="P40" s="35">
        <f>P14/'Table 1. Total'!P14</f>
        <v>5.2190496518840057E-2</v>
      </c>
      <c r="Q40" s="35">
        <f>Q14/'Table 1. Total'!Q14</f>
        <v>5.8901905962456862E-2</v>
      </c>
      <c r="R40" s="35">
        <f>R14/'Table 1. Total'!R14</f>
        <v>5.7345248966199462E-2</v>
      </c>
      <c r="S40" s="35">
        <f>S14/'Table 1. Total'!S14</f>
        <v>6.0707143706780084E-2</v>
      </c>
      <c r="T40" s="35">
        <f>T14/'Table 1. Total'!T14</f>
        <v>6.814120306091731E-2</v>
      </c>
      <c r="U40" s="35">
        <f>U14/'Table 1. Total'!U14</f>
        <v>5.4827182049541671E-2</v>
      </c>
      <c r="V40" s="35">
        <f>V14/'Table 1. Total'!V14</f>
        <v>5.8965163259263778E-2</v>
      </c>
      <c r="W40" s="35">
        <f>W14/'Table 1. Total'!W14</f>
        <v>5.4936494901384199E-2</v>
      </c>
      <c r="X40" s="35">
        <f>X14/'Table 1. Total'!X14</f>
        <v>5.0713341372165849E-2</v>
      </c>
      <c r="Y40" s="35">
        <f>Y14/'Table 1. Total'!Y14</f>
        <v>4.8420911565801208E-2</v>
      </c>
      <c r="Z40" s="35">
        <f>Z14/'Table 1. Total'!Z14</f>
        <v>4.2172754889857583E-2</v>
      </c>
      <c r="AA40" s="35">
        <f>AA14/'Table 1. Total'!AA14</f>
        <v>4.680953874276788E-2</v>
      </c>
      <c r="AB40" s="35">
        <f>AB14/'Table 1. Total'!AB14</f>
        <v>5.1301723475041361E-2</v>
      </c>
      <c r="AC40" s="35">
        <f>AC14/'Table 1. Total'!AC14</f>
        <v>4.753001008638142E-2</v>
      </c>
      <c r="AD40" s="35">
        <f>AD14/'Table 1. Total'!AD14</f>
        <v>5.2742842382918174E-2</v>
      </c>
      <c r="AE40" s="35">
        <f>AE14/'Table 1. Total'!AE14</f>
        <v>5.6780142557166333E-2</v>
      </c>
      <c r="AF40" s="35">
        <f>AF14/'Table 1. Total'!AF14</f>
        <v>6.6086183479016264E-2</v>
      </c>
      <c r="AG40" s="35">
        <f>AG14/'Table 1. Total'!AG14</f>
        <v>6.5723959962325773E-2</v>
      </c>
      <c r="AH40" s="35">
        <f>AH14/'Table 1. Total'!AH14</f>
        <v>5.925086615564875E-2</v>
      </c>
      <c r="AI40" s="35">
        <f>AI14/'Table 1. Total'!AI14</f>
        <v>6.2663371681767471E-2</v>
      </c>
      <c r="AJ40" s="35">
        <f>AJ14/'Table 1. Total'!AJ14</f>
        <v>6.4710876964903463E-2</v>
      </c>
      <c r="AK40" s="35">
        <f>AK14/'Table 1. Total'!AK14</f>
        <v>5.8645449000200876E-2</v>
      </c>
      <c r="AL40" s="35">
        <f>AL14/'Table 1. Total'!AL14</f>
        <v>5.6164826227825371E-2</v>
      </c>
      <c r="AM40" s="35">
        <f>AM14/'Table 1. Total'!AM14</f>
        <v>5.5452749582433146E-2</v>
      </c>
      <c r="AN40" s="35">
        <f>AN14/'Table 1. Total'!AN14</f>
        <v>5.3102607115185115E-2</v>
      </c>
      <c r="AO40" s="35">
        <f>AO14/'Table 1. Total'!AO14</f>
        <v>5.2521877535269552E-2</v>
      </c>
      <c r="AP40" s="35">
        <f>AP14/'Table 1. Total'!AP14</f>
        <v>5.0674174274983295E-2</v>
      </c>
      <c r="AQ40" s="35">
        <f>AQ14/'Table 1. Total'!AQ14</f>
        <v>5.2274399563038483E-2</v>
      </c>
      <c r="AR40" s="35">
        <f>AR14/'Table 1. Total'!AR14</f>
        <v>5.3058907182642751E-2</v>
      </c>
      <c r="AS40" s="35">
        <f>AS14/'Table 1. Total'!AS14</f>
        <v>5.2610422299447381E-2</v>
      </c>
      <c r="AT40" s="35">
        <f>AT14/'Table 1. Total'!AT14</f>
        <v>5.3720172553231402E-2</v>
      </c>
      <c r="AU40" s="35">
        <f>AU14/'Table 1. Total'!AU14</f>
        <v>5.4060888599162145E-2</v>
      </c>
      <c r="AV40" s="35">
        <f>AV14/'Table 1. Total'!AV14</f>
        <v>5.8822141322163048E-2</v>
      </c>
      <c r="AW40" s="35">
        <f>AW14/'Table 1. Total'!AW14</f>
        <v>6.3315788909046558E-2</v>
      </c>
      <c r="AX40" s="35">
        <f>AX14/'Table 1. Total'!AX14</f>
        <v>6.4026187979643004E-2</v>
      </c>
      <c r="AY40" s="35">
        <f>AY14/'Table 1. Total'!AY14</f>
        <v>6.4364618565458762E-2</v>
      </c>
      <c r="AZ40" s="35">
        <f>AZ14/'Table 1. Total'!AZ14</f>
        <v>6.613254917413515E-2</v>
      </c>
      <c r="BA40" s="35">
        <f>BA14/'Table 1. Total'!BA14</f>
        <v>6.7093638238121256E-2</v>
      </c>
      <c r="BB40" s="35">
        <f>BB14/'Table 1. Total'!BB14</f>
        <v>6.5337548726428177E-2</v>
      </c>
      <c r="BC40" s="35">
        <f>BC14/'Table 1. Total'!BC14</f>
        <v>6.4723398902524876E-2</v>
      </c>
      <c r="BD40" s="35">
        <f>BD14/'Table 1. Total'!BD14</f>
        <v>6.5335076490718708E-2</v>
      </c>
      <c r="BE40" s="35">
        <f>BE14/'Table 1. Total'!BE14</f>
        <v>6.3011478704378496E-2</v>
      </c>
      <c r="BF40" s="35">
        <f>BF14/'Table 1. Total'!BF14</f>
        <v>6.3565624058814746E-2</v>
      </c>
      <c r="BG40" s="35">
        <f>BG14/'Table 1. Total'!BG14</f>
        <v>6.6438455376050712E-2</v>
      </c>
      <c r="BH40" s="35">
        <f>BH14/'Table 1. Total'!BH14</f>
        <v>6.8038167780972589E-2</v>
      </c>
      <c r="BI40" s="35">
        <f>BI14/'Table 1. Total'!BI14</f>
        <v>7.3157511413129317E-2</v>
      </c>
      <c r="BJ40" s="35">
        <f>BJ14/'Table 1. Total'!BJ14</f>
        <v>7.3771308488774306E-2</v>
      </c>
      <c r="BK40" s="35">
        <f>BK14/'Table 1. Total'!BK14</f>
        <v>7.4547078839957676E-2</v>
      </c>
      <c r="BL40" s="35">
        <f>BL14/'Table 1. Total'!BL14</f>
        <v>7.1456325589532618E-2</v>
      </c>
      <c r="BM40" s="35">
        <f>BM14/'Table 1. Total'!BM14</f>
        <v>7.0154373935513853E-2</v>
      </c>
      <c r="BN40" s="35">
        <f>BN14/'Table 1. Total'!BN14</f>
        <v>6.9104785935973786E-2</v>
      </c>
      <c r="BO40" s="35">
        <f>BO14/'Table 1. Total'!BO14</f>
        <v>6.9882205925801952E-2</v>
      </c>
      <c r="BP40" s="35">
        <f>BP14/'Table 1. Total'!BP14</f>
        <v>7.0553761652233773E-2</v>
      </c>
      <c r="BQ40" s="35">
        <f>BQ14/'Table 1. Total'!BQ14</f>
        <v>7.5611976205711334E-2</v>
      </c>
      <c r="BR40" s="35">
        <f>BR14/'Table 1. Total'!BR14</f>
        <v>7.1005922897297305E-2</v>
      </c>
      <c r="BS40" s="35">
        <f>BS14/'Table 1. Total'!BS14</f>
        <v>7.4937869575813568E-2</v>
      </c>
      <c r="BT40" s="35">
        <f>BT14/'Table 1. Total'!BT14</f>
        <v>7.6210828146747539E-2</v>
      </c>
      <c r="BU40" s="35">
        <f>BU14/'Table 1. Total'!BU14</f>
        <v>8.6614459166536387E-2</v>
      </c>
      <c r="BV40" s="35">
        <f>BV14/'Table 1. Total'!BV14</f>
        <v>7.7915286668454098E-2</v>
      </c>
      <c r="BW40" s="35">
        <f>BW14/'Table 1. Total'!BW14</f>
        <v>8.0333564135796301E-2</v>
      </c>
      <c r="BX40" s="35">
        <f>BX14/'Table 1. Total'!BX14</f>
        <v>8.4510282887545668E-2</v>
      </c>
      <c r="BY40" s="35">
        <f>BY14/'Table 1. Total'!BY14</f>
        <v>8.4299910466420866E-2</v>
      </c>
      <c r="BZ40" s="35">
        <f>BZ14/'Table 1. Total'!BZ14</f>
        <v>8.3574083233601673E-2</v>
      </c>
      <c r="CA40" s="35">
        <f>CA14/'Table 1. Total'!CA14</f>
        <v>7.9082319847194354E-2</v>
      </c>
      <c r="CB40" s="35">
        <f>CB14/'Table 1. Total'!CB14</f>
        <v>7.1900900626578571E-2</v>
      </c>
      <c r="CC40" s="35">
        <f>CC14/'Table 1. Total'!CC14</f>
        <v>7.0801978454922518E-2</v>
      </c>
      <c r="CD40" s="35">
        <f>CD14/'Table 1. Total'!CD14</f>
        <v>7.1335211436538232E-2</v>
      </c>
      <c r="CE40" s="35">
        <f>CE14/'Table 1. Total'!CE14</f>
        <v>6.0463582491914816E-2</v>
      </c>
      <c r="CF40" s="35">
        <f>CF14/'Table 1. Total'!CF14</f>
        <v>5.7491592810510653E-2</v>
      </c>
      <c r="CG40" s="35">
        <f>CG14/'Table 1. Total'!CG14</f>
        <v>5.3700309708145808E-2</v>
      </c>
      <c r="CH40" s="35">
        <f>CH14/'Table 1. Total'!CH14</f>
        <v>6.1766684966497641E-2</v>
      </c>
      <c r="CI40" s="35">
        <f>CI14/'Table 1. Total'!CI14</f>
        <v>6.7512992291407545E-2</v>
      </c>
    </row>
    <row r="41" spans="1:87">
      <c r="A41" t="str">
        <f t="shared" si="12"/>
        <v>Korea</v>
      </c>
      <c r="B41" s="35">
        <f>B15/'Table 1. Total'!B15</f>
        <v>1.3909917333913278E-3</v>
      </c>
      <c r="C41" s="35">
        <f>C15/'Table 1. Total'!C15</f>
        <v>1.0838212150254653E-3</v>
      </c>
      <c r="D41" s="35">
        <f>D15/'Table 1. Total'!D15</f>
        <v>1.3118606954282978E-3</v>
      </c>
      <c r="E41" s="35">
        <f>E15/'Table 1. Total'!E15</f>
        <v>1.8405943272718206E-3</v>
      </c>
      <c r="F41" s="35">
        <f>F15/'Table 1. Total'!F15</f>
        <v>1.5358865742827095E-3</v>
      </c>
      <c r="G41" s="35">
        <f>G15/'Table 1. Total'!G15</f>
        <v>1.4654497249027511E-3</v>
      </c>
      <c r="H41" s="35">
        <f>H15/'Table 1. Total'!H15</f>
        <v>1.680832015357624E-3</v>
      </c>
      <c r="I41" s="35">
        <f>I15/'Table 1. Total'!I15</f>
        <v>3.3637247029169128E-3</v>
      </c>
      <c r="J41" s="35">
        <f>J15/'Table 1. Total'!J15</f>
        <v>4.9098286223055627E-3</v>
      </c>
      <c r="K41" s="35">
        <f>K15/'Table 1. Total'!K15</f>
        <v>8.1515396624499102E-3</v>
      </c>
      <c r="L41" s="35">
        <f>L15/'Table 1. Total'!L15</f>
        <v>7.7826747031175926E-3</v>
      </c>
      <c r="M41" s="35">
        <f>M15/'Table 1. Total'!M15</f>
        <v>1.1195341500166571E-2</v>
      </c>
      <c r="N41" s="35">
        <f>N15/'Table 1. Total'!N15</f>
        <v>6.5958049573503676E-3</v>
      </c>
      <c r="O41" s="35">
        <f>O15/'Table 1. Total'!O15</f>
        <v>1.4453403863480601E-2</v>
      </c>
      <c r="P41" s="35">
        <f>P15/'Table 1. Total'!P15</f>
        <v>4.4742926698670811E-2</v>
      </c>
      <c r="Q41" s="35">
        <f>Q15/'Table 1. Total'!Q15</f>
        <v>5.0814579759349499E-2</v>
      </c>
      <c r="R41" s="35">
        <f>R15/'Table 1. Total'!R15</f>
        <v>4.2114378326534425E-2</v>
      </c>
      <c r="S41" s="35">
        <f>S15/'Table 1. Total'!S15</f>
        <v>5.0920178247379301E-2</v>
      </c>
      <c r="T41" s="35">
        <f>T15/'Table 1. Total'!T15</f>
        <v>3.4478860593966036E-2</v>
      </c>
      <c r="U41" s="35">
        <f>U15/'Table 1. Total'!U15</f>
        <v>4.1412873655838643E-2</v>
      </c>
      <c r="V41" s="35">
        <f>V15/'Table 1. Total'!V15</f>
        <v>3.6287116253926763E-2</v>
      </c>
      <c r="W41" s="35">
        <f>W15/'Table 1. Total'!W15</f>
        <v>4.4264938869069639E-2</v>
      </c>
      <c r="X41" s="35">
        <f>X15/'Table 1. Total'!X15</f>
        <v>5.3273691435748574E-2</v>
      </c>
      <c r="Y41" s="35">
        <f>Y15/'Table 1. Total'!Y15</f>
        <v>6.3605319028963409E-2</v>
      </c>
      <c r="Z41" s="35">
        <f>Z15/'Table 1. Total'!Z15</f>
        <v>6.1844947432086586E-2</v>
      </c>
      <c r="AA41" s="35">
        <f>AA15/'Table 1. Total'!AA15</f>
        <v>6.7180567720074066E-2</v>
      </c>
      <c r="AB41" s="35">
        <f>AB15/'Table 1. Total'!AB15</f>
        <v>7.2751502922326669E-2</v>
      </c>
      <c r="AC41" s="35">
        <f>AC15/'Table 1. Total'!AC15</f>
        <v>8.5214086453844637E-2</v>
      </c>
      <c r="AD41" s="35">
        <f>AD15/'Table 1. Total'!AD15</f>
        <v>8.0168959209922522E-2</v>
      </c>
      <c r="AE41" s="35">
        <f>AE15/'Table 1. Total'!AE15</f>
        <v>8.9085898438173355E-2</v>
      </c>
      <c r="AF41" s="35">
        <f>AF15/'Table 1. Total'!AF15</f>
        <v>8.7044354780308711E-2</v>
      </c>
      <c r="AG41" s="35">
        <f>AG15/'Table 1. Total'!AG15</f>
        <v>8.5522984180555331E-2</v>
      </c>
      <c r="AH41" s="35">
        <f>AH15/'Table 1. Total'!AH15</f>
        <v>8.3397944448579744E-2</v>
      </c>
      <c r="AI41" s="35">
        <f>AI15/'Table 1. Total'!AI15</f>
        <v>7.0267658783121481E-2</v>
      </c>
      <c r="AJ41" s="35">
        <f>AJ15/'Table 1. Total'!AJ15</f>
        <v>7.3289789918752929E-2</v>
      </c>
      <c r="AK41" s="35">
        <f>AK15/'Table 1. Total'!AK15</f>
        <v>6.089177401460602E-2</v>
      </c>
      <c r="AL41" s="35">
        <f>AL15/'Table 1. Total'!AL15</f>
        <v>6.4764909816142247E-2</v>
      </c>
      <c r="AM41" s="35">
        <f>AM15/'Table 1. Total'!AM15</f>
        <v>7.1200449298808852E-2</v>
      </c>
      <c r="AN41" s="35">
        <f>AN15/'Table 1. Total'!AN15</f>
        <v>5.7844870739008881E-2</v>
      </c>
      <c r="AO41" s="35">
        <f>AO15/'Table 1. Total'!AO15</f>
        <v>4.5808331761739804E-2</v>
      </c>
      <c r="AP41" s="35">
        <f>AP15/'Table 1. Total'!AP15</f>
        <v>3.6070940074955565E-2</v>
      </c>
      <c r="AQ41" s="35">
        <f>AQ15/'Table 1. Total'!AQ15</f>
        <v>3.4050151731982461E-2</v>
      </c>
      <c r="AR41" s="35">
        <f>AR15/'Table 1. Total'!AR15</f>
        <v>2.9019434983533675E-2</v>
      </c>
      <c r="AS41" s="35">
        <f>AS15/'Table 1. Total'!AS15</f>
        <v>2.4989876049174634E-2</v>
      </c>
      <c r="AT41" s="35">
        <f>AT15/'Table 1. Total'!AT15</f>
        <v>3.0744964326879263E-2</v>
      </c>
      <c r="AU41" s="35">
        <f>AU15/'Table 1. Total'!AU15</f>
        <v>3.162472112836031E-2</v>
      </c>
      <c r="AV41" s="35">
        <f>AV15/'Table 1. Total'!AV15</f>
        <v>1.8632583547966746E-2</v>
      </c>
      <c r="AW41" s="35">
        <f>AW15/'Table 1. Total'!AW15</f>
        <v>1.7208324761512912E-2</v>
      </c>
      <c r="AX41" s="35">
        <f>AX15/'Table 1. Total'!AX15</f>
        <v>1.2974527591724825E-2</v>
      </c>
      <c r="AY41" s="35">
        <f>AY15/'Table 1. Total'!AY15</f>
        <v>1.1192088541031287E-2</v>
      </c>
      <c r="AZ41" s="35">
        <f>AZ15/'Table 1. Total'!AZ15</f>
        <v>2.0145188517833822E-2</v>
      </c>
      <c r="BA41" s="35">
        <f>BA15/'Table 1. Total'!BA15</f>
        <v>1.3570051859346954E-2</v>
      </c>
      <c r="BB41" s="35">
        <f>BB15/'Table 1. Total'!BB15</f>
        <v>1.9308751730262769E-2</v>
      </c>
      <c r="BC41" s="35">
        <f>BC15/'Table 1. Total'!BC15</f>
        <v>1.6002745887836577E-2</v>
      </c>
      <c r="BD41" s="35">
        <f>BD15/'Table 1. Total'!BD15</f>
        <v>1.859279867614257E-2</v>
      </c>
      <c r="BE41" s="35">
        <f>BE15/'Table 1. Total'!BE15</f>
        <v>2.0763160832508218E-2</v>
      </c>
      <c r="BF41" s="35">
        <f>BF15/'Table 1. Total'!BF15</f>
        <v>1.6959460362381568E-2</v>
      </c>
      <c r="BG41" s="35">
        <f>BG15/'Table 1. Total'!BG15</f>
        <v>1.1708046587404781E-2</v>
      </c>
      <c r="BH41" s="35">
        <f>BH15/'Table 1. Total'!BH15</f>
        <v>1.3939929812345868E-2</v>
      </c>
      <c r="BI41" s="35">
        <f>BI15/'Table 1. Total'!BI15</f>
        <v>1.6016087589262125E-3</v>
      </c>
      <c r="BJ41" s="35">
        <f>BJ15/'Table 1. Total'!BJ15</f>
        <v>5.5910088914827983E-4</v>
      </c>
      <c r="BK41" s="35">
        <f>BK15/'Table 1. Total'!BK15</f>
        <v>8.2242426040172122E-4</v>
      </c>
      <c r="BL41" s="35">
        <f>BL15/'Table 1. Total'!BL15</f>
        <v>8.0171676206145599E-4</v>
      </c>
      <c r="BM41" s="35">
        <f>BM15/'Table 1. Total'!BM15</f>
        <v>8.8923604150697457E-4</v>
      </c>
      <c r="BN41" s="35">
        <f>BN15/'Table 1. Total'!BN15</f>
        <v>9.1288547633108764E-4</v>
      </c>
      <c r="BO41" s="35">
        <f>BO15/'Table 1. Total'!BO15</f>
        <v>1.0245005163005733E-3</v>
      </c>
      <c r="BP41" s="35">
        <f>BP15/'Table 1. Total'!BP15</f>
        <v>9.9162009431432822E-3</v>
      </c>
      <c r="BQ41" s="35">
        <f>BQ15/'Table 1. Total'!BQ15</f>
        <v>2.0494948874585164E-2</v>
      </c>
      <c r="BR41" s="35">
        <f>BR15/'Table 1. Total'!BR15</f>
        <v>2.0124968134264822E-2</v>
      </c>
      <c r="BS41" s="35">
        <f>BS15/'Table 1. Total'!BS15</f>
        <v>3.389036742367478E-2</v>
      </c>
      <c r="BT41" s="35">
        <f>BT15/'Table 1. Total'!BT15</f>
        <v>3.4320236414456709E-2</v>
      </c>
      <c r="BU41" s="35">
        <f>BU15/'Table 1. Total'!BU15</f>
        <v>4.3429549896979558E-2</v>
      </c>
      <c r="BV41" s="35">
        <f>BV15/'Table 1. Total'!BV15</f>
        <v>4.7067906378915718E-2</v>
      </c>
      <c r="BW41" s="35">
        <f>BW15/'Table 1. Total'!BW15</f>
        <v>4.3026090822031439E-2</v>
      </c>
      <c r="BX41" s="35">
        <f>BX15/'Table 1. Total'!BX15</f>
        <v>4.3193765825721875E-2</v>
      </c>
      <c r="BY41" s="35">
        <f>BY15/'Table 1. Total'!BY15</f>
        <v>6.3266844149230672E-2</v>
      </c>
      <c r="BZ41" s="35">
        <f>BZ15/'Table 1. Total'!BZ15</f>
        <v>4.9087975342895128E-2</v>
      </c>
      <c r="CA41" s="35">
        <f>CA15/'Table 1. Total'!CA15</f>
        <v>6.1585160922594334E-2</v>
      </c>
      <c r="CB41" s="35">
        <f>CB15/'Table 1. Total'!CB15</f>
        <v>8.4693030022198329E-2</v>
      </c>
      <c r="CC41" s="35">
        <f>CC15/'Table 1. Total'!CC15</f>
        <v>8.6862643252998528E-2</v>
      </c>
      <c r="CD41" s="35">
        <f>CD15/'Table 1. Total'!CD15</f>
        <v>6.675834422058971E-2</v>
      </c>
      <c r="CE41" s="35">
        <f>CE15/'Table 1. Total'!CE15</f>
        <v>5.6583645376185668E-2</v>
      </c>
      <c r="CF41" s="35">
        <f>CF15/'Table 1. Total'!CF15</f>
        <v>6.8769205803361544E-2</v>
      </c>
      <c r="CG41" s="35">
        <f>CG15/'Table 1. Total'!CG15</f>
        <v>6.1930826453908794E-2</v>
      </c>
      <c r="CH41" s="35">
        <f>CH15/'Table 1. Total'!CH15</f>
        <v>6.4755871184721758E-2</v>
      </c>
      <c r="CI41" s="35">
        <f>CI15/'Table 1. Total'!CI15</f>
        <v>8.5911861701247663E-2</v>
      </c>
    </row>
    <row r="42" spans="1:87">
      <c r="A42" t="str">
        <f t="shared" si="12"/>
        <v>Netherlands</v>
      </c>
      <c r="B42" s="35">
        <f>B16/'Table 1. Total'!B16</f>
        <v>0.36048582135168883</v>
      </c>
      <c r="C42" s="35">
        <f>C16/'Table 1. Total'!C16</f>
        <v>0.35583955942818446</v>
      </c>
      <c r="D42" s="35">
        <f>D16/'Table 1. Total'!D16</f>
        <v>0.37741224276465196</v>
      </c>
      <c r="E42" s="35">
        <f>E16/'Table 1. Total'!E16</f>
        <v>0.36004515095945788</v>
      </c>
      <c r="F42" s="35">
        <f>F16/'Table 1. Total'!F16</f>
        <v>0.33505033425528818</v>
      </c>
      <c r="G42" s="35">
        <f>G16/'Table 1. Total'!G16</f>
        <v>0.34913510854060409</v>
      </c>
      <c r="H42" s="35">
        <f>H16/'Table 1. Total'!H16</f>
        <v>0.31224010451915041</v>
      </c>
      <c r="I42" s="35">
        <f>I16/'Table 1. Total'!I16</f>
        <v>0.3143431488940196</v>
      </c>
      <c r="J42" s="35">
        <f>J16/'Table 1. Total'!J16</f>
        <v>0.30992778276008554</v>
      </c>
      <c r="K42" s="35">
        <f>K16/'Table 1. Total'!K16</f>
        <v>0.30693822544885446</v>
      </c>
      <c r="L42" s="35">
        <f>L16/'Table 1. Total'!L16</f>
        <v>0.32422487921026744</v>
      </c>
      <c r="M42" s="35">
        <f>M16/'Table 1. Total'!M16</f>
        <v>0.28733476511691219</v>
      </c>
      <c r="N42" s="35">
        <f>N16/'Table 1. Total'!N16</f>
        <v>0.29055314666379828</v>
      </c>
      <c r="O42" s="35">
        <f>O16/'Table 1. Total'!O16</f>
        <v>0.30117991308968356</v>
      </c>
      <c r="P42" s="35">
        <f>P16/'Table 1. Total'!P16</f>
        <v>0.3137500505070912</v>
      </c>
      <c r="Q42" s="35">
        <f>Q16/'Table 1. Total'!Q16</f>
        <v>0.2894745727738281</v>
      </c>
      <c r="R42" s="35">
        <f>R16/'Table 1. Total'!R16</f>
        <v>0.27896719954697907</v>
      </c>
      <c r="S42" s="35">
        <f>S16/'Table 1. Total'!S16</f>
        <v>0.26896370973532668</v>
      </c>
      <c r="T42" s="35">
        <f>T16/'Table 1. Total'!T16</f>
        <v>0.27571347092249521</v>
      </c>
      <c r="U42" s="35">
        <f>U16/'Table 1. Total'!U16</f>
        <v>0.35586917081607161</v>
      </c>
      <c r="V42" s="35">
        <f>V16/'Table 1. Total'!V16</f>
        <v>0.38690355576809282</v>
      </c>
      <c r="W42" s="35">
        <f>W16/'Table 1. Total'!W16</f>
        <v>0.33102779931332371</v>
      </c>
      <c r="X42" s="35">
        <f>X16/'Table 1. Total'!X16</f>
        <v>0.33818975244738575</v>
      </c>
      <c r="Y42" s="35">
        <f>Y16/'Table 1. Total'!Y16</f>
        <v>0.32259045730685498</v>
      </c>
      <c r="Z42" s="35">
        <f>Z16/'Table 1. Total'!Z16</f>
        <v>0.28805428480053397</v>
      </c>
      <c r="AA42" s="35">
        <f>AA16/'Table 1. Total'!AA16</f>
        <v>0.26266654143913271</v>
      </c>
      <c r="AB42" s="35">
        <f>AB16/'Table 1. Total'!AB16</f>
        <v>0.24468070900734171</v>
      </c>
      <c r="AC42" s="35">
        <f>AC16/'Table 1. Total'!AC16</f>
        <v>0.24624910630192351</v>
      </c>
      <c r="AD42" s="35">
        <f>AD16/'Table 1. Total'!AD16</f>
        <v>0.20830472769608674</v>
      </c>
      <c r="AE42" s="35">
        <f>AE16/'Table 1. Total'!AE16</f>
        <v>0.1968106590861449</v>
      </c>
      <c r="AF42" s="35">
        <f>AF16/'Table 1. Total'!AF16</f>
        <v>0.18542248783695597</v>
      </c>
      <c r="AG42" s="35">
        <f>AG16/'Table 1. Total'!AG16</f>
        <v>0.17867219152395919</v>
      </c>
      <c r="AH42" s="35">
        <f>AH16/'Table 1. Total'!AH16</f>
        <v>0.12941505778707546</v>
      </c>
      <c r="AI42" s="35">
        <f>AI16/'Table 1. Total'!AI16</f>
        <v>0.10189979418297355</v>
      </c>
      <c r="AJ42" s="35">
        <f>AJ16/'Table 1. Total'!AJ16</f>
        <v>0.18223905028025328</v>
      </c>
      <c r="AK42" s="35">
        <f>AK16/'Table 1. Total'!AK16</f>
        <v>0.18681928161895717</v>
      </c>
      <c r="AL42" s="35">
        <f>AL16/'Table 1. Total'!AL16</f>
        <v>0.15122307210376665</v>
      </c>
      <c r="AM42" s="35">
        <f>AM16/'Table 1. Total'!AM16</f>
        <v>0.14329450201233099</v>
      </c>
      <c r="AN42" s="35">
        <f>AN16/'Table 1. Total'!AN16</f>
        <v>0.15214836273111715</v>
      </c>
      <c r="AO42" s="35">
        <f>AO16/'Table 1. Total'!AO16</f>
        <v>0.14756788784670599</v>
      </c>
      <c r="AP42" s="35">
        <f>AP16/'Table 1. Total'!AP16</f>
        <v>0.15245819596894905</v>
      </c>
      <c r="AQ42" s="35">
        <f>AQ16/'Table 1. Total'!AQ16</f>
        <v>0.16946243629787935</v>
      </c>
      <c r="AR42" s="35">
        <f>AR16/'Table 1. Total'!AR16</f>
        <v>0.13225577999085053</v>
      </c>
      <c r="AS42" s="35">
        <f>AS16/'Table 1. Total'!AS16</f>
        <v>0.11052391519818955</v>
      </c>
      <c r="AT42" s="35">
        <f>AT16/'Table 1. Total'!AT16</f>
        <v>9.0700902898098471E-2</v>
      </c>
      <c r="AU42" s="35">
        <f>AU16/'Table 1. Total'!AU16</f>
        <v>9.3501349658615784E-2</v>
      </c>
      <c r="AV42" s="35">
        <f>AV16/'Table 1. Total'!AV16</f>
        <v>8.6460921204713673E-2</v>
      </c>
      <c r="AW42" s="35">
        <f>AW16/'Table 1. Total'!AW16</f>
        <v>6.7641014032484778E-2</v>
      </c>
      <c r="AX42" s="35">
        <f>AX16/'Table 1. Total'!AX16</f>
        <v>5.5490382204391592E-2</v>
      </c>
      <c r="AY42" s="35">
        <f>AY16/'Table 1. Total'!AY16</f>
        <v>3.6176966660486851E-2</v>
      </c>
      <c r="AZ42" s="35">
        <f>AZ16/'Table 1. Total'!AZ16</f>
        <v>9.5826451237854531E-3</v>
      </c>
      <c r="BA42" s="35">
        <f>BA16/'Table 1. Total'!BA16</f>
        <v>7.6444018614837093E-3</v>
      </c>
      <c r="BB42" s="35">
        <f>BB16/'Table 1. Total'!BB16</f>
        <v>5.2158842059653859E-3</v>
      </c>
      <c r="BC42" s="35">
        <f>BC16/'Table 1. Total'!BC16</f>
        <v>2.8390560256025087E-4</v>
      </c>
      <c r="BD42" s="35">
        <f>BD16/'Table 1. Total'!BD16</f>
        <v>2.4418270611894057E-4</v>
      </c>
      <c r="BE42" s="35">
        <f>BE16/'Table 1. Total'!BE16</f>
        <v>3.6119723320064069E-3</v>
      </c>
      <c r="BF42" s="35">
        <f>BF16/'Table 1. Total'!BF16</f>
        <v>2.9303993819521494E-3</v>
      </c>
      <c r="BG42" s="35">
        <f>BG16/'Table 1. Total'!BG16</f>
        <v>2.6711568822002621E-3</v>
      </c>
      <c r="BH42" s="35">
        <f>BH16/'Table 1. Total'!BH16</f>
        <v>2.6137833343597692E-3</v>
      </c>
      <c r="BI42" s="35">
        <f>BI16/'Table 1. Total'!BI16</f>
        <v>2.4194939266267593E-3</v>
      </c>
      <c r="BJ42" s="35">
        <f>BJ16/'Table 1. Total'!BJ16</f>
        <v>2.4554864697428364E-3</v>
      </c>
      <c r="BK42" s="35">
        <f>BK16/'Table 1. Total'!BK16</f>
        <v>3.20079154041185E-3</v>
      </c>
      <c r="BL42" s="35">
        <f>BL16/'Table 1. Total'!BL16</f>
        <v>2.8964042632240441E-3</v>
      </c>
      <c r="BM42" s="35">
        <f>BM16/'Table 1. Total'!BM16</f>
        <v>2.8426837564901985E-3</v>
      </c>
      <c r="BN42" s="35">
        <f>BN16/'Table 1. Total'!BN16</f>
        <v>3.7469868187240693E-3</v>
      </c>
      <c r="BO42" s="35">
        <f>BO16/'Table 1. Total'!BO16</f>
        <v>2.8986424194219013E-2</v>
      </c>
      <c r="BP42" s="35">
        <f>BP16/'Table 1. Total'!BP16</f>
        <v>1.7334870994731241E-2</v>
      </c>
      <c r="BQ42" s="35">
        <f>BQ16/'Table 1. Total'!BQ16</f>
        <v>8.3766536037038503E-3</v>
      </c>
      <c r="BR42" s="35">
        <f>BR16/'Table 1. Total'!BR16</f>
        <v>9.9483069270532905E-3</v>
      </c>
      <c r="BS42" s="35">
        <f>BS16/'Table 1. Total'!BS16</f>
        <v>9.5260808223544147E-3</v>
      </c>
      <c r="BT42" s="35">
        <f>BT16/'Table 1. Total'!BT16</f>
        <v>4.6455357122741304E-3</v>
      </c>
      <c r="BU42" s="35">
        <f>BU16/'Table 1. Total'!BU16</f>
        <v>2.4675783306199544E-3</v>
      </c>
      <c r="BV42" s="35">
        <f>BV16/'Table 1. Total'!BV16</f>
        <v>3.9046531939750779E-3</v>
      </c>
      <c r="BW42" s="35">
        <f>BW16/'Table 1. Total'!BW16</f>
        <v>6.3205614402162035E-3</v>
      </c>
      <c r="BX42" s="35">
        <f>BX16/'Table 1. Total'!BX16</f>
        <v>6.7929307466466976E-3</v>
      </c>
      <c r="BY42" s="35">
        <f>BY16/'Table 1. Total'!BY16</f>
        <v>3.353874611603571E-2</v>
      </c>
      <c r="BZ42" s="35">
        <f>BZ16/'Table 1. Total'!BZ16</f>
        <v>1.1184853283023911E-2</v>
      </c>
      <c r="CA42" s="35">
        <f>CA16/'Table 1. Total'!CA16</f>
        <v>7.7933228628931494E-3</v>
      </c>
      <c r="CB42" s="35">
        <f>CB16/'Table 1. Total'!CB16</f>
        <v>0.10028100580403163</v>
      </c>
      <c r="CC42" s="35">
        <f>CC16/'Table 1. Total'!CC16</f>
        <v>0.11660480891250126</v>
      </c>
      <c r="CD42" s="35">
        <f>CD16/'Table 1. Total'!CD16</f>
        <v>0.13202936553961492</v>
      </c>
      <c r="CE42" s="35">
        <f>CE16/'Table 1. Total'!CE16</f>
        <v>0.12987849004527169</v>
      </c>
      <c r="CF42" s="35">
        <f>CF16/'Table 1. Total'!CF16</f>
        <v>0.13668513321892869</v>
      </c>
      <c r="CG42" s="35">
        <f>CG16/'Table 1. Total'!CG16</f>
        <v>0.15772164014214293</v>
      </c>
      <c r="CH42" s="35">
        <f>CH16/'Table 1. Total'!CH16</f>
        <v>0.14432422519713922</v>
      </c>
      <c r="CI42" s="35">
        <f>CI16/'Table 1. Total'!CI16</f>
        <v>0.14133414683750253</v>
      </c>
    </row>
    <row r="43" spans="1:87">
      <c r="A43" t="str">
        <f t="shared" si="12"/>
        <v>New Zealand</v>
      </c>
      <c r="B43" s="35">
        <f>B17/'Table 1. Total'!B17</f>
        <v>0.31663772520078143</v>
      </c>
      <c r="C43" s="35">
        <f>C17/'Table 1. Total'!C17</f>
        <v>0.30825490078532458</v>
      </c>
      <c r="D43" s="35">
        <f>D17/'Table 1. Total'!D17</f>
        <v>0.33961449942462602</v>
      </c>
      <c r="E43" s="35">
        <f>E17/'Table 1. Total'!E17</f>
        <v>0.36174595113142605</v>
      </c>
      <c r="F43" s="35">
        <f>F17/'Table 1. Total'!F17</f>
        <v>0.33635815495930055</v>
      </c>
      <c r="G43" s="35">
        <f>G17/'Table 1. Total'!G17</f>
        <v>0.32538627433602174</v>
      </c>
      <c r="H43" s="35">
        <f>H17/'Table 1. Total'!H17</f>
        <v>0.33530933077616021</v>
      </c>
      <c r="I43" s="35">
        <f>I17/'Table 1. Total'!I17</f>
        <v>0.36201409411229823</v>
      </c>
      <c r="J43" s="35">
        <f>J17/'Table 1. Total'!J17</f>
        <v>0.34042104629099779</v>
      </c>
      <c r="K43" s="35">
        <f>K17/'Table 1. Total'!K17</f>
        <v>0.37300478554231192</v>
      </c>
      <c r="L43" s="35">
        <f>L17/'Table 1. Total'!L17</f>
        <v>0.40042346876150725</v>
      </c>
      <c r="M43" s="35">
        <f>M17/'Table 1. Total'!M17</f>
        <v>0.36494476164735296</v>
      </c>
      <c r="N43" s="35">
        <f>N17/'Table 1. Total'!N17</f>
        <v>0.38717274806294161</v>
      </c>
      <c r="O43" s="35">
        <f>O17/'Table 1. Total'!O17</f>
        <v>0.3806042721572046</v>
      </c>
      <c r="P43" s="35">
        <f>P17/'Table 1. Total'!P17</f>
        <v>0.41559713921818364</v>
      </c>
      <c r="Q43" s="35">
        <f>Q17/'Table 1. Total'!Q17</f>
        <v>0.42348960850652484</v>
      </c>
      <c r="R43" s="35">
        <f>R17/'Table 1. Total'!R17</f>
        <v>0.43065788192528642</v>
      </c>
      <c r="S43" s="35">
        <f>S17/'Table 1. Total'!S17</f>
        <v>0.43266741249800228</v>
      </c>
      <c r="T43" s="35">
        <f>T17/'Table 1. Total'!T17</f>
        <v>0.3882664493786922</v>
      </c>
      <c r="U43" s="35">
        <f>U17/'Table 1. Total'!U17</f>
        <v>0.36839145106861648</v>
      </c>
      <c r="V43" s="35">
        <f>V17/'Table 1. Total'!V17</f>
        <v>0.34425557498906867</v>
      </c>
      <c r="W43" s="35">
        <f>W17/'Table 1. Total'!W17</f>
        <v>0.36832946635730857</v>
      </c>
      <c r="X43" s="35">
        <f>X17/'Table 1. Total'!X17</f>
        <v>0.36233631562447244</v>
      </c>
      <c r="Y43" s="35">
        <f>Y17/'Table 1. Total'!Y17</f>
        <v>0.33108889814429177</v>
      </c>
      <c r="Z43" s="35">
        <f>Z17/'Table 1. Total'!Z17</f>
        <v>0.35249801744647108</v>
      </c>
      <c r="AA43" s="35">
        <f>AA17/'Table 1. Total'!AA17</f>
        <v>0.36397269885819988</v>
      </c>
      <c r="AB43" s="35">
        <f>AB17/'Table 1. Total'!AB17</f>
        <v>0.4017445052152166</v>
      </c>
      <c r="AC43" s="35">
        <f>AC17/'Table 1. Total'!AC17</f>
        <v>0.43967741319013126</v>
      </c>
      <c r="AD43" s="35">
        <f>AD17/'Table 1. Total'!AD17</f>
        <v>0.43905022953907208</v>
      </c>
      <c r="AE43" s="35">
        <f>AE17/'Table 1. Total'!AE17</f>
        <v>0.44967493378280771</v>
      </c>
      <c r="AF43" s="35">
        <f>AF17/'Table 1. Total'!AF17</f>
        <v>0.44310491579108935</v>
      </c>
      <c r="AG43" s="35">
        <f>AG17/'Table 1. Total'!AG17</f>
        <v>0.42061675004946436</v>
      </c>
      <c r="AH43" s="35">
        <f>AH17/'Table 1. Total'!AH17</f>
        <v>0.44532067045422424</v>
      </c>
      <c r="AI43" s="35">
        <f>AI17/'Table 1. Total'!AI17</f>
        <v>0.45296452227078915</v>
      </c>
      <c r="AJ43" s="35">
        <f>AJ17/'Table 1. Total'!AJ17</f>
        <v>0.45388275117608645</v>
      </c>
      <c r="AK43" s="35">
        <f>AK17/'Table 1. Total'!AK17</f>
        <v>0.46491039471853701</v>
      </c>
      <c r="AL43" s="35">
        <f>AL17/'Table 1. Total'!AL17</f>
        <v>0.48683799162133429</v>
      </c>
      <c r="AM43" s="35">
        <f>AM17/'Table 1. Total'!AM17</f>
        <v>0.51378407730221942</v>
      </c>
      <c r="AN43" s="35">
        <f>AN17/'Table 1. Total'!AN17</f>
        <v>0.51107076072522295</v>
      </c>
      <c r="AO43" s="35">
        <f>AO17/'Table 1. Total'!AO17</f>
        <v>0.49845903059015306</v>
      </c>
      <c r="AP43" s="35">
        <f>AP17/'Table 1. Total'!AP17</f>
        <v>0.46740105033943896</v>
      </c>
      <c r="AQ43" s="35">
        <f>AQ17/'Table 1. Total'!AQ17</f>
        <v>0.48039482376714726</v>
      </c>
      <c r="AR43" s="35">
        <f>AR17/'Table 1. Total'!AR17</f>
        <v>0.47863744989694901</v>
      </c>
      <c r="AS43" s="35">
        <f>AS17/'Table 1. Total'!AS17</f>
        <v>0.47082468092340951</v>
      </c>
      <c r="AT43" s="35">
        <f>AT17/'Table 1. Total'!AT17</f>
        <v>0.46496408241517656</v>
      </c>
      <c r="AU43" s="35">
        <f>AU17/'Table 1. Total'!AU17</f>
        <v>0.47630885122410543</v>
      </c>
      <c r="AV43" s="35">
        <f>AV17/'Table 1. Total'!AV17</f>
        <v>0.47030872888173769</v>
      </c>
      <c r="AW43" s="35">
        <f>AW17/'Table 1. Total'!AW17</f>
        <v>0.48002827854365498</v>
      </c>
      <c r="AX43" s="35">
        <f>AX17/'Table 1. Total'!AX17</f>
        <v>0.46550997122730431</v>
      </c>
      <c r="AY43" s="35">
        <f>AY17/'Table 1. Total'!AY17</f>
        <v>0.48481182473708156</v>
      </c>
      <c r="AZ43" s="35">
        <f>AZ17/'Table 1. Total'!AZ17</f>
        <v>0.46425798254076561</v>
      </c>
      <c r="BA43" s="35">
        <f>BA17/'Table 1. Total'!BA17</f>
        <v>0.4618938467202699</v>
      </c>
      <c r="BB43" s="35">
        <f>BB17/'Table 1. Total'!BB17</f>
        <v>0.43068714821763598</v>
      </c>
      <c r="BC43" s="35">
        <f>BC17/'Table 1. Total'!BC17</f>
        <v>0.43396005113829617</v>
      </c>
      <c r="BD43" s="35">
        <f>BD17/'Table 1. Total'!BD17</f>
        <v>0.42038695642111595</v>
      </c>
      <c r="BE43" s="35">
        <f>BE17/'Table 1. Total'!BE17</f>
        <v>0.41822778008450773</v>
      </c>
      <c r="BF43" s="35">
        <f>BF17/'Table 1. Total'!BF17</f>
        <v>0.40724376421241149</v>
      </c>
      <c r="BG43" s="35">
        <f>BG17/'Table 1. Total'!BG17</f>
        <v>0.37212109955423478</v>
      </c>
      <c r="BH43" s="35">
        <f>BH17/'Table 1. Total'!BH17</f>
        <v>0.37358963163821035</v>
      </c>
      <c r="BI43" s="35">
        <f>BI17/'Table 1. Total'!BI17</f>
        <v>0.33935595706380428</v>
      </c>
      <c r="BJ43" s="35">
        <f>BJ17/'Table 1. Total'!BJ17</f>
        <v>0.34197355824577985</v>
      </c>
      <c r="BK43" s="35">
        <f>BK17/'Table 1. Total'!BK17</f>
        <v>0.31460098137343456</v>
      </c>
      <c r="BL43" s="35">
        <f>BL17/'Table 1. Total'!BL17</f>
        <v>0.29482576312150677</v>
      </c>
      <c r="BM43" s="35">
        <f>BM17/'Table 1. Total'!BM17</f>
        <v>0.30461191081004796</v>
      </c>
      <c r="BN43" s="35">
        <f>BN17/'Table 1. Total'!BN17</f>
        <v>0.2861669926677084</v>
      </c>
      <c r="BO43" s="35">
        <f>BO17/'Table 1. Total'!BO17</f>
        <v>0.25135853464474955</v>
      </c>
      <c r="BP43" s="35">
        <f>BP17/'Table 1. Total'!BP17</f>
        <v>0.18253528519771378</v>
      </c>
      <c r="BQ43" s="35">
        <f>BQ17/'Table 1. Total'!BQ17</f>
        <v>0.14629291642274181</v>
      </c>
      <c r="BR43" s="35">
        <f>BR17/'Table 1. Total'!BR17</f>
        <v>0.17414427486849945</v>
      </c>
      <c r="BS43" s="35">
        <f>BS17/'Table 1. Total'!BS17</f>
        <v>0.17230992246618701</v>
      </c>
      <c r="BT43" s="35">
        <f>BT17/'Table 1. Total'!BT17</f>
        <v>0.18501417577966789</v>
      </c>
      <c r="BU43" s="35">
        <f>BU17/'Table 1. Total'!BU17</f>
        <v>0.19131577044517822</v>
      </c>
      <c r="BV43" s="35">
        <f>BV17/'Table 1. Total'!BV17</f>
        <v>0.20828314704181924</v>
      </c>
      <c r="BW43" s="35">
        <f>BW17/'Table 1. Total'!BW17</f>
        <v>0.20375177809388337</v>
      </c>
      <c r="BX43" s="35">
        <f>BX17/'Table 1. Total'!BX17</f>
        <v>0.21092673817441976</v>
      </c>
      <c r="BY43" s="35">
        <f>BY17/'Table 1. Total'!BY17</f>
        <v>0.2592751316272805</v>
      </c>
      <c r="BZ43" s="35">
        <f>BZ17/'Table 1. Total'!BZ17</f>
        <v>0.23761808258543229</v>
      </c>
      <c r="CA43" s="35">
        <f>CA17/'Table 1. Total'!CA17</f>
        <v>0.26214942217042364</v>
      </c>
      <c r="CB43" s="35">
        <f>CB17/'Table 1. Total'!CB17</f>
        <v>0.27409925075619113</v>
      </c>
      <c r="CC43" s="35">
        <f>CC17/'Table 1. Total'!CC17</f>
        <v>0.26384383447702231</v>
      </c>
      <c r="CD43" s="35">
        <f>CD17/'Table 1. Total'!CD17</f>
        <v>0.25398837296339727</v>
      </c>
      <c r="CE43" s="35">
        <f>CE17/'Table 1. Total'!CE17</f>
        <v>0.24378236653582189</v>
      </c>
      <c r="CF43" s="35">
        <f>CF17/'Table 1. Total'!CF17</f>
        <v>0.27887664989079858</v>
      </c>
      <c r="CG43" s="35">
        <f>CG17/'Table 1. Total'!CG17</f>
        <v>0.29153971596541156</v>
      </c>
      <c r="CH43" s="35">
        <f>CH17/'Table 1. Total'!CH17</f>
        <v>0.29984906852464488</v>
      </c>
      <c r="CI43" s="35">
        <f>CI17/'Table 1. Total'!CI17</f>
        <v>0.33561871463235865</v>
      </c>
    </row>
    <row r="44" spans="1:87">
      <c r="A44" t="str">
        <f t="shared" si="12"/>
        <v>Norway</v>
      </c>
      <c r="B44" s="35">
        <f>B18/'Table 1. Total'!B18</f>
        <v>0.49455181440237356</v>
      </c>
      <c r="C44" s="35">
        <f>C18/'Table 1. Total'!C18</f>
        <v>0.54907858068677018</v>
      </c>
      <c r="D44" s="35">
        <f>D18/'Table 1. Total'!D18</f>
        <v>0.55861235237400708</v>
      </c>
      <c r="E44" s="35">
        <f>E18/'Table 1. Total'!E18</f>
        <v>0.55264360453535277</v>
      </c>
      <c r="F44" s="35">
        <f>F18/'Table 1. Total'!F18</f>
        <v>0.54496951025448426</v>
      </c>
      <c r="G44" s="35">
        <f>G18/'Table 1. Total'!G18</f>
        <v>0.53508678672024201</v>
      </c>
      <c r="H44" s="35">
        <f>H18/'Table 1. Total'!H18</f>
        <v>0.55475325800688358</v>
      </c>
      <c r="I44" s="35">
        <f>I18/'Table 1. Total'!I18</f>
        <v>0.54347862739383557</v>
      </c>
      <c r="J44" s="35">
        <f>J18/'Table 1. Total'!J18</f>
        <v>0.5529777699674896</v>
      </c>
      <c r="K44" s="35">
        <f>K18/'Table 1. Total'!K18</f>
        <v>0.58083705829917365</v>
      </c>
      <c r="L44" s="35">
        <f>L18/'Table 1. Total'!L18</f>
        <v>0.61147151153588841</v>
      </c>
      <c r="M44" s="35">
        <f>M18/'Table 1. Total'!M18</f>
        <v>0.64398977598596407</v>
      </c>
      <c r="N44" s="35">
        <f>N18/'Table 1. Total'!N18</f>
        <v>0.64060439201786212</v>
      </c>
      <c r="O44" s="35">
        <f>O18/'Table 1. Total'!O18</f>
        <v>0.62070664131914177</v>
      </c>
      <c r="P44" s="35">
        <f>P18/'Table 1. Total'!P18</f>
        <v>0.62487250881141632</v>
      </c>
      <c r="Q44" s="35">
        <f>Q18/'Table 1. Total'!Q18</f>
        <v>0.61683963742695092</v>
      </c>
      <c r="R44" s="35">
        <f>R18/'Table 1. Total'!R18</f>
        <v>0.55438316003362953</v>
      </c>
      <c r="S44" s="35">
        <f>S18/'Table 1. Total'!S18</f>
        <v>0.54399798749973793</v>
      </c>
      <c r="T44" s="35">
        <f>T18/'Table 1. Total'!T18</f>
        <v>0.56752399533794429</v>
      </c>
      <c r="U44" s="35">
        <f>U18/'Table 1. Total'!U18</f>
        <v>0.55805918399277532</v>
      </c>
      <c r="V44" s="35">
        <f>V18/'Table 1. Total'!V18</f>
        <v>0.46558886357724466</v>
      </c>
      <c r="W44" s="35">
        <f>W18/'Table 1. Total'!W18</f>
        <v>0.41286576188523144</v>
      </c>
      <c r="X44" s="35">
        <f>X18/'Table 1. Total'!X18</f>
        <v>0.36875073592131957</v>
      </c>
      <c r="Y44" s="35">
        <f>Y18/'Table 1. Total'!Y18</f>
        <v>0.30643894988252579</v>
      </c>
      <c r="Z44" s="35">
        <f>Z18/'Table 1. Total'!Z18</f>
        <v>0.31099522975946969</v>
      </c>
      <c r="AA44" s="35">
        <f>AA18/'Table 1. Total'!AA18</f>
        <v>0.33958078278612497</v>
      </c>
      <c r="AB44" s="35">
        <f>AB18/'Table 1. Total'!AB18</f>
        <v>0.35332214758892949</v>
      </c>
      <c r="AC44" s="35">
        <f>AC18/'Table 1. Total'!AC18</f>
        <v>0.35872386611438867</v>
      </c>
      <c r="AD44" s="35">
        <f>AD18/'Table 1. Total'!AD18</f>
        <v>0.37873500836328694</v>
      </c>
      <c r="AE44" s="35">
        <f>AE18/'Table 1. Total'!AE18</f>
        <v>0.37792555207780526</v>
      </c>
      <c r="AF44" s="35">
        <f>AF18/'Table 1. Total'!AF18</f>
        <v>0.36751697915151316</v>
      </c>
      <c r="AG44" s="35">
        <f>AG18/'Table 1. Total'!AG18</f>
        <v>0.17920438591946147</v>
      </c>
      <c r="AH44" s="35">
        <f>AH18/'Table 1. Total'!AH18</f>
        <v>0.22485187574744861</v>
      </c>
      <c r="AI44" s="35">
        <f>AI18/'Table 1. Total'!AI18</f>
        <v>0.18895417348226934</v>
      </c>
      <c r="AJ44" s="35">
        <f>AJ18/'Table 1. Total'!AJ18</f>
        <v>0.19742212967241837</v>
      </c>
      <c r="AK44" s="35">
        <f>AK18/'Table 1. Total'!AK18</f>
        <v>0.18635945939888382</v>
      </c>
      <c r="AL44" s="35">
        <f>AL18/'Table 1. Total'!AL18</f>
        <v>0.19994301716687285</v>
      </c>
      <c r="AM44" s="35">
        <f>AM18/'Table 1. Total'!AM18</f>
        <v>0.21537011710893772</v>
      </c>
      <c r="AN44" s="35">
        <f>AN18/'Table 1. Total'!AN18</f>
        <v>0.18248846173352942</v>
      </c>
      <c r="AO44" s="35">
        <f>AO18/'Table 1. Total'!AO18</f>
        <v>0.17603724664399251</v>
      </c>
      <c r="AP44" s="35">
        <f>AP18/'Table 1. Total'!AP18</f>
        <v>0.14268300697240086</v>
      </c>
      <c r="AQ44" s="35">
        <f>AQ18/'Table 1. Total'!AQ18</f>
        <v>8.0357192813620804E-2</v>
      </c>
      <c r="AR44" s="35">
        <f>AR18/'Table 1. Total'!AR18</f>
        <v>4.7290496147581504E-2</v>
      </c>
      <c r="AS44" s="35">
        <f>AS18/'Table 1. Total'!AS18</f>
        <v>2.6241997660105237E-2</v>
      </c>
      <c r="AT44" s="35">
        <f>AT18/'Table 1. Total'!AT18</f>
        <v>4.9492048128151764E-2</v>
      </c>
      <c r="AU44" s="35">
        <f>AU18/'Table 1. Total'!AU18</f>
        <v>7.2399976602714078E-2</v>
      </c>
      <c r="AV44" s="35">
        <f>AV18/'Table 1. Total'!AV18</f>
        <v>9.494704616422496E-2</v>
      </c>
      <c r="AW44" s="35">
        <f>AW18/'Table 1. Total'!AW18</f>
        <v>0.10153001396357128</v>
      </c>
      <c r="AX44" s="35">
        <f>AX18/'Table 1. Total'!AX18</f>
        <v>0.12437401256177243</v>
      </c>
      <c r="AY44" s="35">
        <f>AY18/'Table 1. Total'!AY18</f>
        <v>0.1632179372102508</v>
      </c>
      <c r="AZ44" s="35">
        <f>AZ18/'Table 1. Total'!AZ18</f>
        <v>0.16233071180010269</v>
      </c>
      <c r="BA44" s="35">
        <f>BA18/'Table 1. Total'!BA18</f>
        <v>0.18169858131701228</v>
      </c>
      <c r="BB44" s="35">
        <f>BB18/'Table 1. Total'!BB18</f>
        <v>0.21350279242131634</v>
      </c>
      <c r="BC44" s="35">
        <f>BC18/'Table 1. Total'!BC18</f>
        <v>0.20653280833800497</v>
      </c>
      <c r="BD44" s="35">
        <f>BD18/'Table 1. Total'!BD18</f>
        <v>0.20278883597282807</v>
      </c>
      <c r="BE44" s="35">
        <f>BE18/'Table 1. Total'!BE18</f>
        <v>0.22766120514207688</v>
      </c>
      <c r="BF44" s="35">
        <f>BF18/'Table 1. Total'!BF18</f>
        <v>0.23882307713648199</v>
      </c>
      <c r="BG44" s="35">
        <f>BG18/'Table 1. Total'!BG18</f>
        <v>0.21861675570223782</v>
      </c>
      <c r="BH44" s="35">
        <f>BH18/'Table 1. Total'!BH18</f>
        <v>0.19761763226112106</v>
      </c>
      <c r="BI44" s="35">
        <f>BI18/'Table 1. Total'!BI18</f>
        <v>0.24051777687140322</v>
      </c>
      <c r="BJ44" s="35">
        <f>BJ18/'Table 1. Total'!BJ18</f>
        <v>0.17054281529819612</v>
      </c>
      <c r="BK44" s="35">
        <f>BK18/'Table 1. Total'!BK18</f>
        <v>0.16122031562175967</v>
      </c>
      <c r="BL44" s="35">
        <f>BL18/'Table 1. Total'!BL18</f>
        <v>0.14271238990654775</v>
      </c>
      <c r="BM44" s="35">
        <f>BM18/'Table 1. Total'!BM18</f>
        <v>0.25018659126215281</v>
      </c>
      <c r="BN44" s="35">
        <f>BN18/'Table 1. Total'!BN18</f>
        <v>0.22990300036107816</v>
      </c>
      <c r="BO44" s="35">
        <f>BO18/'Table 1. Total'!BO18</f>
        <v>0.22374131348850296</v>
      </c>
      <c r="BP44" s="35">
        <f>BP18/'Table 1. Total'!BP18</f>
        <v>0.17789117317942332</v>
      </c>
      <c r="BQ44" s="35">
        <f>BQ18/'Table 1. Total'!BQ18</f>
        <v>0.24126257630350215</v>
      </c>
      <c r="BR44" s="35">
        <f>BR18/'Table 1. Total'!BR18</f>
        <v>0.17648076711195407</v>
      </c>
      <c r="BS44" s="35">
        <f>BS18/'Table 1. Total'!BS18</f>
        <v>0.14457084666860642</v>
      </c>
      <c r="BT44" s="35">
        <f>BT18/'Table 1. Total'!BT18</f>
        <v>0.14859923820263299</v>
      </c>
      <c r="BU44" s="35">
        <f>BU18/'Table 1. Total'!BU18</f>
        <v>0.3081839354080928</v>
      </c>
      <c r="BV44" s="35">
        <f>BV18/'Table 1. Total'!BV18</f>
        <v>0.22303189671364396</v>
      </c>
      <c r="BW44" s="35">
        <f>BW18/'Table 1. Total'!BW18</f>
        <v>0.25594613380469705</v>
      </c>
      <c r="BX44" s="35">
        <f>BX18/'Table 1. Total'!BX18</f>
        <v>0.30160857486463921</v>
      </c>
      <c r="BY44" s="35">
        <f>BY18/'Table 1. Total'!BY18</f>
        <v>0.35828501995180029</v>
      </c>
      <c r="BZ44" s="35">
        <f>BZ18/'Table 1. Total'!BZ18</f>
        <v>0.24837888156611271</v>
      </c>
      <c r="CA44" s="35">
        <f>CA18/'Table 1. Total'!CA18</f>
        <v>0.21955225132060704</v>
      </c>
      <c r="CB44" s="35">
        <f>CB18/'Table 1. Total'!CB18</f>
        <v>0.23164997441807891</v>
      </c>
      <c r="CC44" s="35">
        <f>CC18/'Table 1. Total'!CC18</f>
        <v>0.35351062773690423</v>
      </c>
      <c r="CD44" s="35">
        <f>CD18/'Table 1. Total'!CD18</f>
        <v>0.28755543921108423</v>
      </c>
      <c r="CE44" s="35">
        <f>CE18/'Table 1. Total'!CE18</f>
        <v>0.32171562847140894</v>
      </c>
      <c r="CF44" s="35">
        <f>CF18/'Table 1. Total'!CF18</f>
        <v>0.29851416080627757</v>
      </c>
      <c r="CG44" s="35">
        <f>CG18/'Table 1. Total'!CG18</f>
        <v>0.4373333324013346</v>
      </c>
      <c r="CH44" s="35">
        <f>CH18/'Table 1. Total'!CH18</f>
        <v>0.31888914880637415</v>
      </c>
      <c r="CI44" s="35">
        <f>CI18/'Table 1. Total'!CI18</f>
        <v>0.2820810619350641</v>
      </c>
    </row>
    <row r="45" spans="1:87">
      <c r="A45" t="str">
        <f t="shared" si="12"/>
        <v>Portugal</v>
      </c>
      <c r="B45" s="35">
        <f>B19/'Table 1. Total'!B19</f>
        <v>0.14432792325200483</v>
      </c>
      <c r="C45" s="35">
        <f>C19/'Table 1. Total'!C19</f>
        <v>0.13055116818116552</v>
      </c>
      <c r="D45" s="35">
        <f>D19/'Table 1. Total'!D19</f>
        <v>0.10325576699813228</v>
      </c>
      <c r="E45" s="35">
        <f>E19/'Table 1. Total'!E19</f>
        <v>0.14741324457931579</v>
      </c>
      <c r="F45" s="35">
        <f>F19/'Table 1. Total'!F19</f>
        <v>0.16739170275770932</v>
      </c>
      <c r="G45" s="35">
        <f>G19/'Table 1. Total'!G19</f>
        <v>0.15005377257032892</v>
      </c>
      <c r="H45" s="35">
        <f>H19/'Table 1. Total'!H19</f>
        <v>0.1568609841306905</v>
      </c>
      <c r="I45" s="35">
        <f>I19/'Table 1. Total'!I19</f>
        <v>0.177732379979571</v>
      </c>
      <c r="J45" s="35">
        <f>J19/'Table 1. Total'!J19</f>
        <v>0.24356227828998159</v>
      </c>
      <c r="K45" s="35">
        <f>K19/'Table 1. Total'!K19</f>
        <v>0.23468696982106593</v>
      </c>
      <c r="L45" s="35">
        <f>L19/'Table 1. Total'!L19</f>
        <v>0.27654837741386779</v>
      </c>
      <c r="M45" s="35">
        <f>M19/'Table 1. Total'!M19</f>
        <v>0.29256044485453225</v>
      </c>
      <c r="N45" s="35">
        <f>N19/'Table 1. Total'!N19</f>
        <v>0.30779286322983113</v>
      </c>
      <c r="O45" s="35">
        <f>O19/'Table 1. Total'!O19</f>
        <v>0.32416986654274793</v>
      </c>
      <c r="P45" s="35">
        <f>P19/'Table 1. Total'!P19</f>
        <v>0.31358960563402904</v>
      </c>
      <c r="Q45" s="35">
        <f>Q19/'Table 1. Total'!Q19</f>
        <v>0.31979054800855999</v>
      </c>
      <c r="R45" s="35">
        <f>R19/'Table 1. Total'!R19</f>
        <v>0.31004632630796713</v>
      </c>
      <c r="S45" s="35">
        <f>S19/'Table 1. Total'!S19</f>
        <v>0.30587349628969568</v>
      </c>
      <c r="T45" s="35">
        <f>T19/'Table 1. Total'!T19</f>
        <v>0.32647766009252499</v>
      </c>
      <c r="U45" s="35">
        <f>U19/'Table 1. Total'!U19</f>
        <v>0.37446471758536781</v>
      </c>
      <c r="V45" s="35">
        <f>V19/'Table 1. Total'!V19</f>
        <v>0.34652267014244476</v>
      </c>
      <c r="W45" s="35">
        <f>W19/'Table 1. Total'!W19</f>
        <v>0.34653592474455319</v>
      </c>
      <c r="X45" s="35">
        <f>X19/'Table 1. Total'!X19</f>
        <v>0.35110376322957465</v>
      </c>
      <c r="Y45" s="35">
        <f>Y19/'Table 1. Total'!Y19</f>
        <v>0.35659141800760302</v>
      </c>
      <c r="Z45" s="35">
        <f>Z19/'Table 1. Total'!Z19</f>
        <v>0.34304914480400328</v>
      </c>
      <c r="AA45" s="35">
        <f>AA19/'Table 1. Total'!AA19</f>
        <v>0.25349386326589324</v>
      </c>
      <c r="AB45" s="35">
        <f>AB19/'Table 1. Total'!AB19</f>
        <v>0.27429936798436866</v>
      </c>
      <c r="AC45" s="35">
        <f>AC19/'Table 1. Total'!AC19</f>
        <v>0.24990398156446031</v>
      </c>
      <c r="AD45" s="35">
        <f>AD19/'Table 1. Total'!AD19</f>
        <v>0.24330815801506106</v>
      </c>
      <c r="AE45" s="35">
        <f>AE19/'Table 1. Total'!AE19</f>
        <v>0.18466317123474887</v>
      </c>
      <c r="AF45" s="35">
        <f>AF19/'Table 1. Total'!AF19</f>
        <v>0.16664895826290227</v>
      </c>
      <c r="AG45" s="35">
        <f>AG19/'Table 1. Total'!AG19</f>
        <v>0.15413043910785698</v>
      </c>
      <c r="AH45" s="35">
        <f>AH19/'Table 1. Total'!AH19</f>
        <v>0.12576252328084556</v>
      </c>
      <c r="AI45" s="35">
        <f>AI19/'Table 1. Total'!AI19</f>
        <v>8.4901309287374965E-2</v>
      </c>
      <c r="AJ45" s="35">
        <f>AJ19/'Table 1. Total'!AJ19</f>
        <v>8.3174591374968562E-2</v>
      </c>
      <c r="AK45" s="35">
        <f>AK19/'Table 1. Total'!AK19</f>
        <v>9.0667921585996528E-2</v>
      </c>
      <c r="AL45" s="35">
        <f>AL19/'Table 1. Total'!AL19</f>
        <v>0.106670240361246</v>
      </c>
      <c r="AM45" s="35">
        <f>AM19/'Table 1. Total'!AM19</f>
        <v>0.11624320622155455</v>
      </c>
      <c r="AN45" s="35">
        <f>AN19/'Table 1. Total'!AN19</f>
        <v>9.6640936773236083E-2</v>
      </c>
      <c r="AO45" s="35">
        <f>AO19/'Table 1. Total'!AO19</f>
        <v>0.10350494597269305</v>
      </c>
      <c r="AP45" s="35">
        <f>AP19/'Table 1. Total'!AP19</f>
        <v>0.13840689211956997</v>
      </c>
      <c r="AQ45" s="35">
        <f>AQ19/'Table 1. Total'!AQ19</f>
        <v>0.13421115947417925</v>
      </c>
      <c r="AR45" s="35">
        <f>AR19/'Table 1. Total'!AR19</f>
        <v>0.1573676497056026</v>
      </c>
      <c r="AS45" s="35">
        <f>AS19/'Table 1. Total'!AS19</f>
        <v>0.14163589678758109</v>
      </c>
      <c r="AT45" s="35">
        <f>AT19/'Table 1. Total'!AT19</f>
        <v>0.1370985498361604</v>
      </c>
      <c r="AU45" s="35">
        <f>AU19/'Table 1. Total'!AU19</f>
        <v>0.138460671917921</v>
      </c>
      <c r="AV45" s="35">
        <f>AV19/'Table 1. Total'!AV19</f>
        <v>0.1367126844458775</v>
      </c>
      <c r="AW45" s="35">
        <f>AW19/'Table 1. Total'!AW19</f>
        <v>0.13072760225657951</v>
      </c>
      <c r="AX45" s="35">
        <f>AX19/'Table 1. Total'!AX19</f>
        <v>0.11135084467376297</v>
      </c>
      <c r="AY45" s="35">
        <f>AY19/'Table 1. Total'!AY19</f>
        <v>0.10635325633661619</v>
      </c>
      <c r="AZ45" s="35">
        <f>AZ19/'Table 1. Total'!AZ19</f>
        <v>0.11311158703078551</v>
      </c>
      <c r="BA45" s="35">
        <f>BA19/'Table 1. Total'!BA19</f>
        <v>9.0909834556943944E-2</v>
      </c>
      <c r="BB45" s="35">
        <f>BB19/'Table 1. Total'!BB19</f>
        <v>0.10133950799697199</v>
      </c>
      <c r="BC45" s="35">
        <f>BC19/'Table 1. Total'!BC19</f>
        <v>0.12030351968840551</v>
      </c>
      <c r="BD45" s="35">
        <f>BD19/'Table 1. Total'!BD19</f>
        <v>0.12527149938875551</v>
      </c>
      <c r="BE45" s="35">
        <f>BE19/'Table 1. Total'!BE19</f>
        <v>0.13215151035515571</v>
      </c>
      <c r="BF45" s="35">
        <f>BF19/'Table 1. Total'!BF19</f>
        <v>0.12447010553814841</v>
      </c>
      <c r="BG45" s="35">
        <f>BG19/'Table 1. Total'!BG19</f>
        <v>0.12761885737115458</v>
      </c>
      <c r="BH45" s="35">
        <f>BH19/'Table 1. Total'!BH19</f>
        <v>0.1175174643679345</v>
      </c>
      <c r="BI45" s="35">
        <f>BI19/'Table 1. Total'!BI19</f>
        <v>0.1346077163812999</v>
      </c>
      <c r="BJ45" s="35">
        <f>BJ19/'Table 1. Total'!BJ19</f>
        <v>0.14035862068965516</v>
      </c>
      <c r="BK45" s="35">
        <f>BK19/'Table 1. Total'!BK19</f>
        <v>0.13374950139609093</v>
      </c>
      <c r="BL45" s="35">
        <f>BL19/'Table 1. Total'!BL19</f>
        <v>0.13207262205688305</v>
      </c>
      <c r="BM45" s="35">
        <f>BM19/'Table 1. Total'!BM19</f>
        <v>0.14474952217278877</v>
      </c>
      <c r="BN45" s="35">
        <f>BN19/'Table 1. Total'!BN19</f>
        <v>0.14177217184410185</v>
      </c>
      <c r="BO45" s="35">
        <f>BO19/'Table 1. Total'!BO19</f>
        <v>0.13008977700550245</v>
      </c>
      <c r="BP45" s="35">
        <f>BP19/'Table 1. Total'!BP19</f>
        <v>0.14534831291801312</v>
      </c>
      <c r="BQ45" s="35">
        <f>BQ19/'Table 1. Total'!BQ19</f>
        <v>0.13120506866287307</v>
      </c>
      <c r="BR45" s="35">
        <f>BR19/'Table 1. Total'!BR19</f>
        <v>0.13315421463620919</v>
      </c>
      <c r="BS45" s="35">
        <f>BS19/'Table 1. Total'!BS19</f>
        <v>0.12024835826076896</v>
      </c>
      <c r="BT45" s="35">
        <f>BT19/'Table 1. Total'!BT19</f>
        <v>9.7269290325918606E-2</v>
      </c>
      <c r="BU45" s="35">
        <f>BU19/'Table 1. Total'!BU19</f>
        <v>8.5406187427523095E-2</v>
      </c>
      <c r="BV45" s="35">
        <f>BV19/'Table 1. Total'!BV19</f>
        <v>9.4681787431531036E-2</v>
      </c>
      <c r="BW45" s="35">
        <f>BW19/'Table 1. Total'!BW19</f>
        <v>0.10218429936487954</v>
      </c>
      <c r="BX45" s="35">
        <f>BX19/'Table 1. Total'!BX19</f>
        <v>9.7877117413088729E-2</v>
      </c>
      <c r="BY45" s="35">
        <f>BY19/'Table 1. Total'!BY19</f>
        <v>8.9767023636671855E-2</v>
      </c>
      <c r="BZ45" s="35">
        <f>BZ19/'Table 1. Total'!BZ19</f>
        <v>8.2656128642522253E-2</v>
      </c>
      <c r="CA45" s="35">
        <f>CA19/'Table 1. Total'!CA19</f>
        <v>7.775020974808719E-2</v>
      </c>
      <c r="CB45" s="35">
        <f>CB19/'Table 1. Total'!CB19</f>
        <v>7.7349334500184747E-2</v>
      </c>
      <c r="CC45" s="35">
        <f>CC19/'Table 1. Total'!CC19</f>
        <v>7.3496165948736786E-2</v>
      </c>
      <c r="CD45" s="35">
        <f>CD19/'Table 1. Total'!CD19</f>
        <v>8.8997237722697034E-2</v>
      </c>
      <c r="CE45" s="35">
        <f>CE19/'Table 1. Total'!CE19</f>
        <v>0.10992746398485703</v>
      </c>
      <c r="CF45" s="35">
        <f>CF19/'Table 1. Total'!CF19</f>
        <v>0.11075818054295819</v>
      </c>
      <c r="CG45" s="35">
        <f>CG19/'Table 1. Total'!CG19</f>
        <v>9.9608315090390268E-2</v>
      </c>
      <c r="CH45" s="35">
        <f>CH19/'Table 1. Total'!CH19</f>
        <v>0.11434618259169829</v>
      </c>
      <c r="CI45" s="35">
        <f>CI19/'Table 1. Total'!CI19</f>
        <v>0.12960544416698883</v>
      </c>
    </row>
    <row r="46" spans="1:87">
      <c r="A46" t="str">
        <f t="shared" si="12"/>
        <v>Slovenia</v>
      </c>
      <c r="B46" s="35">
        <f>B20/'Table 1. Total'!B20</f>
        <v>0.10347728547392036</v>
      </c>
      <c r="C46" s="35">
        <f>C20/'Table 1. Total'!C20</f>
        <v>7.1655391412398198E-2</v>
      </c>
      <c r="D46" s="35">
        <f>D20/'Table 1. Total'!D20</f>
        <v>5.6118258965234043E-2</v>
      </c>
      <c r="E46" s="35">
        <f>E20/'Table 1. Total'!E20</f>
        <v>4.6984383414108807E-2</v>
      </c>
      <c r="F46" s="35">
        <f>F20/'Table 1. Total'!F20</f>
        <v>7.0807770961145225E-2</v>
      </c>
      <c r="G46" s="35">
        <f>G20/'Table 1. Total'!G20</f>
        <v>6.5644920656449196E-2</v>
      </c>
      <c r="H46" s="35">
        <f>H20/'Table 1. Total'!H20</f>
        <v>1.3274923669188913E-3</v>
      </c>
      <c r="I46" s="35">
        <f>I20/'Table 1. Total'!I20</f>
        <v>1.3003901170351116E-3</v>
      </c>
      <c r="J46" s="35">
        <f>J20/'Table 1. Total'!J20</f>
        <v>1.5253590949536051E-3</v>
      </c>
      <c r="K46" s="35">
        <f>K20/'Table 1. Total'!K20</f>
        <v>1.5041363750313375E-3</v>
      </c>
      <c r="L46" s="35">
        <f>L20/'Table 1. Total'!L20</f>
        <v>1.4960728088766998E-3</v>
      </c>
      <c r="M46" s="35">
        <f>M20/'Table 1. Total'!M20</f>
        <v>1.5849792733479517E-3</v>
      </c>
      <c r="N46" s="35">
        <f>N20/'Table 1. Total'!N20</f>
        <v>2.6826294202416532E-2</v>
      </c>
      <c r="O46" s="35">
        <f>O20/'Table 1. Total'!O20</f>
        <v>2.9462102689486565E-2</v>
      </c>
      <c r="P46" s="35">
        <f>P20/'Table 1. Total'!P20</f>
        <v>6.0340510766149248E-2</v>
      </c>
      <c r="Q46" s="35">
        <f>Q20/'Table 1. Total'!Q20</f>
        <v>0.10578842315369262</v>
      </c>
      <c r="R46" s="35">
        <f>R20/'Table 1. Total'!R20</f>
        <v>0.20241518113858536</v>
      </c>
      <c r="S46" s="35">
        <f>S20/'Table 1. Total'!S20</f>
        <v>0.15183503129986498</v>
      </c>
      <c r="T46" s="35">
        <f>T20/'Table 1. Total'!T20</f>
        <v>0.16387428152134034</v>
      </c>
      <c r="U46" s="35">
        <f>U20/'Table 1. Total'!U20</f>
        <v>0.13421275565775143</v>
      </c>
      <c r="V46" s="35">
        <f>V20/'Table 1. Total'!V20</f>
        <v>0.1074301439458086</v>
      </c>
      <c r="W46" s="35">
        <f>W20/'Table 1. Total'!W20</f>
        <v>0.21072589382448537</v>
      </c>
      <c r="X46" s="35">
        <f>X20/'Table 1. Total'!X20</f>
        <v>0.25557680050987891</v>
      </c>
      <c r="Y46" s="35">
        <f>Y20/'Table 1. Total'!Y20</f>
        <v>0.26519690071091939</v>
      </c>
      <c r="Z46" s="35">
        <f>Z20/'Table 1. Total'!Z20</f>
        <v>0.30409745293466223</v>
      </c>
      <c r="AA46" s="35">
        <f>AA20/'Table 1. Total'!AA20</f>
        <v>0.2796991372317677</v>
      </c>
      <c r="AB46" s="35">
        <f>AB20/'Table 1. Total'!AB20</f>
        <v>0.27628415300546449</v>
      </c>
      <c r="AC46" s="35">
        <f>AC20/'Table 1. Total'!AC20</f>
        <v>0.24874263543612588</v>
      </c>
      <c r="AD46" s="35">
        <f>AD20/'Table 1. Total'!AD20</f>
        <v>0.29911726112370274</v>
      </c>
      <c r="AE46" s="35">
        <f>AE20/'Table 1. Total'!AE20</f>
        <v>0.32115171650055374</v>
      </c>
      <c r="AF46" s="35">
        <f>AF20/'Table 1. Total'!AF20</f>
        <v>0.3294595093156244</v>
      </c>
      <c r="AG46" s="35">
        <f>AG20/'Table 1. Total'!AG20</f>
        <v>0.25847851335656213</v>
      </c>
      <c r="AH46" s="35">
        <f>AH20/'Table 1. Total'!AH20</f>
        <v>0.2911246024862677</v>
      </c>
      <c r="AI46" s="35">
        <f>AI20/'Table 1. Total'!AI20</f>
        <v>0.25129254019657971</v>
      </c>
      <c r="AJ46" s="35">
        <f>AJ20/'Table 1. Total'!AJ20</f>
        <v>0.23097142857142861</v>
      </c>
      <c r="AK46" s="35">
        <f>AK20/'Table 1. Total'!AK20</f>
        <v>0.30173434203077559</v>
      </c>
      <c r="AL46" s="35">
        <f>AL20/'Table 1. Total'!AL20</f>
        <v>0.28252884267163331</v>
      </c>
      <c r="AM46" s="35">
        <f>AM20/'Table 1. Total'!AM20</f>
        <v>0.35620781809122615</v>
      </c>
      <c r="AN46" s="35">
        <f>AN20/'Table 1. Total'!AN20</f>
        <v>0.35540290143263886</v>
      </c>
      <c r="AO46" s="35">
        <f>AO20/'Table 1. Total'!AO20</f>
        <v>0.399647473560517</v>
      </c>
      <c r="AP46" s="35">
        <f>AP20/'Table 1. Total'!AP20</f>
        <v>0.47612628591699185</v>
      </c>
      <c r="AQ46" s="35">
        <f>AQ20/'Table 1. Total'!AQ20</f>
        <v>0.488214904679376</v>
      </c>
      <c r="AR46" s="35">
        <f>AR20/'Table 1. Total'!AR20</f>
        <v>0.50504457190242558</v>
      </c>
      <c r="AS46" s="35">
        <f>AS20/'Table 1. Total'!AS20</f>
        <v>0.49459307516782958</v>
      </c>
      <c r="AT46" s="35">
        <f>AT20/'Table 1. Total'!AT20</f>
        <v>0.50009722582317861</v>
      </c>
      <c r="AU46" s="35">
        <f>AU20/'Table 1. Total'!AU20</f>
        <v>0.44732471423453934</v>
      </c>
      <c r="AV46" s="35">
        <f>AV20/'Table 1. Total'!AV20</f>
        <v>0.44490657396486433</v>
      </c>
      <c r="AW46" s="35">
        <f>AW20/'Table 1. Total'!AW20</f>
        <v>0.43184578493351194</v>
      </c>
      <c r="AX46" s="35">
        <f>AX20/'Table 1. Total'!AX20</f>
        <v>0.44833307727761562</v>
      </c>
      <c r="AY46" s="35">
        <f>AY20/'Table 1. Total'!AY20</f>
        <v>0.43023543224371252</v>
      </c>
      <c r="AZ46" s="35">
        <f>AZ20/'Table 1. Total'!AZ20</f>
        <v>0.43782510250290674</v>
      </c>
      <c r="BA46" s="35">
        <f>BA20/'Table 1. Total'!BA20</f>
        <v>0.4206651354497688</v>
      </c>
      <c r="BB46" s="35">
        <f>BB20/'Table 1. Total'!BB20</f>
        <v>0.44321178503228154</v>
      </c>
      <c r="BC46" s="35">
        <f>BC20/'Table 1. Total'!BC20</f>
        <v>0.44008753784812782</v>
      </c>
      <c r="BD46" s="35">
        <f>BD20/'Table 1. Total'!BD20</f>
        <v>0.44987416107382555</v>
      </c>
      <c r="BE46" s="35">
        <f>BE20/'Table 1. Total'!BE20</f>
        <v>0.42957834722135202</v>
      </c>
      <c r="BF46" s="35">
        <f>BF20/'Table 1. Total'!BF20</f>
        <v>0.44898206128807816</v>
      </c>
      <c r="BG46" s="35">
        <f>BG20/'Table 1. Total'!BG20</f>
        <v>0.41805937413116678</v>
      </c>
      <c r="BH46" s="35">
        <f>BH20/'Table 1. Total'!BH20</f>
        <v>0.40449194547707562</v>
      </c>
      <c r="BI46" s="35">
        <f>BI20/'Table 1. Total'!BI20</f>
        <v>0.40150552956847674</v>
      </c>
      <c r="BJ46" s="35">
        <f>BJ20/'Table 1. Total'!BJ20</f>
        <v>0.38477841394363083</v>
      </c>
      <c r="BK46" s="35">
        <f>BK20/'Table 1. Total'!BK20</f>
        <v>0.3836760320200911</v>
      </c>
      <c r="BL46" s="35">
        <f>BL20/'Table 1. Total'!BL20</f>
        <v>0.37837504623351004</v>
      </c>
      <c r="BM46" s="35">
        <f>BM20/'Table 1. Total'!BM20</f>
        <v>0.36432548045167185</v>
      </c>
      <c r="BN46" s="35">
        <f>BN20/'Table 1. Total'!BN20</f>
        <v>0.35580546748818576</v>
      </c>
      <c r="BO46" s="35">
        <f>BO20/'Table 1. Total'!BO20</f>
        <v>0.34696087721673202</v>
      </c>
      <c r="BP46" s="35">
        <f>BP20/'Table 1. Total'!BP20</f>
        <v>0.33441231673149635</v>
      </c>
      <c r="BQ46" s="35">
        <f>BQ20/'Table 1. Total'!BQ20</f>
        <v>0.32316519882572736</v>
      </c>
      <c r="BR46" s="35">
        <f>BR20/'Table 1. Total'!BR20</f>
        <v>0.28576047755254314</v>
      </c>
      <c r="BS46" s="35">
        <f>BS20/'Table 1. Total'!BS20</f>
        <v>0.2571356275303644</v>
      </c>
      <c r="BT46" s="35">
        <f>BT20/'Table 1. Total'!BT20</f>
        <v>0.25679239649681529</v>
      </c>
      <c r="BU46" s="35">
        <f>BU20/'Table 1. Total'!BU20</f>
        <v>0.24235807860262007</v>
      </c>
      <c r="BV46" s="35">
        <f>BV20/'Table 1. Total'!BV20</f>
        <v>0.22667558992663095</v>
      </c>
      <c r="BW46" s="35">
        <f>BW20/'Table 1. Total'!BW20</f>
        <v>0.20666277883073325</v>
      </c>
      <c r="BX46" s="35">
        <f>BX20/'Table 1. Total'!BX20</f>
        <v>0.18947167470052018</v>
      </c>
      <c r="BY46" s="35">
        <f>BY20/'Table 1. Total'!BY20</f>
        <v>0.18021500181181299</v>
      </c>
      <c r="BZ46" s="35">
        <f>BZ20/'Table 1. Total'!BZ20</f>
        <v>0.18921406655652584</v>
      </c>
      <c r="CA46" s="35">
        <f>CA20/'Table 1. Total'!CA20</f>
        <v>0.17926763470876636</v>
      </c>
      <c r="CB46" s="35">
        <f>CB20/'Table 1. Total'!CB20</f>
        <v>0.1800189993666878</v>
      </c>
      <c r="CC46" s="35">
        <f>CC20/'Table 1. Total'!CC20</f>
        <v>0.19351151146573994</v>
      </c>
      <c r="CD46" s="35">
        <f>CD20/'Table 1. Total'!CD20</f>
        <v>0.20559904996481346</v>
      </c>
      <c r="CE46" s="35">
        <f>CE20/'Table 1. Total'!CE20</f>
        <v>0.19330078296824141</v>
      </c>
      <c r="CF46" s="35">
        <f>CF20/'Table 1. Total'!CF20</f>
        <v>0.18365917052774328</v>
      </c>
      <c r="CG46" s="35">
        <f>CG20/'Table 1. Total'!CG20</f>
        <v>0.18180603496269906</v>
      </c>
      <c r="CH46" s="35">
        <f>CH20/'Table 1. Total'!CH20</f>
        <v>0.17328519855595667</v>
      </c>
      <c r="CI46" s="35">
        <f>CI20/'Table 1. Total'!CI20</f>
        <v>0.17181117614856614</v>
      </c>
    </row>
    <row r="47" spans="1:87">
      <c r="A47" t="str">
        <f t="shared" si="12"/>
        <v>Spain</v>
      </c>
      <c r="B47" s="35">
        <f>B21/'Table 1. Total'!B21</f>
        <v>0.24605369089538839</v>
      </c>
      <c r="C47" s="35">
        <f>C21/'Table 1. Total'!C21</f>
        <v>0.23004816313982687</v>
      </c>
      <c r="D47" s="35">
        <f>D21/'Table 1. Total'!D21</f>
        <v>0.22111192142380559</v>
      </c>
      <c r="E47" s="35">
        <f>E21/'Table 1. Total'!E21</f>
        <v>0.24895098079448455</v>
      </c>
      <c r="F47" s="35">
        <f>F21/'Table 1. Total'!F21</f>
        <v>0.2379472134818936</v>
      </c>
      <c r="G47" s="35">
        <f>G21/'Table 1. Total'!G21</f>
        <v>0.24575040008955898</v>
      </c>
      <c r="H47" s="35">
        <f>H21/'Table 1. Total'!H21</f>
        <v>0.24794664740728223</v>
      </c>
      <c r="I47" s="35">
        <f>I21/'Table 1. Total'!I21</f>
        <v>0.23901148472980768</v>
      </c>
      <c r="J47" s="35">
        <f>J21/'Table 1. Total'!J21</f>
        <v>0.22860573018193631</v>
      </c>
      <c r="K47" s="35">
        <f>K21/'Table 1. Total'!K21</f>
        <v>0.22398339611038506</v>
      </c>
      <c r="L47" s="35">
        <f>L21/'Table 1. Total'!L21</f>
        <v>0.22713345481178865</v>
      </c>
      <c r="M47" s="35">
        <f>M21/'Table 1. Total'!M21</f>
        <v>0.22669662256587073</v>
      </c>
      <c r="N47" s="35">
        <f>N21/'Table 1. Total'!N21</f>
        <v>0.20901152146543817</v>
      </c>
      <c r="O47" s="35">
        <f>O21/'Table 1. Total'!O21</f>
        <v>0.20254142375728723</v>
      </c>
      <c r="P47" s="35">
        <f>P21/'Table 1. Total'!P21</f>
        <v>0.19127012522361361</v>
      </c>
      <c r="Q47" s="35">
        <f>Q21/'Table 1. Total'!Q21</f>
        <v>0.17859315450967345</v>
      </c>
      <c r="R47" s="35">
        <f>R21/'Table 1. Total'!R21</f>
        <v>0.17441817655876082</v>
      </c>
      <c r="S47" s="35">
        <f>S21/'Table 1. Total'!S21</f>
        <v>0.16379870877897182</v>
      </c>
      <c r="T47" s="35">
        <f>T21/'Table 1. Total'!T21</f>
        <v>0.1707338217882603</v>
      </c>
      <c r="U47" s="35">
        <f>U21/'Table 1. Total'!U21</f>
        <v>0.18195002053919357</v>
      </c>
      <c r="V47" s="35">
        <f>V21/'Table 1. Total'!V21</f>
        <v>0.1844715121065631</v>
      </c>
      <c r="W47" s="35">
        <f>W21/'Table 1. Total'!W21</f>
        <v>0.18756467966813586</v>
      </c>
      <c r="X47" s="35">
        <f>X21/'Table 1. Total'!X21</f>
        <v>0.20895183987348176</v>
      </c>
      <c r="Y47" s="35">
        <f>Y21/'Table 1. Total'!Y21</f>
        <v>0.21174818053324204</v>
      </c>
      <c r="Z47" s="35">
        <f>Z21/'Table 1. Total'!Z21</f>
        <v>0.25005665833405749</v>
      </c>
      <c r="AA47" s="35">
        <f>AA21/'Table 1. Total'!AA21</f>
        <v>0.21437133024208907</v>
      </c>
      <c r="AB47" s="35">
        <f>AB21/'Table 1. Total'!AB21</f>
        <v>0.26350394252756865</v>
      </c>
      <c r="AC47" s="35">
        <f>AC21/'Table 1. Total'!AC21</f>
        <v>0.25420817588457573</v>
      </c>
      <c r="AD47" s="35">
        <f>AD21/'Table 1. Total'!AD21</f>
        <v>0.24757410799813631</v>
      </c>
      <c r="AE47" s="35">
        <f>AE21/'Table 1. Total'!AE21</f>
        <v>0.23628383321141186</v>
      </c>
      <c r="AF47" s="35">
        <f>AF21/'Table 1. Total'!AF21</f>
        <v>0.22002955616722344</v>
      </c>
      <c r="AG47" s="35">
        <f>AG21/'Table 1. Total'!AG21</f>
        <v>0.18587887914965889</v>
      </c>
      <c r="AH47" s="35">
        <f>AH21/'Table 1. Total'!AH21</f>
        <v>0.10446523732328859</v>
      </c>
      <c r="AI47" s="35">
        <f>AI21/'Table 1. Total'!AI21</f>
        <v>0.12610301915270369</v>
      </c>
      <c r="AJ47" s="35">
        <f>AJ21/'Table 1. Total'!AJ21</f>
        <v>0.16633780464260084</v>
      </c>
      <c r="AK47" s="35">
        <f>AK21/'Table 1. Total'!AK21</f>
        <v>0.23393614877135804</v>
      </c>
      <c r="AL47" s="35">
        <f>AL21/'Table 1. Total'!AL21</f>
        <v>0.2081600906943335</v>
      </c>
      <c r="AM47" s="35">
        <f>AM21/'Table 1. Total'!AM21</f>
        <v>0.17311884759580698</v>
      </c>
      <c r="AN47" s="35">
        <f>AN21/'Table 1. Total'!AN21</f>
        <v>0.25031196795925637</v>
      </c>
      <c r="AO47" s="35">
        <f>AO21/'Table 1. Total'!AO21</f>
        <v>0.26525021812137783</v>
      </c>
      <c r="AP47" s="35">
        <f>AP21/'Table 1. Total'!AP21</f>
        <v>0.28183398852357266</v>
      </c>
      <c r="AQ47" s="35">
        <f>AQ21/'Table 1. Total'!AQ21</f>
        <v>0.30710373084429071</v>
      </c>
      <c r="AR47" s="35">
        <f>AR21/'Table 1. Total'!AR21</f>
        <v>0.29071920826168196</v>
      </c>
      <c r="AS47" s="35">
        <f>AS21/'Table 1. Total'!AS21</f>
        <v>0.30029442527173283</v>
      </c>
      <c r="AT47" s="35">
        <f>AT21/'Table 1. Total'!AT21</f>
        <v>0.32083118911797021</v>
      </c>
      <c r="AU47" s="35">
        <f>AU21/'Table 1. Total'!AU21</f>
        <v>0.30716858050374202</v>
      </c>
      <c r="AV47" s="35">
        <f>AV21/'Table 1. Total'!AV21</f>
        <v>0.30682204724409451</v>
      </c>
      <c r="AW47" s="35">
        <f>AW21/'Table 1. Total'!AW21</f>
        <v>0.29617575702634075</v>
      </c>
      <c r="AX47" s="35">
        <f>AX21/'Table 1. Total'!AX21</f>
        <v>0.2919348734873487</v>
      </c>
      <c r="AY47" s="35">
        <f>AY21/'Table 1. Total'!AY21</f>
        <v>0.29375609594238355</v>
      </c>
      <c r="AZ47" s="35">
        <f>AZ21/'Table 1. Total'!AZ21</f>
        <v>0.2954619964216334</v>
      </c>
      <c r="BA47" s="35">
        <f>BA21/'Table 1. Total'!BA21</f>
        <v>0.27581601791115123</v>
      </c>
      <c r="BB47" s="35">
        <f>BB21/'Table 1. Total'!BB21</f>
        <v>0.26286597033145648</v>
      </c>
      <c r="BC47" s="35">
        <f>BC21/'Table 1. Total'!BC21</f>
        <v>0.26887781142604378</v>
      </c>
      <c r="BD47" s="35">
        <f>BD21/'Table 1. Total'!BD21</f>
        <v>0.25986142535858187</v>
      </c>
      <c r="BE47" s="35">
        <f>BE21/'Table 1. Total'!BE21</f>
        <v>0.27019595523532536</v>
      </c>
      <c r="BF47" s="35">
        <f>BF21/'Table 1. Total'!BF21</f>
        <v>0.27966590149624682</v>
      </c>
      <c r="BG47" s="35">
        <f>BG21/'Table 1. Total'!BG21</f>
        <v>0.27163243654598829</v>
      </c>
      <c r="BH47" s="35">
        <f>BH21/'Table 1. Total'!BH21</f>
        <v>0.27055319709086117</v>
      </c>
      <c r="BI47" s="35">
        <f>BI21/'Table 1. Total'!BI21</f>
        <v>0.26075725237281999</v>
      </c>
      <c r="BJ47" s="35">
        <f>BJ21/'Table 1. Total'!BJ21</f>
        <v>0.25725194741552138</v>
      </c>
      <c r="BK47" s="35">
        <f>BK21/'Table 1. Total'!BK21</f>
        <v>0.2766205090873991</v>
      </c>
      <c r="BL47" s="35">
        <f>BL21/'Table 1. Total'!BL21</f>
        <v>0.27972782201140661</v>
      </c>
      <c r="BM47" s="35">
        <f>BM21/'Table 1. Total'!BM21</f>
        <v>0.27363921186836598</v>
      </c>
      <c r="BN47" s="35">
        <f>BN21/'Table 1. Total'!BN21</f>
        <v>0.25887350977028695</v>
      </c>
      <c r="BO47" s="35">
        <f>BO21/'Table 1. Total'!BO21</f>
        <v>0.24299349417431509</v>
      </c>
      <c r="BP47" s="35">
        <f>BP21/'Table 1. Total'!BP21</f>
        <v>0.23318134317026765</v>
      </c>
      <c r="BQ47" s="35">
        <f>BQ21/'Table 1. Total'!BQ21</f>
        <v>0.22177700762334102</v>
      </c>
      <c r="BR47" s="35">
        <f>BR21/'Table 1. Total'!BR21</f>
        <v>0.21295247733671246</v>
      </c>
      <c r="BS47" s="35">
        <f>BS21/'Table 1. Total'!BS21</f>
        <v>0.2131935373558547</v>
      </c>
      <c r="BT47" s="35">
        <f>BT21/'Table 1. Total'!BT21</f>
        <v>0.21023327266910299</v>
      </c>
      <c r="BU47" s="35">
        <f>BU21/'Table 1. Total'!BU21</f>
        <v>0.19416903828448784</v>
      </c>
      <c r="BV47" s="35">
        <f>BV21/'Table 1. Total'!BV21</f>
        <v>0.19693491958181727</v>
      </c>
      <c r="BW47" s="35">
        <f>BW21/'Table 1. Total'!BW21</f>
        <v>0.1880235962645565</v>
      </c>
      <c r="BX47" s="35">
        <f>BX21/'Table 1. Total'!BX21</f>
        <v>0.18596922259665669</v>
      </c>
      <c r="BY47" s="35">
        <f>BY21/'Table 1. Total'!BY21</f>
        <v>0.18053127939871219</v>
      </c>
      <c r="BZ47" s="35">
        <f>BZ21/'Table 1. Total'!BZ21</f>
        <v>0.16416686676779099</v>
      </c>
      <c r="CA47" s="35">
        <f>CA21/'Table 1. Total'!CA21</f>
        <v>0.17124816654024314</v>
      </c>
      <c r="CB47" s="35">
        <f>CB21/'Table 1. Total'!CB21</f>
        <v>0.19152185314020928</v>
      </c>
      <c r="CC47" s="35">
        <f>CC21/'Table 1. Total'!CC21</f>
        <v>0.19100316940008646</v>
      </c>
      <c r="CD47" s="35">
        <f>CD21/'Table 1. Total'!CD21</f>
        <v>0.19889788463956132</v>
      </c>
      <c r="CE47" s="35">
        <f>CE21/'Table 1. Total'!CE21</f>
        <v>0.19574661000893176</v>
      </c>
      <c r="CF47" s="35">
        <f>CF21/'Table 1. Total'!CF21</f>
        <v>0.21040929101423156</v>
      </c>
      <c r="CG47" s="35">
        <f>CG21/'Table 1. Total'!CG21</f>
        <v>0.21614268533413797</v>
      </c>
      <c r="CH47" s="35">
        <f>CH21/'Table 1. Total'!CH21</f>
        <v>0.2298455777221215</v>
      </c>
      <c r="CI47" s="35">
        <f>CI21/'Table 1. Total'!CI21</f>
        <v>0.23936408657525307</v>
      </c>
    </row>
    <row r="48" spans="1:87">
      <c r="A48" t="str">
        <f t="shared" si="12"/>
        <v>Sweden</v>
      </c>
      <c r="B48" s="35">
        <f>B22/'Table 1. Total'!B22</f>
        <v>0.21475444429952914</v>
      </c>
      <c r="C48" s="35">
        <f>C22/'Table 1. Total'!C22</f>
        <v>0.19089277400792493</v>
      </c>
      <c r="D48" s="35">
        <f>D22/'Table 1. Total'!D22</f>
        <v>0.19231829098055259</v>
      </c>
      <c r="E48" s="35">
        <f>E22/'Table 1. Total'!E22</f>
        <v>0.17742316501341426</v>
      </c>
      <c r="F48" s="35">
        <f>F22/'Table 1. Total'!F22</f>
        <v>0.167661957430988</v>
      </c>
      <c r="G48" s="35">
        <f>G22/'Table 1. Total'!G22</f>
        <v>0.12716222913738337</v>
      </c>
      <c r="H48" s="35">
        <f>H22/'Table 1. Total'!H22</f>
        <v>0.1424320122899102</v>
      </c>
      <c r="I48" s="35">
        <f>I22/'Table 1. Total'!I22</f>
        <v>0.12468639436144384</v>
      </c>
      <c r="J48" s="35">
        <f>J22/'Table 1. Total'!J22</f>
        <v>0.11825856687719755</v>
      </c>
      <c r="K48" s="35">
        <f>K22/'Table 1. Total'!K22</f>
        <v>9.4786355956802293E-2</v>
      </c>
      <c r="L48" s="35">
        <f>L22/'Table 1. Total'!L22</f>
        <v>3.9454542383560755E-2</v>
      </c>
      <c r="M48" s="35">
        <f>M22/'Table 1. Total'!M22</f>
        <v>6.4960478998192808E-2</v>
      </c>
      <c r="N48" s="35">
        <f>N22/'Table 1. Total'!N22</f>
        <v>5.8595267267843684E-2</v>
      </c>
      <c r="O48" s="35">
        <f>O22/'Table 1. Total'!O22</f>
        <v>3.1029841497468003E-2</v>
      </c>
      <c r="P48" s="35">
        <f>P22/'Table 1. Total'!P22</f>
        <v>4.3962901359842016E-2</v>
      </c>
      <c r="Q48" s="35">
        <f>Q22/'Table 1. Total'!Q22</f>
        <v>5.877072231919344E-2</v>
      </c>
      <c r="R48" s="35">
        <f>R22/'Table 1. Total'!R22</f>
        <v>5.1984130844333808E-2</v>
      </c>
      <c r="S48" s="35">
        <f>S22/'Table 1. Total'!S22</f>
        <v>5.5929910618339046E-2</v>
      </c>
      <c r="T48" s="35">
        <f>T22/'Table 1. Total'!T22</f>
        <v>2.4425531914893647E-2</v>
      </c>
      <c r="U48" s="35">
        <f>U22/'Table 1. Total'!U22</f>
        <v>7.0110766888830847E-2</v>
      </c>
      <c r="V48" s="35">
        <f>V22/'Table 1. Total'!V22</f>
        <v>2.5506680301074558E-2</v>
      </c>
      <c r="W48" s="35">
        <f>W22/'Table 1. Total'!W22</f>
        <v>6.2733270649731457E-2</v>
      </c>
      <c r="X48" s="35">
        <f>X22/'Table 1. Total'!X22</f>
        <v>6.2000102245211956E-2</v>
      </c>
      <c r="Y48" s="35">
        <f>Y22/'Table 1. Total'!Y22</f>
        <v>2.2837276483789297E-2</v>
      </c>
      <c r="Z48" s="35">
        <f>Z22/'Table 1. Total'!Z22</f>
        <v>7.5258654616124493E-2</v>
      </c>
      <c r="AA48" s="35">
        <f>AA22/'Table 1. Total'!AA22</f>
        <v>2.0621276291652106E-2</v>
      </c>
      <c r="AB48" s="35">
        <f>AB22/'Table 1. Total'!AB22</f>
        <v>5.4188334069075035E-2</v>
      </c>
      <c r="AC48" s="35">
        <f>AC22/'Table 1. Total'!AC22</f>
        <v>6.7746212823774743E-2</v>
      </c>
      <c r="AD48" s="35">
        <f>AD22/'Table 1. Total'!AD22</f>
        <v>2.2315551790546322E-2</v>
      </c>
      <c r="AE48" s="35">
        <f>AE22/'Table 1. Total'!AE22</f>
        <v>2.4154564082621628E-2</v>
      </c>
      <c r="AF48" s="35">
        <f>AF22/'Table 1. Total'!AF22</f>
        <v>3.7978030012908878E-2</v>
      </c>
      <c r="AG48" s="35">
        <f>AG22/'Table 1. Total'!AG22</f>
        <v>9.2039571831243408E-2</v>
      </c>
      <c r="AH48" s="35">
        <f>AH22/'Table 1. Total'!AH22</f>
        <v>8.3724178350709375E-2</v>
      </c>
      <c r="AI48" s="35">
        <f>AI22/'Table 1. Total'!AI22</f>
        <v>8.701117621135826E-2</v>
      </c>
      <c r="AJ48" s="35">
        <f>AJ22/'Table 1. Total'!AJ22</f>
        <v>9.1531427368675991E-2</v>
      </c>
      <c r="AK48" s="35">
        <f>AK22/'Table 1. Total'!AK22</f>
        <v>0.1061112586120808</v>
      </c>
      <c r="AL48" s="35">
        <f>AL22/'Table 1. Total'!AL22</f>
        <v>0.11771025368903867</v>
      </c>
      <c r="AM48" s="35">
        <f>AM22/'Table 1. Total'!AM22</f>
        <v>6.9207453218770282E-2</v>
      </c>
      <c r="AN48" s="35">
        <f>AN22/'Table 1. Total'!AN22</f>
        <v>9.2919001463256171E-2</v>
      </c>
      <c r="AO48" s="35">
        <f>AO22/'Table 1. Total'!AO22</f>
        <v>0.11593254699006358</v>
      </c>
      <c r="AP48" s="35">
        <f>AP22/'Table 1. Total'!AP22</f>
        <v>9.7665329372684684E-2</v>
      </c>
      <c r="AQ48" s="35">
        <f>AQ22/'Table 1. Total'!AQ22</f>
        <v>0.13243574720250637</v>
      </c>
      <c r="AR48" s="35">
        <f>AR22/'Table 1. Total'!AR22</f>
        <v>9.798132042639475E-2</v>
      </c>
      <c r="AS48" s="35">
        <f>AS22/'Table 1. Total'!AS22</f>
        <v>0.11278527384262518</v>
      </c>
      <c r="AT48" s="35">
        <f>AT22/'Table 1. Total'!AT22</f>
        <v>4.8843529626631112E-2</v>
      </c>
      <c r="AU48" s="35">
        <f>AU22/'Table 1. Total'!AU22</f>
        <v>5.5321530573658094E-2</v>
      </c>
      <c r="AV48" s="35">
        <f>AV22/'Table 1. Total'!AV22</f>
        <v>1.5509159160292559E-2</v>
      </c>
      <c r="AW48" s="35">
        <f>AW22/'Table 1. Total'!AW22</f>
        <v>2.8878043220498657E-2</v>
      </c>
      <c r="AX48" s="35">
        <f>AX22/'Table 1. Total'!AX22</f>
        <v>1.1687863004947634E-2</v>
      </c>
      <c r="AY48" s="35">
        <f>AY22/'Table 1. Total'!AY22</f>
        <v>9.7127854009152418E-3</v>
      </c>
      <c r="AZ48" s="35">
        <f>AZ22/'Table 1. Total'!AZ22</f>
        <v>2.2983695687434896E-3</v>
      </c>
      <c r="BA48" s="35">
        <f>BA22/'Table 1. Total'!BA22</f>
        <v>8.1712638702972993E-3</v>
      </c>
      <c r="BB48" s="35">
        <f>BB22/'Table 1. Total'!BB22</f>
        <v>1.3641575351915722E-2</v>
      </c>
      <c r="BC48" s="35">
        <f>BC22/'Table 1. Total'!BC22</f>
        <v>8.9168686442003212E-3</v>
      </c>
      <c r="BD48" s="35">
        <f>BD22/'Table 1. Total'!BD22</f>
        <v>6.7761641284221656E-3</v>
      </c>
      <c r="BE48" s="35">
        <f>BE22/'Table 1. Total'!BE22</f>
        <v>7.6999055047153554E-3</v>
      </c>
      <c r="BF48" s="35">
        <f>BF22/'Table 1. Total'!BF22</f>
        <v>6.5072015344758054E-3</v>
      </c>
      <c r="BG48" s="35">
        <f>BG22/'Table 1. Total'!BG22</f>
        <v>3.2051882713454876E-3</v>
      </c>
      <c r="BH48" s="35">
        <f>BH22/'Table 1. Total'!BH22</f>
        <v>3.6051295752070455E-3</v>
      </c>
      <c r="BI48" s="35">
        <f>BI22/'Table 1. Total'!BI22</f>
        <v>3.8697226377471905E-3</v>
      </c>
      <c r="BJ48" s="35">
        <f>BJ22/'Table 1. Total'!BJ22</f>
        <v>5.7394058540847321E-3</v>
      </c>
      <c r="BK48" s="35">
        <f>BK22/'Table 1. Total'!BK22</f>
        <v>5.5778185738201034E-3</v>
      </c>
      <c r="BL48" s="35">
        <f>BL22/'Table 1. Total'!BL22</f>
        <v>2.5225933726106741E-3</v>
      </c>
      <c r="BM48" s="35">
        <f>BM22/'Table 1. Total'!BM22</f>
        <v>2.3566869471503262E-3</v>
      </c>
      <c r="BN48" s="35">
        <f>BN22/'Table 1. Total'!BN22</f>
        <v>3.7114170113501335E-2</v>
      </c>
      <c r="BO48" s="35">
        <f>BO22/'Table 1. Total'!BO22</f>
        <v>8.839252889727392E-2</v>
      </c>
      <c r="BP48" s="35">
        <f>BP22/'Table 1. Total'!BP22</f>
        <v>7.96463976789097E-2</v>
      </c>
      <c r="BQ48" s="35">
        <f>BQ22/'Table 1. Total'!BQ22</f>
        <v>9.5665186643688671E-2</v>
      </c>
      <c r="BR48" s="35">
        <f>BR22/'Table 1. Total'!BR22</f>
        <v>6.2211426634613459E-2</v>
      </c>
      <c r="BS48" s="35">
        <f>BS22/'Table 1. Total'!BS22</f>
        <v>5.6339366702707318E-2</v>
      </c>
      <c r="BT48" s="35">
        <f>BT22/'Table 1. Total'!BT22</f>
        <v>4.2038118266987314E-2</v>
      </c>
      <c r="BU48" s="35">
        <f>BU22/'Table 1. Total'!BU22</f>
        <v>2.8037577719019571E-2</v>
      </c>
      <c r="BV48" s="35">
        <f>BV22/'Table 1. Total'!BV22</f>
        <v>1.1322590243075289E-3</v>
      </c>
      <c r="BW48" s="35">
        <f>BW22/'Table 1. Total'!BW22</f>
        <v>1.6630113856473266E-2</v>
      </c>
      <c r="BX48" s="35">
        <f>BX22/'Table 1. Total'!BX22</f>
        <v>4.7316224354141661E-3</v>
      </c>
      <c r="BY48" s="35">
        <f>BY22/'Table 1. Total'!BY22</f>
        <v>3.6876023634499367E-3</v>
      </c>
      <c r="BZ48" s="35">
        <f>BZ22/'Table 1. Total'!BZ22</f>
        <v>3.0421066268357753E-3</v>
      </c>
      <c r="CA48" s="35">
        <f>CA22/'Table 1. Total'!CA22</f>
        <v>3.1069444932820206E-3</v>
      </c>
      <c r="CB48" s="35">
        <f>CB22/'Table 1. Total'!CB22</f>
        <v>6.7021846154010373E-3</v>
      </c>
      <c r="CC48" s="35">
        <f>CC22/'Table 1. Total'!CC22</f>
        <v>6.9489627681086413E-3</v>
      </c>
      <c r="CD48" s="35">
        <f>CD22/'Table 1. Total'!CD22</f>
        <v>1.0389133758372008E-2</v>
      </c>
      <c r="CE48" s="35">
        <f>CE22/'Table 1. Total'!CE22</f>
        <v>1.8415662876878333E-2</v>
      </c>
      <c r="CF48" s="35">
        <f>CF22/'Table 1. Total'!CF22</f>
        <v>2.6854464971339601E-3</v>
      </c>
      <c r="CG48" s="35">
        <f>CG22/'Table 1. Total'!CG22</f>
        <v>2.7593376852872308E-3</v>
      </c>
      <c r="CH48" s="35">
        <f>CH22/'Table 1. Total'!CH22</f>
        <v>2.4271451393907033E-3</v>
      </c>
      <c r="CI48" s="35">
        <f>CI22/'Table 1. Total'!CI22</f>
        <v>2.0615489633849259E-3</v>
      </c>
    </row>
    <row r="49" spans="1:87">
      <c r="A49" t="str">
        <f t="shared" si="12"/>
        <v>Switzerland</v>
      </c>
      <c r="B49" s="35">
        <f>B23/'Table 1. Total'!B23</f>
        <v>3.3155155560643551E-2</v>
      </c>
      <c r="C49" s="35">
        <f>C23/'Table 1. Total'!C23</f>
        <v>4.5445174082213557E-3</v>
      </c>
      <c r="D49" s="35">
        <f>D23/'Table 1. Total'!D23</f>
        <v>3.1655638401090883E-2</v>
      </c>
      <c r="E49" s="35">
        <f>E23/'Table 1. Total'!E23</f>
        <v>4.1670113416200458E-2</v>
      </c>
      <c r="F49" s="35">
        <f>F23/'Table 1. Total'!F23</f>
        <v>5.6633794936354731E-2</v>
      </c>
      <c r="G49" s="35">
        <f>G23/'Table 1. Total'!G23</f>
        <v>7.9550242258268386E-2</v>
      </c>
      <c r="H49" s="35">
        <f>H23/'Table 1. Total'!H23</f>
        <v>0.11845346423834348</v>
      </c>
      <c r="I49" s="35">
        <f>I23/'Table 1. Total'!I23</f>
        <v>0.11178398750779658</v>
      </c>
      <c r="J49" s="35">
        <f>J23/'Table 1. Total'!J23</f>
        <v>0.1479870205747261</v>
      </c>
      <c r="K49" s="35">
        <f>K23/'Table 1. Total'!K23</f>
        <v>0.14951115819660529</v>
      </c>
      <c r="L49" s="35">
        <f>L23/'Table 1. Total'!L23</f>
        <v>0.16093277139303019</v>
      </c>
      <c r="M49" s="35">
        <f>M23/'Table 1. Total'!M23</f>
        <v>0.16879998112806963</v>
      </c>
      <c r="N49" s="35">
        <f>N23/'Table 1. Total'!N23</f>
        <v>0.14409045835428583</v>
      </c>
      <c r="O49" s="35">
        <f>O23/'Table 1. Total'!O23</f>
        <v>0.15223844978999618</v>
      </c>
      <c r="P49" s="35">
        <f>P23/'Table 1. Total'!P23</f>
        <v>0.15671902777373006</v>
      </c>
      <c r="Q49" s="35">
        <f>Q23/'Table 1. Total'!Q23</f>
        <v>0.11890925124973371</v>
      </c>
      <c r="R49" s="35">
        <f>R23/'Table 1. Total'!R23</f>
        <v>0.12408755385033067</v>
      </c>
      <c r="S49" s="35">
        <f>S23/'Table 1. Total'!S23</f>
        <v>0.1032816369086407</v>
      </c>
      <c r="T49" s="35">
        <f>T23/'Table 1. Total'!T23</f>
        <v>0.11319388452077096</v>
      </c>
      <c r="U49" s="35">
        <f>U23/'Table 1. Total'!U23</f>
        <v>1.1631263133908897E-2</v>
      </c>
      <c r="V49" s="35">
        <f>V23/'Table 1. Total'!V23</f>
        <v>8.4237936876451064E-3</v>
      </c>
      <c r="W49" s="35">
        <f>W23/'Table 1. Total'!W23</f>
        <v>9.0865463213462578E-3</v>
      </c>
      <c r="X49" s="35">
        <f>X23/'Table 1. Total'!X23</f>
        <v>8.8785512892538589E-3</v>
      </c>
      <c r="Y49" s="35">
        <f>Y23/'Table 1. Total'!Y23</f>
        <v>4.859794916654605E-4</v>
      </c>
      <c r="Z49" s="35">
        <f>Z23/'Table 1. Total'!Z23</f>
        <v>5.0607287449392399E-4</v>
      </c>
      <c r="AA49" s="35">
        <f>AA23/'Table 1. Total'!AA23</f>
        <v>5.1265687038674597E-4</v>
      </c>
      <c r="AB49" s="35">
        <f>AB23/'Table 1. Total'!AB23</f>
        <v>5.4336899645178883E-4</v>
      </c>
      <c r="AC49" s="35">
        <f>AC23/'Table 1. Total'!AC23</f>
        <v>4.3763676148796533E-4</v>
      </c>
      <c r="AD49" s="35">
        <f>AD23/'Table 1. Total'!AD23</f>
        <v>5.9582361372643631E-4</v>
      </c>
      <c r="AE49" s="35">
        <f>AE23/'Table 1. Total'!AE23</f>
        <v>6.7842605156038876E-4</v>
      </c>
      <c r="AF49" s="35">
        <f>AF23/'Table 1. Total'!AF23</f>
        <v>3.3855973359234539E-4</v>
      </c>
      <c r="AG49" s="35">
        <f>AG23/'Table 1. Total'!AG23</f>
        <v>3.7403395204438881E-2</v>
      </c>
      <c r="AH49" s="35">
        <f>AH23/'Table 1. Total'!AH23</f>
        <v>1.8091495514198863E-2</v>
      </c>
      <c r="AI49" s="35">
        <f>AI23/'Table 1. Total'!AI23</f>
        <v>2.2252202376793206E-2</v>
      </c>
      <c r="AJ49" s="35">
        <f>AJ23/'Table 1. Total'!AJ23</f>
        <v>1.2505142807648164E-2</v>
      </c>
      <c r="AK49" s="35">
        <f>AK23/'Table 1. Total'!AK23</f>
        <v>2.3831269514241402E-2</v>
      </c>
      <c r="AL49" s="35">
        <f>AL23/'Table 1. Total'!AL23</f>
        <v>1.3180340448919699E-2</v>
      </c>
      <c r="AM49" s="35">
        <f>AM23/'Table 1. Total'!AM23</f>
        <v>1.4588415112907118E-2</v>
      </c>
      <c r="AN49" s="35">
        <f>AN23/'Table 1. Total'!AN23</f>
        <v>1.3247845541929069E-2</v>
      </c>
      <c r="AO49" s="35">
        <f>AO23/'Table 1. Total'!AO23</f>
        <v>1.2546059793987109E-2</v>
      </c>
      <c r="AP49" s="47">
        <f>AP23/'Table 1. Total'!AP23</f>
        <v>1.7567251710509543E-2</v>
      </c>
      <c r="AQ49" s="47">
        <f>AQ23/'Table 1. Total'!AQ23</f>
        <v>1.5183482386530629E-2</v>
      </c>
      <c r="AR49" s="47">
        <f>AR23/'Table 1. Total'!AR23</f>
        <v>1.8537547570238705E-2</v>
      </c>
      <c r="AS49" s="47">
        <f>AS23/'Table 1. Total'!AS23</f>
        <v>2.1945466360347738E-2</v>
      </c>
      <c r="AT49" s="47">
        <f>AT23/'Table 1. Total'!AT23</f>
        <v>2.4216717055487887E-2</v>
      </c>
      <c r="AU49" s="47">
        <f>AU23/'Table 1. Total'!AU23</f>
        <v>1.5268996779195996E-2</v>
      </c>
      <c r="AV49" s="47">
        <f>AV23/'Table 1. Total'!AV23</f>
        <v>2.1453775582215964E-2</v>
      </c>
      <c r="AW49" s="47">
        <f>AW23/'Table 1. Total'!AW23</f>
        <v>1.8554839513091118E-2</v>
      </c>
      <c r="AX49" s="47">
        <f>AX23/'Table 1. Total'!AX23</f>
        <v>6.9029418577715978E-3</v>
      </c>
      <c r="AY49" s="47">
        <f>AY23/'Table 1. Total'!AY23</f>
        <v>1.9850936945603876E-2</v>
      </c>
      <c r="AZ49" s="47">
        <f>AZ23/'Table 1. Total'!AZ23</f>
        <v>1.6663042014892139E-2</v>
      </c>
      <c r="BA49" s="47">
        <f>BA23/'Table 1. Total'!BA23</f>
        <v>2.4548847793953429E-2</v>
      </c>
      <c r="BB49" s="47">
        <f>BB23/'Table 1. Total'!BB23</f>
        <v>2.4918953173526628E-2</v>
      </c>
      <c r="BC49" s="47">
        <f>BC23/'Table 1. Total'!BC23</f>
        <v>1.8885367847848271E-2</v>
      </c>
      <c r="BD49" s="47">
        <f>BD23/'Table 1. Total'!BD23</f>
        <v>3.1346632880948286E-2</v>
      </c>
      <c r="BE49" s="47">
        <f>BE23/'Table 1. Total'!BE23</f>
        <v>2.4198203976908268E-2</v>
      </c>
      <c r="BF49" s="47">
        <f>BF23/'Table 1. Total'!BF23</f>
        <v>2.8733936532913715E-2</v>
      </c>
      <c r="BG49" s="47">
        <f>BG23/'Table 1. Total'!BG23</f>
        <v>3.1003347986519807E-2</v>
      </c>
      <c r="BH49" s="47">
        <f>BH23/'Table 1. Total'!BH23</f>
        <v>3.2242060727007187E-2</v>
      </c>
      <c r="BI49" s="47">
        <f>BI23/'Table 1. Total'!BI23</f>
        <v>3.8662186657235059E-2</v>
      </c>
      <c r="BJ49" s="47">
        <f>BJ23/'Table 1. Total'!BJ23</f>
        <v>3.6673571068689473E-2</v>
      </c>
      <c r="BK49" s="47">
        <f>BK23/'Table 1. Total'!BK23</f>
        <v>3.5034719090991082E-2</v>
      </c>
      <c r="BL49" s="47">
        <f>BL23/'Table 1. Total'!BL23</f>
        <v>3.6095118898623275E-2</v>
      </c>
      <c r="BM49" s="47">
        <f>BM23/'Table 1. Total'!BM23</f>
        <v>3.6207060348826155E-2</v>
      </c>
      <c r="BN49" s="47">
        <f>BN23/'Table 1. Total'!BN23</f>
        <v>3.7081473214285725E-2</v>
      </c>
      <c r="BO49" s="47">
        <f>BO23/'Table 1. Total'!BO23</f>
        <v>2.0514003744120317E-2</v>
      </c>
      <c r="BP49" s="47">
        <f>BP23/'Table 1. Total'!BP23</f>
        <v>1.2040574364378871E-2</v>
      </c>
      <c r="BQ49" s="47">
        <f>BQ23/'Table 1. Total'!BQ23</f>
        <v>1.0363126018736941E-2</v>
      </c>
      <c r="BR49" s="47">
        <f>BR23/'Table 1. Total'!BR23</f>
        <v>7.9630079326533914E-3</v>
      </c>
      <c r="BS49" s="47">
        <f>BS23/'Table 1. Total'!BS23</f>
        <v>4.9390628497019366E-3</v>
      </c>
      <c r="BT49" s="47">
        <f>BT23/'Table 1. Total'!BT23</f>
        <v>3.9322275001905148E-3</v>
      </c>
      <c r="BU49" s="47">
        <f>BU23/'Table 1. Total'!BU23</f>
        <v>7.7076500084166805E-3</v>
      </c>
      <c r="BV49" s="47">
        <f>BV23/'Table 1. Total'!BV23</f>
        <v>5.3805780697420229E-4</v>
      </c>
      <c r="BW49" s="47">
        <f>BW23/'Table 1. Total'!BW23</f>
        <v>8.2342461780669383E-4</v>
      </c>
      <c r="BX49" s="47">
        <f>BX23/'Table 1. Total'!BX23</f>
        <v>4.8331308805665872E-3</v>
      </c>
      <c r="BY49" s="47">
        <f>BY23/'Table 1. Total'!BY23</f>
        <v>4.5642012647786742E-3</v>
      </c>
      <c r="BZ49" s="47">
        <f>BZ23/'Table 1. Total'!BZ23</f>
        <v>1.527326497655498E-3</v>
      </c>
      <c r="CA49" s="47">
        <f>CA23/'Table 1. Total'!CA23</f>
        <v>1.0115053203509562E-2</v>
      </c>
      <c r="CB49" s="47">
        <f>CB23/'Table 1. Total'!CB23</f>
        <v>6.124589385364307E-3</v>
      </c>
      <c r="CC49" s="47">
        <f>CC23/'Table 1. Total'!CC23</f>
        <v>1.2685817014942693E-2</v>
      </c>
      <c r="CD49" s="47">
        <f>CD23/'Table 1. Total'!CD23</f>
        <v>1.3965101762331979E-2</v>
      </c>
      <c r="CE49" s="47">
        <f>CE23/'Table 1. Total'!CE23</f>
        <v>2.0493494752564761E-2</v>
      </c>
      <c r="CF49" s="47">
        <f>CF23/'Table 1. Total'!CF23</f>
        <v>3.8422158236032129E-2</v>
      </c>
      <c r="CG49" s="47">
        <f>CG23/'Table 1. Total'!CG23</f>
        <v>3.0463778348105677E-2</v>
      </c>
      <c r="CH49" s="47">
        <f>CH23/'Table 1. Total'!CH23</f>
        <v>3.4948657899477577E-2</v>
      </c>
      <c r="CI49" s="47">
        <f>CI23/'Table 1. Total'!CI23</f>
        <v>3.8215844062108949E-2</v>
      </c>
    </row>
    <row r="50" spans="1:87">
      <c r="A50" t="str">
        <f t="shared" si="12"/>
        <v>United Kingdom</v>
      </c>
      <c r="B50" s="35">
        <f>B24/'Table 1. Total'!B24</f>
        <v>5.8388838402736933E-2</v>
      </c>
      <c r="C50" s="35">
        <f>C24/'Table 1. Total'!C24</f>
        <v>7.9700110897335807E-2</v>
      </c>
      <c r="D50" s="35">
        <f>D24/'Table 1. Total'!D24</f>
        <v>7.5054345981790851E-2</v>
      </c>
      <c r="E50" s="35">
        <f>E24/'Table 1. Total'!E24</f>
        <v>7.4644302186425551E-2</v>
      </c>
      <c r="F50" s="35">
        <f>F24/'Table 1. Total'!F24</f>
        <v>6.6555939865073119E-2</v>
      </c>
      <c r="G50" s="35">
        <f>G24/'Table 1. Total'!G24</f>
        <v>6.5290885911087865E-2</v>
      </c>
      <c r="H50" s="35">
        <f>H24/'Table 1. Total'!H24</f>
        <v>7.4179994359345608E-2</v>
      </c>
      <c r="I50" s="35">
        <f>I24/'Table 1. Total'!I24</f>
        <v>7.573588518081302E-2</v>
      </c>
      <c r="J50" s="35">
        <f>J24/'Table 1. Total'!J24</f>
        <v>6.719339392842727E-2</v>
      </c>
      <c r="K50" s="35">
        <f>K24/'Table 1. Total'!K24</f>
        <v>5.9198655610716286E-2</v>
      </c>
      <c r="L50" s="35">
        <f>L24/'Table 1. Total'!L24</f>
        <v>6.8857120238550756E-2</v>
      </c>
      <c r="M50" s="35">
        <f>M24/'Table 1. Total'!M24</f>
        <v>7.6598170934593618E-2</v>
      </c>
      <c r="N50" s="35">
        <f>N24/'Table 1. Total'!N24</f>
        <v>6.3564183094102E-2</v>
      </c>
      <c r="O50" s="35">
        <f>O24/'Table 1. Total'!O24</f>
        <v>6.9390691092189913E-2</v>
      </c>
      <c r="P50" s="35">
        <f>P24/'Table 1. Total'!P24</f>
        <v>6.578041923946891E-2</v>
      </c>
      <c r="Q50" s="35">
        <f>Q24/'Table 1. Total'!Q24</f>
        <v>6.6599688099808069E-2</v>
      </c>
      <c r="R50" s="35">
        <f>R24/'Table 1. Total'!R24</f>
        <v>5.3377567885231916E-2</v>
      </c>
      <c r="S50" s="35">
        <f>S24/'Table 1. Total'!S24</f>
        <v>5.8739020320471097E-2</v>
      </c>
      <c r="T50" s="35">
        <f>T24/'Table 1. Total'!T24</f>
        <v>7.7465591505831335E-2</v>
      </c>
      <c r="U50" s="35">
        <f>U24/'Table 1. Total'!U24</f>
        <v>6.6834571010574245E-2</v>
      </c>
      <c r="V50" s="35">
        <f>V24/'Table 1. Total'!V24</f>
        <v>9.3893489197044627E-2</v>
      </c>
      <c r="W50" s="35">
        <f>W24/'Table 1. Total'!W24</f>
        <v>9.1314436761730469E-2</v>
      </c>
      <c r="X50" s="35">
        <f>X24/'Table 1. Total'!X24</f>
        <v>7.2772799156562998E-2</v>
      </c>
      <c r="Y50" s="35">
        <f>Y24/'Table 1. Total'!Y24</f>
        <v>7.2525996986289115E-2</v>
      </c>
      <c r="Z50" s="35">
        <f>Z24/'Table 1. Total'!Z24</f>
        <v>7.95848755352348E-2</v>
      </c>
      <c r="AA50" s="35">
        <f>AA24/'Table 1. Total'!AA24</f>
        <v>0.10326199784337961</v>
      </c>
      <c r="AB50" s="35">
        <f>AB24/'Table 1. Total'!AB24</f>
        <v>0.12185258590115369</v>
      </c>
      <c r="AC50" s="35">
        <f>AC24/'Table 1. Total'!AC24</f>
        <v>0.12352694361492546</v>
      </c>
      <c r="AD50" s="35">
        <f>AD24/'Table 1. Total'!AD24</f>
        <v>0.11000791528229828</v>
      </c>
      <c r="AE50" s="35">
        <f>AE24/'Table 1. Total'!AE24</f>
        <v>0.11278622736186901</v>
      </c>
      <c r="AF50" s="35">
        <f>AF24/'Table 1. Total'!AF24</f>
        <v>0.12777713929701248</v>
      </c>
      <c r="AG50" s="35">
        <f>AG24/'Table 1. Total'!AG24</f>
        <v>0.14387356742122892</v>
      </c>
      <c r="AH50" s="35">
        <f>AH24/'Table 1. Total'!AH24</f>
        <v>0.13641394959242978</v>
      </c>
      <c r="AI50" s="35">
        <f>AI24/'Table 1. Total'!AI24</f>
        <v>0.14006908974942128</v>
      </c>
      <c r="AJ50" s="35">
        <f>AJ24/'Table 1. Total'!AJ24</f>
        <v>0.13368864839790007</v>
      </c>
      <c r="AK50" s="35">
        <f>AK24/'Table 1. Total'!AK24</f>
        <v>0.13599753003023227</v>
      </c>
      <c r="AL50" s="35">
        <f>AL24/'Table 1. Total'!AL24</f>
        <v>0.14390209710043941</v>
      </c>
      <c r="AM50" s="35">
        <f>AM24/'Table 1. Total'!AM24</f>
        <v>0.1379949134133425</v>
      </c>
      <c r="AN50" s="35">
        <f>AN24/'Table 1. Total'!AN24</f>
        <v>0.12182221715603773</v>
      </c>
      <c r="AO50" s="35">
        <f>AO24/'Table 1. Total'!AO24</f>
        <v>0.13085846898282458</v>
      </c>
      <c r="AP50" s="35">
        <f>AP24/'Table 1. Total'!AP24</f>
        <v>0.13363991253335689</v>
      </c>
      <c r="AQ50" s="35">
        <f>AQ24/'Table 1. Total'!AQ24</f>
        <v>0.13641532448496643</v>
      </c>
      <c r="AR50" s="35">
        <f>AR24/'Table 1. Total'!AR24</f>
        <v>0.13331209255069285</v>
      </c>
      <c r="AS50" s="35">
        <f>AS24/'Table 1. Total'!AS24</f>
        <v>0.11240918660169097</v>
      </c>
      <c r="AT50" s="35">
        <f>AT24/'Table 1. Total'!AT24</f>
        <v>0.10953292562285219</v>
      </c>
      <c r="AU50" s="35">
        <f>AU24/'Table 1. Total'!AU24</f>
        <v>9.373329548734842E-2</v>
      </c>
      <c r="AV50" s="35">
        <f>AV24/'Table 1. Total'!AV24</f>
        <v>9.4844497463519278E-2</v>
      </c>
      <c r="AW50" s="35">
        <f>AW24/'Table 1. Total'!AW24</f>
        <v>0.11064058482240949</v>
      </c>
      <c r="AX50" s="35">
        <f>AX24/'Table 1. Total'!AX24</f>
        <v>0.10867687075848156</v>
      </c>
      <c r="AY50" s="35">
        <f>AY24/'Table 1. Total'!AY24</f>
        <v>0.11374363200479473</v>
      </c>
      <c r="AZ50" s="35">
        <f>AZ24/'Table 1. Total'!AZ24</f>
        <v>0.11971045304749163</v>
      </c>
      <c r="BA50" s="35">
        <f>BA24/'Table 1. Total'!BA24</f>
        <v>0.12047613493958272</v>
      </c>
      <c r="BB50" s="35">
        <f>BB24/'Table 1. Total'!BB24</f>
        <v>0.11608542522702946</v>
      </c>
      <c r="BC50" s="35">
        <f>BC24/'Table 1. Total'!BC24</f>
        <v>0.11401098195821152</v>
      </c>
      <c r="BD50" s="35">
        <f>BD24/'Table 1. Total'!BD24</f>
        <v>0.11648603825979637</v>
      </c>
      <c r="BE50" s="35">
        <f>BE24/'Table 1. Total'!BE24</f>
        <v>0.12215680064493839</v>
      </c>
      <c r="BF50" s="35">
        <f>BF24/'Table 1. Total'!BF24</f>
        <v>0.12083903149871091</v>
      </c>
      <c r="BG50" s="35">
        <f>BG24/'Table 1. Total'!BG24</f>
        <v>0.11616287111241093</v>
      </c>
      <c r="BH50" s="35">
        <f>BH24/'Table 1. Total'!BH24</f>
        <v>0.10872313113365192</v>
      </c>
      <c r="BI50" s="35">
        <f>BI24/'Table 1. Total'!BI24</f>
        <v>0.11823804617151958</v>
      </c>
      <c r="BJ50" s="35">
        <f>BJ24/'Table 1. Total'!BJ24</f>
        <v>0.11434576321970226</v>
      </c>
      <c r="BK50" s="35">
        <f>BK24/'Table 1. Total'!BK24</f>
        <v>0.11755827191243046</v>
      </c>
      <c r="BL50" s="35">
        <f>BL24/'Table 1. Total'!BL24</f>
        <v>0.12479065513383371</v>
      </c>
      <c r="BM50" s="35">
        <f>BM24/'Table 1. Total'!BM24</f>
        <v>0.1353685296387786</v>
      </c>
      <c r="BN50" s="35">
        <f>BN24/'Table 1. Total'!BN24</f>
        <v>0.1368770774616736</v>
      </c>
      <c r="BO50" s="35">
        <f>BO24/'Table 1. Total'!BO24</f>
        <v>0.1248273810890006</v>
      </c>
      <c r="BP50" s="35">
        <f>BP24/'Table 1. Total'!BP24</f>
        <v>0.12097719541085236</v>
      </c>
      <c r="BQ50" s="35">
        <f>BQ24/'Table 1. Total'!BQ24</f>
        <v>0.12609014157636145</v>
      </c>
      <c r="BR50" s="35">
        <f>BR24/'Table 1. Total'!BR24</f>
        <v>0.12574238545321043</v>
      </c>
      <c r="BS50" s="35">
        <f>BS24/'Table 1. Total'!BS24</f>
        <v>0.13434877518046712</v>
      </c>
      <c r="BT50" s="35">
        <f>BT24/'Table 1. Total'!BT24</f>
        <v>0.13200427531135187</v>
      </c>
      <c r="BU50" s="35">
        <f>BU24/'Table 1. Total'!BU24</f>
        <v>0.13284000149830816</v>
      </c>
      <c r="BV50" s="35">
        <f>BV24/'Table 1. Total'!BV24</f>
        <v>0.12974060012945682</v>
      </c>
      <c r="BW50" s="35">
        <f>BW24/'Table 1. Total'!BW24</f>
        <v>0.12562484907523158</v>
      </c>
      <c r="BX50" s="35">
        <f>BX24/'Table 1. Total'!BX24</f>
        <v>9.3627929337875004E-2</v>
      </c>
      <c r="BY50" s="35">
        <f>BY24/'Table 1. Total'!BY24</f>
        <v>0.10087189677581372</v>
      </c>
      <c r="BZ50" s="35">
        <f>BZ24/'Table 1. Total'!BZ24</f>
        <v>8.4780910457892031E-2</v>
      </c>
      <c r="CA50" s="35">
        <f>CA24/'Table 1. Total'!CA24</f>
        <v>9.249105400592797E-2</v>
      </c>
      <c r="CB50" s="35">
        <f>CB24/'Table 1. Total'!CB24</f>
        <v>9.9181879281608931E-2</v>
      </c>
      <c r="CC50" s="35">
        <f>CC24/'Table 1. Total'!CC24</f>
        <v>0.10881415692438524</v>
      </c>
      <c r="CD50" s="35">
        <f>CD24/'Table 1. Total'!CD24</f>
        <v>0.10618893722264128</v>
      </c>
      <c r="CE50" s="35">
        <f>CE24/'Table 1. Total'!CE24</f>
        <v>0.10493883286641</v>
      </c>
      <c r="CF50" s="35">
        <f>CF24/'Table 1. Total'!CF24</f>
        <v>0.11818721295522878</v>
      </c>
      <c r="CG50" s="35">
        <f>CG24/'Table 1. Total'!CG24</f>
        <v>0.13635096562224816</v>
      </c>
      <c r="CH50" s="35">
        <f>CH24/'Table 1. Total'!CH24</f>
        <v>0.13602573437665585</v>
      </c>
      <c r="CI50" s="35">
        <f>CI24/'Table 1. Total'!CI24</f>
        <v>0.1341566589424984</v>
      </c>
    </row>
    <row r="51" spans="1:87">
      <c r="A51" t="str">
        <f t="shared" si="12"/>
        <v>United States</v>
      </c>
      <c r="B51" s="35">
        <f>B25/'Table 1. Total'!B25</f>
        <v>6.9768538065135527E-2</v>
      </c>
      <c r="C51" s="35">
        <f>C25/'Table 1. Total'!C25</f>
        <v>7.3002272652303524E-2</v>
      </c>
      <c r="D51" s="35">
        <f>D25/'Table 1. Total'!D25</f>
        <v>7.1353898543933758E-2</v>
      </c>
      <c r="E51" s="35">
        <f>E25/'Table 1. Total'!E25</f>
        <v>7.4806361281959471E-2</v>
      </c>
      <c r="F51" s="35">
        <f>F25/'Table 1. Total'!F25</f>
        <v>8.3870264216482054E-2</v>
      </c>
      <c r="G51" s="35">
        <f>G25/'Table 1. Total'!G25</f>
        <v>5.9138317604791837E-2</v>
      </c>
      <c r="H51" s="35">
        <f>H25/'Table 1. Total'!H25</f>
        <v>6.6051457848555678E-2</v>
      </c>
      <c r="I51" s="35">
        <f>I25/'Table 1. Total'!I25</f>
        <v>7.5352150171091661E-2</v>
      </c>
      <c r="J51" s="35">
        <f>J25/'Table 1. Total'!J25</f>
        <v>7.6499882758362114E-2</v>
      </c>
      <c r="K51" s="35">
        <f>K25/'Table 1. Total'!K25</f>
        <v>6.2457147280295625E-2</v>
      </c>
      <c r="L51" s="35">
        <f>L25/'Table 1. Total'!L25</f>
        <v>6.4713400650716055E-2</v>
      </c>
      <c r="M51" s="35">
        <f>M25/'Table 1. Total'!M25</f>
        <v>7.172808289781453E-2</v>
      </c>
      <c r="N51" s="35">
        <f>N25/'Table 1. Total'!N25</f>
        <v>8.4829736451877802E-2</v>
      </c>
      <c r="O51" s="35">
        <f>O25/'Table 1. Total'!O25</f>
        <v>6.3381289739083829E-2</v>
      </c>
      <c r="P51" s="35">
        <f>P25/'Table 1. Total'!P25</f>
        <v>6.9699100584792756E-2</v>
      </c>
      <c r="Q51" s="35">
        <f>Q25/'Table 1. Total'!Q25</f>
        <v>7.9612258366701896E-2</v>
      </c>
      <c r="R51" s="35">
        <f>R25/'Table 1. Total'!R25</f>
        <v>8.593015147685043E-2</v>
      </c>
      <c r="S51" s="35">
        <f>S25/'Table 1. Total'!S25</f>
        <v>6.2684878990905829E-2</v>
      </c>
      <c r="T51" s="35">
        <f>T25/'Table 1. Total'!T25</f>
        <v>7.3862067101671591E-2</v>
      </c>
      <c r="U51" s="35">
        <f>U25/'Table 1. Total'!U25</f>
        <v>8.0877906302159061E-2</v>
      </c>
      <c r="V51" s="35">
        <f>V25/'Table 1. Total'!V25</f>
        <v>8.6498617388217652E-2</v>
      </c>
      <c r="W51" s="35">
        <f>W25/'Table 1. Total'!W25</f>
        <v>5.8690393085488957E-2</v>
      </c>
      <c r="X51" s="35">
        <f>X25/'Table 1. Total'!X25</f>
        <v>5.9292547405000465E-2</v>
      </c>
      <c r="Y51" s="35">
        <f>Y25/'Table 1. Total'!Y25</f>
        <v>6.7351396539947053E-2</v>
      </c>
      <c r="Z51" s="35">
        <f>Z25/'Table 1. Total'!Z25</f>
        <v>7.8734970762915357E-2</v>
      </c>
      <c r="AA51" s="35">
        <f>AA25/'Table 1. Total'!AA25</f>
        <v>5.42041675177116E-2</v>
      </c>
      <c r="AB51" s="35">
        <f>AB25/'Table 1. Total'!AB25</f>
        <v>6.0484833011744212E-2</v>
      </c>
      <c r="AC51" s="35">
        <f>AC25/'Table 1. Total'!AC25</f>
        <v>6.7787752825351974E-2</v>
      </c>
      <c r="AD51" s="35">
        <f>AD25/'Table 1. Total'!AD25</f>
        <v>8.2591710295408807E-2</v>
      </c>
      <c r="AE51" s="35">
        <f>AE25/'Table 1. Total'!AE25</f>
        <v>6.2506466977557698E-2</v>
      </c>
      <c r="AF51" s="35">
        <f>AF25/'Table 1. Total'!AF25</f>
        <v>6.5052225409486256E-2</v>
      </c>
      <c r="AG51" s="35">
        <f>AG25/'Table 1. Total'!AG25</f>
        <v>6.8619776462664969E-2</v>
      </c>
      <c r="AH51" s="35">
        <f>AH25/'Table 1. Total'!AH25</f>
        <v>5.7545106157695383E-2</v>
      </c>
      <c r="AI51" s="35">
        <f>AI25/'Table 1. Total'!AI25</f>
        <v>6.2073258315494345E-2</v>
      </c>
      <c r="AJ51" s="35">
        <f>AJ25/'Table 1. Total'!AJ25</f>
        <v>6.5929534524983277E-2</v>
      </c>
      <c r="AK51" s="35">
        <f>AK25/'Table 1. Total'!AK25</f>
        <v>6.5732819177981586E-2</v>
      </c>
      <c r="AL51" s="35">
        <f>AL25/'Table 1. Total'!AL25</f>
        <v>8.757083692274277E-2</v>
      </c>
      <c r="AM51" s="35">
        <f>AM25/'Table 1. Total'!AM25</f>
        <v>8.6440961845188055E-2</v>
      </c>
      <c r="AN51" s="35">
        <f>AN25/'Table 1. Total'!AN25</f>
        <v>4.7315860915456705E-2</v>
      </c>
      <c r="AO51" s="35">
        <f>AO25/'Table 1. Total'!AO25</f>
        <v>4.9510357557163681E-2</v>
      </c>
      <c r="AP51" s="35">
        <f>AP25/'Table 1. Total'!AP25</f>
        <v>5.9806023240394801E-2</v>
      </c>
      <c r="AQ51" s="35">
        <f>AQ25/'Table 1. Total'!AQ25</f>
        <v>6.4812078530646439E-2</v>
      </c>
      <c r="AR51" s="35">
        <f>AR25/'Table 1. Total'!AR25</f>
        <v>6.533610174733237E-2</v>
      </c>
      <c r="AS51" s="35">
        <f>AS25/'Table 1. Total'!AS25</f>
        <v>6.0178014329425329E-2</v>
      </c>
      <c r="AT51" s="35">
        <f>AT25/'Table 1. Total'!AT25</f>
        <v>5.4246053493667928E-2</v>
      </c>
      <c r="AU51" s="35">
        <f>AU25/'Table 1. Total'!AU25</f>
        <v>5.2083934288775606E-2</v>
      </c>
      <c r="AV51" s="35">
        <f>AV25/'Table 1. Total'!AV25</f>
        <v>4.6247506363073509E-2</v>
      </c>
      <c r="AW51" s="35">
        <f>AW25/'Table 1. Total'!AW25</f>
        <v>4.6844795322463335E-2</v>
      </c>
      <c r="AX51" s="35">
        <f>AX25/'Table 1. Total'!AX25</f>
        <v>5.1451777387207916E-2</v>
      </c>
      <c r="AY51" s="35">
        <f>AY25/'Table 1. Total'!AY25</f>
        <v>5.7325671481709049E-2</v>
      </c>
      <c r="AZ51" s="35">
        <f>AZ25/'Table 1. Total'!AZ25</f>
        <v>5.7881354991406328E-2</v>
      </c>
      <c r="BA51" s="35">
        <f>BA25/'Table 1. Total'!BA25</f>
        <v>5.7317007196644204E-2</v>
      </c>
      <c r="BB51" s="35">
        <f>BB25/'Table 1. Total'!BB25</f>
        <v>5.9101876879038E-2</v>
      </c>
      <c r="BC51" s="35">
        <f>BC25/'Table 1. Total'!BC25</f>
        <v>5.7833742843714793E-2</v>
      </c>
      <c r="BD51" s="35">
        <f>BD25/'Table 1. Total'!BD25</f>
        <v>5.8948611616823327E-2</v>
      </c>
      <c r="BE51" s="35">
        <f>BE25/'Table 1. Total'!BE25</f>
        <v>5.6268490206642222E-2</v>
      </c>
      <c r="BF51" s="35">
        <f>BF25/'Table 1. Total'!BF25</f>
        <v>5.0245190105002849E-2</v>
      </c>
      <c r="BG51" s="35">
        <f>BG25/'Table 1. Total'!BG25</f>
        <v>5.4435746543920964E-2</v>
      </c>
      <c r="BH51" s="35">
        <f>BH25/'Table 1. Total'!BH25</f>
        <v>5.0832788398661385E-2</v>
      </c>
      <c r="BI51" s="35">
        <f>BI25/'Table 1. Total'!BI25</f>
        <v>5.0602400041382049E-2</v>
      </c>
      <c r="BJ51" s="35">
        <f>BJ25/'Table 1. Total'!BJ25</f>
        <v>4.8331378869665653E-2</v>
      </c>
      <c r="BK51" s="35">
        <f>BK25/'Table 1. Total'!BK25</f>
        <v>5.5962586337896254E-2</v>
      </c>
      <c r="BL51" s="35">
        <f>BL25/'Table 1. Total'!BL25</f>
        <v>5.684410392510892E-2</v>
      </c>
      <c r="BM51" s="35">
        <f>BM25/'Table 1. Total'!BM25</f>
        <v>5.8148717692990466E-2</v>
      </c>
      <c r="BN51" s="35">
        <f>BN25/'Table 1. Total'!BN25</f>
        <v>5.9622127305795983E-2</v>
      </c>
      <c r="BO51" s="35">
        <f>BO25/'Table 1. Total'!BO25</f>
        <v>4.5315682012788114E-2</v>
      </c>
      <c r="BP51" s="35">
        <f>BP25/'Table 1. Total'!BP25</f>
        <v>4.5333498189882256E-2</v>
      </c>
      <c r="BQ51" s="35">
        <f>BQ25/'Table 1. Total'!BQ25</f>
        <v>4.4392436413760776E-2</v>
      </c>
      <c r="BR51" s="35">
        <f>BR25/'Table 1. Total'!BR25</f>
        <v>4.1575298180465785E-2</v>
      </c>
      <c r="BS51" s="35">
        <f>BS25/'Table 1. Total'!BS25</f>
        <v>6.3469346749269712E-2</v>
      </c>
      <c r="BT51" s="35">
        <f>BT25/'Table 1. Total'!BT25</f>
        <v>6.4964849321158397E-2</v>
      </c>
      <c r="BU51" s="35">
        <f>BU25/'Table 1. Total'!BU25</f>
        <v>7.0515721355784391E-2</v>
      </c>
      <c r="BV51" s="35">
        <f>BV25/'Table 1. Total'!BV25</f>
        <v>6.1510987522215316E-2</v>
      </c>
      <c r="BW51" s="35">
        <f>BW25/'Table 1. Total'!BW25</f>
        <v>6.6939715377463516E-2</v>
      </c>
      <c r="BX51" s="35">
        <f>BX25/'Table 1. Total'!BX25</f>
        <v>6.30798774846454E-2</v>
      </c>
      <c r="BY51" s="35">
        <f>BY25/'Table 1. Total'!BY25</f>
        <v>6.444575104715819E-2</v>
      </c>
      <c r="BZ51" s="35">
        <f>BZ25/'Table 1. Total'!BZ25</f>
        <v>3.0314270363312388E-2</v>
      </c>
      <c r="CA51" s="35">
        <f>CA25/'Table 1. Total'!CA25</f>
        <v>3.441560840996339E-2</v>
      </c>
      <c r="CB51" s="35">
        <f>CB25/'Table 1. Total'!CB25</f>
        <v>6.156513683116465E-2</v>
      </c>
      <c r="CC51" s="35">
        <f>CC25/'Table 1. Total'!CC25</f>
        <v>6.5657436488740811E-2</v>
      </c>
      <c r="CD51" s="35">
        <f>CD25/'Table 1. Total'!CD25</f>
        <v>6.8008000874617586E-2</v>
      </c>
      <c r="CE51" s="35">
        <f>CE25/'Table 1. Total'!CE25</f>
        <v>7.0576838856973759E-2</v>
      </c>
      <c r="CF51" s="35">
        <f>CF25/'Table 1. Total'!CF25</f>
        <v>7.6042448289437528E-2</v>
      </c>
      <c r="CG51" s="35">
        <f>CG25/'Table 1. Total'!CG25</f>
        <v>7.2033184959696656E-2</v>
      </c>
      <c r="CH51" s="35">
        <f>CH25/'Table 1. Total'!CH25</f>
        <v>7.5237490443991001E-2</v>
      </c>
      <c r="CI51" s="35">
        <f>CI25/'Table 1. Total'!CI25</f>
        <v>7.4275448411969855E-2</v>
      </c>
    </row>
  </sheetData>
  <conditionalFormatting sqref="B2:CI25">
    <cfRule type="cellIs" dxfId="12" priority="2" operator="lessThan">
      <formula>0</formula>
    </cfRule>
  </conditionalFormatting>
  <conditionalFormatting sqref="B28:CI51">
    <cfRule type="cellIs" dxfId="11" priority="1" operator="greaterThan">
      <formula>1</formula>
    </cfRule>
  </conditionalFormatting>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F0"/>
  </sheetPr>
  <dimension ref="A1:CI119"/>
  <sheetViews>
    <sheetView zoomScale="60" zoomScaleNormal="60" workbookViewId="0">
      <pane xSplit="1" ySplit="1" topLeftCell="B2" activePane="bottomRight" state="frozen"/>
      <selection activeCell="CH17" sqref="CH17"/>
      <selection pane="topRight" activeCell="CH17" sqref="CH17"/>
      <selection pane="bottomLeft" activeCell="CH17" sqref="CH17"/>
      <selection pane="bottomRight"/>
    </sheetView>
  </sheetViews>
  <sheetFormatPr defaultRowHeight="14.5"/>
  <cols>
    <col min="1" max="1" width="17.81640625" customWidth="1"/>
    <col min="56" max="57" width="8.7265625" customWidth="1"/>
    <col min="60" max="61" width="8.7265625" customWidth="1"/>
    <col min="64" max="69" width="8.7265625" customWidth="1"/>
    <col min="72" max="73" width="8.7265625" customWidth="1"/>
  </cols>
  <sheetData>
    <row r="1" spans="1:87">
      <c r="A1" s="36" t="s">
        <v>83</v>
      </c>
      <c r="B1" s="37" t="s">
        <v>24</v>
      </c>
      <c r="C1" s="37" t="s">
        <v>25</v>
      </c>
      <c r="D1" s="37" t="s">
        <v>26</v>
      </c>
      <c r="E1" s="37" t="s">
        <v>27</v>
      </c>
      <c r="F1" s="37" t="s">
        <v>28</v>
      </c>
      <c r="G1" s="37" t="s">
        <v>29</v>
      </c>
      <c r="H1" s="37" t="s">
        <v>30</v>
      </c>
      <c r="I1" s="37" t="s">
        <v>31</v>
      </c>
      <c r="J1" s="37" t="s">
        <v>32</v>
      </c>
      <c r="K1" s="37" t="s">
        <v>33</v>
      </c>
      <c r="L1" s="37" t="s">
        <v>34</v>
      </c>
      <c r="M1" s="37" t="s">
        <v>35</v>
      </c>
      <c r="N1" s="37" t="s">
        <v>36</v>
      </c>
      <c r="O1" s="37" t="s">
        <v>37</v>
      </c>
      <c r="P1" s="37" t="s">
        <v>38</v>
      </c>
      <c r="Q1" s="37" t="s">
        <v>39</v>
      </c>
      <c r="R1" s="37" t="s">
        <v>40</v>
      </c>
      <c r="S1" s="37" t="s">
        <v>41</v>
      </c>
      <c r="T1" s="37" t="s">
        <v>42</v>
      </c>
      <c r="U1" s="37" t="s">
        <v>43</v>
      </c>
      <c r="V1" s="37" t="s">
        <v>44</v>
      </c>
      <c r="W1" s="37" t="s">
        <v>45</v>
      </c>
      <c r="X1" s="37" t="s">
        <v>46</v>
      </c>
      <c r="Y1" s="37" t="s">
        <v>47</v>
      </c>
      <c r="Z1" s="37" t="s">
        <v>48</v>
      </c>
      <c r="AA1" s="37" t="s">
        <v>49</v>
      </c>
      <c r="AB1" s="37" t="s">
        <v>50</v>
      </c>
      <c r="AC1" s="37" t="s">
        <v>51</v>
      </c>
      <c r="AD1" s="37" t="s">
        <v>52</v>
      </c>
      <c r="AE1" s="37" t="s">
        <v>53</v>
      </c>
      <c r="AF1" s="37" t="s">
        <v>54</v>
      </c>
      <c r="AG1" s="37" t="s">
        <v>55</v>
      </c>
      <c r="AH1" s="37" t="s">
        <v>94</v>
      </c>
      <c r="AI1" s="37" t="s">
        <v>95</v>
      </c>
      <c r="AJ1" s="37" t="s">
        <v>96</v>
      </c>
      <c r="AK1" s="37" t="s">
        <v>97</v>
      </c>
      <c r="AL1" s="37" t="s">
        <v>98</v>
      </c>
      <c r="AM1" s="37" t="s">
        <v>99</v>
      </c>
      <c r="AN1" s="37" t="s">
        <v>100</v>
      </c>
      <c r="AO1" s="37" t="s">
        <v>101</v>
      </c>
      <c r="AP1" s="37" t="s">
        <v>102</v>
      </c>
      <c r="AQ1" s="37" t="s">
        <v>103</v>
      </c>
      <c r="AR1" s="37" t="s">
        <v>115</v>
      </c>
      <c r="AS1" s="37" t="s">
        <v>116</v>
      </c>
      <c r="AT1" s="37" t="s">
        <v>118</v>
      </c>
      <c r="AU1" s="37" t="s">
        <v>119</v>
      </c>
      <c r="AV1" s="37" t="s">
        <v>120</v>
      </c>
      <c r="AW1" s="37" t="s">
        <v>121</v>
      </c>
      <c r="AX1" s="37" t="s">
        <v>128</v>
      </c>
      <c r="AY1" s="37" t="s">
        <v>129</v>
      </c>
      <c r="AZ1" s="37" t="s">
        <v>130</v>
      </c>
      <c r="BA1" s="37" t="s">
        <v>131</v>
      </c>
      <c r="BB1" s="37" t="s">
        <v>133</v>
      </c>
      <c r="BC1" s="37" t="s">
        <v>134</v>
      </c>
      <c r="BD1" s="37" t="s">
        <v>135</v>
      </c>
      <c r="BE1" s="37" t="s">
        <v>136</v>
      </c>
      <c r="BF1" s="37" t="s">
        <v>137</v>
      </c>
      <c r="BG1" s="37" t="s">
        <v>138</v>
      </c>
      <c r="BH1" s="37" t="s">
        <v>139</v>
      </c>
      <c r="BI1" s="37" t="s">
        <v>140</v>
      </c>
      <c r="BJ1" s="37" t="s">
        <v>154</v>
      </c>
      <c r="BK1" s="37" t="s">
        <v>155</v>
      </c>
      <c r="BL1" s="37" t="s">
        <v>156</v>
      </c>
      <c r="BM1" s="37" t="s">
        <v>157</v>
      </c>
      <c r="BN1" s="37" t="s">
        <v>175</v>
      </c>
      <c r="BO1" s="37" t="s">
        <v>176</v>
      </c>
      <c r="BP1" s="37" t="s">
        <v>180</v>
      </c>
      <c r="BQ1" s="37" t="s">
        <v>182</v>
      </c>
      <c r="BR1" s="37" t="s">
        <v>183</v>
      </c>
      <c r="BS1" s="37" t="s">
        <v>184</v>
      </c>
      <c r="BT1" s="37" t="s">
        <v>185</v>
      </c>
      <c r="BU1" s="37" t="s">
        <v>186</v>
      </c>
      <c r="BV1" s="37" t="s">
        <v>188</v>
      </c>
      <c r="BW1" s="37" t="s">
        <v>189</v>
      </c>
      <c r="BX1" s="37" t="s">
        <v>190</v>
      </c>
      <c r="BY1" s="37" t="s">
        <v>191</v>
      </c>
      <c r="BZ1" s="37" t="s">
        <v>200</v>
      </c>
      <c r="CA1" s="37" t="s">
        <v>201</v>
      </c>
      <c r="CB1" s="37" t="s">
        <v>202</v>
      </c>
      <c r="CC1" s="37" t="s">
        <v>203</v>
      </c>
      <c r="CD1" s="37" t="s">
        <v>204</v>
      </c>
      <c r="CE1" s="37" t="s">
        <v>205</v>
      </c>
      <c r="CF1" s="37" t="s">
        <v>207</v>
      </c>
      <c r="CG1" s="37" t="s">
        <v>206</v>
      </c>
      <c r="CH1" s="37" t="s">
        <v>211</v>
      </c>
      <c r="CI1" s="37" t="s">
        <v>212</v>
      </c>
    </row>
    <row r="2" spans="1:87">
      <c r="A2" t="s">
        <v>0</v>
      </c>
      <c r="B2" s="1">
        <f>'Table 1. Total'!B2-'Table 2. Foreign'!B2</f>
        <v>74.13300000000001</v>
      </c>
      <c r="C2" s="1">
        <f>'Table 1. Total'!C2-'Table 2. Foreign'!C2</f>
        <v>71.161000000000001</v>
      </c>
      <c r="D2" s="1">
        <f>'Table 1. Total'!D2-'Table 2. Foreign'!D2</f>
        <v>73.819999999999993</v>
      </c>
      <c r="E2" s="1">
        <f>'Table 1. Total'!E2-'Table 2. Foreign'!E2</f>
        <v>70.835999999999999</v>
      </c>
      <c r="F2" s="1">
        <f>'Table 1. Total'!F2-'Table 2. Foreign'!F2</f>
        <v>72.591999999999999</v>
      </c>
      <c r="G2" s="1">
        <f>'Table 1. Total'!G2-'Table 2. Foreign'!G2</f>
        <v>68.285000000000011</v>
      </c>
      <c r="H2" s="1">
        <f>'Table 1. Total'!H2-'Table 2. Foreign'!H2</f>
        <v>64.037000000000006</v>
      </c>
      <c r="I2" s="1">
        <f>'Table 1. Total'!I2-'Table 2. Foreign'!I2</f>
        <v>63.971000000000004</v>
      </c>
      <c r="J2" s="1">
        <f>'Table 1. Total'!J2-'Table 2. Foreign'!J2</f>
        <v>64.780999999999992</v>
      </c>
      <c r="K2" s="1">
        <f>'Table 1. Total'!K2-'Table 2. Foreign'!K2</f>
        <v>63.059000000000005</v>
      </c>
      <c r="L2" s="1">
        <f>'Table 1. Total'!L2-'Table 2. Foreign'!L2</f>
        <v>60.887999999999998</v>
      </c>
      <c r="M2" s="1">
        <f>'Table 1. Total'!M2-'Table 2. Foreign'!M2</f>
        <v>62.423999999999992</v>
      </c>
      <c r="N2" s="1">
        <f>'Table 1. Total'!N2-'Table 2. Foreign'!N2</f>
        <v>61.987000000000009</v>
      </c>
      <c r="O2" s="1">
        <f>'Table 1. Total'!O2-'Table 2. Foreign'!O2</f>
        <v>61.948999999999998</v>
      </c>
      <c r="P2" s="1">
        <f>'Table 1. Total'!P2-'Table 2. Foreign'!P2</f>
        <v>65.768000000000001</v>
      </c>
      <c r="Q2" s="1">
        <f>'Table 1. Total'!Q2-'Table 2. Foreign'!Q2</f>
        <v>61.005000000000003</v>
      </c>
      <c r="R2" s="1">
        <f>'Table 1. Total'!R2-'Table 2. Foreign'!R2</f>
        <v>62.622</v>
      </c>
      <c r="S2" s="1">
        <f>'Table 1. Total'!S2-'Table 2. Foreign'!S2</f>
        <v>76.740000000000009</v>
      </c>
      <c r="T2" s="1">
        <f>'Table 1. Total'!T2-'Table 2. Foreign'!T2</f>
        <v>87.48</v>
      </c>
      <c r="U2" s="1">
        <f>'Table 1. Total'!U2-'Table 2. Foreign'!U2</f>
        <v>98.609000000000009</v>
      </c>
      <c r="V2" s="1">
        <f>'Table 1. Total'!V2-'Table 2. Foreign'!V2</f>
        <v>111.319</v>
      </c>
      <c r="W2" s="1">
        <f>'Table 1. Total'!W2-'Table 2. Foreign'!W2</f>
        <v>108.714</v>
      </c>
      <c r="X2" s="1">
        <f>'Table 1. Total'!X2-'Table 2. Foreign'!X2</f>
        <v>119.919</v>
      </c>
      <c r="Y2" s="1">
        <f>'Table 1. Total'!Y2-'Table 2. Foreign'!Y2</f>
        <v>124.05000000000001</v>
      </c>
      <c r="Z2" s="1">
        <f>'Table 1. Total'!Z2-'Table 2. Foreign'!Z2</f>
        <v>123.923</v>
      </c>
      <c r="AA2" s="1">
        <f>'Table 1. Total'!AA2-'Table 2. Foreign'!AA2</f>
        <v>126.152</v>
      </c>
      <c r="AB2" s="1">
        <f>'Table 1. Total'!AB2-'Table 2. Foreign'!AB2</f>
        <v>128.464</v>
      </c>
      <c r="AC2" s="1">
        <f>'Table 1. Total'!AC2-'Table 2. Foreign'!AC2</f>
        <v>128.92400000000001</v>
      </c>
      <c r="AD2" s="1">
        <f>'Table 1. Total'!AD2-'Table 2. Foreign'!AD2</f>
        <v>141.64000000000001</v>
      </c>
      <c r="AE2" s="1">
        <f>'Table 1. Total'!AE2-'Table 2. Foreign'!AE2</f>
        <v>157.24600000000001</v>
      </c>
      <c r="AF2" s="1">
        <f>'Table 1. Total'!AF2-'Table 2. Foreign'!AF2</f>
        <v>157.67699999999999</v>
      </c>
      <c r="AG2" s="1">
        <f>'Table 1. Total'!AG2-'Table 2. Foreign'!AG2</f>
        <v>155.90200000000002</v>
      </c>
      <c r="AH2" s="1">
        <f>'Table 1. Total'!AH2-'Table 2. Foreign'!AH2</f>
        <v>156.00699999999998</v>
      </c>
      <c r="AI2" s="1">
        <f>'Table 1. Total'!AI2-'Table 2. Foreign'!AI2</f>
        <v>178.80900000000003</v>
      </c>
      <c r="AJ2" s="1">
        <f>'Table 1. Total'!AJ2-'Table 2. Foreign'!AJ2</f>
        <v>193.67000000000002</v>
      </c>
      <c r="AK2" s="1">
        <f>'Table 1. Total'!AK2-'Table 2. Foreign'!AK2</f>
        <v>194.16399999999999</v>
      </c>
      <c r="AL2" s="1">
        <f>'Table 1. Total'!AL2-'Table 2. Foreign'!AL2</f>
        <v>202.69600000000003</v>
      </c>
      <c r="AM2" s="1">
        <f>'Table 1. Total'!AM2-'Table 2. Foreign'!AM2</f>
        <v>215.21100000000001</v>
      </c>
      <c r="AN2" s="1">
        <f>'Table 1. Total'!AN2-'Table 2. Foreign'!AN2</f>
        <v>224.99300000000002</v>
      </c>
      <c r="AO2" s="1">
        <f>'Table 1. Total'!AO2-'Table 2. Foreign'!AO2</f>
        <v>234.58199999999997</v>
      </c>
      <c r="AP2" s="1">
        <f>'Table 1. Total'!AP2-'Table 2. Foreign'!AP2</f>
        <v>245.26900000000001</v>
      </c>
      <c r="AQ2" s="1">
        <f>'Table 1. Total'!AQ2-'Table 2. Foreign'!AQ2</f>
        <v>252.65399999999997</v>
      </c>
      <c r="AR2" s="1">
        <f>'Table 1. Total'!AR2-'Table 2. Foreign'!AR2</f>
        <v>262.19900000000001</v>
      </c>
      <c r="AS2" s="1">
        <f>'Table 1. Total'!AS2-'Table 2. Foreign'!AS2</f>
        <v>268.75900000000001</v>
      </c>
      <c r="AT2" s="1">
        <f>'Table 1. Total'!AT2-'Table 2. Foreign'!AT2</f>
        <v>273.92999999999995</v>
      </c>
      <c r="AU2" s="1">
        <f>'Table 1. Total'!AU2-'Table 2. Foreign'!AU2</f>
        <v>284.34300000000002</v>
      </c>
      <c r="AV2" s="1">
        <f>'Table 1. Total'!AV2-'Table 2. Foreign'!AV2</f>
        <v>295.15199999999993</v>
      </c>
      <c r="AW2" s="1">
        <f>'Table 1. Total'!AW2-'Table 2. Foreign'!AW2</f>
        <v>303.46199999999999</v>
      </c>
      <c r="AX2" s="1">
        <f>'Table 1. Total'!AX2-'Table 2. Foreign'!AX2</f>
        <v>315.26900000000001</v>
      </c>
      <c r="AY2" s="1">
        <f>'Table 1. Total'!AY2-'Table 2. Foreign'!AY2</f>
        <v>330.71599999999995</v>
      </c>
      <c r="AZ2" s="1">
        <f>'Table 1. Total'!AZ2-'Table 2. Foreign'!AZ2</f>
        <v>349.13299999999998</v>
      </c>
      <c r="BA2" s="1">
        <f>'Table 1. Total'!BA2-'Table 2. Foreign'!BA2</f>
        <v>363.38100000000003</v>
      </c>
      <c r="BB2" s="1">
        <f>'Table 1. Total'!BB2-'Table 2. Foreign'!BB2</f>
        <v>368.35199999999998</v>
      </c>
      <c r="BC2" s="1">
        <f>'Table 1. Total'!BC2-'Table 2. Foreign'!BC2</f>
        <v>390.52699999999999</v>
      </c>
      <c r="BD2" s="1">
        <f>'Table 1. Total'!BD2-'Table 2. Foreign'!BD2</f>
        <v>392.58699999999999</v>
      </c>
      <c r="BE2" s="1">
        <f>'Table 1. Total'!BE2-'Table 2. Foreign'!BE2</f>
        <v>391.99</v>
      </c>
      <c r="BF2" s="1">
        <f>'Table 1. Total'!BF2-'Table 2. Foreign'!BF2</f>
        <v>403.029</v>
      </c>
      <c r="BG2" s="1">
        <f>'Table 1. Total'!BG2-'Table 2. Foreign'!BG2</f>
        <v>402.02499999999998</v>
      </c>
      <c r="BH2" s="1">
        <f>'Table 1. Total'!BH2-'Table 2. Foreign'!BH2</f>
        <v>407.57300000000004</v>
      </c>
      <c r="BI2" s="1">
        <f>'Table 1. Total'!BI2-'Table 2. Foreign'!BI2</f>
        <v>406.65799999999996</v>
      </c>
      <c r="BJ2" s="1">
        <f>'Table 1. Total'!BJ2-'Table 2. Foreign'!BJ2</f>
        <v>413.99900000000002</v>
      </c>
      <c r="BK2" s="1">
        <f>'Table 1. Total'!BK2-'Table 2. Foreign'!BK2</f>
        <v>421.90099999999995</v>
      </c>
      <c r="BL2" s="1">
        <f>'Table 1. Total'!BL2-'Table 2. Foreign'!BL2</f>
        <v>453.80400000000003</v>
      </c>
      <c r="BM2" s="1">
        <f>'Table 1. Total'!BM2-'Table 2. Foreign'!BM2</f>
        <v>489.74900000000002</v>
      </c>
      <c r="BN2" s="1">
        <f>'Table 1. Total'!BN2-'Table 2. Foreign'!BN2</f>
        <v>561.63300000000004</v>
      </c>
      <c r="BO2" s="1">
        <f>'Table 1. Total'!BO2-'Table 2. Foreign'!BO2</f>
        <v>603.30200000000002</v>
      </c>
      <c r="BP2" s="1">
        <f>'Table 1. Total'!BP2-'Table 2. Foreign'!BP2</f>
        <v>598.07900000000006</v>
      </c>
      <c r="BQ2" s="1">
        <f>'Table 1. Total'!BQ2-'Table 2. Foreign'!BQ2</f>
        <v>620.81999999999994</v>
      </c>
      <c r="BR2" s="1">
        <f>'Table 1. Total'!BR2-'Table 2. Foreign'!BR2</f>
        <v>663.27200000000005</v>
      </c>
      <c r="BS2" s="1">
        <f>'Table 1. Total'!BS2-'Table 2. Foreign'!BS2</f>
        <v>704.17600000000016</v>
      </c>
      <c r="BT2" s="1">
        <f>'Table 1. Total'!BT2-'Table 2. Foreign'!BT2</f>
        <v>743.34500000000003</v>
      </c>
      <c r="BU2" s="1">
        <f>'Table 1. Total'!BU2-'Table 2. Foreign'!BU2</f>
        <v>783.10599999999999</v>
      </c>
      <c r="BV2" s="1">
        <f>'Table 1. Total'!BV2-'Table 2. Foreign'!BV2</f>
        <v>796.24799999999982</v>
      </c>
      <c r="BW2" s="1">
        <f>'Table 1. Total'!BW2-'Table 2. Foreign'!BW2</f>
        <v>823.44200000000001</v>
      </c>
      <c r="BX2" s="1">
        <f>'Table 1. Total'!BX2-'Table 2. Foreign'!BX2</f>
        <v>839.74199999999996</v>
      </c>
      <c r="BY2" s="1">
        <f>'Table 1. Total'!BY2-'Table 2. Foreign'!BY2</f>
        <v>830.38199999999995</v>
      </c>
      <c r="BZ2" s="1">
        <f>'Table 1. Total'!BZ2-'Table 2. Foreign'!BZ2</f>
        <v>826.46499999999992</v>
      </c>
      <c r="CA2" s="1">
        <f>'Table 1. Total'!CA2-'Table 2. Foreign'!CA2</f>
        <v>848.24399999999991</v>
      </c>
      <c r="CB2" s="1">
        <f>'Table 1. Total'!CB2-'Table 2. Foreign'!CB2</f>
        <v>857.19399999999996</v>
      </c>
      <c r="CC2" s="1">
        <f>'Table 1. Total'!CC2-'Table 2. Foreign'!CC2</f>
        <v>854.23800000000006</v>
      </c>
      <c r="CD2" s="1">
        <f>'Table 1. Total'!CD2-'Table 2. Foreign'!CD2</f>
        <v>858.78600000000006</v>
      </c>
      <c r="CE2" s="1">
        <f>'Table 1. Total'!CE2-'Table 2. Foreign'!CE2</f>
        <v>894.57400000000007</v>
      </c>
      <c r="CF2" s="1">
        <f>'Table 1. Total'!CF2-'Table 2. Foreign'!CF2</f>
        <v>917.19099999999992</v>
      </c>
      <c r="CG2" s="1">
        <f>'Table 1. Total'!CG2-'Table 2. Foreign'!CG2</f>
        <v>940.06399999999996</v>
      </c>
      <c r="CH2" s="1">
        <f>'Table 1. Total'!CH2-'Table 2. Foreign'!CH2</f>
        <v>937.2639999999999</v>
      </c>
      <c r="CI2" s="1">
        <f>'Table 1. Total'!CI2-'Table 2. Foreign'!CI2</f>
        <v>960.72799999999984</v>
      </c>
    </row>
    <row r="3" spans="1:87">
      <c r="A3" t="s">
        <v>1</v>
      </c>
      <c r="B3" s="1">
        <f>'Table 1. Total'!B3-'Table 2. Foreign'!B3</f>
        <v>49.087000000000018</v>
      </c>
      <c r="C3" s="1">
        <f>'Table 1. Total'!C3-'Table 2. Foreign'!C3</f>
        <v>51.728999999999985</v>
      </c>
      <c r="D3" s="1">
        <f>'Table 1. Total'!D3-'Table 2. Foreign'!D3</f>
        <v>49.972999999999999</v>
      </c>
      <c r="E3" s="1">
        <f>'Table 1. Total'!E3-'Table 2. Foreign'!E3</f>
        <v>45.261999999999986</v>
      </c>
      <c r="F3" s="1">
        <f>'Table 1. Total'!F3-'Table 2. Foreign'!F3</f>
        <v>56.498000000000005</v>
      </c>
      <c r="G3" s="1">
        <f>'Table 1. Total'!G3-'Table 2. Foreign'!G3</f>
        <v>51.441000000000003</v>
      </c>
      <c r="H3" s="1">
        <f>'Table 1. Total'!H3-'Table 2. Foreign'!H3</f>
        <v>53.606000000000023</v>
      </c>
      <c r="I3" s="1">
        <f>'Table 1. Total'!I3-'Table 2. Foreign'!I3</f>
        <v>49.941000000000003</v>
      </c>
      <c r="J3" s="1">
        <f>'Table 1. Total'!J3-'Table 2. Foreign'!J3</f>
        <v>50.740999999999985</v>
      </c>
      <c r="K3" s="1">
        <f>'Table 1. Total'!K3-'Table 2. Foreign'!K3</f>
        <v>50.498999999999995</v>
      </c>
      <c r="L3" s="1">
        <f>'Table 1. Total'!L3-'Table 2. Foreign'!L3</f>
        <v>46.453999999999979</v>
      </c>
      <c r="M3" s="1">
        <f>'Table 1. Total'!M3-'Table 2. Foreign'!M3</f>
        <v>41.669000000000011</v>
      </c>
      <c r="N3" s="1">
        <f>'Table 1. Total'!N3-'Table 2. Foreign'!N3</f>
        <v>42.092999999999989</v>
      </c>
      <c r="O3" s="1">
        <f>'Table 1. Total'!O3-'Table 2. Foreign'!O3</f>
        <v>42.244</v>
      </c>
      <c r="P3" s="1">
        <f>'Table 1. Total'!P3-'Table 2. Foreign'!P3</f>
        <v>44.191000000000003</v>
      </c>
      <c r="Q3" s="1">
        <f>'Table 1. Total'!Q3-'Table 2. Foreign'!Q3</f>
        <v>40.592999999999989</v>
      </c>
      <c r="R3" s="1">
        <f>'Table 1. Total'!R3-'Table 2. Foreign'!R3</f>
        <v>41.28</v>
      </c>
      <c r="S3" s="1">
        <f>'Table 1. Total'!S3-'Table 2. Foreign'!S3</f>
        <v>47.515000000000015</v>
      </c>
      <c r="T3" s="1">
        <f>'Table 1. Total'!T3-'Table 2. Foreign'!T3</f>
        <v>47.034999999999997</v>
      </c>
      <c r="U3" s="1">
        <f>'Table 1. Total'!U3-'Table 2. Foreign'!U3</f>
        <v>43.394999999999982</v>
      </c>
      <c r="V3" s="1">
        <f>'Table 1. Total'!V3-'Table 2. Foreign'!V3</f>
        <v>48.301999999999992</v>
      </c>
      <c r="W3" s="1">
        <f>'Table 1. Total'!W3-'Table 2. Foreign'!W3</f>
        <v>46.453000000000003</v>
      </c>
      <c r="X3" s="1">
        <f>'Table 1. Total'!X3-'Table 2. Foreign'!X3</f>
        <v>41.801000000000016</v>
      </c>
      <c r="Y3" s="1">
        <f>'Table 1. Total'!Y3-'Table 2. Foreign'!Y3</f>
        <v>55.298000000000002</v>
      </c>
      <c r="Z3" s="1">
        <f>'Table 1. Total'!Z3-'Table 2. Foreign'!Z3</f>
        <v>53.878999999999991</v>
      </c>
      <c r="AA3" s="1">
        <f>'Table 1. Total'!AA3-'Table 2. Foreign'!AA3</f>
        <v>53.018000000000001</v>
      </c>
      <c r="AB3" s="1">
        <f>'Table 1. Total'!AB3-'Table 2. Foreign'!AB3</f>
        <v>58.233000000000004</v>
      </c>
      <c r="AC3" s="1">
        <f>'Table 1. Total'!AC3-'Table 2. Foreign'!AC3</f>
        <v>60.714000000000027</v>
      </c>
      <c r="AD3" s="1">
        <f>'Table 1. Total'!AD3-'Table 2. Foreign'!AD3</f>
        <v>66.389999999999986</v>
      </c>
      <c r="AE3" s="1">
        <f>'Table 1. Total'!AE3-'Table 2. Foreign'!AE3</f>
        <v>65.461999999999989</v>
      </c>
      <c r="AF3" s="1">
        <f>'Table 1. Total'!AF3-'Table 2. Foreign'!AF3</f>
        <v>58.094999999999999</v>
      </c>
      <c r="AG3" s="1">
        <f>'Table 1. Total'!AG3-'Table 2. Foreign'!AG3</f>
        <v>63.879999999999967</v>
      </c>
      <c r="AH3" s="1">
        <f>'Table 1. Total'!AH3-'Table 2. Foreign'!AH3</f>
        <v>67.675999999999988</v>
      </c>
      <c r="AI3" s="1">
        <f>'Table 1. Total'!AI3-'Table 2. Foreign'!AI3</f>
        <v>64.302999999999997</v>
      </c>
      <c r="AJ3" s="1">
        <f>'Table 1. Total'!AJ3-'Table 2. Foreign'!AJ3</f>
        <v>65.191000000000003</v>
      </c>
      <c r="AK3" s="1">
        <f>'Table 1. Total'!AK3-'Table 2. Foreign'!AK3</f>
        <v>63.539999999999992</v>
      </c>
      <c r="AL3" s="1">
        <f>'Table 1. Total'!AL3-'Table 2. Foreign'!AL3</f>
        <v>70.182999999999993</v>
      </c>
      <c r="AM3" s="1">
        <f>'Table 1. Total'!AM3-'Table 2. Foreign'!AM3</f>
        <v>77.478000000000009</v>
      </c>
      <c r="AN3" s="1">
        <f>'Table 1. Total'!AN3-'Table 2. Foreign'!AN3</f>
        <v>58.900999999999982</v>
      </c>
      <c r="AO3" s="1">
        <f>'Table 1. Total'!AO3-'Table 2. Foreign'!AO3</f>
        <v>64.301000000000016</v>
      </c>
      <c r="AP3" s="1">
        <f>'Table 1. Total'!AP3-'Table 2. Foreign'!AP3</f>
        <v>65.401999999999987</v>
      </c>
      <c r="AQ3" s="1">
        <f>'Table 1. Total'!AQ3-'Table 2. Foreign'!AQ3</f>
        <v>63.443000000000012</v>
      </c>
      <c r="AR3" s="1">
        <f>'Table 1. Total'!AR3-'Table 2. Foreign'!AR3</f>
        <v>66.39100000000002</v>
      </c>
      <c r="AS3" s="1">
        <f>'Table 1. Total'!AS3-'Table 2. Foreign'!AS3</f>
        <v>66.791999999999973</v>
      </c>
      <c r="AT3" s="1">
        <f>'Table 1. Total'!AT3-'Table 2. Foreign'!AT3</f>
        <v>62.733000000000004</v>
      </c>
      <c r="AU3" s="1">
        <f>'Table 1. Total'!AU3-'Table 2. Foreign'!AU3</f>
        <v>73.62299999999999</v>
      </c>
      <c r="AV3" s="1">
        <f>'Table 1. Total'!AV3-'Table 2. Foreign'!AV3</f>
        <v>79.091999999999985</v>
      </c>
      <c r="AW3" s="1">
        <f>'Table 1. Total'!AW3-'Table 2. Foreign'!AW3</f>
        <v>76.707000000000022</v>
      </c>
      <c r="AX3" s="1">
        <f>'Table 1. Total'!AX3-'Table 2. Foreign'!AX3</f>
        <v>74.992999999999995</v>
      </c>
      <c r="AY3" s="1">
        <f>'Table 1. Total'!AY3-'Table 2. Foreign'!AY3</f>
        <v>74.890999999999963</v>
      </c>
      <c r="AZ3" s="1">
        <f>'Table 1. Total'!AZ3-'Table 2. Foreign'!AZ3</f>
        <v>78.533999999999992</v>
      </c>
      <c r="BA3" s="1">
        <f>'Table 1. Total'!BA3-'Table 2. Foreign'!BA3</f>
        <v>88.38</v>
      </c>
      <c r="BB3" s="1">
        <f>'Table 1. Total'!BB3-'Table 2. Foreign'!BB3</f>
        <v>94.229999999999961</v>
      </c>
      <c r="BC3" s="1">
        <f>'Table 1. Total'!BC3-'Table 2. Foreign'!BC3</f>
        <v>96.830999999999989</v>
      </c>
      <c r="BD3" s="1">
        <f>'Table 1. Total'!BD3-'Table 2. Foreign'!BD3</f>
        <v>92.621000000000009</v>
      </c>
      <c r="BE3" s="1">
        <f>'Table 1. Total'!BE3-'Table 2. Foreign'!BE3</f>
        <v>95.691999999999979</v>
      </c>
      <c r="BF3" s="1">
        <f>'Table 1. Total'!BF3-'Table 2. Foreign'!BF3</f>
        <v>94.652999999999963</v>
      </c>
      <c r="BG3" s="1">
        <f>'Table 1. Total'!BG3-'Table 2. Foreign'!BG3</f>
        <v>97.035000000000025</v>
      </c>
      <c r="BH3" s="1">
        <f>'Table 1. Total'!BH3-'Table 2. Foreign'!BH3</f>
        <v>98.458999999999975</v>
      </c>
      <c r="BI3" s="1">
        <f>'Table 1. Total'!BI3-'Table 2. Foreign'!BI3</f>
        <v>98.124999999999972</v>
      </c>
      <c r="BJ3" s="1">
        <f>'Table 1. Total'!BJ3-'Table 2. Foreign'!BJ3</f>
        <v>92.312999999999988</v>
      </c>
      <c r="BK3" s="1">
        <f>'Table 1. Total'!BK3-'Table 2. Foreign'!BK3</f>
        <v>88.570000000000022</v>
      </c>
      <c r="BL3" s="1">
        <f>'Table 1. Total'!BL3-'Table 2. Foreign'!BL3</f>
        <v>86.554000000000002</v>
      </c>
      <c r="BM3" s="1">
        <f>'Table 1. Total'!BM3-'Table 2. Foreign'!BM3</f>
        <v>93.523000000000025</v>
      </c>
      <c r="BN3" s="1">
        <f>'Table 1. Total'!BN3-'Table 2. Foreign'!BN3</f>
        <v>97.985000000000014</v>
      </c>
      <c r="BO3" s="1">
        <f>'Table 1. Total'!BO3-'Table 2. Foreign'!BO3</f>
        <v>106.70500000000001</v>
      </c>
      <c r="BP3" s="1">
        <f>'Table 1. Total'!BP3-'Table 2. Foreign'!BP3</f>
        <v>106.06699999999998</v>
      </c>
      <c r="BQ3" s="1">
        <f>'Table 1. Total'!BQ3-'Table 2. Foreign'!BQ3</f>
        <v>113.74200000000002</v>
      </c>
      <c r="BR3" s="1">
        <f>'Table 1. Total'!BR3-'Table 2. Foreign'!BR3</f>
        <v>135.63800000000001</v>
      </c>
      <c r="BS3" s="1">
        <f>'Table 1. Total'!BS3-'Table 2. Foreign'!BS3</f>
        <v>142.74400000000003</v>
      </c>
      <c r="BT3" s="1">
        <f>'Table 1. Total'!BT3-'Table 2. Foreign'!BT3</f>
        <v>144.25299999999999</v>
      </c>
      <c r="BU3" s="1">
        <f>'Table 1. Total'!BU3-'Table 2. Foreign'!BU3</f>
        <v>148.34</v>
      </c>
      <c r="BV3" s="1">
        <f>'Table 1. Total'!BV3-'Table 2. Foreign'!BV3</f>
        <v>153.12799999999999</v>
      </c>
      <c r="BW3" s="1">
        <f>'Table 1. Total'!BW3-'Table 2. Foreign'!BW3</f>
        <v>156.25400000000002</v>
      </c>
      <c r="BX3" s="1">
        <f>'Table 1. Total'!BX3-'Table 2. Foreign'!BX3</f>
        <v>157.06800000000001</v>
      </c>
      <c r="BY3" s="1">
        <f>'Table 1. Total'!BY3-'Table 2. Foreign'!BY3</f>
        <v>150.14599999999999</v>
      </c>
      <c r="BZ3" s="1">
        <f>'Table 1. Total'!BZ3-'Table 2. Foreign'!BZ3</f>
        <v>156.67899999999997</v>
      </c>
      <c r="CA3" s="1">
        <f>'Table 1. Total'!CA3-'Table 2. Foreign'!CA3</f>
        <v>158.702</v>
      </c>
      <c r="CB3" s="1">
        <f>'Table 1. Total'!CB3-'Table 2. Foreign'!CB3</f>
        <v>154.44499999999999</v>
      </c>
      <c r="CC3" s="1">
        <f>'Table 1. Total'!CC3-'Table 2. Foreign'!CC3</f>
        <v>148.75900000000001</v>
      </c>
      <c r="CD3" s="1">
        <f>'Table 1. Total'!CD3-'Table 2. Foreign'!CD3</f>
        <v>151.80599999999998</v>
      </c>
      <c r="CE3" s="1">
        <f>'Table 1. Total'!CE3-'Table 2. Foreign'!CE3</f>
        <v>158.108</v>
      </c>
      <c r="CF3" s="1">
        <f>'Table 1. Total'!CF3-'Table 2. Foreign'!CF3</f>
        <v>153.75</v>
      </c>
      <c r="CG3" s="1">
        <f>'Table 1. Total'!CG3-'Table 2. Foreign'!CG3</f>
        <v>152.58299999999997</v>
      </c>
      <c r="CH3" s="1">
        <f>'Table 1. Total'!CH3-'Table 2. Foreign'!CH3</f>
        <v>157.99199999999999</v>
      </c>
      <c r="CI3" s="1">
        <f>'Table 1. Total'!CI3-'Table 2. Foreign'!CI3</f>
        <v>159.41199999999998</v>
      </c>
    </row>
    <row r="4" spans="1:87">
      <c r="A4" t="s">
        <v>2</v>
      </c>
      <c r="B4" s="1">
        <f>'Table 1. Total'!B4-'Table 2. Foreign'!B4</f>
        <v>146.476</v>
      </c>
      <c r="C4" s="1">
        <f>'Table 1. Total'!C4-'Table 2. Foreign'!C4</f>
        <v>145.00800000000001</v>
      </c>
      <c r="D4" s="1">
        <f>'Table 1. Total'!D4-'Table 2. Foreign'!D4</f>
        <v>144.94</v>
      </c>
      <c r="E4" s="1">
        <f>'Table 1. Total'!E4-'Table 2. Foreign'!E4</f>
        <v>143.93699999999998</v>
      </c>
      <c r="F4" s="1">
        <f>'Table 1. Total'!F4-'Table 2. Foreign'!F4</f>
        <v>148.24399999999997</v>
      </c>
      <c r="G4" s="1">
        <f>'Table 1. Total'!G4-'Table 2. Foreign'!G4</f>
        <v>139.011</v>
      </c>
      <c r="H4" s="1">
        <f>'Table 1. Total'!H4-'Table 2. Foreign'!H4</f>
        <v>141.82799999999997</v>
      </c>
      <c r="I4" s="1">
        <f>'Table 1. Total'!I4-'Table 2. Foreign'!I4</f>
        <v>144.21900000000002</v>
      </c>
      <c r="J4" s="1">
        <f>'Table 1. Total'!J4-'Table 2. Foreign'!J4</f>
        <v>147.92400000000001</v>
      </c>
      <c r="K4" s="1">
        <f>'Table 1. Total'!K4-'Table 2. Foreign'!K4</f>
        <v>148.35100000000003</v>
      </c>
      <c r="L4" s="1">
        <f>'Table 1. Total'!L4-'Table 2. Foreign'!L4</f>
        <v>147.27500000000001</v>
      </c>
      <c r="M4" s="1">
        <f>'Table 1. Total'!M4-'Table 2. Foreign'!M4</f>
        <v>142.83999999999997</v>
      </c>
      <c r="N4" s="1">
        <f>'Table 1. Total'!N4-'Table 2. Foreign'!N4</f>
        <v>136.97100000000003</v>
      </c>
      <c r="O4" s="1">
        <f>'Table 1. Total'!O4-'Table 2. Foreign'!O4</f>
        <v>133.47999999999999</v>
      </c>
      <c r="P4" s="1">
        <f>'Table 1. Total'!P4-'Table 2. Foreign'!P4</f>
        <v>134.41300000000001</v>
      </c>
      <c r="Q4" s="1">
        <f>'Table 1. Total'!Q4-'Table 2. Foreign'!Q4</f>
        <v>128.374</v>
      </c>
      <c r="R4" s="1">
        <f>'Table 1. Total'!R4-'Table 2. Foreign'!R4</f>
        <v>127.59300000000002</v>
      </c>
      <c r="S4" s="1">
        <f>'Table 1. Total'!S4-'Table 2. Foreign'!S4</f>
        <v>118.93200000000002</v>
      </c>
      <c r="T4" s="1">
        <f>'Table 1. Total'!T4-'Table 2. Foreign'!T4</f>
        <v>105.61199999999999</v>
      </c>
      <c r="U4" s="1">
        <f>'Table 1. Total'!U4-'Table 2. Foreign'!U4</f>
        <v>136.614</v>
      </c>
      <c r="V4" s="1">
        <f>'Table 1. Total'!V4-'Table 2. Foreign'!V4</f>
        <v>136.37699999999998</v>
      </c>
      <c r="W4" s="1">
        <f>'Table 1. Total'!W4-'Table 2. Foreign'!W4</f>
        <v>149.35199999999998</v>
      </c>
      <c r="X4" s="1">
        <f>'Table 1. Total'!X4-'Table 2. Foreign'!X4</f>
        <v>154.33799999999999</v>
      </c>
      <c r="Y4" s="1">
        <f>'Table 1. Total'!Y4-'Table 2. Foreign'!Y4</f>
        <v>153.87499999999997</v>
      </c>
      <c r="Z4" s="1">
        <f>'Table 1. Total'!Z4-'Table 2. Foreign'!Z4</f>
        <v>148.34500000000003</v>
      </c>
      <c r="AA4" s="1">
        <f>'Table 1. Total'!AA4-'Table 2. Foreign'!AA4</f>
        <v>136.44500000000002</v>
      </c>
      <c r="AB4" s="1">
        <f>'Table 1. Total'!AB4-'Table 2. Foreign'!AB4</f>
        <v>164.04999999999998</v>
      </c>
      <c r="AC4" s="1">
        <f>'Table 1. Total'!AC4-'Table 2. Foreign'!AC4</f>
        <v>167.37999999999997</v>
      </c>
      <c r="AD4" s="1">
        <f>'Table 1. Total'!AD4-'Table 2. Foreign'!AD4</f>
        <v>196.08099999999999</v>
      </c>
      <c r="AE4" s="1">
        <f>'Table 1. Total'!AE4-'Table 2. Foreign'!AE4</f>
        <v>204.10199999999998</v>
      </c>
      <c r="AF4" s="1">
        <f>'Table 1. Total'!AF4-'Table 2. Foreign'!AF4</f>
        <v>197.76700000000002</v>
      </c>
      <c r="AG4" s="1">
        <f>'Table 1. Total'!AG4-'Table 2. Foreign'!AG4</f>
        <v>208.678</v>
      </c>
      <c r="AH4" s="1">
        <f>'Table 1. Total'!AH4-'Table 2. Foreign'!AH4</f>
        <v>182.81700000000004</v>
      </c>
      <c r="AI4" s="1">
        <f>'Table 1. Total'!AI4-'Table 2. Foreign'!AI4</f>
        <v>201.57599999999999</v>
      </c>
      <c r="AJ4" s="1">
        <f>'Table 1. Total'!AJ4-'Table 2. Foreign'!AJ4</f>
        <v>209.02199999999999</v>
      </c>
      <c r="AK4" s="1">
        <f>'Table 1. Total'!AK4-'Table 2. Foreign'!AK4</f>
        <v>217.57500000000002</v>
      </c>
      <c r="AL4" s="1">
        <f>'Table 1. Total'!AL4-'Table 2. Foreign'!AL4</f>
        <v>217.28399999999999</v>
      </c>
      <c r="AM4" s="1">
        <f>'Table 1. Total'!AM4-'Table 2. Foreign'!AM4</f>
        <v>219.18199999999999</v>
      </c>
      <c r="AN4" s="1">
        <f>'Table 1. Total'!AN4-'Table 2. Foreign'!AN4</f>
        <v>212.28900000000002</v>
      </c>
      <c r="AO4" s="1">
        <f>'Table 1. Total'!AO4-'Table 2. Foreign'!AO4</f>
        <v>210.70599999999999</v>
      </c>
      <c r="AP4" s="1">
        <f>'Table 1. Total'!AP4-'Table 2. Foreign'!AP4</f>
        <v>201.858</v>
      </c>
      <c r="AQ4" s="1">
        <f>'Table 1. Total'!AQ4-'Table 2. Foreign'!AQ4</f>
        <v>196.73100000000002</v>
      </c>
      <c r="AR4" s="1">
        <f>'Table 1. Total'!AR4-'Table 2. Foreign'!AR4</f>
        <v>197.077</v>
      </c>
      <c r="AS4" s="1">
        <f>'Table 1. Total'!AS4-'Table 2. Foreign'!AS4</f>
        <v>197.28499999999997</v>
      </c>
      <c r="AT4" s="1">
        <f>'Table 1. Total'!AT4-'Table 2. Foreign'!AT4</f>
        <v>186.24099999999999</v>
      </c>
      <c r="AU4" s="1">
        <f>'Table 1. Total'!AU4-'Table 2. Foreign'!AU4</f>
        <v>206.315</v>
      </c>
      <c r="AV4" s="1">
        <f>'Table 1. Total'!AV4-'Table 2. Foreign'!AV4</f>
        <v>200.49100000000001</v>
      </c>
      <c r="AW4" s="1">
        <f>'Table 1. Total'!AW4-'Table 2. Foreign'!AW4</f>
        <v>204.33799999999999</v>
      </c>
      <c r="AX4" s="1">
        <f>'Table 1. Total'!AX4-'Table 2. Foreign'!AX4</f>
        <v>194.85599999999999</v>
      </c>
      <c r="AY4" s="1">
        <f>'Table 1. Total'!AY4-'Table 2. Foreign'!AY4</f>
        <v>195.86899999999997</v>
      </c>
      <c r="AZ4" s="1">
        <f>'Table 1. Total'!AZ4-'Table 2. Foreign'!AZ4</f>
        <v>196.08999999999997</v>
      </c>
      <c r="BA4" s="1">
        <f>'Table 1. Total'!BA4-'Table 2. Foreign'!BA4</f>
        <v>209.59199999999998</v>
      </c>
      <c r="BB4" s="1">
        <f>'Table 1. Total'!BB4-'Table 2. Foreign'!BB4</f>
        <v>213.29</v>
      </c>
      <c r="BC4" s="1">
        <f>'Table 1. Total'!BC4-'Table 2. Foreign'!BC4</f>
        <v>214.29799999999997</v>
      </c>
      <c r="BD4" s="1">
        <f>'Table 1. Total'!BD4-'Table 2. Foreign'!BD4</f>
        <v>216.33099999999999</v>
      </c>
      <c r="BE4" s="1">
        <f>'Table 1. Total'!BE4-'Table 2. Foreign'!BE4</f>
        <v>219.12100000000001</v>
      </c>
      <c r="BF4" s="1">
        <f>'Table 1. Total'!BF4-'Table 2. Foreign'!BF4</f>
        <v>215.14800000000002</v>
      </c>
      <c r="BG4" s="1">
        <f>'Table 1. Total'!BG4-'Table 2. Foreign'!BG4</f>
        <v>216.99799999999999</v>
      </c>
      <c r="BH4" s="1">
        <f>'Table 1. Total'!BH4-'Table 2. Foreign'!BH4</f>
        <v>216.10199999999998</v>
      </c>
      <c r="BI4" s="1">
        <f>'Table 1. Total'!BI4-'Table 2. Foreign'!BI4</f>
        <v>216.04999999999998</v>
      </c>
      <c r="BJ4" s="1">
        <f>'Table 1. Total'!BJ4-'Table 2. Foreign'!BJ4</f>
        <v>203.97999999999996</v>
      </c>
      <c r="BK4" s="1">
        <f>'Table 1. Total'!BK4-'Table 2. Foreign'!BK4</f>
        <v>198.34199999999998</v>
      </c>
      <c r="BL4" s="1">
        <f>'Table 1. Total'!BL4-'Table 2. Foreign'!BL4</f>
        <v>192.40499999999997</v>
      </c>
      <c r="BM4" s="1">
        <f>'Table 1. Total'!BM4-'Table 2. Foreign'!BM4</f>
        <v>207.08600000000001</v>
      </c>
      <c r="BN4" s="1">
        <f>'Table 1. Total'!BN4-'Table 2. Foreign'!BN4</f>
        <v>217.06799999999998</v>
      </c>
      <c r="BO4" s="1">
        <f>'Table 1. Total'!BO4-'Table 2. Foreign'!BO4</f>
        <v>229.82099999999997</v>
      </c>
      <c r="BP4" s="1">
        <f>'Table 1. Total'!BP4-'Table 2. Foreign'!BP4</f>
        <v>228.18200000000002</v>
      </c>
      <c r="BQ4" s="1">
        <f>'Table 1. Total'!BQ4-'Table 2. Foreign'!BQ4</f>
        <v>232.96799999999996</v>
      </c>
      <c r="BR4" s="1">
        <f>'Table 1. Total'!BR4-'Table 2. Foreign'!BR4</f>
        <v>254.36899999999997</v>
      </c>
      <c r="BS4" s="1">
        <f>'Table 1. Total'!BS4-'Table 2. Foreign'!BS4</f>
        <v>262.76499999999999</v>
      </c>
      <c r="BT4" s="1">
        <f>'Table 1. Total'!BT4-'Table 2. Foreign'!BT4</f>
        <v>258.21699999999998</v>
      </c>
      <c r="BU4" s="1">
        <f>'Table 1. Total'!BU4-'Table 2. Foreign'!BU4</f>
        <v>266.14</v>
      </c>
      <c r="BV4" s="1">
        <f>'Table 1. Total'!BV4-'Table 2. Foreign'!BV4</f>
        <v>269.95099999999996</v>
      </c>
      <c r="BW4" s="1">
        <f>'Table 1. Total'!BW4-'Table 2. Foreign'!BW4</f>
        <v>277.26100000000002</v>
      </c>
      <c r="BX4" s="1">
        <f>'Table 1. Total'!BX4-'Table 2. Foreign'!BX4</f>
        <v>270.15100000000001</v>
      </c>
      <c r="BY4" s="1">
        <f>'Table 1. Total'!BY4-'Table 2. Foreign'!BY4</f>
        <v>271.40500000000003</v>
      </c>
      <c r="BZ4" s="1">
        <f>'Table 1. Total'!BZ4-'Table 2. Foreign'!BZ4</f>
        <v>274.39799999999997</v>
      </c>
      <c r="CA4" s="1">
        <f>'Table 1. Total'!CA4-'Table 2. Foreign'!CA4</f>
        <v>270.17200000000003</v>
      </c>
      <c r="CB4" s="1">
        <f>'Table 1. Total'!CB4-'Table 2. Foreign'!CB4</f>
        <v>292.43900000000002</v>
      </c>
      <c r="CC4" s="1">
        <f>'Table 1. Total'!CC4-'Table 2. Foreign'!CC4</f>
        <v>290.71199999999999</v>
      </c>
      <c r="CD4" s="1">
        <f>'Table 1. Total'!CD4-'Table 2. Foreign'!CD4</f>
        <v>293.93700000000001</v>
      </c>
      <c r="CE4" s="1">
        <f>'Table 1. Total'!CE4-'Table 2. Foreign'!CE4</f>
        <v>288.149</v>
      </c>
      <c r="CF4" s="1">
        <f>'Table 1. Total'!CF4-'Table 2. Foreign'!CF4</f>
        <v>265.91399999999999</v>
      </c>
      <c r="CG4" s="1">
        <f>'Table 1. Total'!CG4-'Table 2. Foreign'!CG4</f>
        <v>265.125</v>
      </c>
      <c r="CH4" s="1">
        <f>'Table 1. Total'!CH4-'Table 2. Foreign'!CH4</f>
        <v>271.71999999999997</v>
      </c>
      <c r="CI4" s="1">
        <f>'Table 1. Total'!CI4-'Table 2. Foreign'!CI4</f>
        <v>263.64</v>
      </c>
    </row>
    <row r="5" spans="1:87">
      <c r="A5" t="s">
        <v>3</v>
      </c>
      <c r="B5" s="1">
        <f>'Table 1. Total'!B5-'Table 2. Foreign'!B5</f>
        <v>704.47600000000011</v>
      </c>
      <c r="C5" s="1">
        <f>'Table 1. Total'!C5-'Table 2. Foreign'!C5</f>
        <v>707.43200000000002</v>
      </c>
      <c r="D5" s="1">
        <f>'Table 1. Total'!D5-'Table 2. Foreign'!D5</f>
        <v>703.40300000000002</v>
      </c>
      <c r="E5" s="1">
        <f>'Table 1. Total'!E5-'Table 2. Foreign'!E5</f>
        <v>703.9</v>
      </c>
      <c r="F5" s="1">
        <f>'Table 1. Total'!F5-'Table 2. Foreign'!F5</f>
        <v>721.47500000000002</v>
      </c>
      <c r="G5" s="1">
        <f>'Table 1. Total'!G5-'Table 2. Foreign'!G5</f>
        <v>719.68299999999999</v>
      </c>
      <c r="H5" s="1">
        <f>'Table 1. Total'!H5-'Table 2. Foreign'!H5</f>
        <v>717.65899999999999</v>
      </c>
      <c r="I5" s="1">
        <f>'Table 1. Total'!I5-'Table 2. Foreign'!I5</f>
        <v>719.51700000000005</v>
      </c>
      <c r="J5" s="1">
        <f>'Table 1. Total'!J5-'Table 2. Foreign'!J5</f>
        <v>725.09899999999993</v>
      </c>
      <c r="K5" s="1">
        <f>'Table 1. Total'!K5-'Table 2. Foreign'!K5</f>
        <v>716.61200000000008</v>
      </c>
      <c r="L5" s="1">
        <f>'Table 1. Total'!L5-'Table 2. Foreign'!L5</f>
        <v>725.66</v>
      </c>
      <c r="M5" s="1">
        <f>'Table 1. Total'!M5-'Table 2. Foreign'!M5</f>
        <v>729.02500000000009</v>
      </c>
      <c r="N5" s="1">
        <f>'Table 1. Total'!N5-'Table 2. Foreign'!N5</f>
        <v>737.72900000000004</v>
      </c>
      <c r="O5" s="1">
        <f>'Table 1. Total'!O5-'Table 2. Foreign'!O5</f>
        <v>731.23099999999999</v>
      </c>
      <c r="P5" s="1">
        <f>'Table 1. Total'!P5-'Table 2. Foreign'!P5</f>
        <v>736.23299999999995</v>
      </c>
      <c r="Q5" s="1">
        <f>'Table 1. Total'!Q5-'Table 2. Foreign'!Q5</f>
        <v>744.68700000000001</v>
      </c>
      <c r="R5" s="1">
        <f>'Table 1. Total'!R5-'Table 2. Foreign'!R5</f>
        <v>745.423</v>
      </c>
      <c r="S5" s="1">
        <f>'Table 1. Total'!S5-'Table 2. Foreign'!S5</f>
        <v>762.65199999999993</v>
      </c>
      <c r="T5" s="1">
        <f>'Table 1. Total'!T5-'Table 2. Foreign'!T5</f>
        <v>778.01300000000003</v>
      </c>
      <c r="U5" s="1">
        <f>'Table 1. Total'!U5-'Table 2. Foreign'!U5</f>
        <v>840.53700000000003</v>
      </c>
      <c r="V5" s="1">
        <f>'Table 1. Total'!V5-'Table 2. Foreign'!V5</f>
        <v>880.63800000000003</v>
      </c>
      <c r="W5" s="1">
        <f>'Table 1. Total'!W5-'Table 2. Foreign'!W5</f>
        <v>898.702</v>
      </c>
      <c r="X5" s="1">
        <f>'Table 1. Total'!X5-'Table 2. Foreign'!X5</f>
        <v>932.0920000000001</v>
      </c>
      <c r="Y5" s="1">
        <f>'Table 1. Total'!Y5-'Table 2. Foreign'!Y5</f>
        <v>947.29599999999994</v>
      </c>
      <c r="Z5" s="1">
        <f>'Table 1. Total'!Z5-'Table 2. Foreign'!Z5</f>
        <v>959.74800000000005</v>
      </c>
      <c r="AA5" s="1">
        <f>'Table 1. Total'!AA5-'Table 2. Foreign'!AA5</f>
        <v>952.9</v>
      </c>
      <c r="AB5" s="1">
        <f>'Table 1. Total'!AB5-'Table 2. Foreign'!AB5</f>
        <v>964.77800000000002</v>
      </c>
      <c r="AC5" s="1">
        <f>'Table 1. Total'!AC5-'Table 2. Foreign'!AC5</f>
        <v>981.423</v>
      </c>
      <c r="AD5" s="1">
        <f>'Table 1. Total'!AD5-'Table 2. Foreign'!AD5</f>
        <v>993.58799999999997</v>
      </c>
      <c r="AE5" s="1">
        <f>'Table 1. Total'!AE5-'Table 2. Foreign'!AE5</f>
        <v>1015.3300000000002</v>
      </c>
      <c r="AF5" s="1">
        <f>'Table 1. Total'!AF5-'Table 2. Foreign'!AF5</f>
        <v>1015.5730000000001</v>
      </c>
      <c r="AG5" s="1">
        <f>'Table 1. Total'!AG5-'Table 2. Foreign'!AG5</f>
        <v>1015.7280000000001</v>
      </c>
      <c r="AH5" s="1">
        <f>'Table 1. Total'!AH5-'Table 2. Foreign'!AH5</f>
        <v>1028.6369999999999</v>
      </c>
      <c r="AI5" s="1">
        <f>'Table 1. Total'!AI5-'Table 2. Foreign'!AI5</f>
        <v>1034.2760000000001</v>
      </c>
      <c r="AJ5" s="1">
        <f>'Table 1. Total'!AJ5-'Table 2. Foreign'!AJ5</f>
        <v>1054.1970000000001</v>
      </c>
      <c r="AK5" s="1">
        <f>'Table 1. Total'!AK5-'Table 2. Foreign'!AK5</f>
        <v>1057.384</v>
      </c>
      <c r="AL5" s="1">
        <f>'Table 1. Total'!AL5-'Table 2. Foreign'!AL5</f>
        <v>1082.739</v>
      </c>
      <c r="AM5" s="1">
        <f>'Table 1. Total'!AM5-'Table 2. Foreign'!AM5</f>
        <v>1112.1300000000001</v>
      </c>
      <c r="AN5" s="1">
        <f>'Table 1. Total'!AN5-'Table 2. Foreign'!AN5</f>
        <v>1131.4880000000001</v>
      </c>
      <c r="AO5" s="1">
        <f>'Table 1. Total'!AO5-'Table 2. Foreign'!AO5</f>
        <v>1144.3789999999999</v>
      </c>
      <c r="AP5" s="1">
        <f>'Table 1. Total'!AP5-'Table 2. Foreign'!AP5</f>
        <v>1119.9229999999998</v>
      </c>
      <c r="AQ5" s="1">
        <f>'Table 1. Total'!AQ5-'Table 2. Foreign'!AQ5</f>
        <v>1154.972</v>
      </c>
      <c r="AR5" s="1">
        <f>'Table 1. Total'!AR5-'Table 2. Foreign'!AR5</f>
        <v>1159.596</v>
      </c>
      <c r="AS5" s="1">
        <f>'Table 1. Total'!AS5-'Table 2. Foreign'!AS5</f>
        <v>1166.57</v>
      </c>
      <c r="AT5" s="1">
        <f>'Table 1. Total'!AT5-'Table 2. Foreign'!AT5</f>
        <v>1154.4059999999999</v>
      </c>
      <c r="AU5" s="1">
        <f>'Table 1. Total'!AU5-'Table 2. Foreign'!AU5</f>
        <v>1186.6469999999999</v>
      </c>
      <c r="AV5" s="1">
        <f>'Table 1. Total'!AV5-'Table 2. Foreign'!AV5</f>
        <v>1208.107</v>
      </c>
      <c r="AW5" s="1">
        <f>'Table 1. Total'!AW5-'Table 2. Foreign'!AW5</f>
        <v>1234.9409999999998</v>
      </c>
      <c r="AX5" s="1">
        <f>'Table 1. Total'!AX5-'Table 2. Foreign'!AX5</f>
        <v>1220.721</v>
      </c>
      <c r="AY5" s="1">
        <f>'Table 1. Total'!AY5-'Table 2. Foreign'!AY5</f>
        <v>1240.0150000000001</v>
      </c>
      <c r="AZ5" s="1">
        <f>'Table 1. Total'!AZ5-'Table 2. Foreign'!AZ5</f>
        <v>1250.3700000000001</v>
      </c>
      <c r="BA5" s="1">
        <f>'Table 1. Total'!BA5-'Table 2. Foreign'!BA5</f>
        <v>1252.1399999999999</v>
      </c>
      <c r="BB5" s="1">
        <f>'Table 1. Total'!BB5-'Table 2. Foreign'!BB5</f>
        <v>1259.1579999999999</v>
      </c>
      <c r="BC5" s="1">
        <f>'Table 1. Total'!BC5-'Table 2. Foreign'!BC5</f>
        <v>1286.682</v>
      </c>
      <c r="BD5" s="1">
        <f>'Table 1. Total'!BD5-'Table 2. Foreign'!BD5</f>
        <v>1284.8989999999999</v>
      </c>
      <c r="BE5" s="1">
        <f>'Table 1. Total'!BE5-'Table 2. Foreign'!BE5</f>
        <v>1286.1309999999999</v>
      </c>
      <c r="BF5" s="1">
        <f>'Table 1. Total'!BF5-'Table 2. Foreign'!BF5</f>
        <v>1318.1590000000001</v>
      </c>
      <c r="BG5" s="1">
        <f>'Table 1. Total'!BG5-'Table 2. Foreign'!BG5</f>
        <v>1345.5549999999998</v>
      </c>
      <c r="BH5" s="1">
        <f>'Table 1. Total'!BH5-'Table 2. Foreign'!BH5</f>
        <v>1360.0250000000001</v>
      </c>
      <c r="BI5" s="1">
        <f>'Table 1. Total'!BI5-'Table 2. Foreign'!BI5</f>
        <v>1369.9499999999998</v>
      </c>
      <c r="BJ5" s="1">
        <f>'Table 1. Total'!BJ5-'Table 2. Foreign'!BJ5</f>
        <v>1386.172</v>
      </c>
      <c r="BK5" s="1">
        <f>'Table 1. Total'!BK5-'Table 2. Foreign'!BK5</f>
        <v>1411.443</v>
      </c>
      <c r="BL5" s="1">
        <f>'Table 1. Total'!BL5-'Table 2. Foreign'!BL5</f>
        <v>1449.1490000000001</v>
      </c>
      <c r="BM5" s="1">
        <f>'Table 1. Total'!BM5-'Table 2. Foreign'!BM5</f>
        <v>1443.7330000000002</v>
      </c>
      <c r="BN5" s="1">
        <f>'Table 1. Total'!BN5-'Table 2. Foreign'!BN5</f>
        <v>1481.0820000000001</v>
      </c>
      <c r="BO5" s="1">
        <f>'Table 1. Total'!BO5-'Table 2. Foreign'!BO5</f>
        <v>1796.0919999999999</v>
      </c>
      <c r="BP5" s="1">
        <f>'Table 1. Total'!BP5-'Table 2. Foreign'!BP5</f>
        <v>1786.1860000000001</v>
      </c>
      <c r="BQ5" s="1">
        <f>'Table 1. Total'!BQ5-'Table 2. Foreign'!BQ5</f>
        <v>1800.2939999999999</v>
      </c>
      <c r="BR5" s="1">
        <f>'Table 1. Total'!BR5-'Table 2. Foreign'!BR5</f>
        <v>1831.4119999999998</v>
      </c>
      <c r="BS5" s="1">
        <f>'Table 1. Total'!BS5-'Table 2. Foreign'!BS5</f>
        <v>1874.4970000000003</v>
      </c>
      <c r="BT5" s="1">
        <f>'Table 1. Total'!BT5-'Table 2. Foreign'!BT5</f>
        <v>1904.7170000000001</v>
      </c>
      <c r="BU5" s="1">
        <f>'Table 1. Total'!BU5-'Table 2. Foreign'!BU5</f>
        <v>1900.028</v>
      </c>
      <c r="BV5" s="1">
        <f>'Table 1. Total'!BV5-'Table 2. Foreign'!BV5</f>
        <v>1911.0210000000002</v>
      </c>
      <c r="BW5" s="1">
        <f>'Table 1. Total'!BW5-'Table 2. Foreign'!BW5</f>
        <v>1956.1889999999999</v>
      </c>
      <c r="BX5" s="1">
        <f>'Table 1. Total'!BX5-'Table 2. Foreign'!BX5</f>
        <v>1986.5130000000004</v>
      </c>
      <c r="BY5" s="1">
        <f>'Table 1. Total'!BY5-'Table 2. Foreign'!BY5</f>
        <v>1987.212</v>
      </c>
      <c r="BZ5" s="1">
        <f>'Table 1. Total'!BZ5-'Table 2. Foreign'!BZ5</f>
        <v>1990.069</v>
      </c>
      <c r="CA5" s="1">
        <f>'Table 1. Total'!CA5-'Table 2. Foreign'!CA5</f>
        <v>2000.6659999999999</v>
      </c>
      <c r="CB5" s="1">
        <f>'Table 1. Total'!CB5-'Table 2. Foreign'!CB5</f>
        <v>2047.8380000000002</v>
      </c>
      <c r="CC5" s="1">
        <f>'Table 1. Total'!CC5-'Table 2. Foreign'!CC5</f>
        <v>2076.9960000000001</v>
      </c>
      <c r="CD5" s="1">
        <f>'Table 1. Total'!CD5-'Table 2. Foreign'!CD5</f>
        <v>2147.3209999999999</v>
      </c>
      <c r="CE5" s="1">
        <f>'Table 1. Total'!CE5-'Table 2. Foreign'!CE5</f>
        <v>2142.366</v>
      </c>
      <c r="CF5" s="1">
        <f>'Table 1. Total'!CF5-'Table 2. Foreign'!CF5</f>
        <v>2178.7939999999999</v>
      </c>
      <c r="CG5" s="1">
        <f>'Table 1. Total'!CG5-'Table 2. Foreign'!CG5</f>
        <v>2186.067</v>
      </c>
      <c r="CH5" s="1">
        <f>'Table 1. Total'!CH5-'Table 2. Foreign'!CH5</f>
        <v>2263.23</v>
      </c>
      <c r="CI5" s="1">
        <f>'Table 1. Total'!CI5-'Table 2. Foreign'!CI5</f>
        <v>2315.0439999999999</v>
      </c>
    </row>
    <row r="6" spans="1:87">
      <c r="A6" t="s">
        <v>4</v>
      </c>
      <c r="B6" s="1">
        <f>'Table 1. Total'!B6-'Table 2. Foreign'!B6</f>
        <v>775.86400000000003</v>
      </c>
      <c r="C6" s="1">
        <f>'Table 1. Total'!C6-'Table 2. Foreign'!C6</f>
        <v>763.654</v>
      </c>
      <c r="D6" s="1">
        <f>'Table 1. Total'!D6-'Table 2. Foreign'!D6</f>
        <v>733.13699999999994</v>
      </c>
      <c r="E6" s="1">
        <f>'Table 1. Total'!E6-'Table 2. Foreign'!E6</f>
        <v>694.60100000000011</v>
      </c>
      <c r="F6" s="1">
        <f>'Table 1. Total'!F6-'Table 2. Foreign'!F6</f>
        <v>678.95699999999999</v>
      </c>
      <c r="G6" s="1">
        <f>'Table 1. Total'!G6-'Table 2. Foreign'!G6</f>
        <v>665.96199999999999</v>
      </c>
      <c r="H6" s="1">
        <f>'Table 1. Total'!H6-'Table 2. Foreign'!H6</f>
        <v>655.1</v>
      </c>
      <c r="I6" s="1">
        <f>'Table 1. Total'!I6-'Table 2. Foreign'!I6</f>
        <v>665.79499999999996</v>
      </c>
      <c r="J6" s="1">
        <f>'Table 1. Total'!J6-'Table 2. Foreign'!J6</f>
        <v>675.14699999999993</v>
      </c>
      <c r="K6" s="1">
        <f>'Table 1. Total'!K6-'Table 2. Foreign'!K6</f>
        <v>689.28600000000006</v>
      </c>
      <c r="L6" s="1">
        <f>'Table 1. Total'!L6-'Table 2. Foreign'!L6</f>
        <v>697.11899999999991</v>
      </c>
      <c r="M6" s="1">
        <f>'Table 1. Total'!M6-'Table 2. Foreign'!M6</f>
        <v>708.32199999999989</v>
      </c>
      <c r="N6" s="1">
        <f>'Table 1. Total'!N6-'Table 2. Foreign'!N6</f>
        <v>706.87099999999998</v>
      </c>
      <c r="O6" s="1">
        <f>'Table 1. Total'!O6-'Table 2. Foreign'!O6</f>
        <v>732.68299999999999</v>
      </c>
      <c r="P6" s="1">
        <f>'Table 1. Total'!P6-'Table 2. Foreign'!P6</f>
        <v>722.79600000000005</v>
      </c>
      <c r="Q6" s="1">
        <f>'Table 1. Total'!Q6-'Table 2. Foreign'!Q6</f>
        <v>764.13900000000001</v>
      </c>
      <c r="R6" s="1">
        <f>'Table 1. Total'!R6-'Table 2. Foreign'!R6</f>
        <v>731.2829999999999</v>
      </c>
      <c r="S6" s="1">
        <f>'Table 1. Total'!S6-'Table 2. Foreign'!S6</f>
        <v>748.2650000000001</v>
      </c>
      <c r="T6" s="1">
        <f>'Table 1. Total'!T6-'Table 2. Foreign'!T6</f>
        <v>741.06600000000003</v>
      </c>
      <c r="U6" s="1">
        <f>'Table 1. Total'!U6-'Table 2. Foreign'!U6</f>
        <v>816.72899999999981</v>
      </c>
      <c r="V6" s="1">
        <f>'Table 1. Total'!V6-'Table 2. Foreign'!V6</f>
        <v>834.35400000000004</v>
      </c>
      <c r="W6" s="1">
        <f>'Table 1. Total'!W6-'Table 2. Foreign'!W6</f>
        <v>928.38999999999987</v>
      </c>
      <c r="X6" s="1">
        <f>'Table 1. Total'!X6-'Table 2. Foreign'!X6</f>
        <v>952.49900000000002</v>
      </c>
      <c r="Y6" s="1">
        <f>'Table 1. Total'!Y6-'Table 2. Foreign'!Y6</f>
        <v>924.53099999999995</v>
      </c>
      <c r="Z6" s="1">
        <f>'Table 1. Total'!Z6-'Table 2. Foreign'!Z6</f>
        <v>957.7299999999999</v>
      </c>
      <c r="AA6" s="1">
        <f>'Table 1. Total'!AA6-'Table 2. Foreign'!AA6</f>
        <v>983.12099999999998</v>
      </c>
      <c r="AB6" s="1">
        <f>'Table 1. Total'!AB6-'Table 2. Foreign'!AB6</f>
        <v>1052.6480000000001</v>
      </c>
      <c r="AC6" s="1">
        <f>'Table 1. Total'!AC6-'Table 2. Foreign'!AC6</f>
        <v>1025.3510000000001</v>
      </c>
      <c r="AD6" s="1">
        <f>'Table 1. Total'!AD6-'Table 2. Foreign'!AD6</f>
        <v>1067.05</v>
      </c>
      <c r="AE6" s="1">
        <f>'Table 1. Total'!AE6-'Table 2. Foreign'!AE6</f>
        <v>1057.672</v>
      </c>
      <c r="AF6" s="1">
        <f>'Table 1. Total'!AF6-'Table 2. Foreign'!AF6</f>
        <v>1091.646</v>
      </c>
      <c r="AG6" s="1">
        <f>'Table 1. Total'!AG6-'Table 2. Foreign'!AG6</f>
        <v>1123.732</v>
      </c>
      <c r="AH6" s="1">
        <f>'Table 1. Total'!AH6-'Table 2. Foreign'!AH6</f>
        <v>1184.146</v>
      </c>
      <c r="AI6" s="1">
        <f>'Table 1. Total'!AI6-'Table 2. Foreign'!AI6</f>
        <v>1209.2929999999999</v>
      </c>
      <c r="AJ6" s="1">
        <f>'Table 1. Total'!AJ6-'Table 2. Foreign'!AJ6</f>
        <v>1262.1959999999999</v>
      </c>
      <c r="AK6" s="1">
        <f>'Table 1. Total'!AK6-'Table 2. Foreign'!AK6</f>
        <v>1268.8119999999999</v>
      </c>
      <c r="AL6" s="1">
        <f>'Table 1. Total'!AL6-'Table 2. Foreign'!AL6</f>
        <v>1294.2739999999999</v>
      </c>
      <c r="AM6" s="1">
        <f>'Table 1. Total'!AM6-'Table 2. Foreign'!AM6</f>
        <v>1261.875</v>
      </c>
      <c r="AN6" s="1">
        <f>'Table 1. Total'!AN6-'Table 2. Foreign'!AN6</f>
        <v>1250.7910000000002</v>
      </c>
      <c r="AO6" s="1">
        <f>'Table 1. Total'!AO6-'Table 2. Foreign'!AO6</f>
        <v>1241.8900000000001</v>
      </c>
      <c r="AP6" s="1">
        <f>'Table 1. Total'!AP6-'Table 2. Foreign'!AP6</f>
        <v>1228.8020000000001</v>
      </c>
      <c r="AQ6" s="1">
        <f>'Table 1. Total'!AQ6-'Table 2. Foreign'!AQ6</f>
        <v>1254.0529999999999</v>
      </c>
      <c r="AR6" s="1">
        <f>'Table 1. Total'!AR6-'Table 2. Foreign'!AR6</f>
        <v>1258.6199999999999</v>
      </c>
      <c r="AS6" s="1">
        <f>'Table 1. Total'!AS6-'Table 2. Foreign'!AS6</f>
        <v>1279.701</v>
      </c>
      <c r="AT6" s="1">
        <f>'Table 1. Total'!AT6-'Table 2. Foreign'!AT6</f>
        <v>1261.038</v>
      </c>
      <c r="AU6" s="1">
        <f>'Table 1. Total'!AU6-'Table 2. Foreign'!AU6</f>
        <v>1241.8319999999999</v>
      </c>
      <c r="AV6" s="1">
        <f>'Table 1. Total'!AV6-'Table 2. Foreign'!AV6</f>
        <v>1173.163</v>
      </c>
      <c r="AW6" s="1">
        <f>'Table 1. Total'!AW6-'Table 2. Foreign'!AW6</f>
        <v>1158.5940000000001</v>
      </c>
      <c r="AX6" s="1">
        <f>'Table 1. Total'!AX6-'Table 2. Foreign'!AX6</f>
        <v>1123.816</v>
      </c>
      <c r="AY6" s="1">
        <f>'Table 1. Total'!AY6-'Table 2. Foreign'!AY6</f>
        <v>1085.21</v>
      </c>
      <c r="AZ6" s="1">
        <f>'Table 1. Total'!AZ6-'Table 2. Foreign'!AZ6</f>
        <v>1048.308</v>
      </c>
      <c r="BA6" s="1">
        <f>'Table 1. Total'!BA6-'Table 2. Foreign'!BA6</f>
        <v>968.79800000000012</v>
      </c>
      <c r="BB6" s="1">
        <f>'Table 1. Total'!BB6-'Table 2. Foreign'!BB6</f>
        <v>1034.4250000000002</v>
      </c>
      <c r="BC6" s="1">
        <f>'Table 1. Total'!BC6-'Table 2. Foreign'!BC6</f>
        <v>963.08699999999999</v>
      </c>
      <c r="BD6" s="1">
        <f>'Table 1. Total'!BD6-'Table 2. Foreign'!BD6</f>
        <v>927.18000000000006</v>
      </c>
      <c r="BE6" s="1">
        <f>'Table 1. Total'!BE6-'Table 2. Foreign'!BE6</f>
        <v>954.4849999999999</v>
      </c>
      <c r="BF6" s="1">
        <f>'Table 1. Total'!BF6-'Table 2. Foreign'!BF6</f>
        <v>968.30500000000006</v>
      </c>
      <c r="BG6" s="1">
        <f>'Table 1. Total'!BG6-'Table 2. Foreign'!BG6</f>
        <v>1062.22</v>
      </c>
      <c r="BH6" s="1">
        <f>'Table 1. Total'!BH6-'Table 2. Foreign'!BH6</f>
        <v>1056.2199999999998</v>
      </c>
      <c r="BI6" s="1">
        <f>'Table 1. Total'!BI6-'Table 2. Foreign'!BI6</f>
        <v>1048.2860000000001</v>
      </c>
      <c r="BJ6" s="1">
        <f>'Table 1. Total'!BJ6-'Table 2. Foreign'!BJ6</f>
        <v>1081.6770000000001</v>
      </c>
      <c r="BK6" s="1">
        <f>'Table 1. Total'!BK6-'Table 2. Foreign'!BK6</f>
        <v>1052.672</v>
      </c>
      <c r="BL6" s="1">
        <f>'Table 1. Total'!BL6-'Table 2. Foreign'!BL6</f>
        <v>1046.9480000000001</v>
      </c>
      <c r="BM6" s="1">
        <f>'Table 1. Total'!BM6-'Table 2. Foreign'!BM6</f>
        <v>1072.3119999999999</v>
      </c>
      <c r="BN6" s="1">
        <f>'Table 1. Total'!BN6-'Table 2. Foreign'!BN6</f>
        <v>1141.6109999999999</v>
      </c>
      <c r="BO6" s="1">
        <f>'Table 1. Total'!BO6-'Table 2. Foreign'!BO6</f>
        <v>1415.354</v>
      </c>
      <c r="BP6" s="1">
        <f>'Table 1. Total'!BP6-'Table 2. Foreign'!BP6</f>
        <v>1383.8259999999998</v>
      </c>
      <c r="BQ6" s="1">
        <f>'Table 1. Total'!BQ6-'Table 2. Foreign'!BQ6</f>
        <v>1458.4180000000001</v>
      </c>
      <c r="BR6" s="1">
        <f>'Table 1. Total'!BR6-'Table 2. Foreign'!BR6</f>
        <v>1726.3719999999998</v>
      </c>
      <c r="BS6" s="1">
        <f>'Table 1. Total'!BS6-'Table 2. Foreign'!BS6</f>
        <v>1728.3160000000003</v>
      </c>
      <c r="BT6" s="1">
        <f>'Table 1. Total'!BT6-'Table 2. Foreign'!BT6</f>
        <v>1683.9089999999999</v>
      </c>
      <c r="BU6" s="1">
        <f>'Table 1. Total'!BU6-'Table 2. Foreign'!BU6</f>
        <v>1773.376</v>
      </c>
      <c r="BV6" s="1">
        <f>'Table 1. Total'!BV6-'Table 2. Foreign'!BV6</f>
        <v>1944.982</v>
      </c>
      <c r="BW6" s="1">
        <f>'Table 1. Total'!BW6-'Table 2. Foreign'!BW6</f>
        <v>2035.6130000000001</v>
      </c>
      <c r="BX6" s="1">
        <f>'Table 1. Total'!BX6-'Table 2. Foreign'!BX6</f>
        <v>2120.9070000000002</v>
      </c>
      <c r="BY6" s="1">
        <f>'Table 1. Total'!BY6-'Table 2. Foreign'!BY6</f>
        <v>2103.8879999999999</v>
      </c>
      <c r="BZ6" s="1">
        <f>'Table 1. Total'!BZ6-'Table 2. Foreign'!BZ6</f>
        <v>2253.116</v>
      </c>
      <c r="CA6" s="1">
        <f>'Table 1. Total'!CA6-'Table 2. Foreign'!CA6</f>
        <v>2293.7929999999997</v>
      </c>
      <c r="CB6" s="1">
        <f>'Table 1. Total'!CB6-'Table 2. Foreign'!CB6</f>
        <v>2344.9209999999998</v>
      </c>
      <c r="CC6" s="1">
        <f>'Table 1. Total'!CC6-'Table 2. Foreign'!CC6</f>
        <v>2384.0559999999996</v>
      </c>
      <c r="CD6" s="1">
        <f>'Table 1. Total'!CD6-'Table 2. Foreign'!CD6</f>
        <v>2470.3429999999998</v>
      </c>
      <c r="CE6" s="1">
        <f>'Table 1. Total'!CE6-'Table 2. Foreign'!CE6</f>
        <v>2486.174</v>
      </c>
      <c r="CF6" s="1">
        <f>'Table 1. Total'!CF6-'Table 2. Foreign'!CF6</f>
        <v>2540.9580000000001</v>
      </c>
      <c r="CG6" s="1">
        <f>'Table 1. Total'!CG6-'Table 2. Foreign'!CG6</f>
        <v>2617.2939999999999</v>
      </c>
      <c r="CH6" s="1">
        <f>'Table 1. Total'!CH6-'Table 2. Foreign'!CH6</f>
        <v>2705.6010000000001</v>
      </c>
      <c r="CI6" s="1">
        <f>'Table 1. Total'!CI6-'Table 2. Foreign'!CI6</f>
        <v>2867.6059999999998</v>
      </c>
    </row>
    <row r="7" spans="1:87">
      <c r="A7" t="s">
        <v>5</v>
      </c>
      <c r="B7" s="1">
        <f>'Table 1. Total'!B7-'Table 2. Foreign'!B7</f>
        <v>519.5</v>
      </c>
      <c r="C7" s="1">
        <f>'Table 1. Total'!C7-'Table 2. Foreign'!C7</f>
        <v>524.06200000000001</v>
      </c>
      <c r="D7" s="1">
        <f>'Table 1. Total'!D7-'Table 2. Foreign'!D7</f>
        <v>528.87799999999993</v>
      </c>
      <c r="E7" s="1">
        <f>'Table 1. Total'!E7-'Table 2. Foreign'!E7</f>
        <v>494.58699999999999</v>
      </c>
      <c r="F7" s="1">
        <f>'Table 1. Total'!F7-'Table 2. Foreign'!F7</f>
        <v>504.83100000000002</v>
      </c>
      <c r="G7" s="1">
        <f>'Table 1. Total'!G7-'Table 2. Foreign'!G7</f>
        <v>511.11900000000003</v>
      </c>
      <c r="H7" s="1">
        <f>'Table 1. Total'!H7-'Table 2. Foreign'!H7</f>
        <v>462.34700000000004</v>
      </c>
      <c r="I7" s="1">
        <f>'Table 1. Total'!I7-'Table 2. Foreign'!I7</f>
        <v>429.33100000000002</v>
      </c>
      <c r="J7" s="1">
        <f>'Table 1. Total'!J7-'Table 2. Foreign'!J7</f>
        <v>410.98099999999999</v>
      </c>
      <c r="K7" s="1">
        <f>'Table 1. Total'!K7-'Table 2. Foreign'!K7</f>
        <v>412.34100000000001</v>
      </c>
      <c r="L7" s="1">
        <f>'Table 1. Total'!L7-'Table 2. Foreign'!L7</f>
        <v>402.17899999999997</v>
      </c>
      <c r="M7" s="1">
        <f>'Table 1. Total'!M7-'Table 2. Foreign'!M7</f>
        <v>367.81700000000001</v>
      </c>
      <c r="N7" s="1">
        <f>'Table 1. Total'!N7-'Table 2. Foreign'!N7</f>
        <v>349.07899999999995</v>
      </c>
      <c r="O7" s="1">
        <f>'Table 1. Total'!O7-'Table 2. Foreign'!O7</f>
        <v>336.28099999999995</v>
      </c>
      <c r="P7" s="1">
        <f>'Table 1. Total'!P7-'Table 2. Foreign'!P7</f>
        <v>336.86200000000008</v>
      </c>
      <c r="Q7" s="1">
        <f>'Table 1. Total'!Q7-'Table 2. Foreign'!Q7</f>
        <v>315.97699999999998</v>
      </c>
      <c r="R7" s="1">
        <f>'Table 1. Total'!R7-'Table 2. Foreign'!R7</f>
        <v>319.12</v>
      </c>
      <c r="S7" s="1">
        <f>'Table 1. Total'!S7-'Table 2. Foreign'!S7</f>
        <v>314.98399999999998</v>
      </c>
      <c r="T7" s="1">
        <f>'Table 1. Total'!T7-'Table 2. Foreign'!T7</f>
        <v>284.49599999999998</v>
      </c>
      <c r="U7" s="1">
        <f>'Table 1. Total'!U7-'Table 2. Foreign'!U7</f>
        <v>387.58299999999997</v>
      </c>
      <c r="V7" s="1">
        <f>'Table 1. Total'!V7-'Table 2. Foreign'!V7</f>
        <v>400.87300000000005</v>
      </c>
      <c r="W7" s="1">
        <f>'Table 1. Total'!W7-'Table 2. Foreign'!W7</f>
        <v>423.90299999999996</v>
      </c>
      <c r="X7" s="1">
        <f>'Table 1. Total'!X7-'Table 2. Foreign'!X7</f>
        <v>445.10399999999993</v>
      </c>
      <c r="Y7" s="1">
        <f>'Table 1. Total'!Y7-'Table 2. Foreign'!Y7</f>
        <v>466.72</v>
      </c>
      <c r="Z7" s="1">
        <f>'Table 1. Total'!Z7-'Table 2. Foreign'!Z7</f>
        <v>501.84199999999998</v>
      </c>
      <c r="AA7" s="1">
        <f>'Table 1. Total'!AA7-'Table 2. Foreign'!AA7</f>
        <v>539.50800000000004</v>
      </c>
      <c r="AB7" s="1">
        <f>'Table 1. Total'!AB7-'Table 2. Foreign'!AB7</f>
        <v>543.07899999999995</v>
      </c>
      <c r="AC7" s="1">
        <f>'Table 1. Total'!AC7-'Table 2. Foreign'!AC7</f>
        <v>556.93499999999995</v>
      </c>
      <c r="AD7" s="1">
        <f>'Table 1. Total'!AD7-'Table 2. Foreign'!AD7</f>
        <v>571.93799999999999</v>
      </c>
      <c r="AE7" s="1">
        <f>'Table 1. Total'!AE7-'Table 2. Foreign'!AE7</f>
        <v>598.52800000000002</v>
      </c>
      <c r="AF7" s="1">
        <f>'Table 1. Total'!AF7-'Table 2. Foreign'!AF7</f>
        <v>587.88200000000006</v>
      </c>
      <c r="AG7" s="1">
        <f>'Table 1. Total'!AG7-'Table 2. Foreign'!AG7</f>
        <v>579.84799999999996</v>
      </c>
      <c r="AH7" s="1">
        <f>'Table 1. Total'!AH7-'Table 2. Foreign'!AH7</f>
        <v>594.85300000000007</v>
      </c>
      <c r="AI7" s="1">
        <f>'Table 1. Total'!AI7-'Table 2. Foreign'!AI7</f>
        <v>579.923</v>
      </c>
      <c r="AJ7" s="1">
        <f>'Table 1. Total'!AJ7-'Table 2. Foreign'!AJ7</f>
        <v>571.05600000000004</v>
      </c>
      <c r="AK7" s="1">
        <f>'Table 1. Total'!AK7-'Table 2. Foreign'!AK7</f>
        <v>578.57799999999997</v>
      </c>
      <c r="AL7" s="1">
        <f>'Table 1. Total'!AL7-'Table 2. Foreign'!AL7</f>
        <v>594.89800000000002</v>
      </c>
      <c r="AM7" s="1">
        <f>'Table 1. Total'!AM7-'Table 2. Foreign'!AM7</f>
        <v>623.17700000000002</v>
      </c>
      <c r="AN7" s="1">
        <f>'Table 1. Total'!AN7-'Table 2. Foreign'!AN7</f>
        <v>616.78</v>
      </c>
      <c r="AO7" s="1">
        <f>'Table 1. Total'!AO7-'Table 2. Foreign'!AO7</f>
        <v>607.06400000000008</v>
      </c>
      <c r="AP7" s="1">
        <f>'Table 1. Total'!AP7-'Table 2. Foreign'!AP7</f>
        <v>626.09799999999996</v>
      </c>
      <c r="AQ7" s="1">
        <f>'Table 1. Total'!AQ7-'Table 2. Foreign'!AQ7</f>
        <v>626.8599999999999</v>
      </c>
      <c r="AR7" s="1">
        <f>'Table 1. Total'!AR7-'Table 2. Foreign'!AR7</f>
        <v>645.25699999999995</v>
      </c>
      <c r="AS7" s="1">
        <f>'Table 1. Total'!AS7-'Table 2. Foreign'!AS7</f>
        <v>647.95600000000002</v>
      </c>
      <c r="AT7" s="1">
        <f>'Table 1. Total'!AT7-'Table 2. Foreign'!AT7</f>
        <v>595.26599999999996</v>
      </c>
      <c r="AU7" s="1">
        <f>'Table 1. Total'!AU7-'Table 2. Foreign'!AU7</f>
        <v>589.42599999999993</v>
      </c>
      <c r="AV7" s="1">
        <f>'Table 1. Total'!AV7-'Table 2. Foreign'!AV7</f>
        <v>596.37300000000005</v>
      </c>
      <c r="AW7" s="1">
        <f>'Table 1. Total'!AW7-'Table 2. Foreign'!AW7</f>
        <v>630.64499999999998</v>
      </c>
      <c r="AX7" s="1">
        <f>'Table 1. Total'!AX7-'Table 2. Foreign'!AX7</f>
        <v>624.29199999999992</v>
      </c>
      <c r="AY7" s="1">
        <f>'Table 1. Total'!AY7-'Table 2. Foreign'!AY7</f>
        <v>628.30600000000004</v>
      </c>
      <c r="AZ7" s="1">
        <f>'Table 1. Total'!AZ7-'Table 2. Foreign'!AZ7</f>
        <v>622.79399999999987</v>
      </c>
      <c r="BA7" s="1">
        <f>'Table 1. Total'!BA7-'Table 2. Foreign'!BA7</f>
        <v>641.69599999999991</v>
      </c>
      <c r="BB7" s="1">
        <f>'Table 1. Total'!BB7-'Table 2. Foreign'!BB7</f>
        <v>625.37300000000005</v>
      </c>
      <c r="BC7" s="1">
        <f>'Table 1. Total'!BC7-'Table 2. Foreign'!BC7</f>
        <v>644.56700000000001</v>
      </c>
      <c r="BD7" s="1">
        <f>'Table 1. Total'!BD7-'Table 2. Foreign'!BD7</f>
        <v>651.63099999999997</v>
      </c>
      <c r="BE7" s="1">
        <f>'Table 1. Total'!BE7-'Table 2. Foreign'!BE7</f>
        <v>639.49800000000005</v>
      </c>
      <c r="BF7" s="1">
        <f>'Table 1. Total'!BF7-'Table 2. Foreign'!BF7</f>
        <v>647.86400000000003</v>
      </c>
      <c r="BG7" s="1">
        <f>'Table 1. Total'!BG7-'Table 2. Foreign'!BG7</f>
        <v>654.83899999999994</v>
      </c>
      <c r="BH7" s="1">
        <f>'Table 1. Total'!BH7-'Table 2. Foreign'!BH7</f>
        <v>655.32100000000003</v>
      </c>
      <c r="BI7" s="1">
        <f>'Table 1. Total'!BI7-'Table 2. Foreign'!BI7</f>
        <v>656.25300000000004</v>
      </c>
      <c r="BJ7" s="1">
        <f>'Table 1. Total'!BJ7-'Table 2. Foreign'!BJ7</f>
        <v>662.33799999999997</v>
      </c>
      <c r="BK7" s="1">
        <f>'Table 1. Total'!BK7-'Table 2. Foreign'!BK7</f>
        <v>674.01900000000001</v>
      </c>
      <c r="BL7" s="1">
        <f>'Table 1. Total'!BL7-'Table 2. Foreign'!BL7</f>
        <v>675.32099999999991</v>
      </c>
      <c r="BM7" s="1">
        <f>'Table 1. Total'!BM7-'Table 2. Foreign'!BM7</f>
        <v>682.84199999999998</v>
      </c>
      <c r="BN7" s="1">
        <f>'Table 1. Total'!BN7-'Table 2. Foreign'!BN7</f>
        <v>617.4190000000001</v>
      </c>
      <c r="BO7" s="1">
        <f>'Table 1. Total'!BO7-'Table 2. Foreign'!BO7</f>
        <v>641.2109999999999</v>
      </c>
      <c r="BP7" s="1">
        <f>'Table 1. Total'!BP7-'Table 2. Foreign'!BP7</f>
        <v>612.08199999999988</v>
      </c>
      <c r="BQ7" s="1">
        <f>'Table 1. Total'!BQ7-'Table 2. Foreign'!BQ7</f>
        <v>589.17399999999998</v>
      </c>
      <c r="BR7" s="1">
        <f>'Table 1. Total'!BR7-'Table 2. Foreign'!BR7</f>
        <v>596.25699999999995</v>
      </c>
      <c r="BS7" s="1">
        <f>'Table 1. Total'!BS7-'Table 2. Foreign'!BS7</f>
        <v>601.07299999999998</v>
      </c>
      <c r="BT7" s="1">
        <f>'Table 1. Total'!BT7-'Table 2. Foreign'!BT7</f>
        <v>599.577</v>
      </c>
      <c r="BU7" s="1">
        <f>'Table 1. Total'!BU7-'Table 2. Foreign'!BU7</f>
        <v>609.59800000000007</v>
      </c>
      <c r="BV7" s="1">
        <f>'Table 1. Total'!BV7-'Table 2. Foreign'!BV7</f>
        <v>571.17499999999995</v>
      </c>
      <c r="BW7" s="1">
        <f>'Table 1. Total'!BW7-'Table 2. Foreign'!BW7</f>
        <v>564.37699999999995</v>
      </c>
      <c r="BX7" s="1">
        <f>'Table 1. Total'!BX7-'Table 2. Foreign'!BX7</f>
        <v>554.00700000000006</v>
      </c>
      <c r="BY7" s="1">
        <f>'Table 1. Total'!BY7-'Table 2. Foreign'!BY7</f>
        <v>565.40499999999997</v>
      </c>
      <c r="BZ7" s="1">
        <f>'Table 1. Total'!BZ7-'Table 2. Foreign'!BZ7</f>
        <v>544.08500000000004</v>
      </c>
      <c r="CA7" s="1">
        <f>'Table 1. Total'!CA7-'Table 2. Foreign'!CA7</f>
        <v>553.54600000000005</v>
      </c>
      <c r="CB7" s="1">
        <f>'Table 1. Total'!CB7-'Table 2. Foreign'!CB7</f>
        <v>551.88700000000006</v>
      </c>
      <c r="CC7" s="1">
        <f>'Table 1. Total'!CC7-'Table 2. Foreign'!CC7</f>
        <v>534.18499999999995</v>
      </c>
      <c r="CD7" s="1">
        <f>'Table 1. Total'!CD7-'Table 2. Foreign'!CD7</f>
        <v>532.76499999999999</v>
      </c>
      <c r="CE7" s="1">
        <f>'Table 1. Total'!CE7-'Table 2. Foreign'!CE7</f>
        <v>541.30600000000004</v>
      </c>
      <c r="CF7" s="1">
        <f>'Table 1. Total'!CF7-'Table 2. Foreign'!CF7</f>
        <v>557.73199999999997</v>
      </c>
      <c r="CG7" s="1">
        <f>'Table 1. Total'!CG7-'Table 2. Foreign'!CG7</f>
        <v>519.96299999999997</v>
      </c>
      <c r="CH7" s="1">
        <f>'Table 1. Total'!CH7-'Table 2. Foreign'!CH7</f>
        <v>527.19200000000001</v>
      </c>
      <c r="CI7" s="1">
        <f>'Table 1. Total'!CI7-'Table 2. Foreign'!CI7</f>
        <v>554.4079999999999</v>
      </c>
    </row>
    <row r="8" spans="1:87">
      <c r="A8" t="s">
        <v>6</v>
      </c>
      <c r="B8" s="1">
        <f>'Table 1. Total'!B8-'Table 2. Foreign'!B8</f>
        <v>14.612000000000009</v>
      </c>
      <c r="C8" s="1">
        <f>'Table 1. Total'!C8-'Table 2. Foreign'!C8</f>
        <v>15.618000000000002</v>
      </c>
      <c r="D8" s="1">
        <f>'Table 1. Total'!D8-'Table 2. Foreign'!D8</f>
        <v>15.540000000000006</v>
      </c>
      <c r="E8" s="1">
        <f>'Table 1. Total'!E8-'Table 2. Foreign'!E8</f>
        <v>15.620999999999995</v>
      </c>
      <c r="F8" s="1">
        <f>'Table 1. Total'!F8-'Table 2. Foreign'!F8</f>
        <v>15.997999999999998</v>
      </c>
      <c r="G8" s="1">
        <f>'Table 1. Total'!G8-'Table 2. Foreign'!G8</f>
        <v>14.270999999999994</v>
      </c>
      <c r="H8" s="1">
        <f>'Table 1. Total'!H8-'Table 2. Foreign'!H8</f>
        <v>16.803000000000004</v>
      </c>
      <c r="I8" s="1">
        <f>'Table 1. Total'!I8-'Table 2. Foreign'!I8</f>
        <v>17.085000000000008</v>
      </c>
      <c r="J8" s="1">
        <f>'Table 1. Total'!J8-'Table 2. Foreign'!J8</f>
        <v>16.957999999999998</v>
      </c>
      <c r="K8" s="1">
        <f>'Table 1. Total'!K8-'Table 2. Foreign'!K8</f>
        <v>16.701000000000001</v>
      </c>
      <c r="L8" s="1">
        <f>'Table 1. Total'!L8-'Table 2. Foreign'!L8</f>
        <v>17.377000000000002</v>
      </c>
      <c r="M8" s="1">
        <f>'Table 1. Total'!M8-'Table 2. Foreign'!M8</f>
        <v>16.961999999999996</v>
      </c>
      <c r="N8" s="1">
        <f>'Table 1. Total'!N8-'Table 2. Foreign'!N8</f>
        <v>17.645999999999994</v>
      </c>
      <c r="O8" s="1">
        <f>'Table 1. Total'!O8-'Table 2. Foreign'!O8</f>
        <v>19.167999999999999</v>
      </c>
      <c r="P8" s="1">
        <f>'Table 1. Total'!P8-'Table 2. Foreign'!P8</f>
        <v>18.964999999999996</v>
      </c>
      <c r="Q8" s="1">
        <f>'Table 1. Total'!Q8-'Table 2. Foreign'!Q8</f>
        <v>16.568000000000005</v>
      </c>
      <c r="R8" s="1">
        <f>'Table 1. Total'!R8-'Table 2. Foreign'!R8</f>
        <v>17.14</v>
      </c>
      <c r="S8" s="1">
        <f>'Table 1. Total'!S8-'Table 2. Foreign'!S8</f>
        <v>18.564</v>
      </c>
      <c r="T8" s="1">
        <f>'Table 1. Total'!T8-'Table 2. Foreign'!T8</f>
        <v>17.913000000000004</v>
      </c>
      <c r="U8" s="1">
        <f>'Table 1. Total'!U8-'Table 2. Foreign'!U8</f>
        <v>17.533000000000001</v>
      </c>
      <c r="V8" s="1">
        <f>'Table 1. Total'!V8-'Table 2. Foreign'!V8</f>
        <v>18.228000000000002</v>
      </c>
      <c r="W8" s="1">
        <f>'Table 1. Total'!W8-'Table 2. Foreign'!W8</f>
        <v>17.928000000000004</v>
      </c>
      <c r="X8" s="1">
        <f>'Table 1. Total'!X8-'Table 2. Foreign'!X8</f>
        <v>18.497000000000007</v>
      </c>
      <c r="Y8" s="1">
        <f>'Table 1. Total'!Y8-'Table 2. Foreign'!Y8</f>
        <v>18.856999999999999</v>
      </c>
      <c r="Z8" s="1">
        <f>'Table 1. Total'!Z8-'Table 2. Foreign'!Z8</f>
        <v>19.006</v>
      </c>
      <c r="AA8" s="1">
        <f>'Table 1. Total'!AA8-'Table 2. Foreign'!AA8</f>
        <v>17.028999999999996</v>
      </c>
      <c r="AB8" s="1">
        <f>'Table 1. Total'!AB8-'Table 2. Foreign'!AB8</f>
        <v>18.941000000000003</v>
      </c>
      <c r="AC8" s="1">
        <f>'Table 1. Total'!AC8-'Table 2. Foreign'!AC8</f>
        <v>23.457000000000008</v>
      </c>
      <c r="AD8" s="1">
        <f>'Table 1. Total'!AD8-'Table 2. Foreign'!AD8</f>
        <v>25.738</v>
      </c>
      <c r="AE8" s="1">
        <f>'Table 1. Total'!AE8-'Table 2. Foreign'!AE8</f>
        <v>27.742999999999995</v>
      </c>
      <c r="AF8" s="1">
        <f>'Table 1. Total'!AF8-'Table 2. Foreign'!AF8</f>
        <v>25.760000000000005</v>
      </c>
      <c r="AG8" s="1">
        <f>'Table 1. Total'!AG8-'Table 2. Foreign'!AG8</f>
        <v>26.73299999999999</v>
      </c>
      <c r="AH8" s="1">
        <f>'Table 1. Total'!AH8-'Table 2. Foreign'!AH8</f>
        <v>28.093999999999994</v>
      </c>
      <c r="AI8" s="1">
        <f>'Table 1. Total'!AI8-'Table 2. Foreign'!AI8</f>
        <v>27.826999999999998</v>
      </c>
      <c r="AJ8" s="1">
        <f>'Table 1. Total'!AJ8-'Table 2. Foreign'!AJ8</f>
        <v>28.613</v>
      </c>
      <c r="AK8" s="1">
        <f>'Table 1. Total'!AK8-'Table 2. Foreign'!AK8</f>
        <v>29.673999999999992</v>
      </c>
      <c r="AL8" s="1">
        <f>'Table 1. Total'!AL8-'Table 2. Foreign'!AL8</f>
        <v>28.942000000000007</v>
      </c>
      <c r="AM8" s="1">
        <f>'Table 1. Total'!AM8-'Table 2. Foreign'!AM8</f>
        <v>31.671999999999997</v>
      </c>
      <c r="AN8" s="1">
        <f>'Table 1. Total'!AN8-'Table 2. Foreign'!AN8</f>
        <v>30.355999999999995</v>
      </c>
      <c r="AO8" s="1">
        <f>'Table 1. Total'!AO8-'Table 2. Foreign'!AO8</f>
        <v>31.747</v>
      </c>
      <c r="AP8" s="1">
        <f>'Table 1. Total'!AP8-'Table 2. Foreign'!AP8</f>
        <v>33.091999999999999</v>
      </c>
      <c r="AQ8" s="1">
        <f>'Table 1. Total'!AQ8-'Table 2. Foreign'!AQ8</f>
        <v>35.221999999999994</v>
      </c>
      <c r="AR8" s="1">
        <f>'Table 1. Total'!AR8-'Table 2. Foreign'!AR8</f>
        <v>36.433999999999997</v>
      </c>
      <c r="AS8" s="1">
        <f>'Table 1. Total'!AS8-'Table 2. Foreign'!AS8</f>
        <v>34.158999999999992</v>
      </c>
      <c r="AT8" s="1">
        <f>'Table 1. Total'!AT8-'Table 2. Foreign'!AT8</f>
        <v>35.287999999999997</v>
      </c>
      <c r="AU8" s="1">
        <f>'Table 1. Total'!AU8-'Table 2. Foreign'!AU8</f>
        <v>37.670999999999992</v>
      </c>
      <c r="AV8" s="1">
        <f>'Table 1. Total'!AV8-'Table 2. Foreign'!AV8</f>
        <v>37.878999999999991</v>
      </c>
      <c r="AW8" s="1">
        <f>'Table 1. Total'!AW8-'Table 2. Foreign'!AW8</f>
        <v>42.338000000000008</v>
      </c>
      <c r="AX8" s="1">
        <f>'Table 1. Total'!AX8-'Table 2. Foreign'!AX8</f>
        <v>40.994000000000014</v>
      </c>
      <c r="AY8" s="1">
        <f>'Table 1. Total'!AY8-'Table 2. Foreign'!AY8</f>
        <v>45.441000000000003</v>
      </c>
      <c r="AZ8" s="1">
        <f>'Table 1. Total'!AZ8-'Table 2. Foreign'!AZ8</f>
        <v>47.502999999999986</v>
      </c>
      <c r="BA8" s="1">
        <f>'Table 1. Total'!BA8-'Table 2. Foreign'!BA8</f>
        <v>52.971999999999994</v>
      </c>
      <c r="BB8" s="1">
        <f>'Table 1. Total'!BB8-'Table 2. Foreign'!BB8</f>
        <v>51.839000000000013</v>
      </c>
      <c r="BC8" s="1">
        <f>'Table 1. Total'!BC8-'Table 2. Foreign'!BC8</f>
        <v>55.757000000000005</v>
      </c>
      <c r="BD8" s="1">
        <f>'Table 1. Total'!BD8-'Table 2. Foreign'!BD8</f>
        <v>56.896000000000001</v>
      </c>
      <c r="BE8" s="1">
        <f>'Table 1. Total'!BE8-'Table 2. Foreign'!BE8</f>
        <v>57.780999999999992</v>
      </c>
      <c r="BF8" s="1">
        <f>'Table 1. Total'!BF8-'Table 2. Foreign'!BF8</f>
        <v>58.086999999999989</v>
      </c>
      <c r="BG8" s="1">
        <f>'Table 1. Total'!BG8-'Table 2. Foreign'!BG8</f>
        <v>59.446999999999989</v>
      </c>
      <c r="BH8" s="1">
        <f>'Table 1. Total'!BH8-'Table 2. Foreign'!BH8</f>
        <v>61.22699999999999</v>
      </c>
      <c r="BI8" s="1">
        <f>'Table 1. Total'!BI8-'Table 2. Foreign'!BI8</f>
        <v>64.041999999999987</v>
      </c>
      <c r="BJ8" s="1">
        <f>'Table 1. Total'!BJ8-'Table 2. Foreign'!BJ8</f>
        <v>63.73299999999999</v>
      </c>
      <c r="BK8" s="1">
        <f>'Table 1. Total'!BK8-'Table 2. Foreign'!BK8</f>
        <v>65.108999999999995</v>
      </c>
      <c r="BL8" s="1">
        <f>'Table 1. Total'!BL8-'Table 2. Foreign'!BL8</f>
        <v>65.660999999999987</v>
      </c>
      <c r="BM8" s="1">
        <f>'Table 1. Total'!BM8-'Table 2. Foreign'!BM8</f>
        <v>66.793999999999983</v>
      </c>
      <c r="BN8" s="1">
        <f>'Table 1. Total'!BN8-'Table 2. Foreign'!BN8</f>
        <v>68.236000000000004</v>
      </c>
      <c r="BO8" s="1">
        <f>'Table 1. Total'!BO8-'Table 2. Foreign'!BO8</f>
        <v>71.437999999999988</v>
      </c>
      <c r="BP8" s="1">
        <f>'Table 1. Total'!BP8-'Table 2. Foreign'!BP8</f>
        <v>73.650000000000006</v>
      </c>
      <c r="BQ8" s="1">
        <f>'Table 1. Total'!BQ8-'Table 2. Foreign'!BQ8</f>
        <v>78.043999999999997</v>
      </c>
      <c r="BR8" s="1">
        <f>'Table 1. Total'!BR8-'Table 2. Foreign'!BR8</f>
        <v>82.001000000000005</v>
      </c>
      <c r="BS8" s="1">
        <f>'Table 1. Total'!BS8-'Table 2. Foreign'!BS8</f>
        <v>85.037999999999997</v>
      </c>
      <c r="BT8" s="1">
        <f>'Table 1. Total'!BT8-'Table 2. Foreign'!BT8</f>
        <v>91.4</v>
      </c>
      <c r="BU8" s="1">
        <f>'Table 1. Total'!BU8-'Table 2. Foreign'!BU8</f>
        <v>96.796999999999997</v>
      </c>
      <c r="BV8" s="1">
        <f>'Table 1. Total'!BV8-'Table 2. Foreign'!BV8</f>
        <v>99.973000000000013</v>
      </c>
      <c r="BW8" s="1">
        <f>'Table 1. Total'!BW8-'Table 2. Foreign'!BW8</f>
        <v>99.906999999999996</v>
      </c>
      <c r="BX8" s="1">
        <f>'Table 1. Total'!BX8-'Table 2. Foreign'!BX8</f>
        <v>99.441000000000003</v>
      </c>
      <c r="BY8" s="1">
        <f>'Table 1. Total'!BY8-'Table 2. Foreign'!BY8</f>
        <v>102.18299999999999</v>
      </c>
      <c r="BZ8" s="1">
        <f>'Table 1. Total'!BZ8-'Table 2. Foreign'!BZ8</f>
        <v>100.54600000000001</v>
      </c>
      <c r="CA8" s="1">
        <f>'Table 1. Total'!CA8-'Table 2. Foreign'!CA8</f>
        <v>100.181</v>
      </c>
      <c r="CB8" s="1">
        <f>'Table 1. Total'!CB8-'Table 2. Foreign'!CB8</f>
        <v>100.319</v>
      </c>
      <c r="CC8" s="1">
        <f>'Table 1. Total'!CC8-'Table 2. Foreign'!CC8</f>
        <v>100.417</v>
      </c>
      <c r="CD8" s="1">
        <f>'Table 1. Total'!CD8-'Table 2. Foreign'!CD8</f>
        <v>100.062</v>
      </c>
      <c r="CE8" s="1">
        <f>'Table 1. Total'!CE8-'Table 2. Foreign'!CE8</f>
        <v>99.730999999999995</v>
      </c>
      <c r="CF8" s="1">
        <f>'Table 1. Total'!CF8-'Table 2. Foreign'!CF8</f>
        <v>99.811000000000007</v>
      </c>
      <c r="CG8" s="1">
        <f>'Table 1. Total'!CG8-'Table 2. Foreign'!CG8</f>
        <v>101.00699999999999</v>
      </c>
      <c r="CH8" s="1">
        <f>'Table 1. Total'!CH8-'Table 2. Foreign'!CH8</f>
        <v>100.084</v>
      </c>
      <c r="CI8" s="1">
        <f>'Table 1. Total'!CI8-'Table 2. Foreign'!CI8</f>
        <v>101.27600000000001</v>
      </c>
    </row>
    <row r="9" spans="1:87">
      <c r="A9" t="s">
        <v>7</v>
      </c>
      <c r="B9" s="1">
        <f>'Table 1. Total'!B9-'Table 2. Foreign'!B9</f>
        <v>612.88300000000004</v>
      </c>
      <c r="C9" s="1">
        <f>'Table 1. Total'!C9-'Table 2. Foreign'!C9</f>
        <v>644.76</v>
      </c>
      <c r="D9" s="1">
        <f>'Table 1. Total'!D9-'Table 2. Foreign'!D9</f>
        <v>642.9860000000001</v>
      </c>
      <c r="E9" s="1">
        <f>'Table 1. Total'!E9-'Table 2. Foreign'!E9</f>
        <v>630.57099999999991</v>
      </c>
      <c r="F9" s="1">
        <f>'Table 1. Total'!F9-'Table 2. Foreign'!F9</f>
        <v>648.45000000000005</v>
      </c>
      <c r="G9" s="1">
        <f>'Table 1. Total'!G9-'Table 2. Foreign'!G9</f>
        <v>651.8420000000001</v>
      </c>
      <c r="H9" s="1">
        <f>'Table 1. Total'!H9-'Table 2. Foreign'!H9</f>
        <v>646.24199999999996</v>
      </c>
      <c r="I9" s="1">
        <f>'Table 1. Total'!I9-'Table 2. Foreign'!I9</f>
        <v>657.53200000000004</v>
      </c>
      <c r="J9" s="1">
        <f>'Table 1. Total'!J9-'Table 2. Foreign'!J9</f>
        <v>665.30000000000007</v>
      </c>
      <c r="K9" s="1">
        <f>'Table 1. Total'!K9-'Table 2. Foreign'!K9</f>
        <v>664.26099999999997</v>
      </c>
      <c r="L9" s="1">
        <f>'Table 1. Total'!L9-'Table 2. Foreign'!L9</f>
        <v>651.91199999999992</v>
      </c>
      <c r="M9" s="1">
        <f>'Table 1. Total'!M9-'Table 2. Foreign'!M9</f>
        <v>641.44400000000007</v>
      </c>
      <c r="N9" s="1">
        <f>'Table 1. Total'!N9-'Table 2. Foreign'!N9</f>
        <v>658.33500000000004</v>
      </c>
      <c r="O9" s="1">
        <f>'Table 1. Total'!O9-'Table 2. Foreign'!O9</f>
        <v>642.87300000000005</v>
      </c>
      <c r="P9" s="1">
        <f>'Table 1. Total'!P9-'Table 2. Foreign'!P9</f>
        <v>670.18899999999985</v>
      </c>
      <c r="Q9" s="1">
        <f>'Table 1. Total'!Q9-'Table 2. Foreign'!Q9</f>
        <v>680.22699999999998</v>
      </c>
      <c r="R9" s="1">
        <f>'Table 1. Total'!R9-'Table 2. Foreign'!R9</f>
        <v>720.45</v>
      </c>
      <c r="S9" s="1">
        <f>'Table 1. Total'!S9-'Table 2. Foreign'!S9</f>
        <v>760.37900000000013</v>
      </c>
      <c r="T9" s="1">
        <f>'Table 1. Total'!T9-'Table 2. Foreign'!T9</f>
        <v>767.84199999999998</v>
      </c>
      <c r="U9" s="1">
        <f>'Table 1. Total'!U9-'Table 2. Foreign'!U9</f>
        <v>763.02500000000009</v>
      </c>
      <c r="V9" s="1">
        <f>'Table 1. Total'!V9-'Table 2. Foreign'!V9</f>
        <v>838.54600000000005</v>
      </c>
      <c r="W9" s="1">
        <f>'Table 1. Total'!W9-'Table 2. Foreign'!W9</f>
        <v>901.81700000000012</v>
      </c>
      <c r="X9" s="1">
        <f>'Table 1. Total'!X9-'Table 2. Foreign'!X9</f>
        <v>930.3119999999999</v>
      </c>
      <c r="Y9" s="1">
        <f>'Table 1. Total'!Y9-'Table 2. Foreign'!Y9</f>
        <v>954.19</v>
      </c>
      <c r="Z9" s="1">
        <f>'Table 1. Total'!Z9-'Table 2. Foreign'!Z9</f>
        <v>952.99700000000007</v>
      </c>
      <c r="AA9" s="1">
        <f>'Table 1. Total'!AA9-'Table 2. Foreign'!AA9</f>
        <v>962.48299999999995</v>
      </c>
      <c r="AB9" s="1">
        <f>'Table 1. Total'!AB9-'Table 2. Foreign'!AB9</f>
        <v>933.01999999999987</v>
      </c>
      <c r="AC9" s="1">
        <f>'Table 1. Total'!AC9-'Table 2. Foreign'!AC9</f>
        <v>975.79300000000001</v>
      </c>
      <c r="AD9" s="1">
        <f>'Table 1. Total'!AD9-'Table 2. Foreign'!AD9</f>
        <v>1011.5289999999999</v>
      </c>
      <c r="AE9" s="1">
        <f>'Table 1. Total'!AE9-'Table 2. Foreign'!AE9</f>
        <v>979.52600000000007</v>
      </c>
      <c r="AF9" s="1">
        <f>'Table 1. Total'!AF9-'Table 2. Foreign'!AF9</f>
        <v>930.12100000000009</v>
      </c>
      <c r="AG9" s="1">
        <f>'Table 1. Total'!AG9-'Table 2. Foreign'!AG9</f>
        <v>992.47899999999993</v>
      </c>
      <c r="AH9" s="1">
        <f>'Table 1. Total'!AH9-'Table 2. Foreign'!AH9</f>
        <v>981.0680000000001</v>
      </c>
      <c r="AI9" s="1">
        <f>'Table 1. Total'!AI9-'Table 2. Foreign'!AI9</f>
        <v>1000.8979999999999</v>
      </c>
      <c r="AJ9" s="1">
        <f>'Table 1. Total'!AJ9-'Table 2. Foreign'!AJ9</f>
        <v>982.33699999999999</v>
      </c>
      <c r="AK9" s="1">
        <f>'Table 1. Total'!AK9-'Table 2. Foreign'!AK9</f>
        <v>998.24200000000008</v>
      </c>
      <c r="AL9" s="1">
        <f>'Table 1. Total'!AL9-'Table 2. Foreign'!AL9</f>
        <v>1026.075</v>
      </c>
      <c r="AM9" s="1">
        <f>'Table 1. Total'!AM9-'Table 2. Foreign'!AM9</f>
        <v>1038.8210000000001</v>
      </c>
      <c r="AN9" s="1">
        <f>'Table 1. Total'!AN9-'Table 2. Foreign'!AN9</f>
        <v>1004.908</v>
      </c>
      <c r="AO9" s="1">
        <f>'Table 1. Total'!AO9-'Table 2. Foreign'!AO9</f>
        <v>1029.3560000000002</v>
      </c>
      <c r="AP9" s="1">
        <f>'Table 1. Total'!AP9-'Table 2. Foreign'!AP9</f>
        <v>1031.0239999999999</v>
      </c>
      <c r="AQ9" s="1">
        <f>'Table 1. Total'!AQ9-'Table 2. Foreign'!AQ9</f>
        <v>1022.2900000000002</v>
      </c>
      <c r="AR9" s="1">
        <f>'Table 1. Total'!AR9-'Table 2. Foreign'!AR9</f>
        <v>1040.5749999999998</v>
      </c>
      <c r="AS9" s="1">
        <f>'Table 1. Total'!AS9-'Table 2. Foreign'!AS9</f>
        <v>1046.4780000000001</v>
      </c>
      <c r="AT9" s="1">
        <f>'Table 1. Total'!AT9-'Table 2. Foreign'!AT9</f>
        <v>1025.2</v>
      </c>
      <c r="AU9" s="1">
        <f>'Table 1. Total'!AU9-'Table 2. Foreign'!AU9</f>
        <v>1089.9489999999998</v>
      </c>
      <c r="AV9" s="1">
        <f>'Table 1. Total'!AV9-'Table 2. Foreign'!AV9</f>
        <v>1062.7760000000001</v>
      </c>
      <c r="AW9" s="1">
        <f>'Table 1. Total'!AW9-'Table 2. Foreign'!AW9</f>
        <v>1081.4580000000001</v>
      </c>
      <c r="AX9" s="1">
        <f>'Table 1. Total'!AX9-'Table 2. Foreign'!AX9</f>
        <v>1063.3600000000001</v>
      </c>
      <c r="AY9" s="1">
        <f>'Table 1. Total'!AY9-'Table 2. Foreign'!AY9</f>
        <v>1086.6510000000003</v>
      </c>
      <c r="AZ9" s="1">
        <f>'Table 1. Total'!AZ9-'Table 2. Foreign'!AZ9</f>
        <v>1070.8019999999999</v>
      </c>
      <c r="BA9" s="1">
        <f>'Table 1. Total'!BA9-'Table 2. Foreign'!BA9</f>
        <v>1161.4060000000002</v>
      </c>
      <c r="BB9" s="1">
        <f>'Table 1. Total'!BB9-'Table 2. Foreign'!BB9</f>
        <v>1224.6790000000001</v>
      </c>
      <c r="BC9" s="1">
        <f>'Table 1. Total'!BC9-'Table 2. Foreign'!BC9</f>
        <v>1246.2629999999999</v>
      </c>
      <c r="BD9" s="1">
        <f>'Table 1. Total'!BD9-'Table 2. Foreign'!BD9</f>
        <v>1252.807</v>
      </c>
      <c r="BE9" s="1">
        <f>'Table 1. Total'!BE9-'Table 2. Foreign'!BE9</f>
        <v>1252.5880000000002</v>
      </c>
      <c r="BF9" s="1">
        <f>'Table 1. Total'!BF9-'Table 2. Foreign'!BF9</f>
        <v>1222.2859999999998</v>
      </c>
      <c r="BG9" s="1">
        <f>'Table 1. Total'!BG9-'Table 2. Foreign'!BG9</f>
        <v>1208.0840000000003</v>
      </c>
      <c r="BH9" s="1">
        <f>'Table 1. Total'!BH9-'Table 2. Foreign'!BH9</f>
        <v>1193.6770000000001</v>
      </c>
      <c r="BI9" s="1">
        <f>'Table 1. Total'!BI9-'Table 2. Foreign'!BI9</f>
        <v>1183.0610000000001</v>
      </c>
      <c r="BJ9" s="1">
        <f>'Table 1. Total'!BJ9-'Table 2. Foreign'!BJ9</f>
        <v>1175.681</v>
      </c>
      <c r="BK9" s="1">
        <f>'Table 1. Total'!BK9-'Table 2. Foreign'!BK9</f>
        <v>1153.547</v>
      </c>
      <c r="BL9" s="1">
        <f>'Table 1. Total'!BL9-'Table 2. Foreign'!BL9</f>
        <v>1147.73</v>
      </c>
      <c r="BM9" s="1">
        <f>'Table 1. Total'!BM9-'Table 2. Foreign'!BM9</f>
        <v>1184.0369999999998</v>
      </c>
      <c r="BN9" s="1">
        <f>'Table 1. Total'!BN9-'Table 2. Foreign'!BN9</f>
        <v>1213.537</v>
      </c>
      <c r="BO9" s="1">
        <f>'Table 1. Total'!BO9-'Table 2. Foreign'!BO9</f>
        <v>1325.3589999999997</v>
      </c>
      <c r="BP9" s="1">
        <f>'Table 1. Total'!BP9-'Table 2. Foreign'!BP9</f>
        <v>1322.0650000000001</v>
      </c>
      <c r="BQ9" s="1">
        <f>'Table 1. Total'!BQ9-'Table 2. Foreign'!BQ9</f>
        <v>1330.6699999999998</v>
      </c>
      <c r="BR9" s="1">
        <f>'Table 1. Total'!BR9-'Table 2. Foreign'!BR9</f>
        <v>1453.684</v>
      </c>
      <c r="BS9" s="1">
        <f>'Table 1. Total'!BS9-'Table 2. Foreign'!BS9</f>
        <v>1461.9290000000001</v>
      </c>
      <c r="BT9" s="1">
        <f>'Table 1. Total'!BT9-'Table 2. Foreign'!BT9</f>
        <v>1510.2499999999998</v>
      </c>
      <c r="BU9" s="1">
        <f>'Table 1. Total'!BU9-'Table 2. Foreign'!BU9</f>
        <v>1537.482</v>
      </c>
      <c r="BV9" s="1">
        <f>'Table 1. Total'!BV9-'Table 2. Foreign'!BV9</f>
        <v>1565.0319999999999</v>
      </c>
      <c r="BW9" s="1">
        <f>'Table 1. Total'!BW9-'Table 2. Foreign'!BW9</f>
        <v>1570.4999999999998</v>
      </c>
      <c r="BX9" s="1">
        <f>'Table 1. Total'!BX9-'Table 2. Foreign'!BX9</f>
        <v>1574.6849999999999</v>
      </c>
      <c r="BY9" s="1">
        <f>'Table 1. Total'!BY9-'Table 2. Foreign'!BY9</f>
        <v>1564.9820000000002</v>
      </c>
      <c r="BZ9" s="1">
        <f>'Table 1. Total'!BZ9-'Table 2. Foreign'!BZ9</f>
        <v>1575.049</v>
      </c>
      <c r="CA9" s="1">
        <f>'Table 1. Total'!CA9-'Table 2. Foreign'!CA9</f>
        <v>1566.69</v>
      </c>
      <c r="CB9" s="1">
        <f>'Table 1. Total'!CB9-'Table 2. Foreign'!CB9</f>
        <v>1572.3039999999999</v>
      </c>
      <c r="CC9" s="1">
        <f>'Table 1. Total'!CC9-'Table 2. Foreign'!CC9</f>
        <v>1556.2369999999999</v>
      </c>
      <c r="CD9" s="1">
        <f>'Table 1. Total'!CD9-'Table 2. Foreign'!CD9</f>
        <v>1560.299</v>
      </c>
      <c r="CE9" s="1">
        <f>'Table 1. Total'!CE9-'Table 2. Foreign'!CE9</f>
        <v>1569.992</v>
      </c>
      <c r="CF9" s="1">
        <f>'Table 1. Total'!CF9-'Table 2. Foreign'!CF9</f>
        <v>1580.231</v>
      </c>
      <c r="CG9" s="1">
        <f>'Table 1. Total'!CG9-'Table 2. Foreign'!CG9</f>
        <v>1591.3240000000001</v>
      </c>
      <c r="CH9" s="1">
        <f>'Table 1. Total'!CH9-'Table 2. Foreign'!CH9</f>
        <v>1605.1279999999999</v>
      </c>
      <c r="CI9" s="1">
        <f>'Table 1. Total'!CI9-'Table 2. Foreign'!CI9</f>
        <v>1612.854</v>
      </c>
    </row>
    <row r="10" spans="1:87">
      <c r="A10" t="s">
        <v>8</v>
      </c>
      <c r="B10" s="1">
        <f>'Table 1. Total'!B10-'Table 2. Foreign'!B10</f>
        <v>786.83800000000008</v>
      </c>
      <c r="C10" s="1">
        <f>'Table 1. Total'!C10-'Table 2. Foreign'!C10</f>
        <v>792.92800000000011</v>
      </c>
      <c r="D10" s="1">
        <f>'Table 1. Total'!D10-'Table 2. Foreign'!D10</f>
        <v>798.81399999999996</v>
      </c>
      <c r="E10" s="1">
        <f>'Table 1. Total'!E10-'Table 2. Foreign'!E10</f>
        <v>786.51900000000001</v>
      </c>
      <c r="F10" s="1">
        <f>'Table 1. Total'!F10-'Table 2. Foreign'!F10</f>
        <v>799.63999999999987</v>
      </c>
      <c r="G10" s="1">
        <f>'Table 1. Total'!G10-'Table 2. Foreign'!G10</f>
        <v>777.73300000000006</v>
      </c>
      <c r="H10" s="1">
        <f>'Table 1. Total'!H10-'Table 2. Foreign'!H10</f>
        <v>791.46299999999997</v>
      </c>
      <c r="I10" s="1">
        <f>'Table 1. Total'!I10-'Table 2. Foreign'!I10</f>
        <v>779.88299999999992</v>
      </c>
      <c r="J10" s="1">
        <f>'Table 1. Total'!J10-'Table 2. Foreign'!J10</f>
        <v>781.1350000000001</v>
      </c>
      <c r="K10" s="1">
        <f>'Table 1. Total'!K10-'Table 2. Foreign'!K10</f>
        <v>790.2879999999999</v>
      </c>
      <c r="L10" s="1">
        <f>'Table 1. Total'!L10-'Table 2. Foreign'!L10</f>
        <v>775.14099999999996</v>
      </c>
      <c r="M10" s="1">
        <f>'Table 1. Total'!M10-'Table 2. Foreign'!M10</f>
        <v>771.10599999999999</v>
      </c>
      <c r="N10" s="1">
        <f>'Table 1. Total'!N10-'Table 2. Foreign'!N10</f>
        <v>783.17499999999995</v>
      </c>
      <c r="O10" s="1">
        <f>'Table 1. Total'!O10-'Table 2. Foreign'!O10</f>
        <v>767.69200000000001</v>
      </c>
      <c r="P10" s="1">
        <f>'Table 1. Total'!P10-'Table 2. Foreign'!P10</f>
        <v>755.43499999999995</v>
      </c>
      <c r="Q10" s="1">
        <f>'Table 1. Total'!Q10-'Table 2. Foreign'!Q10</f>
        <v>733.0200000000001</v>
      </c>
      <c r="R10" s="1">
        <f>'Table 1. Total'!R10-'Table 2. Foreign'!R10</f>
        <v>744.94699999999989</v>
      </c>
      <c r="S10" s="1">
        <f>'Table 1. Total'!S10-'Table 2. Foreign'!S10</f>
        <v>759.87300000000005</v>
      </c>
      <c r="T10" s="1">
        <f>'Table 1. Total'!T10-'Table 2. Foreign'!T10</f>
        <v>738.78599999999994</v>
      </c>
      <c r="U10" s="1">
        <f>'Table 1. Total'!U10-'Table 2. Foreign'!U10</f>
        <v>764.279</v>
      </c>
      <c r="V10" s="1">
        <f>'Table 1. Total'!V10-'Table 2. Foreign'!V10</f>
        <v>757.65299999999991</v>
      </c>
      <c r="W10" s="1">
        <f>'Table 1. Total'!W10-'Table 2. Foreign'!W10</f>
        <v>775.16700000000003</v>
      </c>
      <c r="X10" s="1">
        <f>'Table 1. Total'!X10-'Table 2. Foreign'!X10</f>
        <v>787.2</v>
      </c>
      <c r="Y10" s="1">
        <f>'Table 1. Total'!Y10-'Table 2. Foreign'!Y10</f>
        <v>803.0859999999999</v>
      </c>
      <c r="Z10" s="1">
        <f>'Table 1. Total'!Z10-'Table 2. Foreign'!Z10</f>
        <v>818.82200000000012</v>
      </c>
      <c r="AA10" s="1">
        <f>'Table 1. Total'!AA10-'Table 2. Foreign'!AA10</f>
        <v>845.81400000000008</v>
      </c>
      <c r="AB10" s="1">
        <f>'Table 1. Total'!AB10-'Table 2. Foreign'!AB10</f>
        <v>846.779</v>
      </c>
      <c r="AC10" s="1">
        <f>'Table 1. Total'!AC10-'Table 2. Foreign'!AC10</f>
        <v>974.99800000000027</v>
      </c>
      <c r="AD10" s="1">
        <f>'Table 1. Total'!AD10-'Table 2. Foreign'!AD10</f>
        <v>965.40900000000011</v>
      </c>
      <c r="AE10" s="1">
        <f>'Table 1. Total'!AE10-'Table 2. Foreign'!AE10</f>
        <v>945.95899999999983</v>
      </c>
      <c r="AF10" s="1">
        <f>'Table 1. Total'!AF10-'Table 2. Foreign'!AF10</f>
        <v>940.62499999999977</v>
      </c>
      <c r="AG10" s="1">
        <f>'Table 1. Total'!AG10-'Table 2. Foreign'!AG10</f>
        <v>911.63100000000031</v>
      </c>
      <c r="AH10" s="1">
        <f>'Table 1. Total'!AH10-'Table 2. Foreign'!AH10</f>
        <v>931.6840000000002</v>
      </c>
      <c r="AI10" s="1">
        <f>'Table 1. Total'!AI10-'Table 2. Foreign'!AI10</f>
        <v>943.82099999999991</v>
      </c>
      <c r="AJ10" s="1">
        <f>'Table 1. Total'!AJ10-'Table 2. Foreign'!AJ10</f>
        <v>955.17499999999995</v>
      </c>
      <c r="AK10" s="1">
        <f>'Table 1. Total'!AK10-'Table 2. Foreign'!AK10</f>
        <v>936.26</v>
      </c>
      <c r="AL10" s="1">
        <f>'Table 1. Total'!AL10-'Table 2. Foreign'!AL10</f>
        <v>926.37999999999988</v>
      </c>
      <c r="AM10" s="1">
        <f>'Table 1. Total'!AM10-'Table 2. Foreign'!AM10</f>
        <v>919.08399999999983</v>
      </c>
      <c r="AN10" s="1">
        <f>'Table 1. Total'!AN10-'Table 2. Foreign'!AN10</f>
        <v>904.41299999999978</v>
      </c>
      <c r="AO10" s="1">
        <f>'Table 1. Total'!AO10-'Table 2. Foreign'!AO10</f>
        <v>911.41499999999996</v>
      </c>
      <c r="AP10" s="1">
        <f>'Table 1. Total'!AP10-'Table 2. Foreign'!AP10</f>
        <v>900.89799999999991</v>
      </c>
      <c r="AQ10" s="1">
        <f>'Table 1. Total'!AQ10-'Table 2. Foreign'!AQ10</f>
        <v>896.61200000000008</v>
      </c>
      <c r="AR10" s="1">
        <f>'Table 1. Total'!AR10-'Table 2. Foreign'!AR10</f>
        <v>900.73699999999985</v>
      </c>
      <c r="AS10" s="1">
        <f>'Table 1. Total'!AS10-'Table 2. Foreign'!AS10</f>
        <v>898.17499999999995</v>
      </c>
      <c r="AT10" s="1">
        <f>'Table 1. Total'!AT10-'Table 2. Foreign'!AT10</f>
        <v>912.36399999999981</v>
      </c>
      <c r="AU10" s="1">
        <f>'Table 1. Total'!AU10-'Table 2. Foreign'!AU10</f>
        <v>913.39599999999996</v>
      </c>
      <c r="AV10" s="1">
        <f>'Table 1. Total'!AV10-'Table 2. Foreign'!AV10</f>
        <v>940.9380000000001</v>
      </c>
      <c r="AW10" s="1">
        <f>'Table 1. Total'!AW10-'Table 2. Foreign'!AW10</f>
        <v>958.08400000000006</v>
      </c>
      <c r="AX10" s="1">
        <f>'Table 1. Total'!AX10-'Table 2. Foreign'!AX10</f>
        <v>989.48500000000013</v>
      </c>
      <c r="AY10" s="1">
        <f>'Table 1. Total'!AY10-'Table 2. Foreign'!AY10</f>
        <v>1008.6319999999998</v>
      </c>
      <c r="AZ10" s="1">
        <f>'Table 1. Total'!AZ10-'Table 2. Foreign'!AZ10</f>
        <v>1023.5149999999999</v>
      </c>
      <c r="BA10" s="1">
        <f>'Table 1. Total'!BA10-'Table 2. Foreign'!BA10</f>
        <v>1045.58</v>
      </c>
      <c r="BB10" s="1">
        <f>'Table 1. Total'!BB10-'Table 2. Foreign'!BB10</f>
        <v>1064.3630000000001</v>
      </c>
      <c r="BC10" s="1">
        <f>'Table 1. Total'!BC10-'Table 2. Foreign'!BC10</f>
        <v>1075.6639999999998</v>
      </c>
      <c r="BD10" s="1">
        <f>'Table 1. Total'!BD10-'Table 2. Foreign'!BD10</f>
        <v>1089.0340000000001</v>
      </c>
      <c r="BE10" s="1">
        <f>'Table 1. Total'!BE10-'Table 2. Foreign'!BE10</f>
        <v>1105.0390000000002</v>
      </c>
      <c r="BF10" s="1">
        <f>'Table 1. Total'!BF10-'Table 2. Foreign'!BF10</f>
        <v>1094.4410000000003</v>
      </c>
      <c r="BG10" s="1">
        <f>'Table 1. Total'!BG10-'Table 2. Foreign'!BG10</f>
        <v>1097.049</v>
      </c>
      <c r="BH10" s="1">
        <f>'Table 1. Total'!BH10-'Table 2. Foreign'!BH10</f>
        <v>1099.913</v>
      </c>
      <c r="BI10" s="1">
        <f>'Table 1. Total'!BI10-'Table 2. Foreign'!BI10</f>
        <v>1114.5009999999997</v>
      </c>
      <c r="BJ10" s="1">
        <f>'Table 1. Total'!BJ10-'Table 2. Foreign'!BJ10</f>
        <v>1098.105</v>
      </c>
      <c r="BK10" s="1">
        <f>'Table 1. Total'!BK10-'Table 2. Foreign'!BK10</f>
        <v>1089.4060000000002</v>
      </c>
      <c r="BL10" s="1">
        <f>'Table 1. Total'!BL10-'Table 2. Foreign'!BL10</f>
        <v>1086.2950000000001</v>
      </c>
      <c r="BM10" s="1">
        <f>'Table 1. Total'!BM10-'Table 2. Foreign'!BM10</f>
        <v>1086.1500000000001</v>
      </c>
      <c r="BN10" s="1">
        <f>'Table 1. Total'!BN10-'Table 2. Foreign'!BN10</f>
        <v>1104.6090000000002</v>
      </c>
      <c r="BO10" s="1">
        <f>'Table 1. Total'!BO10-'Table 2. Foreign'!BO10</f>
        <v>1225.0349999999999</v>
      </c>
      <c r="BP10" s="1">
        <f>'Table 1. Total'!BP10-'Table 2. Foreign'!BP10</f>
        <v>1247.5409999999999</v>
      </c>
      <c r="BQ10" s="1">
        <f>'Table 1. Total'!BQ10-'Table 2. Foreign'!BQ10</f>
        <v>1278.8699999999999</v>
      </c>
      <c r="BR10" s="1">
        <f>'Table 1. Total'!BR10-'Table 2. Foreign'!BR10</f>
        <v>1300.2069999999999</v>
      </c>
      <c r="BS10" s="1">
        <f>'Table 1. Total'!BS10-'Table 2. Foreign'!BS10</f>
        <v>1350.5409999999999</v>
      </c>
      <c r="BT10" s="1">
        <f>'Table 1. Total'!BT10-'Table 2. Foreign'!BT10</f>
        <v>1404.7960000000003</v>
      </c>
      <c r="BU10" s="1">
        <f>'Table 1. Total'!BU10-'Table 2. Foreign'!BU10</f>
        <v>1461.213</v>
      </c>
      <c r="BV10" s="1">
        <f>'Table 1. Total'!BV10-'Table 2. Foreign'!BV10</f>
        <v>1467.4769999999999</v>
      </c>
      <c r="BW10" s="1">
        <f>'Table 1. Total'!BW10-'Table 2. Foreign'!BW10</f>
        <v>1503.585</v>
      </c>
      <c r="BX10" s="1">
        <f>'Table 1. Total'!BX10-'Table 2. Foreign'!BX10</f>
        <v>1514.5060000000001</v>
      </c>
      <c r="BY10" s="1">
        <f>'Table 1. Total'!BY10-'Table 2. Foreign'!BY10</f>
        <v>1525.7279999999998</v>
      </c>
      <c r="BZ10" s="1">
        <f>'Table 1. Total'!BZ10-'Table 2. Foreign'!BZ10</f>
        <v>1500.7839999999999</v>
      </c>
      <c r="CA10" s="1">
        <f>'Table 1. Total'!CA10-'Table 2. Foreign'!CA10</f>
        <v>1459.624</v>
      </c>
      <c r="CB10" s="1">
        <f>'Table 1. Total'!CB10-'Table 2. Foreign'!CB10</f>
        <v>1444.884</v>
      </c>
      <c r="CC10" s="1">
        <f>'Table 1. Total'!CC10-'Table 2. Foreign'!CC10</f>
        <v>1443.4320000000002</v>
      </c>
      <c r="CD10" s="1">
        <f>'Table 1. Total'!CD10-'Table 2. Foreign'!CD10</f>
        <v>1423.4170000000001</v>
      </c>
      <c r="CE10" s="1">
        <f>'Table 1. Total'!CE10-'Table 2. Foreign'!CE10</f>
        <v>1401.9409999999998</v>
      </c>
      <c r="CF10" s="1">
        <f>'Table 1. Total'!CF10-'Table 2. Foreign'!CF10</f>
        <v>1402.7110000000002</v>
      </c>
      <c r="CG10" s="1">
        <f>'Table 1. Total'!CG10-'Table 2. Foreign'!CG10</f>
        <v>1397.4510000000002</v>
      </c>
      <c r="CH10" s="1">
        <f>'Table 1. Total'!CH10-'Table 2. Foreign'!CH10</f>
        <v>1376.7660000000003</v>
      </c>
      <c r="CI10" s="1">
        <f>'Table 1. Total'!CI10-'Table 2. Foreign'!CI10</f>
        <v>1373.7829999999999</v>
      </c>
    </row>
    <row r="11" spans="1:87">
      <c r="A11" t="s">
        <v>9</v>
      </c>
      <c r="B11" s="1">
        <f>'Table 1. Total'!B11-'Table 2. Foreign'!B11</f>
        <v>77.881999999999991</v>
      </c>
      <c r="C11" s="1">
        <f>'Table 1. Total'!C11-'Table 2. Foreign'!C11</f>
        <v>81.985000000000014</v>
      </c>
      <c r="D11" s="1">
        <f>'Table 1. Total'!D11-'Table 2. Foreign'!D11</f>
        <v>81.723000000000013</v>
      </c>
      <c r="E11" s="1">
        <f>'Table 1. Total'!E11-'Table 2. Foreign'!E11</f>
        <v>81.563000000000017</v>
      </c>
      <c r="F11" s="1">
        <f>'Table 1. Total'!F11-'Table 2. Foreign'!F11</f>
        <v>74.825999999999993</v>
      </c>
      <c r="G11" s="1">
        <f>'Table 1. Total'!G11-'Table 2. Foreign'!G11</f>
        <v>75.241000000000014</v>
      </c>
      <c r="H11" s="1">
        <f>'Table 1. Total'!H11-'Table 2. Foreign'!H11</f>
        <v>73.224000000000018</v>
      </c>
      <c r="I11" s="1">
        <f>'Table 1. Total'!I11-'Table 2. Foreign'!I11</f>
        <v>73.313999999999993</v>
      </c>
      <c r="J11" s="1">
        <f>'Table 1. Total'!J11-'Table 2. Foreign'!J11</f>
        <v>76.937000000000012</v>
      </c>
      <c r="K11" s="1">
        <f>'Table 1. Total'!K11-'Table 2. Foreign'!K11</f>
        <v>75.526999999999987</v>
      </c>
      <c r="L11" s="1">
        <f>'Table 1. Total'!L11-'Table 2. Foreign'!L11</f>
        <v>74.960999999999984</v>
      </c>
      <c r="M11" s="1">
        <f>'Table 1. Total'!M11-'Table 2. Foreign'!M11</f>
        <v>79.066999999999979</v>
      </c>
      <c r="N11" s="1">
        <f>'Table 1. Total'!N11-'Table 2. Foreign'!N11</f>
        <v>75.783000000000015</v>
      </c>
      <c r="O11" s="1">
        <f>'Table 1. Total'!O11-'Table 2. Foreign'!O11</f>
        <v>67.731999999999999</v>
      </c>
      <c r="P11" s="1">
        <f>'Table 1. Total'!P11-'Table 2. Foreign'!P11</f>
        <v>61.537000000000006</v>
      </c>
      <c r="Q11" s="1">
        <f>'Table 1. Total'!Q11-'Table 2. Foreign'!Q11</f>
        <v>67.164999999999992</v>
      </c>
      <c r="R11" s="1">
        <f>'Table 1. Total'!R11-'Table 2. Foreign'!R11</f>
        <v>69.024000000000001</v>
      </c>
      <c r="S11" s="1">
        <f>'Table 1. Total'!S11-'Table 2. Foreign'!S11</f>
        <v>68.986999999999995</v>
      </c>
      <c r="T11" s="1">
        <f>'Table 1. Total'!T11-'Table 2. Foreign'!T11</f>
        <v>64.986999999999995</v>
      </c>
      <c r="U11" s="1">
        <f>'Table 1. Total'!U11-'Table 2. Foreign'!U11</f>
        <v>69.74799999999999</v>
      </c>
      <c r="V11" s="1">
        <f>'Table 1. Total'!V11-'Table 2. Foreign'!V11</f>
        <v>83.135999999999996</v>
      </c>
      <c r="W11" s="1">
        <f>'Table 1. Total'!W11-'Table 2. Foreign'!W11</f>
        <v>85.47799999999998</v>
      </c>
      <c r="X11" s="1">
        <f>'Table 1. Total'!X11-'Table 2. Foreign'!X11</f>
        <v>82.305999999999983</v>
      </c>
      <c r="Y11" s="1">
        <f>'Table 1. Total'!Y11-'Table 2. Foreign'!Y11</f>
        <v>77.074000000000012</v>
      </c>
      <c r="Z11" s="1">
        <f>'Table 1. Total'!Z11-'Table 2. Foreign'!Z11</f>
        <v>88.614000000000004</v>
      </c>
      <c r="AA11" s="1">
        <f>'Table 1. Total'!AA11-'Table 2. Foreign'!AA11</f>
        <v>89.824000000000012</v>
      </c>
      <c r="AB11" s="1">
        <f>'Table 1. Total'!AB11-'Table 2. Foreign'!AB11</f>
        <v>93.162000000000006</v>
      </c>
      <c r="AC11" s="1">
        <f>'Table 1. Total'!AC11-'Table 2. Foreign'!AC11</f>
        <v>102.69999999999999</v>
      </c>
      <c r="AD11" s="1">
        <f>'Table 1. Total'!AD11-'Table 2. Foreign'!AD11</f>
        <v>99.008999999999986</v>
      </c>
      <c r="AE11" s="1">
        <f>'Table 1. Total'!AE11-'Table 2. Foreign'!AE11</f>
        <v>111.28500000000003</v>
      </c>
      <c r="AF11" s="1">
        <f>'Table 1. Total'!AF11-'Table 2. Foreign'!AF11</f>
        <v>96.614999999999981</v>
      </c>
      <c r="AG11" s="1">
        <f>'Table 1. Total'!AG11-'Table 2. Foreign'!AG11</f>
        <v>92.985000000000014</v>
      </c>
      <c r="AH11" s="1">
        <f>'Table 1. Total'!AH11-'Table 2. Foreign'!AH11</f>
        <v>58.719000000000023</v>
      </c>
      <c r="AI11" s="1">
        <f>'Table 1. Total'!AI11-'Table 2. Foreign'!AI11</f>
        <v>57.461999999999989</v>
      </c>
      <c r="AJ11" s="1">
        <f>'Table 1. Total'!AJ11-'Table 2. Foreign'!AJ11</f>
        <v>59.267000000000024</v>
      </c>
      <c r="AK11" s="1">
        <f>'Table 1. Total'!AK11-'Table 2. Foreign'!AK11</f>
        <v>51.539999999999992</v>
      </c>
      <c r="AL11" s="1">
        <f>'Table 1. Total'!AL11-'Table 2. Foreign'!AL11</f>
        <v>40.598000000000013</v>
      </c>
      <c r="AM11" s="1">
        <f>'Table 1. Total'!AM11-'Table 2. Foreign'!AM11</f>
        <v>40.435000000000002</v>
      </c>
      <c r="AN11" s="1">
        <f>'Table 1. Total'!AN11-'Table 2. Foreign'!AN11</f>
        <v>39.649000000000001</v>
      </c>
      <c r="AO11" s="1">
        <f>'Table 1. Total'!AO11-'Table 2. Foreign'!AO11</f>
        <v>42.98399999999998</v>
      </c>
      <c r="AP11" s="1">
        <f>'Table 1. Total'!AP11-'Table 2. Foreign'!AP11</f>
        <v>48.000999999999976</v>
      </c>
      <c r="AQ11" s="1">
        <f>'Table 1. Total'!AQ11-'Table 2. Foreign'!AQ11</f>
        <v>42.271000000000015</v>
      </c>
      <c r="AR11" s="1">
        <f>'Table 1. Total'!AR11-'Table 2. Foreign'!AR11</f>
        <v>41.781999999999982</v>
      </c>
      <c r="AS11" s="1">
        <f>'Table 1. Total'!AS11-'Table 2. Foreign'!AS11</f>
        <v>47.607999999999947</v>
      </c>
      <c r="AT11" s="1">
        <f>'Table 1. Total'!AT11-'Table 2. Foreign'!AT11</f>
        <v>46.483000000000004</v>
      </c>
      <c r="AU11" s="1">
        <f>'Table 1. Total'!AU11-'Table 2. Foreign'!AU11</f>
        <v>45.365999999999985</v>
      </c>
      <c r="AV11" s="1">
        <f>'Table 1. Total'!AV11-'Table 2. Foreign'!AV11</f>
        <v>43.937000000000012</v>
      </c>
      <c r="AW11" s="1">
        <f>'Table 1. Total'!AW11-'Table 2. Foreign'!AW11</f>
        <v>44.833000000000027</v>
      </c>
      <c r="AX11" s="1">
        <f>'Table 1. Total'!AX11-'Table 2. Foreign'!AX11</f>
        <v>43.644999999999982</v>
      </c>
      <c r="AY11" s="1">
        <f>'Table 1. Total'!AY11-'Table 2. Foreign'!AY11</f>
        <v>44.319000000000017</v>
      </c>
      <c r="AZ11" s="1">
        <f>'Table 1. Total'!AZ11-'Table 2. Foreign'!AZ11</f>
        <v>43.510999999999967</v>
      </c>
      <c r="BA11" s="1">
        <f>'Table 1. Total'!BA11-'Table 2. Foreign'!BA11</f>
        <v>45.16900000000004</v>
      </c>
      <c r="BB11" s="1">
        <f>'Table 1. Total'!BB11-'Table 2. Foreign'!BB11</f>
        <v>43.572999999999979</v>
      </c>
      <c r="BC11" s="1">
        <f>'Table 1. Total'!BC11-'Table 2. Foreign'!BC11</f>
        <v>43.932999999999993</v>
      </c>
      <c r="BD11" s="1">
        <f>'Table 1. Total'!BD11-'Table 2. Foreign'!BD11</f>
        <v>44.600000000000023</v>
      </c>
      <c r="BE11" s="1">
        <f>'Table 1. Total'!BE11-'Table 2. Foreign'!BE11</f>
        <v>45.201999999999998</v>
      </c>
      <c r="BF11" s="1">
        <f>'Table 1. Total'!BF11-'Table 2. Foreign'!BF11</f>
        <v>42.382999999999981</v>
      </c>
      <c r="BG11" s="1">
        <f>'Table 1. Total'!BG11-'Table 2. Foreign'!BG11</f>
        <v>43.087999999999965</v>
      </c>
      <c r="BH11" s="1">
        <f>'Table 1. Total'!BH11-'Table 2. Foreign'!BH11</f>
        <v>40.887</v>
      </c>
      <c r="BI11" s="1">
        <f>'Table 1. Total'!BI11-'Table 2. Foreign'!BI11</f>
        <v>43.055999999999983</v>
      </c>
      <c r="BJ11" s="1">
        <f>'Table 1. Total'!BJ11-'Table 2. Foreign'!BJ11</f>
        <v>40.478000000000009</v>
      </c>
      <c r="BK11" s="1">
        <f>'Table 1. Total'!BK11-'Table 2. Foreign'!BK11</f>
        <v>40.894999999999982</v>
      </c>
      <c r="BL11" s="1">
        <f>'Table 1. Total'!BL11-'Table 2. Foreign'!BL11</f>
        <v>41.391999999999996</v>
      </c>
      <c r="BM11" s="1">
        <f>'Table 1. Total'!BM11-'Table 2. Foreign'!BM11</f>
        <v>45.335000000000036</v>
      </c>
      <c r="BN11" s="1">
        <f>'Table 1. Total'!BN11-'Table 2. Foreign'!BN11</f>
        <v>45.168999999999983</v>
      </c>
      <c r="BO11" s="1">
        <f>'Table 1. Total'!BO11-'Table 2. Foreign'!BO11</f>
        <v>57.093000000000018</v>
      </c>
      <c r="BP11" s="1">
        <f>'Table 1. Total'!BP11-'Table 2. Foreign'!BP11</f>
        <v>59.323999999999955</v>
      </c>
      <c r="BQ11" s="1">
        <f>'Table 1. Total'!BQ11-'Table 2. Foreign'!BQ11</f>
        <v>65.113999999999976</v>
      </c>
      <c r="BR11" s="1">
        <f>'Table 1. Total'!BR11-'Table 2. Foreign'!BR11</f>
        <v>72.366000000000042</v>
      </c>
      <c r="BS11" s="1">
        <f>'Table 1. Total'!BS11-'Table 2. Foreign'!BS11</f>
        <v>81.114000000000033</v>
      </c>
      <c r="BT11" s="1">
        <f>'Table 1. Total'!BT11-'Table 2. Foreign'!BT11</f>
        <v>84.302999999999997</v>
      </c>
      <c r="BU11" s="1">
        <f>'Table 1. Total'!BU11-'Table 2. Foreign'!BU11</f>
        <v>83.535000000000025</v>
      </c>
      <c r="BV11" s="1">
        <f>'Table 1. Total'!BV11-'Table 2. Foreign'!BV11</f>
        <v>87.317999999999984</v>
      </c>
      <c r="BW11" s="1">
        <f>'Table 1. Total'!BW11-'Table 2. Foreign'!BW11</f>
        <v>89.973000000000013</v>
      </c>
      <c r="BX11" s="1">
        <f>'Table 1. Total'!BX11-'Table 2. Foreign'!BX11</f>
        <v>92.121000000000038</v>
      </c>
      <c r="BY11" s="1">
        <f>'Table 1. Total'!BY11-'Table 2. Foreign'!BY11</f>
        <v>95.106999999999971</v>
      </c>
      <c r="BZ11" s="1">
        <f>'Table 1. Total'!BZ11-'Table 2. Foreign'!BZ11</f>
        <v>93.925000000000011</v>
      </c>
      <c r="CA11" s="1">
        <f>'Table 1. Total'!CA11-'Table 2. Foreign'!CA11</f>
        <v>95.13</v>
      </c>
      <c r="CB11" s="1">
        <f>'Table 1. Total'!CB11-'Table 2. Foreign'!CB11</f>
        <v>96.837999999999965</v>
      </c>
      <c r="CC11" s="1">
        <f>'Table 1. Total'!CC11-'Table 2. Foreign'!CC11</f>
        <v>98.68100000000004</v>
      </c>
      <c r="CD11" s="1">
        <f>'Table 1. Total'!CD11-'Table 2. Foreign'!CD11</f>
        <v>98.326999999999998</v>
      </c>
      <c r="CE11" s="1">
        <f>'Table 1. Total'!CE11-'Table 2. Foreign'!CE11</f>
        <v>100.06099999999998</v>
      </c>
      <c r="CF11" s="1">
        <f>'Table 1. Total'!CF11-'Table 2. Foreign'!CF11</f>
        <v>85.284999999999968</v>
      </c>
      <c r="CG11" s="1">
        <f>'Table 1. Total'!CG11-'Table 2. Foreign'!CG11</f>
        <v>86.396999999999991</v>
      </c>
      <c r="CH11" s="1">
        <f>'Table 1. Total'!CH11-'Table 2. Foreign'!CH11</f>
        <v>86.482000000000028</v>
      </c>
      <c r="CI11" s="1">
        <f>'Table 1. Total'!CI11-'Table 2. Foreign'!CI11</f>
        <v>85.397999999999968</v>
      </c>
    </row>
    <row r="12" spans="1:87">
      <c r="A12" t="s">
        <v>10</v>
      </c>
      <c r="B12" s="1">
        <f>'Table 1. Total'!B12-'Table 2. Foreign'!B12</f>
        <v>20.565999999999999</v>
      </c>
      <c r="C12" s="1">
        <f>'Table 1. Total'!C12-'Table 2. Foreign'!C12</f>
        <v>19.690000000000001</v>
      </c>
      <c r="D12" s="1">
        <f>'Table 1. Total'!D12-'Table 2. Foreign'!D12</f>
        <v>19.756999999999998</v>
      </c>
      <c r="E12" s="1">
        <f>'Table 1. Total'!E12-'Table 2. Foreign'!E12</f>
        <v>18.661000000000001</v>
      </c>
      <c r="F12" s="1">
        <f>'Table 1. Total'!F12-'Table 2. Foreign'!F12</f>
        <v>19.748999999999999</v>
      </c>
      <c r="G12" s="1">
        <f>'Table 1. Total'!G12-'Table 2. Foreign'!G12</f>
        <v>20.177000000000003</v>
      </c>
      <c r="H12" s="1">
        <f>'Table 1. Total'!H12-'Table 2. Foreign'!H12</f>
        <v>19.564999999999998</v>
      </c>
      <c r="I12" s="1">
        <f>'Table 1. Total'!I12-'Table 2. Foreign'!I12</f>
        <v>17.856000000000002</v>
      </c>
      <c r="J12" s="1">
        <f>'Table 1. Total'!J12-'Table 2. Foreign'!J12</f>
        <v>19.766999999999999</v>
      </c>
      <c r="K12" s="1">
        <f>'Table 1. Total'!K12-'Table 2. Foreign'!K12</f>
        <v>20.044999999999998</v>
      </c>
      <c r="L12" s="1">
        <f>'Table 1. Total'!L12-'Table 2. Foreign'!L12</f>
        <v>18.523999999999997</v>
      </c>
      <c r="M12" s="1">
        <f>'Table 1. Total'!M12-'Table 2. Foreign'!M12</f>
        <v>16.959999999999997</v>
      </c>
      <c r="N12" s="1">
        <f>'Table 1. Total'!N12-'Table 2. Foreign'!N12</f>
        <v>17.872999999999998</v>
      </c>
      <c r="O12" s="1">
        <f>'Table 1. Total'!O12-'Table 2. Foreign'!O12</f>
        <v>16.906000000000002</v>
      </c>
      <c r="P12" s="1">
        <f>'Table 1. Total'!P12-'Table 2. Foreign'!P12</f>
        <v>17.025999999999996</v>
      </c>
      <c r="Q12" s="1">
        <f>'Table 1. Total'!Q12-'Table 2. Foreign'!Q12</f>
        <v>17.417999999999999</v>
      </c>
      <c r="R12" s="1">
        <f>'Table 1. Total'!R12-'Table 2. Foreign'!R12</f>
        <v>17.942</v>
      </c>
      <c r="S12" s="1">
        <f>'Table 1. Total'!S12-'Table 2. Foreign'!S12</f>
        <v>17.341999999999999</v>
      </c>
      <c r="T12" s="1">
        <f>'Table 1. Total'!T12-'Table 2. Foreign'!T12</f>
        <v>19.217000000000006</v>
      </c>
      <c r="U12" s="1">
        <f>'Table 1. Total'!U12-'Table 2. Foreign'!U12</f>
        <v>22.478999999999992</v>
      </c>
      <c r="V12" s="1">
        <f>'Table 1. Total'!V12-'Table 2. Foreign'!V12</f>
        <v>28.125</v>
      </c>
      <c r="W12" s="1">
        <f>'Table 1. Total'!W12-'Table 2. Foreign'!W12</f>
        <v>29.707000000000008</v>
      </c>
      <c r="X12" s="1">
        <f>'Table 1. Total'!X12-'Table 2. Foreign'!X12</f>
        <v>30.298000000000002</v>
      </c>
      <c r="Y12" s="1">
        <f>'Table 1. Total'!Y12-'Table 2. Foreign'!Y12</f>
        <v>30.421000000000006</v>
      </c>
      <c r="Z12" s="1">
        <f>'Table 1. Total'!Z12-'Table 2. Foreign'!Z12</f>
        <v>42.162999999999997</v>
      </c>
      <c r="AA12" s="1">
        <f>'Table 1. Total'!AA12-'Table 2. Foreign'!AA12</f>
        <v>44.783999999999992</v>
      </c>
      <c r="AB12" s="1">
        <f>'Table 1. Total'!AB12-'Table 2. Foreign'!AB12</f>
        <v>54.961000000000013</v>
      </c>
      <c r="AC12" s="1">
        <f>'Table 1. Total'!AC12-'Table 2. Foreign'!AC12</f>
        <v>64.611000000000004</v>
      </c>
      <c r="AD12" s="1">
        <f>'Table 1. Total'!AD12-'Table 2. Foreign'!AD12</f>
        <v>61.617999999999995</v>
      </c>
      <c r="AE12" s="1">
        <f>'Table 1. Total'!AE12-'Table 2. Foreign'!AE12</f>
        <v>61.42</v>
      </c>
      <c r="AF12" s="1">
        <f>'Table 1. Total'!AF12-'Table 2. Foreign'!AF12</f>
        <v>89.246999999999986</v>
      </c>
      <c r="AG12" s="1">
        <f>'Table 1. Total'!AG12-'Table 2. Foreign'!AG12</f>
        <v>87.040999999999983</v>
      </c>
      <c r="AH12" s="1">
        <f>'Table 1. Total'!AH12-'Table 2. Foreign'!AH12</f>
        <v>85.956999999999994</v>
      </c>
      <c r="AI12" s="1">
        <f>'Table 1. Total'!AI12-'Table 2. Foreign'!AI12</f>
        <v>86.463999999999984</v>
      </c>
      <c r="AJ12" s="1">
        <f>'Table 1. Total'!AJ12-'Table 2. Foreign'!AJ12</f>
        <v>88.69</v>
      </c>
      <c r="AK12" s="1">
        <f>'Table 1. Total'!AK12-'Table 2. Foreign'!AK12</f>
        <v>86.856999999999999</v>
      </c>
      <c r="AL12" s="1">
        <f>'Table 1. Total'!AL12-'Table 2. Foreign'!AL12</f>
        <v>88.155999999999977</v>
      </c>
      <c r="AM12" s="1">
        <f>'Table 1. Total'!AM12-'Table 2. Foreign'!AM12</f>
        <v>89.486999999999995</v>
      </c>
      <c r="AN12" s="1">
        <f>'Table 1. Total'!AN12-'Table 2. Foreign'!AN12</f>
        <v>89.903999999999996</v>
      </c>
      <c r="AO12" s="1">
        <f>'Table 1. Total'!AO12-'Table 2. Foreign'!AO12</f>
        <v>90.439000000000007</v>
      </c>
      <c r="AP12" s="1">
        <f>'Table 1. Total'!AP12-'Table 2. Foreign'!AP12</f>
        <v>86.587000000000018</v>
      </c>
      <c r="AQ12" s="1">
        <f>'Table 1. Total'!AQ12-'Table 2. Foreign'!AQ12</f>
        <v>78.788000000000011</v>
      </c>
      <c r="AR12" s="1">
        <f>'Table 1. Total'!AR12-'Table 2. Foreign'!AR12</f>
        <v>73.442000000000007</v>
      </c>
      <c r="AS12" s="1">
        <f>'Table 1. Total'!AS12-'Table 2. Foreign'!AS12</f>
        <v>72.329999999999984</v>
      </c>
      <c r="AT12" s="1">
        <f>'Table 1. Total'!AT12-'Table 2. Foreign'!AT12</f>
        <v>70.168999999999983</v>
      </c>
      <c r="AU12" s="1">
        <f>'Table 1. Total'!AU12-'Table 2. Foreign'!AU12</f>
        <v>69.742999999999995</v>
      </c>
      <c r="AV12" s="1">
        <f>'Table 1. Total'!AV12-'Table 2. Foreign'!AV12</f>
        <v>71.079000000000008</v>
      </c>
      <c r="AW12" s="1">
        <f>'Table 1. Total'!AW12-'Table 2. Foreign'!AW12</f>
        <v>71.632999999999981</v>
      </c>
      <c r="AX12" s="1">
        <f>'Table 1. Total'!AX12-'Table 2. Foreign'!AX12</f>
        <v>74.794999999999987</v>
      </c>
      <c r="AY12" s="1">
        <f>'Table 1. Total'!AY12-'Table 2. Foreign'!AY12</f>
        <v>75.518000000000001</v>
      </c>
      <c r="AZ12" s="1">
        <f>'Table 1. Total'!AZ12-'Table 2. Foreign'!AZ12</f>
        <v>78.834000000000003</v>
      </c>
      <c r="BA12" s="1">
        <f>'Table 1. Total'!BA12-'Table 2. Foreign'!BA12</f>
        <v>79.720999999999989</v>
      </c>
      <c r="BB12" s="1">
        <f>'Table 1. Total'!BB12-'Table 2. Foreign'!BB12</f>
        <v>81.095999999999989</v>
      </c>
      <c r="BC12" s="1">
        <f>'Table 1. Total'!BC12-'Table 2. Foreign'!BC12</f>
        <v>81.734000000000009</v>
      </c>
      <c r="BD12" s="1">
        <f>'Table 1. Total'!BD12-'Table 2. Foreign'!BD12</f>
        <v>82.068999999999988</v>
      </c>
      <c r="BE12" s="1">
        <f>'Table 1. Total'!BE12-'Table 2. Foreign'!BE12</f>
        <v>79.77800000000002</v>
      </c>
      <c r="BF12" s="1">
        <f>'Table 1. Total'!BF12-'Table 2. Foreign'!BF12</f>
        <v>81.730999999999995</v>
      </c>
      <c r="BG12" s="1">
        <f>'Table 1. Total'!BG12-'Table 2. Foreign'!BG12</f>
        <v>82.918000000000006</v>
      </c>
      <c r="BH12" s="1">
        <f>'Table 1. Total'!BH12-'Table 2. Foreign'!BH12</f>
        <v>84.210000000000008</v>
      </c>
      <c r="BI12" s="1">
        <f>'Table 1. Total'!BI12-'Table 2. Foreign'!BI12</f>
        <v>80.275000000000006</v>
      </c>
      <c r="BJ12" s="1">
        <f>'Table 1. Total'!BJ12-'Table 2. Foreign'!BJ12</f>
        <v>69.545000000000016</v>
      </c>
      <c r="BK12" s="1">
        <f>'Table 1. Total'!BK12-'Table 2. Foreign'!BK12</f>
        <v>68.98599999999999</v>
      </c>
      <c r="BL12" s="1">
        <f>'Table 1. Total'!BL12-'Table 2. Foreign'!BL12</f>
        <v>69.283000000000015</v>
      </c>
      <c r="BM12" s="1">
        <f>'Table 1. Total'!BM12-'Table 2. Foreign'!BM12</f>
        <v>63.532000000000011</v>
      </c>
      <c r="BN12" s="1">
        <f>'Table 1. Total'!BN12-'Table 2. Foreign'!BN12</f>
        <v>68.224999999999994</v>
      </c>
      <c r="BO12" s="1">
        <f>'Table 1. Total'!BO12-'Table 2. Foreign'!BO12</f>
        <v>85.638000000000005</v>
      </c>
      <c r="BP12" s="1">
        <f>'Table 1. Total'!BP12-'Table 2. Foreign'!BP12</f>
        <v>91.881</v>
      </c>
      <c r="BQ12" s="1">
        <f>'Table 1. Total'!BQ12-'Table 2. Foreign'!BQ12</f>
        <v>92.876000000000019</v>
      </c>
      <c r="BR12" s="1">
        <f>'Table 1. Total'!BR12-'Table 2. Foreign'!BR12</f>
        <v>98.068999999999988</v>
      </c>
      <c r="BS12" s="1">
        <f>'Table 1. Total'!BS12-'Table 2. Foreign'!BS12</f>
        <v>101.84100000000001</v>
      </c>
      <c r="BT12" s="1">
        <f>'Table 1. Total'!BT12-'Table 2. Foreign'!BT12</f>
        <v>104.946</v>
      </c>
      <c r="BU12" s="1">
        <f>'Table 1. Total'!BU12-'Table 2. Foreign'!BU12</f>
        <v>105.541</v>
      </c>
      <c r="BV12" s="1">
        <f>'Table 1. Total'!BV12-'Table 2. Foreign'!BV12</f>
        <v>110.40800000000002</v>
      </c>
      <c r="BW12" s="1">
        <f>'Table 1. Total'!BW12-'Table 2. Foreign'!BW12</f>
        <v>106.54899999999998</v>
      </c>
      <c r="BX12" s="1">
        <f>'Table 1. Total'!BX12-'Table 2. Foreign'!BX12</f>
        <v>108.11799999999999</v>
      </c>
      <c r="BY12" s="1">
        <f>'Table 1. Total'!BY12-'Table 2. Foreign'!BY12</f>
        <v>103.39500000000001</v>
      </c>
      <c r="BZ12" s="1">
        <f>'Table 1. Total'!BZ12-'Table 2. Foreign'!BZ12</f>
        <v>98.611999999999995</v>
      </c>
      <c r="CA12" s="1">
        <f>'Table 1. Total'!CA12-'Table 2. Foreign'!CA12</f>
        <v>98.606999999999985</v>
      </c>
      <c r="CB12" s="1">
        <f>'Table 1. Total'!CB12-'Table 2. Foreign'!CB12</f>
        <v>98.760999999999996</v>
      </c>
      <c r="CC12" s="1">
        <f>'Table 1. Total'!CC12-'Table 2. Foreign'!CC12</f>
        <v>99.259000000000015</v>
      </c>
      <c r="CD12" s="1">
        <f>'Table 1. Total'!CD12-'Table 2. Foreign'!CD12</f>
        <v>95.829000000000008</v>
      </c>
      <c r="CE12" s="1">
        <f>'Table 1. Total'!CE12-'Table 2. Foreign'!CE12</f>
        <v>96.378</v>
      </c>
      <c r="CF12" s="1">
        <f>'Table 1. Total'!CF12-'Table 2. Foreign'!CF12</f>
        <v>96.190000000000012</v>
      </c>
      <c r="CG12" s="1">
        <f>'Table 1. Total'!CG12-'Table 2. Foreign'!CG12</f>
        <v>95.97999999999999</v>
      </c>
      <c r="CH12" s="1">
        <f>'Table 1. Total'!CH12-'Table 2. Foreign'!CH12</f>
        <v>92.538999999999987</v>
      </c>
      <c r="CI12" s="1">
        <f>'Table 1. Total'!CI12-'Table 2. Foreign'!CI12</f>
        <v>94.001999999999995</v>
      </c>
    </row>
    <row r="13" spans="1:87">
      <c r="A13" t="s">
        <v>11</v>
      </c>
      <c r="B13" s="1">
        <f>'Table 1. Total'!B13-'Table 2. Foreign'!B13</f>
        <v>1010.314</v>
      </c>
      <c r="C13" s="1">
        <f>'Table 1. Total'!C13-'Table 2. Foreign'!C13</f>
        <v>1039.32</v>
      </c>
      <c r="D13" s="1">
        <f>'Table 1. Total'!D13-'Table 2. Foreign'!D13</f>
        <v>1033.3850000000002</v>
      </c>
      <c r="E13" s="1">
        <f>'Table 1. Total'!E13-'Table 2. Foreign'!E13</f>
        <v>996.05399999999997</v>
      </c>
      <c r="F13" s="1">
        <f>'Table 1. Total'!F13-'Table 2. Foreign'!F13</f>
        <v>991.14499999999987</v>
      </c>
      <c r="G13" s="1">
        <f>'Table 1. Total'!G13-'Table 2. Foreign'!G13</f>
        <v>1005.6000000000001</v>
      </c>
      <c r="H13" s="1">
        <f>'Table 1. Total'!H13-'Table 2. Foreign'!H13</f>
        <v>994.07600000000002</v>
      </c>
      <c r="I13" s="1">
        <f>'Table 1. Total'!I13-'Table 2. Foreign'!I13</f>
        <v>981.26299999999992</v>
      </c>
      <c r="J13" s="1">
        <f>'Table 1. Total'!J13-'Table 2. Foreign'!J13</f>
        <v>979.80799999999999</v>
      </c>
      <c r="K13" s="1">
        <f>'Table 1. Total'!K13-'Table 2. Foreign'!K13</f>
        <v>990.80600000000004</v>
      </c>
      <c r="L13" s="1">
        <f>'Table 1. Total'!L13-'Table 2. Foreign'!L13</f>
        <v>1018.9690000000001</v>
      </c>
      <c r="M13" s="1">
        <f>'Table 1. Total'!M13-'Table 2. Foreign'!M13</f>
        <v>997.798</v>
      </c>
      <c r="N13" s="1">
        <f>'Table 1. Total'!N13-'Table 2. Foreign'!N13</f>
        <v>1037.578</v>
      </c>
      <c r="O13" s="1">
        <f>'Table 1. Total'!O13-'Table 2. Foreign'!O13</f>
        <v>1028.424</v>
      </c>
      <c r="P13" s="1">
        <f>'Table 1. Total'!P13-'Table 2. Foreign'!P13</f>
        <v>1012.264</v>
      </c>
      <c r="Q13" s="1">
        <f>'Table 1. Total'!Q13-'Table 2. Foreign'!Q13</f>
        <v>1020.7620000000001</v>
      </c>
      <c r="R13" s="1">
        <f>'Table 1. Total'!R13-'Table 2. Foreign'!R13</f>
        <v>1050.8150000000001</v>
      </c>
      <c r="S13" s="1">
        <f>'Table 1. Total'!S13-'Table 2. Foreign'!S13</f>
        <v>1018.898</v>
      </c>
      <c r="T13" s="1">
        <f>'Table 1. Total'!T13-'Table 2. Foreign'!T13</f>
        <v>1025.413</v>
      </c>
      <c r="U13" s="1">
        <f>'Table 1. Total'!U13-'Table 2. Foreign'!U13</f>
        <v>1069.7280000000001</v>
      </c>
      <c r="V13" s="1">
        <f>'Table 1. Total'!V13-'Table 2. Foreign'!V13</f>
        <v>1103.095</v>
      </c>
      <c r="W13" s="1">
        <f>'Table 1. Total'!W13-'Table 2. Foreign'!W13</f>
        <v>1093.0430000000001</v>
      </c>
      <c r="X13" s="1">
        <f>'Table 1. Total'!X13-'Table 2. Foreign'!X13</f>
        <v>1102.605</v>
      </c>
      <c r="Y13" s="1">
        <f>'Table 1. Total'!Y13-'Table 2. Foreign'!Y13</f>
        <v>1089.1559999999999</v>
      </c>
      <c r="Z13" s="1">
        <f>'Table 1. Total'!Z13-'Table 2. Foreign'!Z13</f>
        <v>1115.8490000000002</v>
      </c>
      <c r="AA13" s="1">
        <f>'Table 1. Total'!AA13-'Table 2. Foreign'!AA13</f>
        <v>1162.7060000000001</v>
      </c>
      <c r="AB13" s="1">
        <f>'Table 1. Total'!AB13-'Table 2. Foreign'!AB13</f>
        <v>1168.29</v>
      </c>
      <c r="AC13" s="1">
        <f>'Table 1. Total'!AC13-'Table 2. Foreign'!AC13</f>
        <v>1193.7260000000001</v>
      </c>
      <c r="AD13" s="1">
        <f>'Table 1. Total'!AD13-'Table 2. Foreign'!AD13</f>
        <v>1192.1389999999999</v>
      </c>
      <c r="AE13" s="1">
        <f>'Table 1. Total'!AE13-'Table 2. Foreign'!AE13</f>
        <v>1221.3990000000001</v>
      </c>
      <c r="AF13" s="1">
        <f>'Table 1. Total'!AF13-'Table 2. Foreign'!AF13</f>
        <v>1246.7450000000001</v>
      </c>
      <c r="AG13" s="1">
        <f>'Table 1. Total'!AG13-'Table 2. Foreign'!AG13</f>
        <v>1288.1369999999999</v>
      </c>
      <c r="AH13" s="1">
        <f>'Table 1. Total'!AH13-'Table 2. Foreign'!AH13</f>
        <v>1385.0050000000001</v>
      </c>
      <c r="AI13" s="1">
        <f>'Table 1. Total'!AI13-'Table 2. Foreign'!AI13</f>
        <v>1427.942</v>
      </c>
      <c r="AJ13" s="1">
        <f>'Table 1. Total'!AJ13-'Table 2. Foreign'!AJ13</f>
        <v>1428.4859999999999</v>
      </c>
      <c r="AK13" s="1">
        <f>'Table 1. Total'!AK13-'Table 2. Foreign'!AK13</f>
        <v>1407.0520000000001</v>
      </c>
      <c r="AL13" s="1">
        <f>'Table 1. Total'!AL13-'Table 2. Foreign'!AL13</f>
        <v>1440.64</v>
      </c>
      <c r="AM13" s="1">
        <f>'Table 1. Total'!AM13-'Table 2. Foreign'!AM13</f>
        <v>1484.558</v>
      </c>
      <c r="AN13" s="1">
        <f>'Table 1. Total'!AN13-'Table 2. Foreign'!AN13</f>
        <v>1469.759</v>
      </c>
      <c r="AO13" s="1">
        <f>'Table 1. Total'!AO13-'Table 2. Foreign'!AO13</f>
        <v>1470.393</v>
      </c>
      <c r="AP13" s="1">
        <f>'Table 1. Total'!AP13-'Table 2. Foreign'!AP13</f>
        <v>1483.8319999999999</v>
      </c>
      <c r="AQ13" s="1">
        <f>'Table 1. Total'!AQ13-'Table 2. Foreign'!AQ13</f>
        <v>1498.105</v>
      </c>
      <c r="AR13" s="1">
        <f>'Table 1. Total'!AR13-'Table 2. Foreign'!AR13</f>
        <v>1471.6680000000001</v>
      </c>
      <c r="AS13" s="1">
        <f>'Table 1. Total'!AS13-'Table 2. Foreign'!AS13</f>
        <v>1480.4999999999998</v>
      </c>
      <c r="AT13" s="1">
        <f>'Table 1. Total'!AT13-'Table 2. Foreign'!AT13</f>
        <v>1477.7869999999998</v>
      </c>
      <c r="AU13" s="1">
        <f>'Table 1. Total'!AU13-'Table 2. Foreign'!AU13</f>
        <v>1495.6959999999999</v>
      </c>
      <c r="AV13" s="1">
        <f>'Table 1. Total'!AV13-'Table 2. Foreign'!AV13</f>
        <v>1490.6969999999997</v>
      </c>
      <c r="AW13" s="1">
        <f>'Table 1. Total'!AW13-'Table 2. Foreign'!AW13</f>
        <v>1494.4289999999999</v>
      </c>
      <c r="AX13" s="1">
        <f>'Table 1. Total'!AX13-'Table 2. Foreign'!AX13</f>
        <v>1519.0059999999999</v>
      </c>
      <c r="AY13" s="1">
        <f>'Table 1. Total'!AY13-'Table 2. Foreign'!AY13</f>
        <v>1561.8520000000001</v>
      </c>
      <c r="AZ13" s="1">
        <f>'Table 1. Total'!AZ13-'Table 2. Foreign'!AZ13</f>
        <v>1544.056</v>
      </c>
      <c r="BA13" s="1">
        <f>'Table 1. Total'!BA13-'Table 2. Foreign'!BA13</f>
        <v>1556.8710000000001</v>
      </c>
      <c r="BB13" s="1">
        <f>'Table 1. Total'!BB13-'Table 2. Foreign'!BB13</f>
        <v>1609.3239999999998</v>
      </c>
      <c r="BC13" s="1">
        <f>'Table 1. Total'!BC13-'Table 2. Foreign'!BC13</f>
        <v>1621.1840000000002</v>
      </c>
      <c r="BD13" s="1">
        <f>'Table 1. Total'!BD13-'Table 2. Foreign'!BD13</f>
        <v>1636.192</v>
      </c>
      <c r="BE13" s="1">
        <f>'Table 1. Total'!BE13-'Table 2. Foreign'!BE13</f>
        <v>1593.2639999999999</v>
      </c>
      <c r="BF13" s="1">
        <f>'Table 1. Total'!BF13-'Table 2. Foreign'!BF13</f>
        <v>1600.9409999999998</v>
      </c>
      <c r="BG13" s="1">
        <f>'Table 1. Total'!BG13-'Table 2. Foreign'!BG13</f>
        <v>1670.1849999999999</v>
      </c>
      <c r="BH13" s="1">
        <f>'Table 1. Total'!BH13-'Table 2. Foreign'!BH13</f>
        <v>1684.6610000000001</v>
      </c>
      <c r="BI13" s="1">
        <f>'Table 1. Total'!BI13-'Table 2. Foreign'!BI13</f>
        <v>1696.6839999999997</v>
      </c>
      <c r="BJ13" s="1">
        <f>'Table 1. Total'!BJ13-'Table 2. Foreign'!BJ13</f>
        <v>1715.0730000000001</v>
      </c>
      <c r="BK13" s="1">
        <f>'Table 1. Total'!BK13-'Table 2. Foreign'!BK13</f>
        <v>1709.1990000000001</v>
      </c>
      <c r="BL13" s="1">
        <f>'Table 1. Total'!BL13-'Table 2. Foreign'!BL13</f>
        <v>1685.8000000000002</v>
      </c>
      <c r="BM13" s="1">
        <f>'Table 1. Total'!BM13-'Table 2. Foreign'!BM13</f>
        <v>1650.896</v>
      </c>
      <c r="BN13" s="1">
        <f>'Table 1. Total'!BN13-'Table 2. Foreign'!BN13</f>
        <v>1694.8610000000001</v>
      </c>
      <c r="BO13" s="1">
        <f>'Table 1. Total'!BO13-'Table 2. Foreign'!BO13</f>
        <v>1793.9730000000002</v>
      </c>
      <c r="BP13" s="1">
        <f>'Table 1. Total'!BP13-'Table 2. Foreign'!BP13</f>
        <v>1825.4560000000001</v>
      </c>
      <c r="BQ13" s="1">
        <f>'Table 1. Total'!BQ13-'Table 2. Foreign'!BQ13</f>
        <v>1812.9520000000002</v>
      </c>
      <c r="BR13" s="1">
        <f>'Table 1. Total'!BR13-'Table 2. Foreign'!BR13</f>
        <v>1853.8819999999998</v>
      </c>
      <c r="BS13" s="1">
        <f>'Table 1. Total'!BS13-'Table 2. Foreign'!BS13</f>
        <v>1891.7019999999998</v>
      </c>
      <c r="BT13" s="1">
        <f>'Table 1. Total'!BT13-'Table 2. Foreign'!BT13</f>
        <v>1906.1079999999999</v>
      </c>
      <c r="BU13" s="1">
        <f>'Table 1. Total'!BU13-'Table 2. Foreign'!BU13</f>
        <v>1909.6709999999998</v>
      </c>
      <c r="BV13" s="1">
        <f>'Table 1. Total'!BV13-'Table 2. Foreign'!BV13</f>
        <v>1984.579</v>
      </c>
      <c r="BW13" s="1">
        <f>'Table 1. Total'!BW13-'Table 2. Foreign'!BW13</f>
        <v>2015.885</v>
      </c>
      <c r="BX13" s="1">
        <f>'Table 1. Total'!BX13-'Table 2. Foreign'!BX13</f>
        <v>2005.2130000000002</v>
      </c>
      <c r="BY13" s="1">
        <f>'Table 1. Total'!BY13-'Table 2. Foreign'!BY13</f>
        <v>2033.079</v>
      </c>
      <c r="BZ13" s="1">
        <f>'Table 1. Total'!BZ13-'Table 2. Foreign'!BZ13</f>
        <v>2073.8940000000002</v>
      </c>
      <c r="CA13" s="1">
        <f>'Table 1. Total'!CA13-'Table 2. Foreign'!CA13</f>
        <v>2099.3160000000003</v>
      </c>
      <c r="CB13" s="1">
        <f>'Table 1. Total'!CB13-'Table 2. Foreign'!CB13</f>
        <v>2091.576</v>
      </c>
      <c r="CC13" s="1">
        <f>'Table 1. Total'!CC13-'Table 2. Foreign'!CC13</f>
        <v>2088.5550000000003</v>
      </c>
      <c r="CD13" s="1">
        <f>'Table 1. Total'!CD13-'Table 2. Foreign'!CD13</f>
        <v>2078.7650000000003</v>
      </c>
      <c r="CE13" s="1">
        <f>'Table 1. Total'!CE13-'Table 2. Foreign'!CE13</f>
        <v>2100.8489999999997</v>
      </c>
      <c r="CF13" s="1">
        <f>'Table 1. Total'!CF13-'Table 2. Foreign'!CF13</f>
        <v>2079.627</v>
      </c>
      <c r="CG13" s="1">
        <f>'Table 1. Total'!CG13-'Table 2. Foreign'!CG13</f>
        <v>2050.9009999999998</v>
      </c>
      <c r="CH13" s="1">
        <f>'Table 1. Total'!CH13-'Table 2. Foreign'!CH13</f>
        <v>2059.444</v>
      </c>
      <c r="CI13" s="1">
        <f>'Table 1. Total'!CI13-'Table 2. Foreign'!CI13</f>
        <v>2045.452</v>
      </c>
    </row>
    <row r="14" spans="1:87">
      <c r="A14" t="s">
        <v>12</v>
      </c>
      <c r="B14" s="1">
        <f>'Table 1. Total'!B14-'Table 2. Foreign'!B14</f>
        <v>722362.12099999993</v>
      </c>
      <c r="C14" s="1">
        <f>'Table 1. Total'!C14-'Table 2. Foreign'!C14</f>
        <v>739062.277</v>
      </c>
      <c r="D14" s="1">
        <f>'Table 1. Total'!D14-'Table 2. Foreign'!D14</f>
        <v>723499.65099999995</v>
      </c>
      <c r="E14" s="1">
        <f>'Table 1. Total'!E14-'Table 2. Foreign'!E14</f>
        <v>727483.473</v>
      </c>
      <c r="F14" s="1">
        <f>'Table 1. Total'!F14-'Table 2. Foreign'!F14</f>
        <v>733481.26199999999</v>
      </c>
      <c r="G14" s="1">
        <f>'Table 1. Total'!G14-'Table 2. Foreign'!G14</f>
        <v>738108.54299999995</v>
      </c>
      <c r="H14" s="1">
        <f>'Table 1. Total'!H14-'Table 2. Foreign'!H14</f>
        <v>733948.45</v>
      </c>
      <c r="I14" s="1">
        <f>'Table 1. Total'!I14-'Table 2. Foreign'!I14</f>
        <v>735421.15700000001</v>
      </c>
      <c r="J14" s="1">
        <f>'Table 1. Total'!J14-'Table 2. Foreign'!J14</f>
        <v>735489.36099999992</v>
      </c>
      <c r="K14" s="1">
        <f>'Table 1. Total'!K14-'Table 2. Foreign'!K14</f>
        <v>726075.95799999998</v>
      </c>
      <c r="L14" s="1">
        <f>'Table 1. Total'!L14-'Table 2. Foreign'!L14</f>
        <v>725866.51100000006</v>
      </c>
      <c r="M14" s="1">
        <f>'Table 1. Total'!M14-'Table 2. Foreign'!M14</f>
        <v>722587.36100000003</v>
      </c>
      <c r="N14" s="1">
        <f>'Table 1. Total'!N14-'Table 2. Foreign'!N14</f>
        <v>715692.80200000003</v>
      </c>
      <c r="O14" s="1">
        <f>'Table 1. Total'!O14-'Table 2. Foreign'!O14</f>
        <v>718319.43200000003</v>
      </c>
      <c r="P14" s="1">
        <f>'Table 1. Total'!P14-'Table 2. Foreign'!P14</f>
        <v>707036.36099999992</v>
      </c>
      <c r="Q14" s="1">
        <f>'Table 1. Total'!Q14-'Table 2. Foreign'!Q14</f>
        <v>698988.3060000001</v>
      </c>
      <c r="R14" s="1">
        <f>'Table 1. Total'!R14-'Table 2. Foreign'!R14</f>
        <v>700304.8</v>
      </c>
      <c r="S14" s="1">
        <f>'Table 1. Total'!S14-'Table 2. Foreign'!S14</f>
        <v>696897.30499999993</v>
      </c>
      <c r="T14" s="1">
        <f>'Table 1. Total'!T14-'Table 2. Foreign'!T14</f>
        <v>685863.527</v>
      </c>
      <c r="U14" s="1">
        <f>'Table 1. Total'!U14-'Table 2. Foreign'!U14</f>
        <v>703485.37399999995</v>
      </c>
      <c r="V14" s="1">
        <f>'Table 1. Total'!V14-'Table 2. Foreign'!V14</f>
        <v>714015.52600000007</v>
      </c>
      <c r="W14" s="1">
        <f>'Table 1. Total'!W14-'Table 2. Foreign'!W14</f>
        <v>733490.95499999996</v>
      </c>
      <c r="X14" s="1">
        <f>'Table 1. Total'!X14-'Table 2. Foreign'!X14</f>
        <v>742474.39399999997</v>
      </c>
      <c r="Y14" s="1">
        <f>'Table 1. Total'!Y14-'Table 2. Foreign'!Y14</f>
        <v>755015.48499999999</v>
      </c>
      <c r="Z14" s="1">
        <f>'Table 1. Total'!Z14-'Table 2. Foreign'!Z14</f>
        <v>772673.52099999995</v>
      </c>
      <c r="AA14" s="1">
        <f>'Table 1. Total'!AA14-'Table 2. Foreign'!AA14</f>
        <v>782671.27499999991</v>
      </c>
      <c r="AB14" s="1">
        <f>'Table 1. Total'!AB14-'Table 2. Foreign'!AB14</f>
        <v>780102.88</v>
      </c>
      <c r="AC14" s="1">
        <f>'Table 1. Total'!AC14-'Table 2. Foreign'!AC14</f>
        <v>799415.46299999999</v>
      </c>
      <c r="AD14" s="1">
        <f>'Table 1. Total'!AD14-'Table 2. Foreign'!AD14</f>
        <v>797588.82799999998</v>
      </c>
      <c r="AE14" s="1">
        <f>'Table 1. Total'!AE14-'Table 2. Foreign'!AE14</f>
        <v>808200.99</v>
      </c>
      <c r="AF14" s="1">
        <f>'Table 1. Total'!AF14-'Table 2. Foreign'!AF14</f>
        <v>809287.91799999995</v>
      </c>
      <c r="AG14" s="1">
        <f>'Table 1. Total'!AG14-'Table 2. Foreign'!AG14</f>
        <v>825970.80900000001</v>
      </c>
      <c r="AH14" s="1">
        <f>'Table 1. Total'!AH14-'Table 2. Foreign'!AH14</f>
        <v>839434.16099999996</v>
      </c>
      <c r="AI14" s="1">
        <f>'Table 1. Total'!AI14-'Table 2. Foreign'!AI14</f>
        <v>848889.33400000003</v>
      </c>
      <c r="AJ14" s="1">
        <f>'Table 1. Total'!AJ14-'Table 2. Foreign'!AJ14</f>
        <v>851023.24900000007</v>
      </c>
      <c r="AK14" s="1">
        <f>'Table 1. Total'!AK14-'Table 2. Foreign'!AK14</f>
        <v>862143.32200000004</v>
      </c>
      <c r="AL14" s="1">
        <f>'Table 1. Total'!AL14-'Table 2. Foreign'!AL14</f>
        <v>871521.65700000001</v>
      </c>
      <c r="AM14" s="1">
        <f>'Table 1. Total'!AM14-'Table 2. Foreign'!AM14</f>
        <v>883589.35499999998</v>
      </c>
      <c r="AN14" s="1">
        <f>'Table 1. Total'!AN14-'Table 2. Foreign'!AN14</f>
        <v>890975.7969999999</v>
      </c>
      <c r="AO14" s="1">
        <f>'Table 1. Total'!AO14-'Table 2. Foreign'!AO14</f>
        <v>899090.02600000007</v>
      </c>
      <c r="AP14" s="1">
        <f>'Table 1. Total'!AP14-'Table 2. Foreign'!AP14</f>
        <v>905298.71900000004</v>
      </c>
      <c r="AQ14" s="1">
        <f>'Table 1. Total'!AQ14-'Table 2. Foreign'!AQ14</f>
        <v>917320.47200000007</v>
      </c>
      <c r="AR14" s="1">
        <f>'Table 1. Total'!AR14-'Table 2. Foreign'!AR14</f>
        <v>919862.90700000001</v>
      </c>
      <c r="AS14" s="1">
        <f>'Table 1. Total'!AS14-'Table 2. Foreign'!AS14</f>
        <v>932769.04099999997</v>
      </c>
      <c r="AT14" s="1">
        <f>'Table 1. Total'!AT14-'Table 2. Foreign'!AT14</f>
        <v>935823.63800000004</v>
      </c>
      <c r="AU14" s="1">
        <f>'Table 1. Total'!AU14-'Table 2. Foreign'!AU14</f>
        <v>945498.24899999995</v>
      </c>
      <c r="AV14" s="1">
        <f>'Table 1. Total'!AV14-'Table 2. Foreign'!AV14</f>
        <v>940265.78200000001</v>
      </c>
      <c r="AW14" s="1">
        <f>'Table 1. Total'!AW14-'Table 2. Foreign'!AW14</f>
        <v>940266.32500000007</v>
      </c>
      <c r="AX14" s="1">
        <f>'Table 1. Total'!AX14-'Table 2. Foreign'!AX14</f>
        <v>947192.32199999993</v>
      </c>
      <c r="AY14" s="1">
        <f>'Table 1. Total'!AY14-'Table 2. Foreign'!AY14</f>
        <v>958979.12400000007</v>
      </c>
      <c r="AZ14" s="1">
        <f>'Table 1. Total'!AZ14-'Table 2. Foreign'!AZ14</f>
        <v>962607.81800000009</v>
      </c>
      <c r="BA14" s="1">
        <f>'Table 1. Total'!BA14-'Table 2. Foreign'!BA14</f>
        <v>962484.32199999993</v>
      </c>
      <c r="BB14" s="1">
        <f>'Table 1. Total'!BB14-'Table 2. Foreign'!BB14</f>
        <v>966376.071</v>
      </c>
      <c r="BC14" s="1">
        <f>'Table 1. Total'!BC14-'Table 2. Foreign'!BC14</f>
        <v>973303.60700000008</v>
      </c>
      <c r="BD14" s="1">
        <f>'Table 1. Total'!BD14-'Table 2. Foreign'!BD14</f>
        <v>973000.61899999995</v>
      </c>
      <c r="BE14" s="1">
        <f>'Table 1. Total'!BE14-'Table 2. Foreign'!BE14</f>
        <v>976058.54799999995</v>
      </c>
      <c r="BF14" s="1">
        <f>'Table 1. Total'!BF14-'Table 2. Foreign'!BF14</f>
        <v>980380.75399999996</v>
      </c>
      <c r="BG14" s="1">
        <f>'Table 1. Total'!BG14-'Table 2. Foreign'!BG14</f>
        <v>977413.36699999997</v>
      </c>
      <c r="BH14" s="1">
        <f>'Table 1. Total'!BH14-'Table 2. Foreign'!BH14</f>
        <v>973626.69499999983</v>
      </c>
      <c r="BI14" s="1">
        <f>'Table 1. Total'!BI14-'Table 2. Foreign'!BI14</f>
        <v>974213.3280000001</v>
      </c>
      <c r="BJ14" s="1">
        <f>'Table 1. Total'!BJ14-'Table 2. Foreign'!BJ14</f>
        <v>978404.14799999993</v>
      </c>
      <c r="BK14" s="1">
        <f>'Table 1. Total'!BK14-'Table 2. Foreign'!BK14</f>
        <v>982072.125</v>
      </c>
      <c r="BL14" s="1">
        <f>'Table 1. Total'!BL14-'Table 2. Foreign'!BL14</f>
        <v>977780.37700000009</v>
      </c>
      <c r="BM14" s="1">
        <f>'Table 1. Total'!BM14-'Table 2. Foreign'!BM14</f>
        <v>985777.25200000009</v>
      </c>
      <c r="BN14" s="1">
        <f>'Table 1. Total'!BN14-'Table 2. Foreign'!BN14</f>
        <v>990976.6449999999</v>
      </c>
      <c r="BO14" s="1">
        <f>'Table 1. Total'!BO14-'Table 2. Foreign'!BO14</f>
        <v>1033328.8809999999</v>
      </c>
      <c r="BP14" s="1">
        <f>'Table 1. Total'!BP14-'Table 2. Foreign'!BP14</f>
        <v>1050751.105</v>
      </c>
      <c r="BQ14" s="1">
        <f>'Table 1. Total'!BQ14-'Table 2. Foreign'!BQ14</f>
        <v>1052223.73</v>
      </c>
      <c r="BR14" s="1">
        <f>'Table 1. Total'!BR14-'Table 2. Foreign'!BR14</f>
        <v>1045804.442</v>
      </c>
      <c r="BS14" s="1">
        <f>'Table 1. Total'!BS14-'Table 2. Foreign'!BS14</f>
        <v>1052111.946</v>
      </c>
      <c r="BT14" s="1">
        <f>'Table 1. Total'!BT14-'Table 2. Foreign'!BT14</f>
        <v>1046441.826</v>
      </c>
      <c r="BU14" s="1">
        <f>'Table 1. Total'!BU14-'Table 2. Foreign'!BU14</f>
        <v>1037815.2019999999</v>
      </c>
      <c r="BV14" s="1">
        <f>'Table 1. Total'!BV14-'Table 2. Foreign'!BV14</f>
        <v>1072169.2490000001</v>
      </c>
      <c r="BW14" s="1">
        <f>'Table 1. Total'!BW14-'Table 2. Foreign'!BW14</f>
        <v>1082057.69</v>
      </c>
      <c r="BX14" s="1">
        <f>'Table 1. Total'!BX14-'Table 2. Foreign'!BX14</f>
        <v>1070131.5520000001</v>
      </c>
      <c r="BY14" s="1">
        <f>'Table 1. Total'!BY14-'Table 2. Foreign'!BY14</f>
        <v>1075898.2879999999</v>
      </c>
      <c r="BZ14" s="1">
        <f>'Table 1. Total'!BZ14-'Table 2. Foreign'!BZ14</f>
        <v>1092255.4239999999</v>
      </c>
      <c r="CA14" s="1">
        <f>'Table 1. Total'!CA14-'Table 2. Foreign'!CA14</f>
        <v>1095214.46</v>
      </c>
      <c r="CB14" s="1">
        <f>'Table 1. Total'!CB14-'Table 2. Foreign'!CB14</f>
        <v>1101885.7280000001</v>
      </c>
      <c r="CC14" s="1">
        <f>'Table 1. Total'!CC14-'Table 2. Foreign'!CC14</f>
        <v>1111951.44</v>
      </c>
      <c r="CD14" s="1">
        <f>'Table 1. Total'!CD14-'Table 2. Foreign'!CD14</f>
        <v>1106686.0499999998</v>
      </c>
      <c r="CE14" s="1">
        <f>'Table 1. Total'!CE14-'Table 2. Foreign'!CE14</f>
        <v>1121892.0389999999</v>
      </c>
      <c r="CF14" s="1">
        <f>'Table 1. Total'!CF14-'Table 2. Foreign'!CF14</f>
        <v>1124548.061</v>
      </c>
      <c r="CG14" s="1">
        <f>'Table 1. Total'!CG14-'Table 2. Foreign'!CG14</f>
        <v>1118837.618</v>
      </c>
      <c r="CH14" s="1">
        <f>'Table 1. Total'!CH14-'Table 2. Foreign'!CH14</f>
        <v>1122395.8900000001</v>
      </c>
      <c r="CI14" s="1">
        <f>'Table 1. Total'!CI14-'Table 2. Foreign'!CI14</f>
        <v>1116258.3999999999</v>
      </c>
    </row>
    <row r="15" spans="1:87">
      <c r="A15" t="s">
        <v>13</v>
      </c>
      <c r="B15" s="1">
        <f>'Table 1. Total'!B15-'Table 2. Foreign'!B15</f>
        <v>100937.308</v>
      </c>
      <c r="C15" s="1">
        <f>'Table 1. Total'!C15-'Table 2. Foreign'!C15</f>
        <v>109226.00499999999</v>
      </c>
      <c r="D15" s="1">
        <f>'Table 1. Total'!D15-'Table 2. Foreign'!D15</f>
        <v>122435.749</v>
      </c>
      <c r="E15" s="1">
        <f>'Table 1. Total'!E15-'Table 2. Foreign'!E15</f>
        <v>130838.44899999999</v>
      </c>
      <c r="F15" s="1">
        <f>'Table 1. Total'!F15-'Table 2. Foreign'!F15</f>
        <v>156736.59700000001</v>
      </c>
      <c r="G15" s="1">
        <f>'Table 1. Total'!G15-'Table 2. Foreign'!G15</f>
        <v>171179.26699999999</v>
      </c>
      <c r="H15" s="1">
        <f>'Table 1. Total'!H15-'Table 2. Foreign'!H15</f>
        <v>166642.41699999999</v>
      </c>
      <c r="I15" s="1">
        <f>'Table 1. Total'!I15-'Table 2. Foreign'!I15</f>
        <v>167732.99000000002</v>
      </c>
      <c r="J15" s="1">
        <f>'Table 1. Total'!J15-'Table 2. Foreign'!J15</f>
        <v>188685.212</v>
      </c>
      <c r="K15" s="1">
        <f>'Table 1. Total'!K15-'Table 2. Foreign'!K15</f>
        <v>200235.45499999999</v>
      </c>
      <c r="L15" s="1">
        <f>'Table 1. Total'!L15-'Table 2. Foreign'!L15</f>
        <v>210530.34700000001</v>
      </c>
      <c r="M15" s="1">
        <f>'Table 1. Total'!M15-'Table 2. Foreign'!M15</f>
        <v>205079.155</v>
      </c>
      <c r="N15" s="1">
        <f>'Table 1. Total'!N15-'Table 2. Foreign'!N15</f>
        <v>211789.05</v>
      </c>
      <c r="O15" s="1">
        <f>'Table 1. Total'!O15-'Table 2. Foreign'!O15</f>
        <v>216577.42499999999</v>
      </c>
      <c r="P15" s="1">
        <f>'Table 1. Total'!P15-'Table 2. Foreign'!P15</f>
        <v>204834.965</v>
      </c>
      <c r="Q15" s="1">
        <f>'Table 1. Total'!Q15-'Table 2. Foreign'!Q15</f>
        <v>199471.34399999998</v>
      </c>
      <c r="R15" s="1">
        <f>'Table 1. Total'!R15-'Table 2. Foreign'!R15</f>
        <v>206914.11800000002</v>
      </c>
      <c r="S15" s="1">
        <f>'Table 1. Total'!S15-'Table 2. Foreign'!S15</f>
        <v>210683.60800000001</v>
      </c>
      <c r="T15" s="1">
        <f>'Table 1. Total'!T15-'Table 2. Foreign'!T15</f>
        <v>205262.35800000001</v>
      </c>
      <c r="U15" s="1">
        <f>'Table 1. Total'!U15-'Table 2. Foreign'!U15</f>
        <v>232837.47299999997</v>
      </c>
      <c r="V15" s="1">
        <f>'Table 1. Total'!V15-'Table 2. Foreign'!V15</f>
        <v>258907.74199999997</v>
      </c>
      <c r="W15" s="1">
        <f>'Table 1. Total'!W15-'Table 2. Foreign'!W15</f>
        <v>273140.06900000002</v>
      </c>
      <c r="X15" s="1">
        <f>'Table 1. Total'!X15-'Table 2. Foreign'!X15</f>
        <v>275601.86700000003</v>
      </c>
      <c r="Y15" s="1">
        <f>'Table 1. Total'!Y15-'Table 2. Foreign'!Y15</f>
        <v>265999.43900000001</v>
      </c>
      <c r="Z15" s="1">
        <f>'Table 1. Total'!Z15-'Table 2. Foreign'!Z15</f>
        <v>306909.446</v>
      </c>
      <c r="AA15" s="1">
        <f>'Table 1. Total'!AA15-'Table 2. Foreign'!AA15</f>
        <v>311443.995</v>
      </c>
      <c r="AB15" s="1">
        <f>'Table 1. Total'!AB15-'Table 2. Foreign'!AB15</f>
        <v>317643.20699999999</v>
      </c>
      <c r="AC15" s="1">
        <f>'Table 1. Total'!AC15-'Table 2. Foreign'!AC15</f>
        <v>303833.57</v>
      </c>
      <c r="AD15" s="1">
        <f>'Table 1. Total'!AD15-'Table 2. Foreign'!AD15</f>
        <v>326775.52399999998</v>
      </c>
      <c r="AE15" s="1">
        <f>'Table 1. Total'!AE15-'Table 2. Foreign'!AE15</f>
        <v>329055.402</v>
      </c>
      <c r="AF15" s="1">
        <f>'Table 1. Total'!AF15-'Table 2. Foreign'!AF15</f>
        <v>331632.86700000003</v>
      </c>
      <c r="AG15" s="1">
        <f>'Table 1. Total'!AG15-'Table 2. Foreign'!AG15</f>
        <v>339050.05</v>
      </c>
      <c r="AH15" s="1">
        <f>'Table 1. Total'!AH15-'Table 2. Foreign'!AH15</f>
        <v>365965.80300000001</v>
      </c>
      <c r="AI15" s="1">
        <f>'Table 1. Total'!AI15-'Table 2. Foreign'!AI15</f>
        <v>384864.62400000001</v>
      </c>
      <c r="AJ15" s="1">
        <f>'Table 1. Total'!AJ15-'Table 2. Foreign'!AJ15</f>
        <v>390472.73699999996</v>
      </c>
      <c r="AK15" s="1">
        <f>'Table 1. Total'!AK15-'Table 2. Foreign'!AK15</f>
        <v>394817.576</v>
      </c>
      <c r="AL15" s="1">
        <f>'Table 1. Total'!AL15-'Table 2. Foreign'!AL15</f>
        <v>432850.908</v>
      </c>
      <c r="AM15" s="1">
        <f>'Table 1. Total'!AM15-'Table 2. Foreign'!AM15</f>
        <v>444382.20399999997</v>
      </c>
      <c r="AN15" s="1">
        <f>'Table 1. Total'!AN15-'Table 2. Foreign'!AN15</f>
        <v>442601.64799999999</v>
      </c>
      <c r="AO15" s="1">
        <f>'Table 1. Total'!AO15-'Table 2. Foreign'!AO15</f>
        <v>437274</v>
      </c>
      <c r="AP15" s="1">
        <f>'Table 1. Total'!AP15-'Table 2. Foreign'!AP15</f>
        <v>473492.39199999999</v>
      </c>
      <c r="AQ15" s="1">
        <f>'Table 1. Total'!AQ15-'Table 2. Foreign'!AQ15</f>
        <v>491378.69600000005</v>
      </c>
      <c r="AR15" s="1">
        <f>'Table 1. Total'!AR15-'Table 2. Foreign'!AR15</f>
        <v>498934.29700000002</v>
      </c>
      <c r="AS15" s="1">
        <f>'Table 1. Total'!AS15-'Table 2. Foreign'!AS15</f>
        <v>496229.99899999995</v>
      </c>
      <c r="AT15" s="1">
        <f>'Table 1. Total'!AT15-'Table 2. Foreign'!AT15</f>
        <v>541567.31700000004</v>
      </c>
      <c r="AU15" s="1">
        <f>'Table 1. Total'!AU15-'Table 2. Foreign'!AU15</f>
        <v>551411.62899999996</v>
      </c>
      <c r="AV15" s="1">
        <f>'Table 1. Total'!AV15-'Table 2. Foreign'!AV15</f>
        <v>571243.55300000007</v>
      </c>
      <c r="AW15" s="1">
        <f>'Table 1. Total'!AW15-'Table 2. Foreign'!AW15</f>
        <v>556333.50199999998</v>
      </c>
      <c r="AX15" s="1">
        <f>'Table 1. Total'!AX15-'Table 2. Foreign'!AX15</f>
        <v>595648.91899999999</v>
      </c>
      <c r="AY15" s="1">
        <f>'Table 1. Total'!AY15-'Table 2. Foreign'!AY15</f>
        <v>607262.80300000007</v>
      </c>
      <c r="AZ15" s="1">
        <f>'Table 1. Total'!AZ15-'Table 2. Foreign'!AZ15</f>
        <v>603320.79499999993</v>
      </c>
      <c r="BA15" s="1">
        <f>'Table 1. Total'!BA15-'Table 2. Foreign'!BA15</f>
        <v>578486.58799999999</v>
      </c>
      <c r="BB15" s="1">
        <f>'Table 1. Total'!BB15-'Table 2. Foreign'!BB15</f>
        <v>595935.14599999995</v>
      </c>
      <c r="BC15" s="1">
        <f>'Table 1. Total'!BC15-'Table 2. Foreign'!BC15</f>
        <v>598003.67200000002</v>
      </c>
      <c r="BD15" s="1">
        <f>'Table 1. Total'!BD15-'Table 2. Foreign'!BD15</f>
        <v>580122.50399999996</v>
      </c>
      <c r="BE15" s="1">
        <f>'Table 1. Total'!BE15-'Table 2. Foreign'!BE15</f>
        <v>575572.76099999994</v>
      </c>
      <c r="BF15" s="1">
        <f>'Table 1. Total'!BF15-'Table 2. Foreign'!BF15</f>
        <v>585492.19200000004</v>
      </c>
      <c r="BG15" s="1">
        <f>'Table 1. Total'!BG15-'Table 2. Foreign'!BG15</f>
        <v>598922.90399999998</v>
      </c>
      <c r="BH15" s="1">
        <f>'Table 1. Total'!BH15-'Table 2. Foreign'!BH15</f>
        <v>597628.63099999994</v>
      </c>
      <c r="BI15" s="1">
        <f>'Table 1. Total'!BI15-'Table 2. Foreign'!BI15</f>
        <v>603130.99300000002</v>
      </c>
      <c r="BJ15" s="1">
        <f>'Table 1. Total'!BJ15-'Table 2. Foreign'!BJ15</f>
        <v>655955.80499999993</v>
      </c>
      <c r="BK15" s="1">
        <f>'Table 1. Total'!BK15-'Table 2. Foreign'!BK15</f>
        <v>669981.46500000008</v>
      </c>
      <c r="BL15" s="1">
        <f>'Table 1. Total'!BL15-'Table 2. Foreign'!BL15</f>
        <v>678441.97100000002</v>
      </c>
      <c r="BM15" s="1">
        <f>'Table 1. Total'!BM15-'Table 2. Foreign'!BM15</f>
        <v>651174.01299999992</v>
      </c>
      <c r="BN15" s="1">
        <f>'Table 1. Total'!BN15-'Table 2. Foreign'!BN15</f>
        <v>709941.99399999995</v>
      </c>
      <c r="BO15" s="1">
        <f>'Table 1. Total'!BO15-'Table 2. Foreign'!BO15</f>
        <v>746413.61400000006</v>
      </c>
      <c r="BP15" s="1">
        <f>'Table 1. Total'!BP15-'Table 2. Foreign'!BP15</f>
        <v>752542.92299999995</v>
      </c>
      <c r="BQ15" s="1">
        <f>'Table 1. Total'!BQ15-'Table 2. Foreign'!BQ15</f>
        <v>736306.35200000007</v>
      </c>
      <c r="BR15" s="1">
        <f>'Table 1. Total'!BR15-'Table 2. Foreign'!BR15</f>
        <v>758708.41100000008</v>
      </c>
      <c r="BS15" s="1">
        <f>'Table 1. Total'!BS15-'Table 2. Foreign'!BS15</f>
        <v>764108.58600000001</v>
      </c>
      <c r="BT15" s="1">
        <f>'Table 1. Total'!BT15-'Table 2. Foreign'!BT15</f>
        <v>768591.03799999994</v>
      </c>
      <c r="BU15" s="1">
        <f>'Table 1. Total'!BU15-'Table 2. Foreign'!BU15</f>
        <v>774361.2</v>
      </c>
      <c r="BV15" s="1">
        <f>'Table 1. Total'!BV15-'Table 2. Foreign'!BV15</f>
        <v>808758.43599999999</v>
      </c>
      <c r="BW15" s="1">
        <f>'Table 1. Total'!BW15-'Table 2. Foreign'!BW15</f>
        <v>787914.14800000004</v>
      </c>
      <c r="BX15" s="1">
        <f>'Table 1. Total'!BX15-'Table 2. Foreign'!BX15</f>
        <v>760757.71499999997</v>
      </c>
      <c r="BY15" s="1">
        <f>'Table 1. Total'!BY15-'Table 2. Foreign'!BY15</f>
        <v>765820.12600000005</v>
      </c>
      <c r="BZ15" s="1">
        <f>'Table 1. Total'!BZ15-'Table 2. Foreign'!BZ15</f>
        <v>832635.48800000001</v>
      </c>
      <c r="CA15" s="1">
        <f>'Table 1. Total'!CA15-'Table 2. Foreign'!CA15</f>
        <v>820432.91999999993</v>
      </c>
      <c r="CB15" s="1">
        <f>'Table 1. Total'!CB15-'Table 2. Foreign'!CB15</f>
        <v>800381.31099999999</v>
      </c>
      <c r="CC15" s="1">
        <f>'Table 1. Total'!CC15-'Table 2. Foreign'!CC15</f>
        <v>836117.88300000003</v>
      </c>
      <c r="CD15" s="1">
        <f>'Table 1. Total'!CD15-'Table 2. Foreign'!CD15</f>
        <v>889037.84000000008</v>
      </c>
      <c r="CE15" s="1">
        <f>'Table 1. Total'!CE15-'Table 2. Foreign'!CE15</f>
        <v>905034.91300000006</v>
      </c>
      <c r="CF15" s="1">
        <f>'Table 1. Total'!CF15-'Table 2. Foreign'!CF15</f>
        <v>903625.60100000002</v>
      </c>
      <c r="CG15" s="1">
        <f>'Table 1. Total'!CG15-'Table 2. Foreign'!CG15</f>
        <v>877476.02799999993</v>
      </c>
      <c r="CH15" s="1">
        <f>'Table 1. Total'!CH15-'Table 2. Foreign'!CH15</f>
        <v>963232.25299999991</v>
      </c>
      <c r="CI15" s="1">
        <f>'Table 1. Total'!CI15-'Table 2. Foreign'!CI15</f>
        <v>968364.147</v>
      </c>
    </row>
    <row r="16" spans="1:87">
      <c r="A16" t="s">
        <v>14</v>
      </c>
      <c r="B16" s="1">
        <f>'Table 1. Total'!B16-'Table 2. Foreign'!B16</f>
        <v>112.37300000000002</v>
      </c>
      <c r="C16" s="1">
        <f>'Table 1. Total'!C16-'Table 2. Foreign'!C16</f>
        <v>115.62899999999999</v>
      </c>
      <c r="D16" s="1">
        <f>'Table 1. Total'!D16-'Table 2. Foreign'!D16</f>
        <v>111.73000000000002</v>
      </c>
      <c r="E16" s="1">
        <f>'Table 1. Total'!E16-'Table 2. Foreign'!E16</f>
        <v>110.749</v>
      </c>
      <c r="F16" s="1">
        <f>'Table 1. Total'!F16-'Table 2. Foreign'!F16</f>
        <v>111.28399999999999</v>
      </c>
      <c r="G16" s="1">
        <f>'Table 1. Total'!G16-'Table 2. Foreign'!G16</f>
        <v>103.01600000000002</v>
      </c>
      <c r="H16" s="1">
        <f>'Table 1. Total'!H16-'Table 2. Foreign'!H16</f>
        <v>104.32799999999997</v>
      </c>
      <c r="I16" s="1">
        <f>'Table 1. Total'!I16-'Table 2. Foreign'!I16</f>
        <v>102.04000000000002</v>
      </c>
      <c r="J16" s="1">
        <f>'Table 1. Total'!J16-'Table 2. Foreign'!J16</f>
        <v>102.94099999999997</v>
      </c>
      <c r="K16" s="1">
        <f>'Table 1. Total'!K16-'Table 2. Foreign'!K16</f>
        <v>100.59200000000001</v>
      </c>
      <c r="L16" s="1">
        <f>'Table 1. Total'!L16-'Table 2. Foreign'!L16</f>
        <v>96.524000000000001</v>
      </c>
      <c r="M16" s="1">
        <f>'Table 1. Total'!M16-'Table 2. Foreign'!M16</f>
        <v>96.49799999999999</v>
      </c>
      <c r="N16" s="1">
        <f>'Table 1. Total'!N16-'Table 2. Foreign'!N16</f>
        <v>96.244</v>
      </c>
      <c r="O16" s="1">
        <f>'Table 1. Total'!O16-'Table 2. Foreign'!O16</f>
        <v>98.067000000000007</v>
      </c>
      <c r="P16" s="1">
        <f>'Table 1. Total'!P16-'Table 2. Foreign'!P16</f>
        <v>95.169999999999987</v>
      </c>
      <c r="Q16" s="1">
        <f>'Table 1. Total'!Q16-'Table 2. Foreign'!Q16</f>
        <v>97.746000000000009</v>
      </c>
      <c r="R16" s="1">
        <f>'Table 1. Total'!R16-'Table 2. Foreign'!R16</f>
        <v>101.20099999999999</v>
      </c>
      <c r="S16" s="1">
        <f>'Table 1. Total'!S16-'Table 2. Foreign'!S16</f>
        <v>97.805999999999983</v>
      </c>
      <c r="T16" s="1">
        <f>'Table 1. Total'!T16-'Table 2. Foreign'!T16</f>
        <v>94.830999999999989</v>
      </c>
      <c r="U16" s="1">
        <f>'Table 1. Total'!U16-'Table 2. Foreign'!U16</f>
        <v>102.81399999999999</v>
      </c>
      <c r="V16" s="1">
        <f>'Table 1. Total'!V16-'Table 2. Foreign'!V16</f>
        <v>102.488</v>
      </c>
      <c r="W16" s="1">
        <f>'Table 1. Total'!W16-'Table 2. Foreign'!W16</f>
        <v>113.97300000000001</v>
      </c>
      <c r="X16" s="1">
        <f>'Table 1. Total'!X16-'Table 2. Foreign'!X16</f>
        <v>108.28999999999996</v>
      </c>
      <c r="Y16" s="1">
        <f>'Table 1. Total'!Y16-'Table 2. Foreign'!Y16</f>
        <v>106.816</v>
      </c>
      <c r="Z16" s="1">
        <f>'Table 1. Total'!Z16-'Table 2. Foreign'!Z16</f>
        <v>118.57199999999997</v>
      </c>
      <c r="AA16" s="1">
        <f>'Table 1. Total'!AA16-'Table 2. Foreign'!AA16</f>
        <v>130.02699999999999</v>
      </c>
      <c r="AB16" s="1">
        <f>'Table 1. Total'!AB16-'Table 2. Foreign'!AB16</f>
        <v>136.96</v>
      </c>
      <c r="AC16" s="1">
        <f>'Table 1. Total'!AC16-'Table 2. Foreign'!AC16</f>
        <v>139.11199999999999</v>
      </c>
      <c r="AD16" s="1">
        <f>'Table 1. Total'!AD16-'Table 2. Foreign'!AD16</f>
        <v>146.76100000000002</v>
      </c>
      <c r="AE16" s="1">
        <f>'Table 1. Total'!AE16-'Table 2. Foreign'!AE16</f>
        <v>150.28700000000001</v>
      </c>
      <c r="AF16" s="1">
        <f>'Table 1. Total'!AF16-'Table 2. Foreign'!AF16</f>
        <v>156.84200000000001</v>
      </c>
      <c r="AG16" s="1">
        <f>'Table 1. Total'!AG16-'Table 2. Foreign'!AG16</f>
        <v>164.25400000000002</v>
      </c>
      <c r="AH16" s="1">
        <f>'Table 1. Total'!AH16-'Table 2. Foreign'!AH16</f>
        <v>176.316</v>
      </c>
      <c r="AI16" s="1">
        <f>'Table 1. Total'!AI16-'Table 2. Foreign'!AI16</f>
        <v>178.44199999999998</v>
      </c>
      <c r="AJ16" s="1">
        <f>'Table 1. Total'!AJ16-'Table 2. Foreign'!AJ16</f>
        <v>181.42600000000002</v>
      </c>
      <c r="AK16" s="1">
        <f>'Table 1. Total'!AK16-'Table 2. Foreign'!AK16</f>
        <v>189.869</v>
      </c>
      <c r="AL16" s="1">
        <f>'Table 1. Total'!AL16-'Table 2. Foreign'!AL16</f>
        <v>186.57600000000002</v>
      </c>
      <c r="AM16" s="1">
        <f>'Table 1. Total'!AM16-'Table 2. Foreign'!AM16</f>
        <v>191.43099999999998</v>
      </c>
      <c r="AN16" s="1">
        <f>'Table 1. Total'!AN16-'Table 2. Foreign'!AN16</f>
        <v>190.71400000000003</v>
      </c>
      <c r="AO16" s="1">
        <f>'Table 1. Total'!AO16-'Table 2. Foreign'!AO16</f>
        <v>199.96299999999999</v>
      </c>
      <c r="AP16" s="1">
        <f>'Table 1. Total'!AP16-'Table 2. Foreign'!AP16</f>
        <v>195.06900000000002</v>
      </c>
      <c r="AQ16" s="1">
        <f>'Table 1. Total'!AQ16-'Table 2. Foreign'!AQ16</f>
        <v>198.524</v>
      </c>
      <c r="AR16" s="1">
        <f>'Table 1. Total'!AR16-'Table 2. Foreign'!AR16</f>
        <v>202.13600000000002</v>
      </c>
      <c r="AS16" s="1">
        <f>'Table 1. Total'!AS16-'Table 2. Foreign'!AS16</f>
        <v>202.08400000000003</v>
      </c>
      <c r="AT16" s="1">
        <f>'Table 1. Total'!AT16-'Table 2. Foreign'!AT16</f>
        <v>208.947</v>
      </c>
      <c r="AU16" s="1">
        <f>'Table 1. Total'!AU16-'Table 2. Foreign'!AU16</f>
        <v>212.24399999999997</v>
      </c>
      <c r="AV16" s="1">
        <f>'Table 1. Total'!AV16-'Table 2. Foreign'!AV16</f>
        <v>214.77899999999997</v>
      </c>
      <c r="AW16" s="1">
        <f>'Table 1. Total'!AW16-'Table 2. Foreign'!AW16</f>
        <v>219.08699999999996</v>
      </c>
      <c r="AX16" s="1">
        <f>'Table 1. Total'!AX16-'Table 2. Foreign'!AX16</f>
        <v>229.03400000000002</v>
      </c>
      <c r="AY16" s="1">
        <f>'Table 1. Total'!AY16-'Table 2. Foreign'!AY16</f>
        <v>232.54</v>
      </c>
      <c r="AZ16" s="1">
        <f>'Table 1. Total'!AZ16-'Table 2. Foreign'!AZ16</f>
        <v>235.62900000000002</v>
      </c>
      <c r="BA16" s="1">
        <f>'Table 1. Total'!BA16-'Table 2. Foreign'!BA16</f>
        <v>241.61100000000002</v>
      </c>
      <c r="BB16" s="1">
        <f>'Table 1. Total'!BB16-'Table 2. Foreign'!BB16</f>
        <v>245.80399999999997</v>
      </c>
      <c r="BC16" s="1">
        <f>'Table 1. Total'!BC16-'Table 2. Foreign'!BC16</f>
        <v>248.33099999999999</v>
      </c>
      <c r="BD16" s="1">
        <f>'Table 1. Total'!BD16-'Table 2. Foreign'!BD16</f>
        <v>249.83500000000004</v>
      </c>
      <c r="BE16" s="1">
        <f>'Table 1. Total'!BE16-'Table 2. Foreign'!BE16</f>
        <v>256.798</v>
      </c>
      <c r="BF16" s="1">
        <f>'Table 1. Total'!BF16-'Table 2. Foreign'!BF16</f>
        <v>257.06100000000004</v>
      </c>
      <c r="BG16" s="1">
        <f>'Table 1. Total'!BG16-'Table 2. Foreign'!BG16</f>
        <v>254.28099999999998</v>
      </c>
      <c r="BH16" s="1">
        <f>'Table 1. Total'!BH16-'Table 2. Foreign'!BH16</f>
        <v>247.36600000000001</v>
      </c>
      <c r="BI16" s="1">
        <f>'Table 1. Total'!BI16-'Table 2. Foreign'!BI16</f>
        <v>247.173</v>
      </c>
      <c r="BJ16" s="1">
        <f>'Table 1. Total'!BJ16-'Table 2. Foreign'!BJ16</f>
        <v>241.32500000000002</v>
      </c>
      <c r="BK16" s="1">
        <f>'Table 1. Total'!BK16-'Table 2. Foreign'!BK16</f>
        <v>243.43699999999998</v>
      </c>
      <c r="BL16" s="1">
        <f>'Table 1. Total'!BL16-'Table 2. Foreign'!BL16</f>
        <v>238.05500000000001</v>
      </c>
      <c r="BM16" s="1">
        <f>'Table 1. Total'!BM16-'Table 2. Foreign'!BM16</f>
        <v>238.04500000000002</v>
      </c>
      <c r="BN16" s="1">
        <f>'Table 1. Total'!BN16-'Table 2. Foreign'!BN16</f>
        <v>240.52699999999999</v>
      </c>
      <c r="BO16" s="1">
        <f>'Table 1. Total'!BO16-'Table 2. Foreign'!BO16</f>
        <v>256.88900000000001</v>
      </c>
      <c r="BP16" s="1">
        <f>'Table 1. Total'!BP16-'Table 2. Foreign'!BP16</f>
        <v>262.58699999999999</v>
      </c>
      <c r="BQ16" s="1">
        <f>'Table 1. Total'!BQ16-'Table 2. Foreign'!BQ16</f>
        <v>270.31700000000001</v>
      </c>
      <c r="BR16" s="1">
        <f>'Table 1. Total'!BR16-'Table 2. Foreign'!BR16</f>
        <v>273.50099999999998</v>
      </c>
      <c r="BS16" s="1">
        <f>'Table 1. Total'!BS16-'Table 2. Foreign'!BS16</f>
        <v>280.608</v>
      </c>
      <c r="BT16" s="1">
        <f>'Table 1. Total'!BT16-'Table 2. Foreign'!BT16</f>
        <v>286.33900000000006</v>
      </c>
      <c r="BU16" s="1">
        <f>'Table 1. Total'!BU16-'Table 2. Foreign'!BU16</f>
        <v>293.26799999999997</v>
      </c>
      <c r="BV16" s="1">
        <f>'Table 1. Total'!BV16-'Table 2. Foreign'!BV16</f>
        <v>284.34199999999998</v>
      </c>
      <c r="BW16" s="1">
        <f>'Table 1. Total'!BW16-'Table 2. Foreign'!BW16</f>
        <v>286.08</v>
      </c>
      <c r="BX16" s="1">
        <f>'Table 1. Total'!BX16-'Table 2. Foreign'!BX16</f>
        <v>281.88300000000004</v>
      </c>
      <c r="BY16" s="1">
        <f>'Table 1. Total'!BY16-'Table 2. Foreign'!BY16</f>
        <v>289.28300000000002</v>
      </c>
      <c r="BZ16" s="1">
        <f>'Table 1. Total'!BZ16-'Table 2. Foreign'!BZ16</f>
        <v>286.447</v>
      </c>
      <c r="CA16" s="1">
        <f>'Table 1. Total'!CA16-'Table 2. Foreign'!CA16</f>
        <v>284.60500000000002</v>
      </c>
      <c r="CB16" s="1">
        <f>'Table 1. Total'!CB16-'Table 2. Foreign'!CB16</f>
        <v>275.60500000000002</v>
      </c>
      <c r="CC16" s="1">
        <f>'Table 1. Total'!CC16-'Table 2. Foreign'!CC16</f>
        <v>289.87699999999995</v>
      </c>
      <c r="CD16" s="1">
        <f>'Table 1. Total'!CD16-'Table 2. Foreign'!CD16</f>
        <v>282.13400000000001</v>
      </c>
      <c r="CE16" s="1">
        <f>'Table 1. Total'!CE16-'Table 2. Foreign'!CE16</f>
        <v>281.62099999999998</v>
      </c>
      <c r="CF16" s="1">
        <f>'Table 1. Total'!CF16-'Table 2. Foreign'!CF16</f>
        <v>272.26300000000003</v>
      </c>
      <c r="CG16" s="1">
        <f>'Table 1. Total'!CG16-'Table 2. Foreign'!CG16</f>
        <v>275.69200000000001</v>
      </c>
      <c r="CH16" s="1">
        <f>'Table 1. Total'!CH16-'Table 2. Foreign'!CH16</f>
        <v>275.14999999999998</v>
      </c>
      <c r="CI16" s="1">
        <f>'Table 1. Total'!CI16-'Table 2. Foreign'!CI16</f>
        <v>274.17499999999995</v>
      </c>
    </row>
    <row r="17" spans="1:87">
      <c r="A17" t="s">
        <v>15</v>
      </c>
      <c r="B17" s="1">
        <f>'Table 1. Total'!B17-'Table 2. Foreign'!B17</f>
        <v>23.892000000000003</v>
      </c>
      <c r="C17" s="1">
        <f>'Table 1. Total'!C17-'Table 2. Foreign'!C17</f>
        <v>21.774000000000001</v>
      </c>
      <c r="D17" s="1">
        <f>'Table 1. Total'!D17-'Table 2. Foreign'!D17</f>
        <v>21.687999999999999</v>
      </c>
      <c r="E17" s="1">
        <f>'Table 1. Total'!E17-'Table 2. Foreign'!E17</f>
        <v>21.381999999999998</v>
      </c>
      <c r="F17" s="1">
        <f>'Table 1. Total'!F17-'Table 2. Foreign'!F17</f>
        <v>20.746000000000002</v>
      </c>
      <c r="G17" s="1">
        <f>'Table 1. Total'!G17-'Table 2. Foreign'!G17</f>
        <v>21.507999999999996</v>
      </c>
      <c r="H17" s="1">
        <f>'Table 1. Total'!H17-'Table 2. Foreign'!H17</f>
        <v>21.490999999999996</v>
      </c>
      <c r="I17" s="1">
        <f>'Table 1. Total'!I17-'Table 2. Foreign'!I17</f>
        <v>20.993000000000002</v>
      </c>
      <c r="J17" s="1">
        <f>'Table 1. Total'!J17-'Table 2. Foreign'!J17</f>
        <v>20.358000000000004</v>
      </c>
      <c r="K17" s="1">
        <f>'Table 1. Total'!K17-'Table 2. Foreign'!K17</f>
        <v>19.556000000000001</v>
      </c>
      <c r="L17" s="1">
        <f>'Table 1. Total'!L17-'Table 2. Foreign'!L17</f>
        <v>18.158999999999999</v>
      </c>
      <c r="M17" s="1">
        <f>'Table 1. Total'!M17-'Table 2. Foreign'!M17</f>
        <v>17.576999999999998</v>
      </c>
      <c r="N17" s="1">
        <f>'Table 1. Total'!N17-'Table 2. Foreign'!N17</f>
        <v>16.536999999999999</v>
      </c>
      <c r="O17" s="1">
        <f>'Table 1. Total'!O17-'Table 2. Foreign'!O17</f>
        <v>16.972999999999999</v>
      </c>
      <c r="P17" s="1">
        <f>'Table 1. Total'!P17-'Table 2. Foreign'!P17</f>
        <v>16.175999999999998</v>
      </c>
      <c r="Q17" s="1">
        <f>'Table 1. Total'!Q17-'Table 2. Foreign'!Q17</f>
        <v>16.008000000000003</v>
      </c>
      <c r="R17" s="1">
        <f>'Table 1. Total'!R17-'Table 2. Foreign'!R17</f>
        <v>15.468999999999999</v>
      </c>
      <c r="S17" s="1">
        <f>'Table 1. Total'!S17-'Table 2. Foreign'!S17</f>
        <v>15.472</v>
      </c>
      <c r="T17" s="1">
        <f>'Table 1. Total'!T17-'Table 2. Foreign'!T17</f>
        <v>15.377000000000001</v>
      </c>
      <c r="U17" s="1">
        <f>'Table 1. Total'!U17-'Table 2. Foreign'!U17</f>
        <v>17.187999999999995</v>
      </c>
      <c r="V17" s="1">
        <f>'Table 1. Total'!V17-'Table 2. Foreign'!V17</f>
        <v>20.781999999999996</v>
      </c>
      <c r="W17" s="1">
        <f>'Table 1. Total'!W17-'Table 2. Foreign'!W17</f>
        <v>21.978000000000002</v>
      </c>
      <c r="X17" s="1">
        <f>'Table 1. Total'!X17-'Table 2. Foreign'!X17</f>
        <v>23.315999999999999</v>
      </c>
      <c r="Y17" s="1">
        <f>'Table 1. Total'!Y17-'Table 2. Foreign'!Y17</f>
        <v>25.673000000000002</v>
      </c>
      <c r="Z17" s="1">
        <f>'Table 1. Total'!Z17-'Table 2. Foreign'!Z17</f>
        <v>26.032</v>
      </c>
      <c r="AA17" s="1">
        <f>'Table 1. Total'!AA17-'Table 2. Foreign'!AA17</f>
        <v>26.407</v>
      </c>
      <c r="AB17" s="1">
        <f>'Table 1. Total'!AB17-'Table 2. Foreign'!AB17</f>
        <v>25.905000000000001</v>
      </c>
      <c r="AC17" s="1">
        <f>'Table 1. Total'!AC17-'Table 2. Foreign'!AC17</f>
        <v>25.84</v>
      </c>
      <c r="AD17" s="1">
        <f>'Table 1. Total'!AD17-'Table 2. Foreign'!AD17</f>
        <v>29.594999999999999</v>
      </c>
      <c r="AE17" s="1">
        <f>'Table 1. Total'!AE17-'Table 2. Foreign'!AE17</f>
        <v>32.87299999999999</v>
      </c>
      <c r="AF17" s="1">
        <f>'Table 1. Total'!AF17-'Table 2. Foreign'!AF17</f>
        <v>35.828000000000003</v>
      </c>
      <c r="AG17" s="1">
        <f>'Table 1. Total'!AG17-'Table 2. Foreign'!AG17</f>
        <v>36.847999999999999</v>
      </c>
      <c r="AH17" s="1">
        <f>'Table 1. Total'!AH17-'Table 2. Foreign'!AH17</f>
        <v>35.091999999999999</v>
      </c>
      <c r="AI17" s="1">
        <f>'Table 1. Total'!AI17-'Table 2. Foreign'!AI17</f>
        <v>36.288999999999994</v>
      </c>
      <c r="AJ17" s="1">
        <f>'Table 1. Total'!AJ17-'Table 2. Foreign'!AJ17</f>
        <v>36.455000000000005</v>
      </c>
      <c r="AK17" s="1">
        <f>'Table 1. Total'!AK17-'Table 2. Foreign'!AK17</f>
        <v>37.484000000000002</v>
      </c>
      <c r="AL17" s="1">
        <f>'Table 1. Total'!AL17-'Table 2. Foreign'!AL17</f>
        <v>35.981000000000002</v>
      </c>
      <c r="AM17" s="1">
        <f>'Table 1. Total'!AM17-'Table 2. Foreign'!AM17</f>
        <v>29.170999999999999</v>
      </c>
      <c r="AN17" s="1">
        <f>'Table 1. Total'!AN17-'Table 2. Foreign'!AN17</f>
        <v>30.413000000000004</v>
      </c>
      <c r="AO17" s="1">
        <f>'Table 1. Total'!AO17-'Table 2. Foreign'!AO17</f>
        <v>33.439000000000007</v>
      </c>
      <c r="AP17" s="1">
        <f>'Table 1. Total'!AP17-'Table 2. Foreign'!AP17</f>
        <v>34.638999999999996</v>
      </c>
      <c r="AQ17" s="1">
        <f>'Table 1. Total'!AQ17-'Table 2. Foreign'!AQ17</f>
        <v>33.408999999999999</v>
      </c>
      <c r="AR17" s="1">
        <f>'Table 1. Total'!AR17-'Table 2. Foreign'!AR17</f>
        <v>33.246000000000002</v>
      </c>
      <c r="AS17" s="1">
        <f>'Table 1. Total'!AS17-'Table 2. Foreign'!AS17</f>
        <v>36.350999999999992</v>
      </c>
      <c r="AT17" s="1">
        <f>'Table 1. Total'!AT17-'Table 2. Foreign'!AT17</f>
        <v>37.333999999999996</v>
      </c>
      <c r="AU17" s="1">
        <f>'Table 1. Total'!AU17-'Table 2. Foreign'!AU17</f>
        <v>32.941000000000003</v>
      </c>
      <c r="AV17" s="1">
        <f>'Table 1. Total'!AV17-'Table 2. Foreign'!AV17</f>
        <v>32.897000000000006</v>
      </c>
      <c r="AW17" s="1">
        <f>'Table 1. Total'!AW17-'Table 2. Foreign'!AW17</f>
        <v>34.105999999999995</v>
      </c>
      <c r="AX17" s="1">
        <f>'Table 1. Total'!AX17-'Table 2. Foreign'!AX17</f>
        <v>33.335000000000008</v>
      </c>
      <c r="AY17" s="1">
        <f>'Table 1. Total'!AY17-'Table 2. Foreign'!AY17</f>
        <v>34.204000000000008</v>
      </c>
      <c r="AZ17" s="1">
        <f>'Table 1. Total'!AZ17-'Table 2. Foreign'!AZ17</f>
        <v>36.745000000000005</v>
      </c>
      <c r="BA17" s="1">
        <f>'Table 1. Total'!BA17-'Table 2. Foreign'!BA17</f>
        <v>37.461999999999996</v>
      </c>
      <c r="BB17" s="1">
        <f>'Table 1. Total'!BB17-'Table 2. Foreign'!BB17</f>
        <v>39.03</v>
      </c>
      <c r="BC17" s="1">
        <f>'Table 1. Total'!BC17-'Table 2. Foreign'!BC17</f>
        <v>39.200000000000003</v>
      </c>
      <c r="BD17" s="1">
        <f>'Table 1. Total'!BD17-'Table 2. Foreign'!BD17</f>
        <v>41.104000000000006</v>
      </c>
      <c r="BE17" s="1">
        <f>'Table 1. Total'!BE17-'Table 2. Foreign'!BE17</f>
        <v>38.487999999999992</v>
      </c>
      <c r="BF17" s="1">
        <f>'Table 1. Total'!BF17-'Table 2. Foreign'!BF17</f>
        <v>40.732000000000006</v>
      </c>
      <c r="BG17" s="1">
        <f>'Table 1. Total'!BG17-'Table 2. Foreign'!BG17</f>
        <v>42.145000000000003</v>
      </c>
      <c r="BH17" s="1">
        <f>'Table 1. Total'!BH17-'Table 2. Foreign'!BH17</f>
        <v>43.272000000000006</v>
      </c>
      <c r="BI17" s="1">
        <f>'Table 1. Total'!BI17-'Table 2. Foreign'!BI17</f>
        <v>48.305999999999997</v>
      </c>
      <c r="BJ17" s="1">
        <f>'Table 1. Total'!BJ17-'Table 2. Foreign'!BJ17</f>
        <v>42.789000000000001</v>
      </c>
      <c r="BK17" s="1">
        <f>'Table 1. Total'!BK17-'Table 2. Foreign'!BK17</f>
        <v>44.628</v>
      </c>
      <c r="BL17" s="1">
        <f>'Table 1. Total'!BL17-'Table 2. Foreign'!BL17</f>
        <v>46.45000000000001</v>
      </c>
      <c r="BM17" s="1">
        <f>'Table 1. Total'!BM17-'Table 2. Foreign'!BM17</f>
        <v>48.581000000000003</v>
      </c>
      <c r="BN17" s="1">
        <f>'Table 1. Total'!BN17-'Table 2. Foreign'!BN17</f>
        <v>53.365000000000002</v>
      </c>
      <c r="BO17" s="1">
        <f>'Table 1. Total'!BO17-'Table 2. Foreign'!BO17</f>
        <v>80.680999999999997</v>
      </c>
      <c r="BP17" s="1">
        <f>'Table 1. Total'!BP17-'Table 2. Foreign'!BP17</f>
        <v>98.23</v>
      </c>
      <c r="BQ17" s="1">
        <f>'Table 1. Total'!BQ17-'Table 2. Foreign'!BQ17</f>
        <v>105.554</v>
      </c>
      <c r="BR17" s="1">
        <f>'Table 1. Total'!BR17-'Table 2. Foreign'!BR17</f>
        <v>110.75900000000001</v>
      </c>
      <c r="BS17" s="1">
        <f>'Table 1. Total'!BS17-'Table 2. Foreign'!BS17</f>
        <v>110.49299999999999</v>
      </c>
      <c r="BT17" s="1">
        <f>'Table 1. Total'!BT17-'Table 2. Foreign'!BT17</f>
        <v>113.19600000000001</v>
      </c>
      <c r="BU17" s="1">
        <f>'Table 1. Total'!BU17-'Table 2. Foreign'!BU17</f>
        <v>112.86399999999999</v>
      </c>
      <c r="BV17" s="1">
        <f>'Table 1. Total'!BV17-'Table 2. Foreign'!BV17</f>
        <v>111.084</v>
      </c>
      <c r="BW17" s="1">
        <f>'Table 1. Total'!BW17-'Table 2. Foreign'!BW17</f>
        <v>112.669</v>
      </c>
      <c r="BX17" s="1">
        <f>'Table 1. Total'!BX17-'Table 2. Foreign'!BX17</f>
        <v>114.91</v>
      </c>
      <c r="BY17" s="1">
        <f>'Table 1. Total'!BY17-'Table 2. Foreign'!BY17</f>
        <v>113.245</v>
      </c>
      <c r="BZ17" s="1">
        <f>'Table 1. Total'!BZ17-'Table 2. Foreign'!BZ17</f>
        <v>117.06399999999999</v>
      </c>
      <c r="CA17" s="1">
        <f>'Table 1. Total'!CA17-'Table 2. Foreign'!CA17</f>
        <v>101.348</v>
      </c>
      <c r="CB17" s="1">
        <f>'Table 1. Total'!CB17-'Table 2. Foreign'!CB17</f>
        <v>108.92500000000001</v>
      </c>
      <c r="CC17" s="1">
        <f>'Table 1. Total'!CC17-'Table 2. Foreign'!CC17</f>
        <v>112.05200000000001</v>
      </c>
      <c r="CD17" s="1">
        <f>'Table 1. Total'!CD17-'Table 2. Foreign'!CD17</f>
        <v>112.98100000000001</v>
      </c>
      <c r="CE17" s="1">
        <f>'Table 1. Total'!CE17-'Table 2. Foreign'!CE17</f>
        <v>110.99700000000001</v>
      </c>
      <c r="CF17" s="1">
        <f>'Table 1. Total'!CF17-'Table 2. Foreign'!CF17</f>
        <v>114.018</v>
      </c>
      <c r="CG17" s="1">
        <f>'Table 1. Total'!CG17-'Table 2. Foreign'!CG17</f>
        <v>115.52200000000001</v>
      </c>
      <c r="CH17" s="1">
        <f>'Table 1. Total'!CH17-'Table 2. Foreign'!CH17</f>
        <v>119.143</v>
      </c>
      <c r="CI17" s="1">
        <f>'Table 1. Total'!CI17-'Table 2. Foreign'!CI17</f>
        <v>106.58700000000002</v>
      </c>
    </row>
    <row r="18" spans="1:87">
      <c r="A18" t="s">
        <v>17</v>
      </c>
      <c r="B18" s="1">
        <f>'Table 1. Total'!B18-'Table 2. Foreign'!B18</f>
        <v>311.17999999999995</v>
      </c>
      <c r="C18" s="1">
        <f>'Table 1. Total'!C18-'Table 2. Foreign'!C18</f>
        <v>319.61899999999997</v>
      </c>
      <c r="D18" s="1">
        <f>'Table 1. Total'!D18-'Table 2. Foreign'!D18</f>
        <v>323.97700000000003</v>
      </c>
      <c r="E18" s="1">
        <f>'Table 1. Total'!E18-'Table 2. Foreign'!E18</f>
        <v>307.82900000000006</v>
      </c>
      <c r="F18" s="1">
        <f>'Table 1. Total'!F18-'Table 2. Foreign'!F18</f>
        <v>311.721</v>
      </c>
      <c r="G18" s="1">
        <f>'Table 1. Total'!G18-'Table 2. Foreign'!G18</f>
        <v>311.108</v>
      </c>
      <c r="H18" s="1">
        <f>'Table 1. Total'!H18-'Table 2. Foreign'!H18</f>
        <v>311.166</v>
      </c>
      <c r="I18" s="1">
        <f>'Table 1. Total'!I18-'Table 2. Foreign'!I18</f>
        <v>325.42799999999994</v>
      </c>
      <c r="J18" s="1">
        <f>'Table 1. Total'!J18-'Table 2. Foreign'!J18</f>
        <v>325.67500000000007</v>
      </c>
      <c r="K18" s="1">
        <f>'Table 1. Total'!K18-'Table 2. Foreign'!K18</f>
        <v>326.40499999999997</v>
      </c>
      <c r="L18" s="1">
        <f>'Table 1. Total'!L18-'Table 2. Foreign'!L18</f>
        <v>330.495</v>
      </c>
      <c r="M18" s="1">
        <f>'Table 1. Total'!M18-'Table 2. Foreign'!M18</f>
        <v>338.49899999999991</v>
      </c>
      <c r="N18" s="1">
        <f>'Table 1. Total'!N18-'Table 2. Foreign'!N18</f>
        <v>313.14999999999998</v>
      </c>
      <c r="O18" s="1">
        <f>'Table 1. Total'!O18-'Table 2. Foreign'!O18</f>
        <v>319.33100000000002</v>
      </c>
      <c r="P18" s="1">
        <f>'Table 1. Total'!P18-'Table 2. Foreign'!P18</f>
        <v>322.08300000000008</v>
      </c>
      <c r="Q18" s="1">
        <f>'Table 1. Total'!Q18-'Table 2. Foreign'!Q18</f>
        <v>335.25999999999988</v>
      </c>
      <c r="R18" s="1">
        <f>'Table 1. Total'!R18-'Table 2. Foreign'!R18</f>
        <v>333.61199999999997</v>
      </c>
      <c r="S18" s="1">
        <f>'Table 1. Total'!S18-'Table 2. Foreign'!S18</f>
        <v>339.17500000000007</v>
      </c>
      <c r="T18" s="1">
        <f>'Table 1. Total'!T18-'Table 2. Foreign'!T18</f>
        <v>347.24300000000005</v>
      </c>
      <c r="U18" s="1">
        <f>'Table 1. Total'!U18-'Table 2. Foreign'!U18</f>
        <v>390.20399999999984</v>
      </c>
      <c r="V18" s="1">
        <f>'Table 1. Total'!V18-'Table 2. Foreign'!V18</f>
        <v>472.52600000000007</v>
      </c>
      <c r="W18" s="1">
        <f>'Table 1. Total'!W18-'Table 2. Foreign'!W18</f>
        <v>493.18100000000004</v>
      </c>
      <c r="X18" s="1">
        <f>'Table 1. Total'!X18-'Table 2. Foreign'!X18</f>
        <v>572.74099999999999</v>
      </c>
      <c r="Y18" s="1">
        <f>'Table 1. Total'!Y18-'Table 2. Foreign'!Y18</f>
        <v>588.35699999999997</v>
      </c>
      <c r="Z18" s="1">
        <f>'Table 1. Total'!Z18-'Table 2. Foreign'!Z18</f>
        <v>580.96299999999997</v>
      </c>
      <c r="AA18" s="1">
        <f>'Table 1. Total'!AA18-'Table 2. Foreign'!AA18</f>
        <v>570.15499999999997</v>
      </c>
      <c r="AB18" s="1">
        <f>'Table 1. Total'!AB18-'Table 2. Foreign'!AB18</f>
        <v>565.05299999999988</v>
      </c>
      <c r="AC18" s="1">
        <f>'Table 1. Total'!AC18-'Table 2. Foreign'!AC18</f>
        <v>568.04599999999994</v>
      </c>
      <c r="AD18" s="1">
        <f>'Table 1. Total'!AD18-'Table 2. Foreign'!AD18</f>
        <v>556.75700000000006</v>
      </c>
      <c r="AE18" s="1">
        <f>'Table 1. Total'!AE18-'Table 2. Foreign'!AE18</f>
        <v>552.01300000000015</v>
      </c>
      <c r="AF18" s="1">
        <f>'Table 1. Total'!AF18-'Table 2. Foreign'!AF18</f>
        <v>518.99699999999996</v>
      </c>
      <c r="AG18" s="1">
        <f>'Table 1. Total'!AG18-'Table 2. Foreign'!AG18</f>
        <v>531.93900000000008</v>
      </c>
      <c r="AH18" s="1">
        <f>'Table 1. Total'!AH18-'Table 2. Foreign'!AH18</f>
        <v>547.59799999999996</v>
      </c>
      <c r="AI18" s="1">
        <f>'Table 1. Total'!AI18-'Table 2. Foreign'!AI18</f>
        <v>556.28700000000003</v>
      </c>
      <c r="AJ18" s="1">
        <f>'Table 1. Total'!AJ18-'Table 2. Foreign'!AJ18</f>
        <v>569.78199999999993</v>
      </c>
      <c r="AK18" s="1">
        <f>'Table 1. Total'!AK18-'Table 2. Foreign'!AK18</f>
        <v>587.13000000000011</v>
      </c>
      <c r="AL18" s="1">
        <f>'Table 1. Total'!AL18-'Table 2. Foreign'!AL18</f>
        <v>591.78099999999995</v>
      </c>
      <c r="AM18" s="1">
        <f>'Table 1. Total'!AM18-'Table 2. Foreign'!AM18</f>
        <v>565.69600000000003</v>
      </c>
      <c r="AN18" s="1">
        <f>'Table 1. Total'!AN18-'Table 2. Foreign'!AN18</f>
        <v>584.89100000000008</v>
      </c>
      <c r="AO18" s="1">
        <f>'Table 1. Total'!AO18-'Table 2. Foreign'!AO18</f>
        <v>586.98900000000003</v>
      </c>
      <c r="AP18" s="1">
        <f>'Table 1. Total'!AP18-'Table 2. Foreign'!AP18</f>
        <v>585.73699999999997</v>
      </c>
      <c r="AQ18" s="1">
        <f>'Table 1. Total'!AQ18-'Table 2. Foreign'!AQ18</f>
        <v>578.40300000000002</v>
      </c>
      <c r="AR18" s="1">
        <f>'Table 1. Total'!AR18-'Table 2. Foreign'!AR18</f>
        <v>593.79700000000003</v>
      </c>
      <c r="AS18" s="1">
        <f>'Table 1. Total'!AS18-'Table 2. Foreign'!AS18</f>
        <v>612.93000000000006</v>
      </c>
      <c r="AT18" s="1">
        <f>'Table 1. Total'!AT18-'Table 2. Foreign'!AT18</f>
        <v>613.94200000000001</v>
      </c>
      <c r="AU18" s="1">
        <f>'Table 1. Total'!AU18-'Table 2. Foreign'!AU18</f>
        <v>608.51800000000003</v>
      </c>
      <c r="AV18" s="1">
        <f>'Table 1. Total'!AV18-'Table 2. Foreign'!AV18</f>
        <v>618.42700000000002</v>
      </c>
      <c r="AW18" s="1">
        <f>'Table 1. Total'!AW18-'Table 2. Foreign'!AW18</f>
        <v>631.75799999999992</v>
      </c>
      <c r="AX18" s="1">
        <f>'Table 1. Total'!AX18-'Table 2. Foreign'!AX18</f>
        <v>634.87799999999993</v>
      </c>
      <c r="AY18" s="1">
        <f>'Table 1. Total'!AY18-'Table 2. Foreign'!AY18</f>
        <v>648.42700000000002</v>
      </c>
      <c r="AZ18" s="1">
        <f>'Table 1. Total'!AZ18-'Table 2. Foreign'!AZ18</f>
        <v>661.47899999999993</v>
      </c>
      <c r="BA18" s="1">
        <f>'Table 1. Total'!BA18-'Table 2. Foreign'!BA18</f>
        <v>659.51499999999987</v>
      </c>
      <c r="BB18" s="1">
        <f>'Table 1. Total'!BB18-'Table 2. Foreign'!BB18</f>
        <v>690.01799999999992</v>
      </c>
      <c r="BC18" s="1">
        <f>'Table 1. Total'!BC18-'Table 2. Foreign'!BC18</f>
        <v>680.36200000000008</v>
      </c>
      <c r="BD18" s="1">
        <f>'Table 1. Total'!BD18-'Table 2. Foreign'!BD18</f>
        <v>681.73899999999992</v>
      </c>
      <c r="BE18" s="1">
        <f>'Table 1. Total'!BE18-'Table 2. Foreign'!BE18</f>
        <v>689.41600000000005</v>
      </c>
      <c r="BF18" s="1">
        <f>'Table 1. Total'!BF18-'Table 2. Foreign'!BF18</f>
        <v>686.60900000000004</v>
      </c>
      <c r="BG18" s="1">
        <f>'Table 1. Total'!BG18-'Table 2. Foreign'!BG18</f>
        <v>699.57900000000006</v>
      </c>
      <c r="BH18" s="1">
        <f>'Table 1. Total'!BH18-'Table 2. Foreign'!BH18</f>
        <v>691.6880000000001</v>
      </c>
      <c r="BI18" s="1">
        <f>'Table 1. Total'!BI18-'Table 2. Foreign'!BI18</f>
        <v>707.17399999999998</v>
      </c>
      <c r="BJ18" s="1">
        <f>'Table 1. Total'!BJ18-'Table 2. Foreign'!BJ18</f>
        <v>722.02900000000011</v>
      </c>
      <c r="BK18" s="1">
        <f>'Table 1. Total'!BK18-'Table 2. Foreign'!BK18</f>
        <v>711.53699999999992</v>
      </c>
      <c r="BL18" s="1">
        <f>'Table 1. Total'!BL18-'Table 2. Foreign'!BL18</f>
        <v>708.20999999999992</v>
      </c>
      <c r="BM18" s="1">
        <f>'Table 1. Total'!BM18-'Table 2. Foreign'!BM18</f>
        <v>717.11500000000012</v>
      </c>
      <c r="BN18" s="1">
        <f>'Table 1. Total'!BN18-'Table 2. Foreign'!BN18</f>
        <v>727.58799999999997</v>
      </c>
      <c r="BO18" s="1">
        <f>'Table 1. Total'!BO18-'Table 2. Foreign'!BO18</f>
        <v>755.08200000000011</v>
      </c>
      <c r="BP18" s="1">
        <f>'Table 1. Total'!BP18-'Table 2. Foreign'!BP18</f>
        <v>758.8839999999999</v>
      </c>
      <c r="BQ18" s="1">
        <f>'Table 1. Total'!BQ18-'Table 2. Foreign'!BQ18</f>
        <v>773.03700000000003</v>
      </c>
      <c r="BR18" s="1">
        <f>'Table 1. Total'!BR18-'Table 2. Foreign'!BR18</f>
        <v>805.87200000000007</v>
      </c>
      <c r="BS18" s="1">
        <f>'Table 1. Total'!BS18-'Table 2. Foreign'!BS18</f>
        <v>754.1869999999999</v>
      </c>
      <c r="BT18" s="1">
        <f>'Table 1. Total'!BT18-'Table 2. Foreign'!BT18</f>
        <v>760.85199999999998</v>
      </c>
      <c r="BU18" s="1">
        <f>'Table 1. Total'!BU18-'Table 2. Foreign'!BU18</f>
        <v>782.91500000000008</v>
      </c>
      <c r="BV18" s="1">
        <f>'Table 1. Total'!BV18-'Table 2. Foreign'!BV18</f>
        <v>811.89700000000005</v>
      </c>
      <c r="BW18" s="1">
        <f>'Table 1. Total'!BW18-'Table 2. Foreign'!BW18</f>
        <v>814.99699999999996</v>
      </c>
      <c r="BX18" s="1">
        <f>'Table 1. Total'!BX18-'Table 2. Foreign'!BX18</f>
        <v>810.05899999999997</v>
      </c>
      <c r="BY18" s="1">
        <f>'Table 1. Total'!BY18-'Table 2. Foreign'!BY18</f>
        <v>841.09800000000018</v>
      </c>
      <c r="BZ18" s="1">
        <f>'Table 1. Total'!BZ18-'Table 2. Foreign'!BZ18</f>
        <v>859.19600000000014</v>
      </c>
      <c r="CA18" s="1">
        <f>'Table 1. Total'!CA18-'Table 2. Foreign'!CA18</f>
        <v>834.97300000000007</v>
      </c>
      <c r="CB18" s="1">
        <f>'Table 1. Total'!CB18-'Table 2. Foreign'!CB18</f>
        <v>852.42899999999997</v>
      </c>
      <c r="CC18" s="1">
        <f>'Table 1. Total'!CC18-'Table 2. Foreign'!CC18</f>
        <v>891.94499999999994</v>
      </c>
      <c r="CD18" s="1">
        <f>'Table 1. Total'!CD18-'Table 2. Foreign'!CD18</f>
        <v>911.5619999999999</v>
      </c>
      <c r="CE18" s="1">
        <f>'Table 1. Total'!CE18-'Table 2. Foreign'!CE18</f>
        <v>920.72499999999991</v>
      </c>
      <c r="CF18" s="1">
        <f>'Table 1. Total'!CF18-'Table 2. Foreign'!CF18</f>
        <v>915.75199999999973</v>
      </c>
      <c r="CG18" s="1">
        <f>'Table 1. Total'!CG18-'Table 2. Foreign'!CG18</f>
        <v>922.57399999999984</v>
      </c>
      <c r="CH18" s="1">
        <f>'Table 1. Total'!CH18-'Table 2. Foreign'!CH18</f>
        <v>969.89200000000005</v>
      </c>
      <c r="CI18" s="1">
        <f>'Table 1. Total'!CI18-'Table 2. Foreign'!CI18</f>
        <v>1000.0909999999999</v>
      </c>
    </row>
    <row r="19" spans="1:87">
      <c r="A19" t="s">
        <v>16</v>
      </c>
      <c r="B19" s="1">
        <f>'Table 1. Total'!B19-'Table 2. Foreign'!B19</f>
        <v>35.459000000000003</v>
      </c>
      <c r="C19" s="1">
        <f>'Table 1. Total'!C19-'Table 2. Foreign'!C19</f>
        <v>38.539999999999992</v>
      </c>
      <c r="D19" s="1">
        <f>'Table 1. Total'!D19-'Table 2. Foreign'!D19</f>
        <v>38.32500000000001</v>
      </c>
      <c r="E19" s="1">
        <f>'Table 1. Total'!E19-'Table 2. Foreign'!E19</f>
        <v>38.944000000000003</v>
      </c>
      <c r="F19" s="1">
        <f>'Table 1. Total'!F19-'Table 2. Foreign'!F19</f>
        <v>38.076000000000008</v>
      </c>
      <c r="G19" s="1">
        <f>'Table 1. Total'!G19-'Table 2. Foreign'!G19</f>
        <v>36.414999999999992</v>
      </c>
      <c r="H19" s="1">
        <f>'Table 1. Total'!H19-'Table 2. Foreign'!H19</f>
        <v>36.765000000000001</v>
      </c>
      <c r="I19" s="1">
        <f>'Table 1. Total'!I19-'Table 2. Foreign'!I19</f>
        <v>37.868000000000009</v>
      </c>
      <c r="J19" s="1">
        <f>'Table 1. Total'!J19-'Table 2. Foreign'!J19</f>
        <v>38.909999999999997</v>
      </c>
      <c r="K19" s="1">
        <f>'Table 1. Total'!K19-'Table 2. Foreign'!K19</f>
        <v>40.861000000000004</v>
      </c>
      <c r="L19" s="1">
        <f>'Table 1. Total'!L19-'Table 2. Foreign'!L19</f>
        <v>39.295000000000002</v>
      </c>
      <c r="M19" s="1">
        <f>'Table 1. Total'!M19-'Table 2. Foreign'!M19</f>
        <v>39.486000000000004</v>
      </c>
      <c r="N19" s="1">
        <f>'Table 1. Total'!N19-'Table 2. Foreign'!N19</f>
        <v>37.305999999999997</v>
      </c>
      <c r="O19" s="1">
        <f>'Table 1. Total'!O19-'Table 2. Foreign'!O19</f>
        <v>39.262</v>
      </c>
      <c r="P19" s="1">
        <f>'Table 1. Total'!P19-'Table 2. Foreign'!P19</f>
        <v>37.944999999999993</v>
      </c>
      <c r="Q19" s="1">
        <f>'Table 1. Total'!Q19-'Table 2. Foreign'!Q19</f>
        <v>37.137999999999991</v>
      </c>
      <c r="R19" s="1">
        <f>'Table 1. Total'!R19-'Table 2. Foreign'!R19</f>
        <v>37.421000000000006</v>
      </c>
      <c r="S19" s="1">
        <f>'Table 1. Total'!S19-'Table 2. Foreign'!S19</f>
        <v>38.527999999999992</v>
      </c>
      <c r="T19" s="1">
        <f>'Table 1. Total'!T19-'Table 2. Foreign'!T19</f>
        <v>37.02600000000001</v>
      </c>
      <c r="U19" s="1">
        <f>'Table 1. Total'!U19-'Table 2. Foreign'!U19</f>
        <v>37.25</v>
      </c>
      <c r="V19" s="1">
        <f>'Table 1. Total'!V19-'Table 2. Foreign'!V19</f>
        <v>38.899000000000015</v>
      </c>
      <c r="W19" s="1">
        <f>'Table 1. Total'!W19-'Table 2. Foreign'!W19</f>
        <v>41.126999999999995</v>
      </c>
      <c r="X19" s="1">
        <f>'Table 1. Total'!X19-'Table 2. Foreign'!X19</f>
        <v>43.779000000000011</v>
      </c>
      <c r="Y19" s="1">
        <f>'Table 1. Total'!Y19-'Table 2. Foreign'!Y19</f>
        <v>44.699999999999989</v>
      </c>
      <c r="Z19" s="1">
        <f>'Table 1. Total'!Z19-'Table 2. Foreign'!Z19</f>
        <v>47.685999999999993</v>
      </c>
      <c r="AA19" s="1">
        <f>'Table 1. Total'!AA19-'Table 2. Foreign'!AA19</f>
        <v>60.686000000000007</v>
      </c>
      <c r="AB19" s="1">
        <f>'Table 1. Total'!AB19-'Table 2. Foreign'!AB19</f>
        <v>61.393999999999991</v>
      </c>
      <c r="AC19" s="1">
        <f>'Table 1. Total'!AC19-'Table 2. Foreign'!AC19</f>
        <v>69.835999999999999</v>
      </c>
      <c r="AD19" s="1">
        <f>'Table 1. Total'!AD19-'Table 2. Foreign'!AD19</f>
        <v>70.770999999999987</v>
      </c>
      <c r="AE19" s="1">
        <f>'Table 1. Total'!AE19-'Table 2. Foreign'!AE19</f>
        <v>78.691000000000003</v>
      </c>
      <c r="AF19" s="1">
        <f>'Table 1. Total'!AF19-'Table 2. Foreign'!AF19</f>
        <v>78.191999999999979</v>
      </c>
      <c r="AG19" s="1">
        <f>'Table 1. Total'!AG19-'Table 2. Foreign'!AG19</f>
        <v>70.985000000000014</v>
      </c>
      <c r="AH19" s="1">
        <f>'Table 1. Total'!AH19-'Table 2. Foreign'!AH19</f>
        <v>79.963000000000008</v>
      </c>
      <c r="AI19" s="1">
        <f>'Table 1. Total'!AI19-'Table 2. Foreign'!AI19</f>
        <v>78.326999999999998</v>
      </c>
      <c r="AJ19" s="1">
        <f>'Table 1. Total'!AJ19-'Table 2. Foreign'!AJ19</f>
        <v>78.094000000000023</v>
      </c>
      <c r="AK19" s="1">
        <f>'Table 1. Total'!AK19-'Table 2. Foreign'!AK19</f>
        <v>75.474000000000018</v>
      </c>
      <c r="AL19" s="1">
        <f>'Table 1. Total'!AL19-'Table 2. Foreign'!AL19</f>
        <v>74.453000000000003</v>
      </c>
      <c r="AM19" s="1">
        <f>'Table 1. Total'!AM19-'Table 2. Foreign'!AM19</f>
        <v>77.111999999999995</v>
      </c>
      <c r="AN19" s="1">
        <f>'Table 1. Total'!AN19-'Table 2. Foreign'!AN19</f>
        <v>79.306000000000012</v>
      </c>
      <c r="AO19" s="1">
        <f>'Table 1. Total'!AO19-'Table 2. Foreign'!AO19</f>
        <v>75.73399999999998</v>
      </c>
      <c r="AP19" s="1">
        <f>'Table 1. Total'!AP19-'Table 2. Foreign'!AP19</f>
        <v>74.730999999999995</v>
      </c>
      <c r="AQ19" s="1">
        <f>'Table 1. Total'!AQ19-'Table 2. Foreign'!AQ19</f>
        <v>72.911000000000001</v>
      </c>
      <c r="AR19" s="1">
        <f>'Table 1. Total'!AR19-'Table 2. Foreign'!AR19</f>
        <v>70.003999999999991</v>
      </c>
      <c r="AS19" s="1">
        <f>'Table 1. Total'!AS19-'Table 2. Foreign'!AS19</f>
        <v>70.435999999999979</v>
      </c>
      <c r="AT19" s="1">
        <f>'Table 1. Total'!AT19-'Table 2. Foreign'!AT19</f>
        <v>72.24799999999999</v>
      </c>
      <c r="AU19" s="1">
        <f>'Table 1. Total'!AU19-'Table 2. Foreign'!AU19</f>
        <v>76.177999999999997</v>
      </c>
      <c r="AV19" s="1">
        <f>'Table 1. Total'!AV19-'Table 2. Foreign'!AV19</f>
        <v>80.22999999999999</v>
      </c>
      <c r="AW19" s="1">
        <f>'Table 1. Total'!AW19-'Table 2. Foreign'!AW19</f>
        <v>81.03</v>
      </c>
      <c r="AX19" s="1">
        <f>'Table 1. Total'!AX19-'Table 2. Foreign'!AX19</f>
        <v>89.847999999999985</v>
      </c>
      <c r="AY19" s="1">
        <f>'Table 1. Total'!AY19-'Table 2. Foreign'!AY19</f>
        <v>96.268000000000001</v>
      </c>
      <c r="AZ19" s="1">
        <f>'Table 1. Total'!AZ19-'Table 2. Foreign'!AZ19</f>
        <v>100.108</v>
      </c>
      <c r="BA19" s="1">
        <f>'Table 1. Total'!BA19-'Table 2. Foreign'!BA19</f>
        <v>104.869</v>
      </c>
      <c r="BB19" s="1">
        <f>'Table 1. Total'!BB19-'Table 2. Foreign'!BB19</f>
        <v>109.01500000000001</v>
      </c>
      <c r="BC19" s="1">
        <f>'Table 1. Total'!BC19-'Table 2. Foreign'!BC19</f>
        <v>113.26499999999999</v>
      </c>
      <c r="BD19" s="1">
        <f>'Table 1. Total'!BD19-'Table 2. Foreign'!BD19</f>
        <v>115.68299999999999</v>
      </c>
      <c r="BE19" s="1">
        <f>'Table 1. Total'!BE19-'Table 2. Foreign'!BE19</f>
        <v>115.32</v>
      </c>
      <c r="BF19" s="1">
        <f>'Table 1. Total'!BF19-'Table 2. Foreign'!BF19</f>
        <v>116.857</v>
      </c>
      <c r="BG19" s="1">
        <f>'Table 1. Total'!BG19-'Table 2. Foreign'!BG19</f>
        <v>118.04700000000003</v>
      </c>
      <c r="BH19" s="1">
        <f>'Table 1. Total'!BH19-'Table 2. Foreign'!BH19</f>
        <v>121.667</v>
      </c>
      <c r="BI19" s="1">
        <f>'Table 1. Total'!BI19-'Table 2. Foreign'!BI19</f>
        <v>120.80099999999999</v>
      </c>
      <c r="BJ19" s="1">
        <f>'Table 1. Total'!BJ19-'Table 2. Foreign'!BJ19</f>
        <v>122.36600000000001</v>
      </c>
      <c r="BK19" s="1">
        <f>'Table 1. Total'!BK19-'Table 2. Foreign'!BK19</f>
        <v>120.655</v>
      </c>
      <c r="BL19" s="1">
        <f>'Table 1. Total'!BL19-'Table 2. Foreign'!BL19</f>
        <v>120.51900000000001</v>
      </c>
      <c r="BM19" s="1">
        <f>'Table 1. Total'!BM19-'Table 2. Foreign'!BM19</f>
        <v>119.893</v>
      </c>
      <c r="BN19" s="1">
        <f>'Table 1. Total'!BN19-'Table 2. Foreign'!BN19</f>
        <v>120.625</v>
      </c>
      <c r="BO19" s="1">
        <f>'Table 1. Total'!BO19-'Table 2. Foreign'!BO19</f>
        <v>128.33200000000002</v>
      </c>
      <c r="BP19" s="1">
        <f>'Table 1. Total'!BP19-'Table 2. Foreign'!BP19</f>
        <v>133.01899999999998</v>
      </c>
      <c r="BQ19" s="1">
        <f>'Table 1. Total'!BQ19-'Table 2. Foreign'!BQ19</f>
        <v>137.23499999999999</v>
      </c>
      <c r="BR19" s="1">
        <f>'Table 1. Total'!BR19-'Table 2. Foreign'!BR19</f>
        <v>138.13399999999999</v>
      </c>
      <c r="BS19" s="1">
        <f>'Table 1. Total'!BS19-'Table 2. Foreign'!BS19</f>
        <v>141.143</v>
      </c>
      <c r="BT19" s="1">
        <f>'Table 1. Total'!BT19-'Table 2. Foreign'!BT19</f>
        <v>143.75700000000001</v>
      </c>
      <c r="BU19" s="1">
        <f>'Table 1. Total'!BU19-'Table 2. Foreign'!BU19</f>
        <v>146.49600000000004</v>
      </c>
      <c r="BV19" s="1">
        <f>'Table 1. Total'!BV19-'Table 2. Foreign'!BV19</f>
        <v>149.63200000000001</v>
      </c>
      <c r="BW19" s="1">
        <f>'Table 1. Total'!BW19-'Table 2. Foreign'!BW19</f>
        <v>151.13800000000001</v>
      </c>
      <c r="BX19" s="1">
        <f>'Table 1. Total'!BX19-'Table 2. Foreign'!BX19</f>
        <v>151.98700000000002</v>
      </c>
      <c r="BY19" s="1">
        <f>'Table 1. Total'!BY19-'Table 2. Foreign'!BY19</f>
        <v>149.63999999999999</v>
      </c>
      <c r="BZ19" s="1">
        <f>'Table 1. Total'!BZ19-'Table 2. Foreign'!BZ19</f>
        <v>157.34099999999998</v>
      </c>
      <c r="CA19" s="1">
        <f>'Table 1. Total'!CA19-'Table 2. Foreign'!CA19</f>
        <v>161.197</v>
      </c>
      <c r="CB19" s="1">
        <f>'Table 1. Total'!CB19-'Table 2. Foreign'!CB19</f>
        <v>161.452</v>
      </c>
      <c r="CC19" s="1">
        <f>'Table 1. Total'!CC19-'Table 2. Foreign'!CC19</f>
        <v>151.55699999999996</v>
      </c>
      <c r="CD19" s="1">
        <f>'Table 1. Total'!CD19-'Table 2. Foreign'!CD19</f>
        <v>150.95499999999998</v>
      </c>
      <c r="CE19" s="1">
        <f>'Table 1. Total'!CE19-'Table 2. Foreign'!CE19</f>
        <v>152.49299999999999</v>
      </c>
      <c r="CF19" s="1">
        <f>'Table 1. Total'!CF19-'Table 2. Foreign'!CF19</f>
        <v>151.12599999999998</v>
      </c>
      <c r="CG19" s="1">
        <f>'Table 1. Total'!CG19-'Table 2. Foreign'!CG19</f>
        <v>149.88999999999999</v>
      </c>
      <c r="CH19" s="1">
        <f>'Table 1. Total'!CH19-'Table 2. Foreign'!CH19</f>
        <v>149.76699999999997</v>
      </c>
      <c r="CI19" s="1">
        <f>'Table 1. Total'!CI19-'Table 2. Foreign'!CI19</f>
        <v>151.66999999999999</v>
      </c>
    </row>
    <row r="20" spans="1:87">
      <c r="A20" t="s">
        <v>18</v>
      </c>
      <c r="B20" s="1">
        <f>'Table 1. Total'!B20-'Table 2. Foreign'!B20</f>
        <v>4.8140000000000001</v>
      </c>
      <c r="C20" s="1">
        <f>'Table 1. Total'!C20-'Table 2. Foreign'!C20</f>
        <v>5.1880000000000006</v>
      </c>
      <c r="D20" s="1">
        <f>'Table 1. Total'!D20-'Table 2. Foreign'!D20</f>
        <v>5.1959999999999997</v>
      </c>
      <c r="E20" s="1">
        <f>'Table 1. Total'!E20-'Table 2. Foreign'!E20</f>
        <v>5.2880000000000003</v>
      </c>
      <c r="F20" s="1">
        <f>'Table 1. Total'!F20-'Table 2. Foreign'!F20</f>
        <v>5.66</v>
      </c>
      <c r="G20" s="1">
        <f>'Table 1. Total'!G20-'Table 2. Foreign'!G20</f>
        <v>5.4380000000000006</v>
      </c>
      <c r="H20" s="1">
        <f>'Table 1. Total'!H20-'Table 2. Foreign'!H20</f>
        <v>5.5250000000000004</v>
      </c>
      <c r="I20" s="1">
        <f>'Table 1. Total'!I20-'Table 2. Foreign'!I20</f>
        <v>5.6989999999999998</v>
      </c>
      <c r="J20" s="1">
        <f>'Table 1. Total'!J20-'Table 2. Foreign'!J20</f>
        <v>5.6890000000000001</v>
      </c>
      <c r="K20" s="1">
        <f>'Table 1. Total'!K20-'Table 2. Foreign'!K20</f>
        <v>5.7959999999999994</v>
      </c>
      <c r="L20" s="1">
        <f>'Table 1. Total'!L20-'Table 2. Foreign'!L20</f>
        <v>5.822000000000001</v>
      </c>
      <c r="M20" s="1">
        <f>'Table 1. Total'!M20-'Table 2. Foreign'!M20</f>
        <v>5.8970000000000002</v>
      </c>
      <c r="N20" s="1">
        <f>'Table 1. Total'!N20-'Table 2. Foreign'!N20</f>
        <v>5.6240000000000006</v>
      </c>
      <c r="O20" s="1">
        <f>'Table 1. Total'!O20-'Table 2. Foreign'!O20</f>
        <v>5.14</v>
      </c>
      <c r="P20" s="1">
        <f>'Table 1. Total'!P20-'Table 2. Foreign'!P20</f>
        <v>4.9489999999999998</v>
      </c>
      <c r="Q20" s="1">
        <f>'Table 1. Total'!Q20-'Table 2. Foreign'!Q20</f>
        <v>4.9870000000000001</v>
      </c>
      <c r="R20" s="1">
        <f>'Table 1. Total'!R20-'Table 2. Foreign'!R20</f>
        <v>4.7420000000000009</v>
      </c>
      <c r="S20" s="1">
        <f>'Table 1. Total'!S20-'Table 2. Foreign'!S20</f>
        <v>4.4470000000000001</v>
      </c>
      <c r="T20" s="1">
        <f>'Table 1. Total'!T20-'Table 2. Foreign'!T20</f>
        <v>4.4379999999999997</v>
      </c>
      <c r="U20" s="1">
        <f>'Table 1. Total'!U20-'Table 2. Foreign'!U20</f>
        <v>4.5709999999999997</v>
      </c>
      <c r="V20" s="1">
        <f>'Table 1. Total'!V20-'Table 2. Foreign'!V20</f>
        <v>5.5190000000000001</v>
      </c>
      <c r="W20" s="1">
        <f>'Table 1. Total'!W20-'Table 2. Foreign'!W20</f>
        <v>6.0120000000000005</v>
      </c>
      <c r="X20" s="1">
        <f>'Table 1. Total'!X20-'Table 2. Foreign'!X20</f>
        <v>6.0809999999999995</v>
      </c>
      <c r="Y20" s="1">
        <f>'Table 1. Total'!Y20-'Table 2. Foreign'!Y20</f>
        <v>6.0920000000000005</v>
      </c>
      <c r="Z20" s="1">
        <f>'Table 1. Total'!Z20-'Table 2. Foreign'!Z20</f>
        <v>5.3819999999999997</v>
      </c>
      <c r="AA20" s="1">
        <f>'Table 1. Total'!AA20-'Table 2. Foreign'!AA20</f>
        <v>5.5079999999999991</v>
      </c>
      <c r="AB20" s="1">
        <f>'Table 1. Total'!AB20-'Table 2. Foreign'!AB20</f>
        <v>5.661999999999999</v>
      </c>
      <c r="AC20" s="1">
        <f>'Table 1. Total'!AC20-'Table 2. Foreign'!AC20</f>
        <v>5.9819999999999993</v>
      </c>
      <c r="AD20" s="1">
        <f>'Table 1. Total'!AD20-'Table 2. Foreign'!AD20</f>
        <v>5.7689999999999984</v>
      </c>
      <c r="AE20" s="1">
        <f>'Table 1. Total'!AE20-'Table 2. Foreign'!AE20</f>
        <v>5.2530000000000019</v>
      </c>
      <c r="AF20" s="1">
        <f>'Table 1. Total'!AF20-'Table 2. Foreign'!AF20</f>
        <v>5.3150000000000013</v>
      </c>
      <c r="AG20" s="1">
        <f>'Table 1. Total'!AG20-'Table 2. Foreign'!AG20</f>
        <v>7.6579999999999995</v>
      </c>
      <c r="AH20" s="1">
        <f>'Table 1. Total'!AH20-'Table 2. Foreign'!AH20</f>
        <v>7.495000000000001</v>
      </c>
      <c r="AI20" s="1">
        <f>'Table 1. Total'!AI20-'Table 2. Foreign'!AI20</f>
        <v>7.9019999999999992</v>
      </c>
      <c r="AJ20" s="1">
        <f>'Table 1. Total'!AJ20-'Table 2. Foreign'!AJ20</f>
        <v>8.3119999999999994</v>
      </c>
      <c r="AK20" s="1">
        <f>'Table 1. Total'!AK20-'Table 2. Foreign'!AK20</f>
        <v>8.0670000000000002</v>
      </c>
      <c r="AL20" s="1">
        <f>'Table 1. Total'!AL20-'Table 2. Foreign'!AL20</f>
        <v>8.4110000000000014</v>
      </c>
      <c r="AM20" s="1">
        <f>'Table 1. Total'!AM20-'Table 2. Foreign'!AM20</f>
        <v>8.9150000000000009</v>
      </c>
      <c r="AN20" s="1">
        <f>'Table 1. Total'!AN20-'Table 2. Foreign'!AN20</f>
        <v>9.0549999999999997</v>
      </c>
      <c r="AO20" s="1">
        <f>'Table 1. Total'!AO20-'Table 2. Foreign'!AO20</f>
        <v>9.8990000000000009</v>
      </c>
      <c r="AP20" s="1">
        <f>'Table 1. Total'!AP20-'Table 2. Foreign'!AP20</f>
        <v>9.2250000000000014</v>
      </c>
      <c r="AQ20" s="1">
        <f>'Table 1. Total'!AQ20-'Table 2. Foreign'!AQ20</f>
        <v>8.9190000000000005</v>
      </c>
      <c r="AR20" s="1">
        <f>'Table 1. Total'!AR20-'Table 2. Foreign'!AR20</f>
        <v>8.6359999999999992</v>
      </c>
      <c r="AS20" s="1">
        <f>'Table 1. Total'!AS20-'Table 2. Foreign'!AS20</f>
        <v>9.4559999999999995</v>
      </c>
      <c r="AT20" s="1">
        <f>'Table 1. Total'!AT20-'Table 2. Foreign'!AT20</f>
        <v>8.1000000000000014</v>
      </c>
      <c r="AU20" s="1">
        <f>'Table 1. Total'!AU20-'Table 2. Foreign'!AU20</f>
        <v>9.7740000000000009</v>
      </c>
      <c r="AV20" s="1">
        <f>'Table 1. Total'!AV20-'Table 2. Foreign'!AV20</f>
        <v>10.437000000000005</v>
      </c>
      <c r="AW20" s="1">
        <f>'Table 1. Total'!AW20-'Table 2. Foreign'!AW20</f>
        <v>10.507999999999996</v>
      </c>
      <c r="AX20" s="1">
        <f>'Table 1. Total'!AX20-'Table 2. Foreign'!AX20</f>
        <v>10.902000000000001</v>
      </c>
      <c r="AY20" s="1">
        <f>'Table 1. Total'!AY20-'Table 2. Foreign'!AY20</f>
        <v>10.943999999999999</v>
      </c>
      <c r="AZ20" s="1">
        <f>'Table 1. Total'!AZ20-'Table 2. Foreign'!AZ20</f>
        <v>11.165000000000003</v>
      </c>
      <c r="BA20" s="1">
        <f>'Table 1. Total'!BA20-'Table 2. Foreign'!BA20</f>
        <v>11.706</v>
      </c>
      <c r="BB20" s="1">
        <f>'Table 1. Total'!BB20-'Table 2. Foreign'!BB20</f>
        <v>11.991</v>
      </c>
      <c r="BC20" s="1">
        <f>'Table 1. Total'!BC20-'Table 2. Foreign'!BC20</f>
        <v>12.274000000000001</v>
      </c>
      <c r="BD20" s="1">
        <f>'Table 1. Total'!BD20-'Table 2. Foreign'!BD20</f>
        <v>12.241999999999997</v>
      </c>
      <c r="BE20" s="1">
        <f>'Table 1. Total'!BE20-'Table 2. Foreign'!BE20</f>
        <v>12.135000000000002</v>
      </c>
      <c r="BF20" s="1">
        <f>'Table 1. Total'!BF20-'Table 2. Foreign'!BF20</f>
        <v>12.313000000000002</v>
      </c>
      <c r="BG20" s="1">
        <f>'Table 1. Total'!BG20-'Table 2. Foreign'!BG20</f>
        <v>12.443000000000001</v>
      </c>
      <c r="BH20" s="1">
        <f>'Table 1. Total'!BH20-'Table 2. Foreign'!BH20</f>
        <v>12.773</v>
      </c>
      <c r="BI20" s="1">
        <f>'Table 1. Total'!BI20-'Table 2. Foreign'!BI20</f>
        <v>12.919</v>
      </c>
      <c r="BJ20" s="1">
        <f>'Table 1. Total'!BJ20-'Table 2. Foreign'!BJ20</f>
        <v>12.385999999999999</v>
      </c>
      <c r="BK20" s="1">
        <f>'Table 1. Total'!BK20-'Table 2. Foreign'!BK20</f>
        <v>12.116</v>
      </c>
      <c r="BL20" s="1">
        <f>'Table 1. Total'!BL20-'Table 2. Foreign'!BL20</f>
        <v>12.078000000000003</v>
      </c>
      <c r="BM20" s="1">
        <f>'Table 1. Total'!BM20-'Table 2. Foreign'!BM20</f>
        <v>12.689999999999998</v>
      </c>
      <c r="BN20" s="1">
        <f>'Table 1. Total'!BN20-'Table 2. Foreign'!BN20</f>
        <v>13.031999999999996</v>
      </c>
      <c r="BO20" s="1">
        <f>'Table 1. Total'!BO20-'Table 2. Foreign'!BO20</f>
        <v>14.418000000000003</v>
      </c>
      <c r="BP20" s="1">
        <f>'Table 1. Total'!BP20-'Table 2. Foreign'!BP20</f>
        <v>15.077999999999999</v>
      </c>
      <c r="BQ20" s="1">
        <f>'Table 1. Total'!BQ20-'Table 2. Foreign'!BQ20</f>
        <v>15.910999999999998</v>
      </c>
      <c r="BR20" s="1">
        <f>'Table 1. Total'!BR20-'Table 2. Foreign'!BR20</f>
        <v>17.632999999999999</v>
      </c>
      <c r="BS20" s="1">
        <f>'Table 1. Total'!BS20-'Table 2. Foreign'!BS20</f>
        <v>18.519000000000002</v>
      </c>
      <c r="BT20" s="1">
        <f>'Table 1. Total'!BT20-'Table 2. Foreign'!BT20</f>
        <v>19.306000000000001</v>
      </c>
      <c r="BU20" s="1">
        <f>'Table 1. Total'!BU20-'Table 2. Foreign'!BU20</f>
        <v>19.100000000000001</v>
      </c>
      <c r="BV20" s="1">
        <f>'Table 1. Total'!BV20-'Table 2. Foreign'!BV20</f>
        <v>18.983000000000001</v>
      </c>
      <c r="BW20" s="1">
        <f>'Table 1. Total'!BW20-'Table 2. Foreign'!BW20</f>
        <v>19.481000000000005</v>
      </c>
      <c r="BX20" s="1">
        <f>'Table 1. Total'!BX20-'Table 2. Foreign'!BX20</f>
        <v>19.683</v>
      </c>
      <c r="BY20" s="1">
        <f>'Table 1. Total'!BY20-'Table 2. Foreign'!BY20</f>
        <v>20.344000000000005</v>
      </c>
      <c r="BZ20" s="1">
        <f>'Table 1. Total'!BZ20-'Table 2. Foreign'!BZ20</f>
        <v>19.983999999999998</v>
      </c>
      <c r="CA20" s="1">
        <f>'Table 1. Total'!CA20-'Table 2. Foreign'!CA20</f>
        <v>20.456999999999997</v>
      </c>
      <c r="CB20" s="1">
        <f>'Table 1. Total'!CB20-'Table 2. Foreign'!CB20</f>
        <v>20.67</v>
      </c>
      <c r="CC20" s="1">
        <f>'Table 1. Total'!CC20-'Table 2. Foreign'!CC20</f>
        <v>20.582999999999998</v>
      </c>
      <c r="CD20" s="1">
        <f>'Table 1. Total'!CD20-'Table 2. Foreign'!CD20</f>
        <v>21.380000000000003</v>
      </c>
      <c r="CE20" s="1">
        <f>'Table 1. Total'!CE20-'Table 2. Foreign'!CE20</f>
        <v>21.686000000000003</v>
      </c>
      <c r="CF20" s="1">
        <f>'Table 1. Total'!CF20-'Table 2. Foreign'!CF20</f>
        <v>20.938999999999997</v>
      </c>
      <c r="CG20" s="1">
        <f>'Table 1. Total'!CG20-'Table 2. Foreign'!CG20</f>
        <v>21.433</v>
      </c>
      <c r="CH20" s="1">
        <f>'Table 1. Total'!CH20-'Table 2. Foreign'!CH20</f>
        <v>21.934000000000005</v>
      </c>
      <c r="CI20" s="1">
        <f>'Table 1. Total'!CI20-'Table 2. Foreign'!CI20</f>
        <v>21.957999999999998</v>
      </c>
    </row>
    <row r="21" spans="1:87">
      <c r="A21" t="s">
        <v>19</v>
      </c>
      <c r="B21" s="1">
        <f>'Table 1. Total'!B21-'Table 2. Foreign'!B21</f>
        <v>224.078</v>
      </c>
      <c r="C21" s="1">
        <f>'Table 1. Total'!C21-'Table 2. Foreign'!C21</f>
        <v>229.81499999999997</v>
      </c>
      <c r="D21" s="1">
        <f>'Table 1. Total'!D21-'Table 2. Foreign'!D21</f>
        <v>221.42800000000003</v>
      </c>
      <c r="E21" s="1">
        <f>'Table 1. Total'!E21-'Table 2. Foreign'!E21</f>
        <v>213.73499999999999</v>
      </c>
      <c r="F21" s="1">
        <f>'Table 1. Total'!F21-'Table 2. Foreign'!F21</f>
        <v>216.42499999999998</v>
      </c>
      <c r="G21" s="1">
        <f>'Table 1. Total'!G21-'Table 2. Foreign'!G21</f>
        <v>206.63499999999999</v>
      </c>
      <c r="H21" s="1">
        <f>'Table 1. Total'!H21-'Table 2. Foreign'!H21</f>
        <v>203.821</v>
      </c>
      <c r="I21" s="1">
        <f>'Table 1. Total'!I21-'Table 2. Foreign'!I21</f>
        <v>206.41699999999997</v>
      </c>
      <c r="J21" s="1">
        <f>'Table 1. Total'!J21-'Table 2. Foreign'!J21</f>
        <v>204.33399999999997</v>
      </c>
      <c r="K21" s="1">
        <f>'Table 1. Total'!K21-'Table 2. Foreign'!K21</f>
        <v>198.99299999999999</v>
      </c>
      <c r="L21" s="1">
        <f>'Table 1. Total'!L21-'Table 2. Foreign'!L21</f>
        <v>201.36800000000002</v>
      </c>
      <c r="M21" s="1">
        <f>'Table 1. Total'!M21-'Table 2. Foreign'!M21</f>
        <v>195.55199999999999</v>
      </c>
      <c r="N21" s="1">
        <f>'Table 1. Total'!N21-'Table 2. Foreign'!N21</f>
        <v>197.34599999999998</v>
      </c>
      <c r="O21" s="1">
        <f>'Table 1. Total'!O21-'Table 2. Foreign'!O21</f>
        <v>201.85900000000001</v>
      </c>
      <c r="P21" s="1">
        <f>'Table 1. Total'!P21-'Table 2. Foreign'!P21</f>
        <v>199.589</v>
      </c>
      <c r="Q21" s="1">
        <f>'Table 1. Total'!Q21-'Table 2. Foreign'!Q21</f>
        <v>200.98099999999997</v>
      </c>
      <c r="R21" s="1">
        <f>'Table 1. Total'!R21-'Table 2. Foreign'!R21</f>
        <v>195.80699999999999</v>
      </c>
      <c r="S21" s="1">
        <f>'Table 1. Total'!S21-'Table 2. Foreign'!S21</f>
        <v>206.65699999999998</v>
      </c>
      <c r="T21" s="1">
        <f>'Table 1. Total'!T21-'Table 2. Foreign'!T21</f>
        <v>208.90999999999997</v>
      </c>
      <c r="U21" s="1">
        <f>'Table 1. Total'!U21-'Table 2. Foreign'!U21</f>
        <v>233.30399999999997</v>
      </c>
      <c r="V21" s="1">
        <f>'Table 1. Total'!V21-'Table 2. Foreign'!V21</f>
        <v>265.36899999999997</v>
      </c>
      <c r="W21" s="1">
        <f>'Table 1. Total'!W21-'Table 2. Foreign'!W21</f>
        <v>294.44600000000003</v>
      </c>
      <c r="X21" s="1">
        <f>'Table 1. Total'!X21-'Table 2. Foreign'!X21</f>
        <v>303.31100000000004</v>
      </c>
      <c r="Y21" s="1">
        <f>'Table 1. Total'!Y21-'Table 2. Foreign'!Y21</f>
        <v>323.548</v>
      </c>
      <c r="Z21" s="1">
        <f>'Table 1. Total'!Z21-'Table 2. Foreign'!Z21</f>
        <v>316.911</v>
      </c>
      <c r="AA21" s="1">
        <f>'Table 1. Total'!AA21-'Table 2. Foreign'!AA21</f>
        <v>355.50300000000004</v>
      </c>
      <c r="AB21" s="1">
        <f>'Table 1. Total'!AB21-'Table 2. Foreign'!AB21</f>
        <v>340.94500000000005</v>
      </c>
      <c r="AC21" s="1">
        <f>'Table 1. Total'!AC21-'Table 2. Foreign'!AC21</f>
        <v>371.44800000000004</v>
      </c>
      <c r="AD21" s="1">
        <f>'Table 1. Total'!AD21-'Table 2. Foreign'!AD21</f>
        <v>408.87799999999999</v>
      </c>
      <c r="AE21" s="1">
        <f>'Table 1. Total'!AE21-'Table 2. Foreign'!AE21</f>
        <v>433.57900000000001</v>
      </c>
      <c r="AF21" s="1">
        <f>'Table 1. Total'!AF21-'Table 2. Foreign'!AF21</f>
        <v>428.95400000000001</v>
      </c>
      <c r="AG21" s="1">
        <f>'Table 1. Total'!AG21-'Table 2. Foreign'!AG21</f>
        <v>475.95800000000003</v>
      </c>
      <c r="AH21" s="1">
        <f>'Table 1. Total'!AH21-'Table 2. Foreign'!AH21</f>
        <v>572.52</v>
      </c>
      <c r="AI21" s="1">
        <f>'Table 1. Total'!AI21-'Table 2. Foreign'!AI21</f>
        <v>580.03600000000006</v>
      </c>
      <c r="AJ21" s="1">
        <f>'Table 1. Total'!AJ21-'Table 2. Foreign'!AJ21</f>
        <v>563.33699999999999</v>
      </c>
      <c r="AK21" s="1">
        <f>'Table 1. Total'!AK21-'Table 2. Foreign'!AK21</f>
        <v>594.18799999999999</v>
      </c>
      <c r="AL21" s="1">
        <f>'Table 1. Total'!AL21-'Table 2. Foreign'!AL21</f>
        <v>680.84699999999998</v>
      </c>
      <c r="AM21" s="1">
        <f>'Table 1. Total'!AM21-'Table 2. Foreign'!AM21</f>
        <v>732.67200000000003</v>
      </c>
      <c r="AN21" s="1">
        <f>'Table 1. Total'!AN21-'Table 2. Foreign'!AN21</f>
        <v>668.19399999999996</v>
      </c>
      <c r="AO21" s="1">
        <f>'Table 1. Total'!AO21-'Table 2. Foreign'!AO21</f>
        <v>648.63000000000011</v>
      </c>
      <c r="AP21" s="1">
        <f>'Table 1. Total'!AP21-'Table 2. Foreign'!AP21</f>
        <v>659.26099999999997</v>
      </c>
      <c r="AQ21" s="1">
        <f>'Table 1. Total'!AQ21-'Table 2. Foreign'!AQ21</f>
        <v>642.69000000000005</v>
      </c>
      <c r="AR21" s="1">
        <f>'Table 1. Total'!AR21-'Table 2. Foreign'!AR21</f>
        <v>664.19</v>
      </c>
      <c r="AS21" s="1">
        <f>'Table 1. Total'!AS21-'Table 2. Foreign'!AS21</f>
        <v>651.49800000000005</v>
      </c>
      <c r="AT21" s="1">
        <f>'Table 1. Total'!AT21-'Table 2. Foreign'!AT21</f>
        <v>625.66699999999992</v>
      </c>
      <c r="AU21" s="1">
        <f>'Table 1. Total'!AU21-'Table 2. Foreign'!AU21</f>
        <v>634.005</v>
      </c>
      <c r="AV21" s="1">
        <f>'Table 1. Total'!AV21-'Table 2. Foreign'!AV21</f>
        <v>635.39</v>
      </c>
      <c r="AW21" s="1">
        <f>'Table 1. Total'!AW21-'Table 2. Foreign'!AW21</f>
        <v>635.33499999999992</v>
      </c>
      <c r="AX21" s="1">
        <f>'Table 1. Total'!AX21-'Table 2. Foreign'!AX21</f>
        <v>645.26600000000008</v>
      </c>
      <c r="AY21" s="1">
        <f>'Table 1. Total'!AY21-'Table 2. Foreign'!AY21</f>
        <v>648.75099999999998</v>
      </c>
      <c r="AZ21" s="1">
        <f>'Table 1. Total'!AZ21-'Table 2. Foreign'!AZ21</f>
        <v>643.72900000000004</v>
      </c>
      <c r="BA21" s="1">
        <f>'Table 1. Total'!BA21-'Table 2. Foreign'!BA21</f>
        <v>651.255</v>
      </c>
      <c r="BB21" s="1">
        <f>'Table 1. Total'!BB21-'Table 2. Foreign'!BB21</f>
        <v>677.22</v>
      </c>
      <c r="BC21" s="1">
        <f>'Table 1. Total'!BC21-'Table 2. Foreign'!BC21</f>
        <v>670.09699999999998</v>
      </c>
      <c r="BD21" s="1">
        <f>'Table 1. Total'!BD21-'Table 2. Foreign'!BD21</f>
        <v>678.21999999999991</v>
      </c>
      <c r="BE21" s="1">
        <f>'Table 1. Total'!BE21-'Table 2. Foreign'!BE21</f>
        <v>671.05899999999986</v>
      </c>
      <c r="BF21" s="1">
        <f>'Table 1. Total'!BF21-'Table 2. Foreign'!BF21</f>
        <v>666.16000000000008</v>
      </c>
      <c r="BG21" s="1">
        <f>'Table 1. Total'!BG21-'Table 2. Foreign'!BG21</f>
        <v>671.13499999999988</v>
      </c>
      <c r="BH21" s="1">
        <f>'Table 1. Total'!BH21-'Table 2. Foreign'!BH21</f>
        <v>676.66600000000005</v>
      </c>
      <c r="BI21" s="1">
        <f>'Table 1. Total'!BI21-'Table 2. Foreign'!BI21</f>
        <v>676.64199999999994</v>
      </c>
      <c r="BJ21" s="1">
        <f>'Table 1. Total'!BJ21-'Table 2. Foreign'!BJ21</f>
        <v>686.04</v>
      </c>
      <c r="BK21" s="1">
        <f>'Table 1. Total'!BK21-'Table 2. Foreign'!BK21</f>
        <v>661.14699999999993</v>
      </c>
      <c r="BL21" s="1">
        <f>'Table 1. Total'!BL21-'Table 2. Foreign'!BL21</f>
        <v>640.98300000000006</v>
      </c>
      <c r="BM21" s="1">
        <f>'Table 1. Total'!BM21-'Table 2. Foreign'!BM21</f>
        <v>642.17200000000003</v>
      </c>
      <c r="BN21" s="1">
        <f>'Table 1. Total'!BN21-'Table 2. Foreign'!BN21</f>
        <v>670.78599999999994</v>
      </c>
      <c r="BO21" s="1">
        <f>'Table 1. Total'!BO21-'Table 2. Foreign'!BO21</f>
        <v>728.81899999999996</v>
      </c>
      <c r="BP21" s="1">
        <f>'Table 1. Total'!BP21-'Table 2. Foreign'!BP21</f>
        <v>748.14600000000007</v>
      </c>
      <c r="BQ21" s="1">
        <f>'Table 1. Total'!BQ21-'Table 2. Foreign'!BQ21</f>
        <v>757.00599999999997</v>
      </c>
      <c r="BR21" s="1">
        <f>'Table 1. Total'!BR21-'Table 2. Foreign'!BR21</f>
        <v>808.39800000000014</v>
      </c>
      <c r="BS21" s="1">
        <f>'Table 1. Total'!BS21-'Table 2. Foreign'!BS21</f>
        <v>828.74399999999991</v>
      </c>
      <c r="BT21" s="1">
        <f>'Table 1. Total'!BT21-'Table 2. Foreign'!BT21</f>
        <v>833.57100000000003</v>
      </c>
      <c r="BU21" s="1">
        <f>'Table 1. Total'!BU21-'Table 2. Foreign'!BU21</f>
        <v>842.20799999999997</v>
      </c>
      <c r="BV21" s="1">
        <f>'Table 1. Total'!BV21-'Table 2. Foreign'!BV21</f>
        <v>861.13599999999985</v>
      </c>
      <c r="BW21" s="1">
        <f>'Table 1. Total'!BW21-'Table 2. Foreign'!BW21</f>
        <v>888.94199999999989</v>
      </c>
      <c r="BX21" s="1">
        <f>'Table 1. Total'!BX21-'Table 2. Foreign'!BX21</f>
        <v>908.23599999999988</v>
      </c>
      <c r="BY21" s="1">
        <f>'Table 1. Total'!BY21-'Table 2. Foreign'!BY21</f>
        <v>918.26</v>
      </c>
      <c r="BZ21" s="1">
        <f>'Table 1. Total'!BZ21-'Table 2. Foreign'!BZ21</f>
        <v>950.45499999999993</v>
      </c>
      <c r="CA21" s="1">
        <f>'Table 1. Total'!CA21-'Table 2. Foreign'!CA21</f>
        <v>961.55599999999993</v>
      </c>
      <c r="CB21" s="1">
        <f>'Table 1. Total'!CB21-'Table 2. Foreign'!CB21</f>
        <v>958.84799999999984</v>
      </c>
      <c r="CC21" s="1">
        <f>'Table 1. Total'!CC21-'Table 2. Foreign'!CC21</f>
        <v>948.08799999999997</v>
      </c>
      <c r="CD21" s="1">
        <f>'Table 1. Total'!CD21-'Table 2. Foreign'!CD21</f>
        <v>962.01400000000001</v>
      </c>
      <c r="CE21" s="1">
        <f>'Table 1. Total'!CE21-'Table 2. Foreign'!CE21</f>
        <v>963.37999999999988</v>
      </c>
      <c r="CF21" s="1">
        <f>'Table 1. Total'!CF21-'Table 2. Foreign'!CF21</f>
        <v>955.64400000000001</v>
      </c>
      <c r="CG21" s="1">
        <f>'Table 1. Total'!CG21-'Table 2. Foreign'!CG21</f>
        <v>943.29800000000012</v>
      </c>
      <c r="CH21" s="1">
        <f>'Table 1. Total'!CH21-'Table 2. Foreign'!CH21</f>
        <v>952.71500000000003</v>
      </c>
      <c r="CI21" s="1">
        <f>'Table 1. Total'!CI21-'Table 2. Foreign'!CI21</f>
        <v>945.64499999999998</v>
      </c>
    </row>
    <row r="22" spans="1:87">
      <c r="A22" t="s">
        <v>20</v>
      </c>
      <c r="B22" s="1">
        <f>'Table 1. Total'!B22-'Table 2. Foreign'!B22</f>
        <v>845.7589999999999</v>
      </c>
      <c r="C22" s="1">
        <f>'Table 1. Total'!C22-'Table 2. Foreign'!C22</f>
        <v>844.12900000000002</v>
      </c>
      <c r="D22" s="1">
        <f>'Table 1. Total'!D22-'Table 2. Foreign'!D22</f>
        <v>811.03300000000002</v>
      </c>
      <c r="E22" s="1">
        <f>'Table 1. Total'!E22-'Table 2. Foreign'!E22</f>
        <v>888.12799999999993</v>
      </c>
      <c r="F22" s="1">
        <f>'Table 1. Total'!F22-'Table 2. Foreign'!F22</f>
        <v>902.3610000000001</v>
      </c>
      <c r="G22" s="1">
        <f>'Table 1. Total'!G22-'Table 2. Foreign'!G22</f>
        <v>896.68499999999995</v>
      </c>
      <c r="H22" s="1">
        <f>'Table 1. Total'!H22-'Table 2. Foreign'!H22</f>
        <v>905.17199999999991</v>
      </c>
      <c r="I22" s="1">
        <f>'Table 1. Total'!I22-'Table 2. Foreign'!I22</f>
        <v>1006.9639999999999</v>
      </c>
      <c r="J22" s="1">
        <f>'Table 1. Total'!J22-'Table 2. Foreign'!J22</f>
        <v>968.45399999999995</v>
      </c>
      <c r="K22" s="1">
        <f>'Table 1. Total'!K22-'Table 2. Foreign'!K22</f>
        <v>1000.5369999999999</v>
      </c>
      <c r="L22" s="1">
        <f>'Table 1. Total'!L22-'Table 2. Foreign'!L22</f>
        <v>1088.096</v>
      </c>
      <c r="M22" s="1">
        <f>'Table 1. Total'!M22-'Table 2. Foreign'!M22</f>
        <v>1054.3690000000001</v>
      </c>
      <c r="N22" s="1">
        <f>'Table 1. Total'!N22-'Table 2. Foreign'!N22</f>
        <v>999.79500000000007</v>
      </c>
      <c r="O22" s="1">
        <f>'Table 1. Total'!O22-'Table 2. Foreign'!O22</f>
        <v>1006.703</v>
      </c>
      <c r="P22" s="1">
        <f>'Table 1. Total'!P22-'Table 2. Foreign'!P22</f>
        <v>964.23500000000001</v>
      </c>
      <c r="Q22" s="1">
        <f>'Table 1. Total'!Q22-'Table 2. Foreign'!Q22</f>
        <v>969.68100000000004</v>
      </c>
      <c r="R22" s="1">
        <f>'Table 1. Total'!R22-'Table 2. Foreign'!R22</f>
        <v>952.84399999999994</v>
      </c>
      <c r="S22" s="1">
        <f>'Table 1. Total'!S22-'Table 2. Foreign'!S22</f>
        <v>891.88199999999983</v>
      </c>
      <c r="T22" s="1">
        <f>'Table 1. Total'!T22-'Table 2. Foreign'!T22</f>
        <v>974.43799999999999</v>
      </c>
      <c r="U22" s="1">
        <f>'Table 1. Total'!U22-'Table 2. Foreign'!U22</f>
        <v>954.85299999999984</v>
      </c>
      <c r="V22" s="1">
        <f>'Table 1. Total'!V22-'Table 2. Foreign'!V22</f>
        <v>906.01499999999987</v>
      </c>
      <c r="W22" s="1">
        <f>'Table 1. Total'!W22-'Table 2. Foreign'!W22</f>
        <v>893.48500000000001</v>
      </c>
      <c r="X22" s="1">
        <f>'Table 1. Total'!X22-'Table 2. Foreign'!X22</f>
        <v>865.99099999999987</v>
      </c>
      <c r="Y22" s="1">
        <f>'Table 1. Total'!Y22-'Table 2. Foreign'!Y22</f>
        <v>1013.1499999999999</v>
      </c>
      <c r="Z22" s="1">
        <f>'Table 1. Total'!Z22-'Table 2. Foreign'!Z22</f>
        <v>893.72399999999993</v>
      </c>
      <c r="AA22" s="1">
        <f>'Table 1. Total'!AA22-'Table 2. Foreign'!AA22</f>
        <v>951.4129999999999</v>
      </c>
      <c r="AB22" s="1">
        <f>'Table 1. Total'!AB22-'Table 2. Foreign'!AB22</f>
        <v>905.19799999999987</v>
      </c>
      <c r="AC22" s="1">
        <f>'Table 1. Total'!AC22-'Table 2. Foreign'!AC22</f>
        <v>981.35799999999995</v>
      </c>
      <c r="AD22" s="1">
        <f>'Table 1. Total'!AD22-'Table 2. Foreign'!AD22</f>
        <v>1000.5550000000001</v>
      </c>
      <c r="AE22" s="1">
        <f>'Table 1. Total'!AE22-'Table 2. Foreign'!AE22</f>
        <v>1010.0450000000001</v>
      </c>
      <c r="AF22" s="1">
        <f>'Table 1. Total'!AF22-'Table 2. Foreign'!AF22</f>
        <v>960.63599999999997</v>
      </c>
      <c r="AG22" s="1">
        <f>'Table 1. Total'!AG22-'Table 2. Foreign'!AG22</f>
        <v>974.34199999999998</v>
      </c>
      <c r="AH22" s="1">
        <f>'Table 1. Total'!AH22-'Table 2. Foreign'!AH22</f>
        <v>976.13000000000011</v>
      </c>
      <c r="AI22" s="1">
        <f>'Table 1. Total'!AI22-'Table 2. Foreign'!AI22</f>
        <v>951.8420000000001</v>
      </c>
      <c r="AJ22" s="1">
        <f>'Table 1. Total'!AJ22-'Table 2. Foreign'!AJ22</f>
        <v>950.45900000000006</v>
      </c>
      <c r="AK22" s="1">
        <f>'Table 1. Total'!AK22-'Table 2. Foreign'!AK22</f>
        <v>940.83500000000004</v>
      </c>
      <c r="AL22" s="1">
        <f>'Table 1. Total'!AL22-'Table 2. Foreign'!AL22</f>
        <v>949.60199999999986</v>
      </c>
      <c r="AM22" s="1">
        <f>'Table 1. Total'!AM22-'Table 2. Foreign'!AM22</f>
        <v>1003.54</v>
      </c>
      <c r="AN22" s="1">
        <f>'Table 1. Total'!AN22-'Table 2. Foreign'!AN22</f>
        <v>1013.7930000000001</v>
      </c>
      <c r="AO22" s="1">
        <f>'Table 1. Total'!AO22-'Table 2. Foreign'!AO22</f>
        <v>984.25300000000004</v>
      </c>
      <c r="AP22" s="1">
        <f>'Table 1. Total'!AP22-'Table 2. Foreign'!AP22</f>
        <v>1029.7490000000003</v>
      </c>
      <c r="AQ22" s="1">
        <f>'Table 1. Total'!AQ22-'Table 2. Foreign'!AQ22</f>
        <v>1035.3029999999999</v>
      </c>
      <c r="AR22" s="1">
        <f>'Table 1. Total'!AR22-'Table 2. Foreign'!AR22</f>
        <v>1029.6179999999999</v>
      </c>
      <c r="AS22" s="1">
        <f>'Table 1. Total'!AS22-'Table 2. Foreign'!AS22</f>
        <v>1064.7530000000002</v>
      </c>
      <c r="AT22" s="1">
        <f>'Table 1. Total'!AT22-'Table 2. Foreign'!AT22</f>
        <v>1095.8489999999999</v>
      </c>
      <c r="AU22" s="1">
        <f>'Table 1. Total'!AU22-'Table 2. Foreign'!AU22</f>
        <v>1143.788</v>
      </c>
      <c r="AV22" s="1">
        <f>'Table 1. Total'!AV22-'Table 2. Foreign'!AV22</f>
        <v>1189.8220000000001</v>
      </c>
      <c r="AW22" s="1">
        <f>'Table 1. Total'!AW22-'Table 2. Foreign'!AW22</f>
        <v>1192.085</v>
      </c>
      <c r="AX22" s="1">
        <f>'Table 1. Total'!AX22-'Table 2. Foreign'!AX22</f>
        <v>1227.463</v>
      </c>
      <c r="AY22" s="1">
        <f>'Table 1. Total'!AY22-'Table 2. Foreign'!AY22</f>
        <v>1299.7240000000002</v>
      </c>
      <c r="AZ22" s="1">
        <f>'Table 1. Total'!AZ22-'Table 2. Foreign'!AZ22</f>
        <v>1287.3669999999997</v>
      </c>
      <c r="BA22" s="1">
        <f>'Table 1. Total'!BA22-'Table 2. Foreign'!BA22</f>
        <v>1342.0889999999999</v>
      </c>
      <c r="BB22" s="1">
        <f>'Table 1. Total'!BB22-'Table 2. Foreign'!BB22</f>
        <v>1377.3600000000001</v>
      </c>
      <c r="BC22" s="1">
        <f>'Table 1. Total'!BC22-'Table 2. Foreign'!BC22</f>
        <v>1411.5429999999999</v>
      </c>
      <c r="BD22" s="1">
        <f>'Table 1. Total'!BD22-'Table 2. Foreign'!BD22</f>
        <v>1414.4940000000001</v>
      </c>
      <c r="BE22" s="1">
        <f>'Table 1. Total'!BE22-'Table 2. Foreign'!BE22</f>
        <v>1472.1370000000002</v>
      </c>
      <c r="BF22" s="1">
        <f>'Table 1. Total'!BF22-'Table 2. Foreign'!BF22</f>
        <v>1410.605</v>
      </c>
      <c r="BG22" s="1">
        <f>'Table 1. Total'!BG22-'Table 2. Foreign'!BG22</f>
        <v>1475.7280000000001</v>
      </c>
      <c r="BH22" s="1">
        <f>'Table 1. Total'!BH22-'Table 2. Foreign'!BH22</f>
        <v>1424.5039999999999</v>
      </c>
      <c r="BI22" s="1">
        <f>'Table 1. Total'!BI22-'Table 2. Foreign'!BI22</f>
        <v>1410.2550000000001</v>
      </c>
      <c r="BJ22" s="1">
        <f>'Table 1. Total'!BJ22-'Table 2. Foreign'!BJ22</f>
        <v>1267.7090000000001</v>
      </c>
      <c r="BK22" s="1">
        <f>'Table 1. Total'!BK22-'Table 2. Foreign'!BK22</f>
        <v>1234.5339999999999</v>
      </c>
      <c r="BL22" s="1">
        <f>'Table 1. Total'!BL22-'Table 2. Foreign'!BL22</f>
        <v>1232.4650000000001</v>
      </c>
      <c r="BM22" s="1">
        <f>'Table 1. Total'!BM22-'Table 2. Foreign'!BM22</f>
        <v>1245.5650000000001</v>
      </c>
      <c r="BN22" s="1">
        <f>'Table 1. Total'!BN22-'Table 2. Foreign'!BN22</f>
        <v>1340.3429999999998</v>
      </c>
      <c r="BO22" s="1">
        <f>'Table 1. Total'!BO22-'Table 2. Foreign'!BO22</f>
        <v>1369.2040000000002</v>
      </c>
      <c r="BP22" s="1">
        <f>'Table 1. Total'!BP22-'Table 2. Foreign'!BP22</f>
        <v>1407.34</v>
      </c>
      <c r="BQ22" s="1">
        <f>'Table 1. Total'!BQ22-'Table 2. Foreign'!BQ22</f>
        <v>1439.5329999999999</v>
      </c>
      <c r="BR22" s="1">
        <f>'Table 1. Total'!BR22-'Table 2. Foreign'!BR22</f>
        <v>1523.6120000000001</v>
      </c>
      <c r="BS22" s="1">
        <f>'Table 1. Total'!BS22-'Table 2. Foreign'!BS22</f>
        <v>1532.6200000000001</v>
      </c>
      <c r="BT22" s="1">
        <f>'Table 1. Total'!BT22-'Table 2. Foreign'!BT22</f>
        <v>1520.53</v>
      </c>
      <c r="BU22" s="1">
        <f>'Table 1. Total'!BU22-'Table 2. Foreign'!BU22</f>
        <v>1587.57</v>
      </c>
      <c r="BV22" s="1">
        <f>'Table 1. Total'!BV22-'Table 2. Foreign'!BV22</f>
        <v>1610.875</v>
      </c>
      <c r="BW22" s="1">
        <f>'Table 1. Total'!BW22-'Table 2. Foreign'!BW22</f>
        <v>1573.1679999999999</v>
      </c>
      <c r="BX22" s="1">
        <f>'Table 1. Total'!BX22-'Table 2. Foreign'!BX22</f>
        <v>1624.6909999999998</v>
      </c>
      <c r="BY22" s="1">
        <f>'Table 1. Total'!BY22-'Table 2. Foreign'!BY22</f>
        <v>1638.0989999999999</v>
      </c>
      <c r="BZ22" s="1">
        <f>'Table 1. Total'!BZ22-'Table 2. Foreign'!BZ22</f>
        <v>1629.3029999999999</v>
      </c>
      <c r="CA22" s="1">
        <f>'Table 1. Total'!CA22-'Table 2. Foreign'!CA22</f>
        <v>1574.104</v>
      </c>
      <c r="CB22" s="1">
        <f>'Table 1. Total'!CB22-'Table 2. Foreign'!CB22</f>
        <v>1517.1580000000001</v>
      </c>
      <c r="CC22" s="1">
        <f>'Table 1. Total'!CC22-'Table 2. Foreign'!CC22</f>
        <v>1586.2469999999998</v>
      </c>
      <c r="CD22" s="1">
        <f>'Table 1. Total'!CD22-'Table 2. Foreign'!CD22</f>
        <v>1553.47</v>
      </c>
      <c r="CE22" s="1">
        <f>'Table 1. Total'!CE22-'Table 2. Foreign'!CE22</f>
        <v>1622.2830000000001</v>
      </c>
      <c r="CF22" s="1">
        <f>'Table 1. Total'!CF22-'Table 2. Foreign'!CF22</f>
        <v>1659.1759999999999</v>
      </c>
      <c r="CG22" s="1">
        <f>'Table 1. Total'!CG22-'Table 2. Foreign'!CG22</f>
        <v>1755.0320000000002</v>
      </c>
      <c r="CH22" s="1">
        <f>'Table 1. Total'!CH22-'Table 2. Foreign'!CH22</f>
        <v>1781.0229999999999</v>
      </c>
      <c r="CI22" s="1">
        <f>'Table 1. Total'!CI22-'Table 2. Foreign'!CI22</f>
        <v>1832.107</v>
      </c>
    </row>
    <row r="23" spans="1:87">
      <c r="A23" t="s">
        <v>21</v>
      </c>
      <c r="B23" s="1">
        <f>'Table 1. Total'!B23-'Table 2. Foreign'!B23</f>
        <v>200.90300000000002</v>
      </c>
      <c r="C23" s="1">
        <f>'Table 1. Total'!C23-'Table 2. Foreign'!C23</f>
        <v>204.69200000000001</v>
      </c>
      <c r="D23" s="1">
        <f>'Table 1. Total'!D23-'Table 2. Foreign'!D23</f>
        <v>203.85300000000001</v>
      </c>
      <c r="E23" s="1">
        <f>'Table 1. Total'!E23-'Table 2. Foreign'!E23</f>
        <v>202.15299999999999</v>
      </c>
      <c r="F23" s="1">
        <f>'Table 1. Total'!F23-'Table 2. Foreign'!F23</f>
        <v>197.31100000000001</v>
      </c>
      <c r="G23" s="1">
        <f>'Table 1. Total'!G23-'Table 2. Foreign'!G23</f>
        <v>190.07999999999998</v>
      </c>
      <c r="H23" s="1">
        <f>'Table 1. Total'!H23-'Table 2. Foreign'!H23</f>
        <v>180.55099999999999</v>
      </c>
      <c r="I23" s="1">
        <f>'Table 1. Total'!I23-'Table 2. Foreign'!I23</f>
        <v>179.62900000000002</v>
      </c>
      <c r="J23" s="1">
        <f>'Table 1. Total'!J23-'Table 2. Foreign'!J23</f>
        <v>168.34199999999998</v>
      </c>
      <c r="K23" s="1">
        <f>'Table 1. Total'!K23-'Table 2. Foreign'!K23</f>
        <v>164.91499999999999</v>
      </c>
      <c r="L23" s="1">
        <f>'Table 1. Total'!L23-'Table 2. Foreign'!L23</f>
        <v>157.68899999999999</v>
      </c>
      <c r="M23" s="1">
        <f>'Table 1. Total'!M23-'Table 2. Foreign'!M23</f>
        <v>153.76500000000001</v>
      </c>
      <c r="N23" s="1">
        <f>'Table 1. Total'!N23-'Table 2. Foreign'!N23</f>
        <v>159.53399999999999</v>
      </c>
      <c r="O23" s="1">
        <f>'Table 1. Total'!O23-'Table 2. Foreign'!O23</f>
        <v>154.489</v>
      </c>
      <c r="P23" s="1">
        <f>'Table 1. Total'!P23-'Table 2. Foreign'!P23</f>
        <v>150.346</v>
      </c>
      <c r="Q23" s="1">
        <f>'Table 1. Total'!Q23-'Table 2. Foreign'!Q23</f>
        <v>153.511</v>
      </c>
      <c r="R23" s="1">
        <f>'Table 1. Total'!R23-'Table 2. Foreign'!R23</f>
        <v>149.63600000000002</v>
      </c>
      <c r="S23" s="1">
        <f>'Table 1. Total'!S23-'Table 2. Foreign'!S23</f>
        <v>150.935</v>
      </c>
      <c r="T23" s="1">
        <f>'Table 1. Total'!T23-'Table 2. Foreign'!T23</f>
        <v>151.58099999999999</v>
      </c>
      <c r="U23" s="1">
        <f>'Table 1. Total'!U23-'Table 2. Foreign'!U23</f>
        <v>175.3</v>
      </c>
      <c r="V23" s="1">
        <f>'Table 1. Total'!V23-'Table 2. Foreign'!V23</f>
        <v>173.01599999999999</v>
      </c>
      <c r="W23" s="1">
        <f>'Table 1. Total'!W23-'Table 2. Foreign'!W23</f>
        <v>171.61</v>
      </c>
      <c r="X23" s="1">
        <f>'Table 1. Total'!X23-'Table 2. Foreign'!X23</f>
        <v>172.93</v>
      </c>
      <c r="Y23" s="1">
        <f>'Table 1. Total'!Y23-'Table 2. Foreign'!Y23</f>
        <v>166.84300000000002</v>
      </c>
      <c r="Z23" s="1">
        <f>'Table 1. Total'!Z23-'Table 2. Foreign'!Z23</f>
        <v>166.535</v>
      </c>
      <c r="AA23" s="1">
        <f>'Table 1. Total'!AA23-'Table 2. Foreign'!AA23</f>
        <v>171.751</v>
      </c>
      <c r="AB23" s="1">
        <f>'Table 1. Total'!AB23-'Table 2. Foreign'!AB23</f>
        <v>165.08199999999999</v>
      </c>
      <c r="AC23" s="1">
        <f>'Table 1. Total'!AC23-'Table 2. Foreign'!AC23</f>
        <v>164.714</v>
      </c>
      <c r="AD23" s="1">
        <f>'Table 1. Total'!AD23-'Table 2. Foreign'!AD23</f>
        <v>157.49700000000001</v>
      </c>
      <c r="AE23" s="1">
        <f>'Table 1. Total'!AE23-'Table 2. Foreign'!AE23</f>
        <v>153.68100000000001</v>
      </c>
      <c r="AF23" s="1">
        <f>'Table 1. Total'!AF23-'Table 2. Foreign'!AF23</f>
        <v>153.28800000000001</v>
      </c>
      <c r="AG23" s="1">
        <f>'Table 1. Total'!AG23-'Table 2. Foreign'!AG23</f>
        <v>159.23400000000001</v>
      </c>
      <c r="AH23" s="1">
        <f>'Table 1. Total'!AH23-'Table 2. Foreign'!AH23</f>
        <v>164.137</v>
      </c>
      <c r="AI23" s="1">
        <f>'Table 1. Total'!AI23-'Table 2. Foreign'!AI23</f>
        <v>159.13800000000001</v>
      </c>
      <c r="AJ23" s="1">
        <f>'Table 1. Total'!AJ23-'Table 2. Foreign'!AJ23</f>
        <v>158.21499999999997</v>
      </c>
      <c r="AK23" s="1">
        <f>'Table 1. Total'!AK23-'Table 2. Foreign'!AK23</f>
        <v>157.941</v>
      </c>
      <c r="AL23" s="1">
        <f>'Table 1. Total'!AL23-'Table 2. Foreign'!AL23</f>
        <v>163.91499999999999</v>
      </c>
      <c r="AM23" s="1">
        <f>'Table 1. Total'!AM23-'Table 2. Foreign'!AM23</f>
        <v>161.62299999999999</v>
      </c>
      <c r="AN23" s="1">
        <f>'Table 1. Total'!AN23-'Table 2. Foreign'!AN23</f>
        <v>164.27699999999999</v>
      </c>
      <c r="AO23" s="1">
        <f>'Table 1. Total'!AO23-'Table 2. Foreign'!AO23</f>
        <v>162.256</v>
      </c>
      <c r="AP23" s="1">
        <f>'Table 1. Total'!AP23-'Table 2. Foreign'!AP23</f>
        <v>159.53199999999998</v>
      </c>
      <c r="AQ23" s="1">
        <f>'Table 1. Total'!AQ23-'Table 2. Foreign'!AQ23</f>
        <v>162.60400000000001</v>
      </c>
      <c r="AR23" s="1">
        <f>'Table 1. Total'!AR23-'Table 2. Foreign'!AR23</f>
        <v>163.226</v>
      </c>
      <c r="AS23" s="1">
        <f>'Table 1. Total'!AS23-'Table 2. Foreign'!AS23</f>
        <v>161.46699999999998</v>
      </c>
      <c r="AT23" s="1">
        <f>'Table 1. Total'!AT23-'Table 2. Foreign'!AT23</f>
        <v>162.654</v>
      </c>
      <c r="AU23" s="1">
        <f>'Table 1. Total'!AU23-'Table 2. Foreign'!AU23</f>
        <v>161.38800000000001</v>
      </c>
      <c r="AV23" s="1">
        <f>'Table 1. Total'!AV23-'Table 2. Foreign'!AV23</f>
        <v>158.32299999999998</v>
      </c>
      <c r="AW23" s="1">
        <f>'Table 1. Total'!AW23-'Table 2. Foreign'!AW23</f>
        <v>160.59199999999998</v>
      </c>
      <c r="AX23" s="1">
        <f>'Table 1. Total'!AX23-'Table 2. Foreign'!AX23</f>
        <v>166.72699999999998</v>
      </c>
      <c r="AY23" s="1">
        <f>'Table 1. Total'!AY23-'Table 2. Foreign'!AY23</f>
        <v>165.28300000000002</v>
      </c>
      <c r="AZ23" s="1">
        <f>'Table 1. Total'!AZ23-'Table 2. Foreign'!AZ23</f>
        <v>165.03500000000003</v>
      </c>
      <c r="BA23" s="1">
        <f>'Table 1. Total'!BA23-'Table 2. Foreign'!BA23</f>
        <v>158.209</v>
      </c>
      <c r="BB23" s="1">
        <f>'Table 1. Total'!BB23-'Table 2. Foreign'!BB23</f>
        <v>160.81899999999999</v>
      </c>
      <c r="BC23" s="1">
        <f>'Table 1. Total'!BC23-'Table 2. Foreign'!BC23</f>
        <v>159.815</v>
      </c>
      <c r="BD23" s="1">
        <f>'Table 1. Total'!BD23-'Table 2. Foreign'!BD23</f>
        <v>158.61599999999999</v>
      </c>
      <c r="BE23" s="1">
        <f>'Table 1. Total'!BE23-'Table 2. Foreign'!BE23</f>
        <v>159.24600000000001</v>
      </c>
      <c r="BF23" s="1">
        <f>'Table 1. Total'!BF23-'Table 2. Foreign'!BF23</f>
        <v>157.208</v>
      </c>
      <c r="BG23" s="1">
        <f>'Table 1. Total'!BG23-'Table 2. Foreign'!BG23</f>
        <v>155.30000000000001</v>
      </c>
      <c r="BH23" s="1">
        <f>'Table 1. Total'!BH23-'Table 2. Foreign'!BH23</f>
        <v>153.066</v>
      </c>
      <c r="BI23" s="1">
        <f>'Table 1. Total'!BI23-'Table 2. Foreign'!BI23</f>
        <v>154.81299999999999</v>
      </c>
      <c r="BJ23" s="1">
        <f>'Table 1. Total'!BJ23-'Table 2. Foreign'!BJ23</f>
        <v>154.154</v>
      </c>
      <c r="BK23" s="1">
        <f>'Table 1. Total'!BK23-'Table 2. Foreign'!BK23</f>
        <v>154.196</v>
      </c>
      <c r="BL23" s="1">
        <f>'Table 1. Total'!BL23-'Table 2. Foreign'!BL23</f>
        <v>155.822</v>
      </c>
      <c r="BM23" s="1">
        <f>'Table 1. Total'!BM23-'Table 2. Foreign'!BM23</f>
        <v>153.61500000000001</v>
      </c>
      <c r="BN23" s="1">
        <f>'Table 1. Total'!BN23-'Table 2. Foreign'!BN23</f>
        <v>154.815</v>
      </c>
      <c r="BO23" s="1">
        <f>'Table 1. Total'!BO23-'Table 2. Foreign'!BO23</f>
        <v>166.983</v>
      </c>
      <c r="BP23" s="1">
        <f>'Table 1. Total'!BP23-'Table 2. Foreign'!BP23</f>
        <v>170.00200000000001</v>
      </c>
      <c r="BQ23" s="1">
        <f>'Table 1. Total'!BQ23-'Table 2. Foreign'!BQ23</f>
        <v>172.81299999999999</v>
      </c>
      <c r="BR23" s="1">
        <f>'Table 1. Total'!BR23-'Table 2. Foreign'!BR23</f>
        <v>175.42</v>
      </c>
      <c r="BS23" s="1">
        <f>'Table 1. Total'!BS23-'Table 2. Foreign'!BS23</f>
        <v>175.36799999999999</v>
      </c>
      <c r="BT23" s="1">
        <f>'Table 1. Total'!BT23-'Table 2. Foreign'!BT23</f>
        <v>176.059</v>
      </c>
      <c r="BU23" s="1">
        <f>'Table 1. Total'!BU23-'Table 2. Foreign'!BU23</f>
        <v>174.14499999999998</v>
      </c>
      <c r="BV23" s="1">
        <f>'Table 1. Total'!BV23-'Table 2. Foreign'!BV23</f>
        <v>180.26399999999998</v>
      </c>
      <c r="BW23" s="1">
        <f>'Table 1. Total'!BW23-'Table 2. Foreign'!BW23</f>
        <v>169.43</v>
      </c>
      <c r="BX23" s="1">
        <f>'Table 1. Total'!BX23-'Table 2. Foreign'!BX23</f>
        <v>168.49699999999999</v>
      </c>
      <c r="BY23" s="1">
        <f>'Table 1. Total'!BY23-'Table 2. Foreign'!BY23</f>
        <v>175.09299999999999</v>
      </c>
      <c r="BZ23" s="1">
        <f>'Table 1. Total'!BZ23-'Table 2. Foreign'!BZ23</f>
        <v>182.74199999999999</v>
      </c>
      <c r="CA23" s="1">
        <f>'Table 1. Total'!CA23-'Table 2. Foreign'!CA23</f>
        <v>177.321</v>
      </c>
      <c r="CB23" s="1">
        <f>'Table 1. Total'!CB23-'Table 2. Foreign'!CB23</f>
        <v>178.38900000000001</v>
      </c>
      <c r="CC23" s="1">
        <f>'Table 1. Total'!CC23-'Table 2. Foreign'!CC23</f>
        <v>180.88</v>
      </c>
      <c r="CD23" s="1">
        <f>'Table 1. Total'!CD23-'Table 2. Foreign'!CD23</f>
        <v>181.09299999999999</v>
      </c>
      <c r="CE23" s="1">
        <f>'Table 1. Total'!CE23-'Table 2. Foreign'!CE23</f>
        <v>177.976</v>
      </c>
      <c r="CF23" s="1">
        <f>'Table 1. Total'!CF23-'Table 2. Foreign'!CF23</f>
        <v>181.00400000000002</v>
      </c>
      <c r="CG23" s="1">
        <f>'Table 1. Total'!CG23-'Table 2. Foreign'!CG23</f>
        <v>182.41300000000001</v>
      </c>
      <c r="CH23" s="1">
        <f>'Table 1. Total'!CH23-'Table 2. Foreign'!CH23</f>
        <v>182.61499999999998</v>
      </c>
      <c r="CI23" s="1">
        <f>'Table 1. Total'!CI23-'Table 2. Foreign'!CI23</f>
        <v>186.10599999999999</v>
      </c>
    </row>
    <row r="24" spans="1:87">
      <c r="A24" t="s">
        <v>22</v>
      </c>
      <c r="B24" s="1">
        <f>'Table 1. Total'!B24-'Table 2. Foreign'!B24</f>
        <v>399.33100000000002</v>
      </c>
      <c r="C24" s="1">
        <f>'Table 1. Total'!C24-'Table 2. Foreign'!C24</f>
        <v>411.149</v>
      </c>
      <c r="D24" s="1">
        <f>'Table 1. Total'!D24-'Table 2. Foreign'!D24</f>
        <v>414.47899999999998</v>
      </c>
      <c r="E24" s="1">
        <f>'Table 1. Total'!E24-'Table 2. Foreign'!E24</f>
        <v>434.30399999999997</v>
      </c>
      <c r="F24" s="1">
        <f>'Table 1. Total'!F24-'Table 2. Foreign'!F24</f>
        <v>428.60600000000005</v>
      </c>
      <c r="G24" s="1">
        <f>'Table 1. Total'!G24-'Table 2. Foreign'!G24</f>
        <v>444.197</v>
      </c>
      <c r="H24" s="1">
        <f>'Table 1. Total'!H24-'Table 2. Foreign'!H24</f>
        <v>445.46199999999999</v>
      </c>
      <c r="I24" s="1">
        <f>'Table 1. Total'!I24-'Table 2. Foreign'!I24</f>
        <v>457.82300000000004</v>
      </c>
      <c r="J24" s="1">
        <f>'Table 1. Total'!J24-'Table 2. Foreign'!J24</f>
        <v>453.30400000000003</v>
      </c>
      <c r="K24" s="1">
        <f>'Table 1. Total'!K24-'Table 2. Foreign'!K24</f>
        <v>471.83500000000004</v>
      </c>
      <c r="L24" s="1">
        <f>'Table 1. Total'!L24-'Table 2. Foreign'!L24</f>
        <v>473.29199999999997</v>
      </c>
      <c r="M24" s="1">
        <f>'Table 1. Total'!M24-'Table 2. Foreign'!M24</f>
        <v>474.53000000000003</v>
      </c>
      <c r="N24" s="1">
        <f>'Table 1. Total'!N24-'Table 2. Foreign'!N24</f>
        <v>472.90599999999995</v>
      </c>
      <c r="O24" s="1">
        <f>'Table 1. Total'!O24-'Table 2. Foreign'!O24</f>
        <v>475.69400000000002</v>
      </c>
      <c r="P24" s="1">
        <f>'Table 1. Total'!P24-'Table 2. Foreign'!P24</f>
        <v>483.91499999999996</v>
      </c>
      <c r="Q24" s="1">
        <f>'Table 1. Total'!Q24-'Table 2. Foreign'!Q24</f>
        <v>495.83799999999997</v>
      </c>
      <c r="R24" s="1">
        <f>'Table 1. Total'!R24-'Table 2. Foreign'!R24</f>
        <v>490.05400000000003</v>
      </c>
      <c r="S24" s="1">
        <f>'Table 1. Total'!S24-'Table 2. Foreign'!S24</f>
        <v>501.18700000000001</v>
      </c>
      <c r="T24" s="1">
        <f>'Table 1. Total'!T24-'Table 2. Foreign'!T24</f>
        <v>523.19599999999991</v>
      </c>
      <c r="U24" s="1">
        <f>'Table 1. Total'!U24-'Table 2. Foreign'!U24</f>
        <v>589.904</v>
      </c>
      <c r="V24" s="1">
        <f>'Table 1. Total'!V24-'Table 2. Foreign'!V24</f>
        <v>609.173</v>
      </c>
      <c r="W24" s="1">
        <f>'Table 1. Total'!W24-'Table 2. Foreign'!W24</f>
        <v>655.98900000000003</v>
      </c>
      <c r="X24" s="1">
        <f>'Table 1. Total'!X24-'Table 2. Foreign'!X24</f>
        <v>713.702</v>
      </c>
      <c r="Y24" s="1">
        <f>'Table 1. Total'!Y24-'Table 2. Foreign'!Y24</f>
        <v>760.06099999999992</v>
      </c>
      <c r="Z24" s="1">
        <f>'Table 1. Total'!Z24-'Table 2. Foreign'!Z24</f>
        <v>825.98199999999997</v>
      </c>
      <c r="AA24" s="1">
        <f>'Table 1. Total'!AA24-'Table 2. Foreign'!AA24</f>
        <v>839.46900000000005</v>
      </c>
      <c r="AB24" s="1">
        <f>'Table 1. Total'!AB24-'Table 2. Foreign'!AB24</f>
        <v>874.67600000000004</v>
      </c>
      <c r="AC24" s="1">
        <f>'Table 1. Total'!AC24-'Table 2. Foreign'!AC24</f>
        <v>886.84399999999994</v>
      </c>
      <c r="AD24" s="1">
        <f>'Table 1. Total'!AD24-'Table 2. Foreign'!AD24</f>
        <v>909.56</v>
      </c>
      <c r="AE24" s="1">
        <f>'Table 1. Total'!AE24-'Table 2. Foreign'!AE24</f>
        <v>951.59300000000007</v>
      </c>
      <c r="AF24" s="1">
        <f>'Table 1. Total'!AF24-'Table 2. Foreign'!AF24</f>
        <v>962.64800000000014</v>
      </c>
      <c r="AG24" s="1">
        <f>'Table 1. Total'!AG24-'Table 2. Foreign'!AG24</f>
        <v>975.46900000000005</v>
      </c>
      <c r="AH24" s="1">
        <f>'Table 1. Total'!AH24-'Table 2. Foreign'!AH24</f>
        <v>993.78499999999985</v>
      </c>
      <c r="AI24" s="1">
        <f>'Table 1. Total'!AI24-'Table 2. Foreign'!AI24</f>
        <v>998.26099999999997</v>
      </c>
      <c r="AJ24" s="1">
        <f>'Table 1. Total'!AJ24-'Table 2. Foreign'!AJ24</f>
        <v>1022.763</v>
      </c>
      <c r="AK24" s="1">
        <f>'Table 1. Total'!AK24-'Table 2. Foreign'!AK24</f>
        <v>1039.048</v>
      </c>
      <c r="AL24" s="1">
        <f>'Table 1. Total'!AL24-'Table 2. Foreign'!AL24</f>
        <v>1033.145</v>
      </c>
      <c r="AM24" s="1">
        <f>'Table 1. Total'!AM24-'Table 2. Foreign'!AM24</f>
        <v>1064.096</v>
      </c>
      <c r="AN24" s="1">
        <f>'Table 1. Total'!AN24-'Table 2. Foreign'!AN24</f>
        <v>1092.3309999999999</v>
      </c>
      <c r="AO24" s="1">
        <f>'Table 1. Total'!AO24-'Table 2. Foreign'!AO24</f>
        <v>1096.8440000000001</v>
      </c>
      <c r="AP24" s="1">
        <f>'Table 1. Total'!AP24-'Table 2. Foreign'!AP24</f>
        <v>1120.3330000000001</v>
      </c>
      <c r="AQ24" s="1">
        <f>'Table 1. Total'!AQ24-'Table 2. Foreign'!AQ24</f>
        <v>1149.5360000000001</v>
      </c>
      <c r="AR24" s="1">
        <f>'Table 1. Total'!AR24-'Table 2. Foreign'!AR24</f>
        <v>1160.077</v>
      </c>
      <c r="AS24" s="1">
        <f>'Table 1. Total'!AS24-'Table 2. Foreign'!AS24</f>
        <v>1237.7059999999999</v>
      </c>
      <c r="AT24" s="1">
        <f>'Table 1. Total'!AT24-'Table 2. Foreign'!AT24</f>
        <v>1228.338</v>
      </c>
      <c r="AU24" s="1">
        <f>'Table 1. Total'!AU24-'Table 2. Foreign'!AU24</f>
        <v>1251.9939999999999</v>
      </c>
      <c r="AV24" s="1">
        <f>'Table 1. Total'!AV24-'Table 2. Foreign'!AV24</f>
        <v>1248.3719999999998</v>
      </c>
      <c r="AW24" s="1">
        <f>'Table 1. Total'!AW24-'Table 2. Foreign'!AW24</f>
        <v>1238.3990000000001</v>
      </c>
      <c r="AX24" s="1">
        <f>'Table 1. Total'!AX24-'Table 2. Foreign'!AX24</f>
        <v>1236.4309999999998</v>
      </c>
      <c r="AY24" s="1">
        <f>'Table 1. Total'!AY24-'Table 2. Foreign'!AY24</f>
        <v>1262.741</v>
      </c>
      <c r="AZ24" s="1">
        <f>'Table 1. Total'!AZ24-'Table 2. Foreign'!AZ24</f>
        <v>1259.6849999999999</v>
      </c>
      <c r="BA24" s="1">
        <f>'Table 1. Total'!BA24-'Table 2. Foreign'!BA24</f>
        <v>1282.683</v>
      </c>
      <c r="BB24" s="1">
        <f>'Table 1. Total'!BB24-'Table 2. Foreign'!BB24</f>
        <v>1290.769</v>
      </c>
      <c r="BC24" s="1">
        <f>'Table 1. Total'!BC24-'Table 2. Foreign'!BC24</f>
        <v>1296.3319999999999</v>
      </c>
      <c r="BD24" s="1">
        <f>'Table 1. Total'!BD24-'Table 2. Foreign'!BD24</f>
        <v>1297.8209999999999</v>
      </c>
      <c r="BE24" s="1">
        <f>'Table 1. Total'!BE24-'Table 2. Foreign'!BE24</f>
        <v>1323.8700000000001</v>
      </c>
      <c r="BF24" s="1">
        <f>'Table 1. Total'!BF24-'Table 2. Foreign'!BF24</f>
        <v>1311.895</v>
      </c>
      <c r="BG24" s="1">
        <f>'Table 1. Total'!BG24-'Table 2. Foreign'!BG24</f>
        <v>1343.5070000000001</v>
      </c>
      <c r="BH24" s="1">
        <f>'Table 1. Total'!BH24-'Table 2. Foreign'!BH24</f>
        <v>1350.463</v>
      </c>
      <c r="BI24" s="1">
        <f>'Table 1. Total'!BI24-'Table 2. Foreign'!BI24</f>
        <v>1359.739</v>
      </c>
      <c r="BJ24" s="1">
        <f>'Table 1. Total'!BJ24-'Table 2. Foreign'!BJ24</f>
        <v>1357</v>
      </c>
      <c r="BK24" s="1">
        <f>'Table 1. Total'!BK24-'Table 2. Foreign'!BK24</f>
        <v>1371.49</v>
      </c>
      <c r="BL24" s="1">
        <f>'Table 1. Total'!BL24-'Table 2. Foreign'!BL24</f>
        <v>1364.3670000000002</v>
      </c>
      <c r="BM24" s="1">
        <f>'Table 1. Total'!BM24-'Table 2. Foreign'!BM24</f>
        <v>1367.0319999999999</v>
      </c>
      <c r="BN24" s="1">
        <f>'Table 1. Total'!BN24-'Table 2. Foreign'!BN24</f>
        <v>1364.21</v>
      </c>
      <c r="BO24" s="1">
        <f>'Table 1. Total'!BO24-'Table 2. Foreign'!BO24</f>
        <v>1549.335</v>
      </c>
      <c r="BP24" s="1">
        <f>'Table 1. Total'!BP24-'Table 2. Foreign'!BP24</f>
        <v>1611.2849999999999</v>
      </c>
      <c r="BQ24" s="1">
        <f>'Table 1. Total'!BQ24-'Table 2. Foreign'!BQ24</f>
        <v>1643.921</v>
      </c>
      <c r="BR24" s="1">
        <f>'Table 1. Total'!BR24-'Table 2. Foreign'!BR24</f>
        <v>1653.5670000000002</v>
      </c>
      <c r="BS24" s="1">
        <f>'Table 1. Total'!BS24-'Table 2. Foreign'!BS24</f>
        <v>1695.9769999999999</v>
      </c>
      <c r="BT24" s="1">
        <f>'Table 1. Total'!BT24-'Table 2. Foreign'!BT24</f>
        <v>1722.596</v>
      </c>
      <c r="BU24" s="1">
        <f>'Table 1. Total'!BU24-'Table 2. Foreign'!BU24</f>
        <v>1764.2240000000002</v>
      </c>
      <c r="BV24" s="1">
        <f>'Table 1. Total'!BV24-'Table 2. Foreign'!BV24</f>
        <v>1728.2649999999999</v>
      </c>
      <c r="BW24" s="1">
        <f>'Table 1. Total'!BW24-'Table 2. Foreign'!BW24</f>
        <v>1730.4259999999999</v>
      </c>
      <c r="BX24" s="1">
        <f>'Table 1. Total'!BX24-'Table 2. Foreign'!BX24</f>
        <v>1763.4850000000001</v>
      </c>
      <c r="BY24" s="1">
        <f>'Table 1. Total'!BY24-'Table 2. Foreign'!BY24</f>
        <v>1795.9830000000002</v>
      </c>
      <c r="BZ24" s="1">
        <f>'Table 1. Total'!BZ24-'Table 2. Foreign'!BZ24</f>
        <v>1860.6409999999998</v>
      </c>
      <c r="CA24" s="1">
        <f>'Table 1. Total'!CA24-'Table 2. Foreign'!CA24</f>
        <v>1905.2470000000003</v>
      </c>
      <c r="CB24" s="1">
        <f>'Table 1. Total'!CB24-'Table 2. Foreign'!CB24</f>
        <v>1890.6590000000001</v>
      </c>
      <c r="CC24" s="1">
        <f>'Table 1. Total'!CC24-'Table 2. Foreign'!CC24</f>
        <v>1935.9270000000001</v>
      </c>
      <c r="CD24" s="1">
        <f>'Table 1. Total'!CD24-'Table 2. Foreign'!CD24</f>
        <v>1943.1439999999998</v>
      </c>
      <c r="CE24" s="1">
        <f>'Table 1. Total'!CE24-'Table 2. Foreign'!CE24</f>
        <v>1993.0900000000001</v>
      </c>
      <c r="CF24" s="1">
        <f>'Table 1. Total'!CF24-'Table 2. Foreign'!CF24</f>
        <v>2003.1399999999999</v>
      </c>
      <c r="CG24" s="1">
        <f>'Table 1. Total'!CG24-'Table 2. Foreign'!CG24</f>
        <v>1976.9290000000001</v>
      </c>
      <c r="CH24" s="1">
        <f>'Table 1. Total'!CH24-'Table 2. Foreign'!CH24</f>
        <v>2017.2329999999999</v>
      </c>
      <c r="CI24" s="1">
        <f>'Table 1. Total'!CI24-'Table 2. Foreign'!CI24</f>
        <v>2075.6800000000003</v>
      </c>
    </row>
    <row r="25" spans="1:87">
      <c r="A25" t="s">
        <v>23</v>
      </c>
      <c r="B25" s="1">
        <f>'Table 1. Total'!B25-'Table 2. Foreign'!B25</f>
        <v>5263.9210000000003</v>
      </c>
      <c r="C25" s="1">
        <f>'Table 1. Total'!C25-'Table 2. Foreign'!C25</f>
        <v>5229.4830000000002</v>
      </c>
      <c r="D25" s="1">
        <f>'Table 1. Total'!D25-'Table 2. Foreign'!D25</f>
        <v>5286.9930000000004</v>
      </c>
      <c r="E25" s="1">
        <f>'Table 1. Total'!E25-'Table 2. Foreign'!E25</f>
        <v>5426.8089999999993</v>
      </c>
      <c r="F25" s="1">
        <f>'Table 1. Total'!F25-'Table 2. Foreign'!F25</f>
        <v>5525.9989999999998</v>
      </c>
      <c r="G25" s="1">
        <f>'Table 1. Total'!G25-'Table 2. Foreign'!G25</f>
        <v>5590.549</v>
      </c>
      <c r="H25" s="1">
        <f>'Table 1. Total'!H25-'Table 2. Foreign'!H25</f>
        <v>5594.4719999999998</v>
      </c>
      <c r="I25" s="1">
        <f>'Table 1. Total'!I25-'Table 2. Foreign'!I25</f>
        <v>5647.6490000000003</v>
      </c>
      <c r="J25" s="1">
        <f>'Table 1. Total'!J25-'Table 2. Foreign'!J25</f>
        <v>5765.2359999999999</v>
      </c>
      <c r="K25" s="1">
        <f>'Table 1. Total'!K25-'Table 2. Foreign'!K25</f>
        <v>5755.1650000000009</v>
      </c>
      <c r="L25" s="1">
        <f>'Table 1. Total'!L25-'Table 2. Foreign'!L25</f>
        <v>5762.8909999999996</v>
      </c>
      <c r="M25" s="1">
        <f>'Table 1. Total'!M25-'Table 2. Foreign'!M25</f>
        <v>5791.3530000000001</v>
      </c>
      <c r="N25" s="1">
        <f>'Table 1. Total'!N25-'Table 2. Foreign'!N25</f>
        <v>5842.1039999999994</v>
      </c>
      <c r="O25" s="1">
        <f>'Table 1. Total'!O25-'Table 2. Foreign'!O25</f>
        <v>5789.3600000000006</v>
      </c>
      <c r="P25" s="1">
        <f>'Table 1. Total'!P25-'Table 2. Foreign'!P25</f>
        <v>5841.9610000000002</v>
      </c>
      <c r="Q25" s="1">
        <f>'Table 1. Total'!Q25-'Table 2. Foreign'!Q25</f>
        <v>5903.8159999999989</v>
      </c>
      <c r="R25" s="1">
        <f>'Table 1. Total'!R25-'Table 2. Foreign'!R25</f>
        <v>5969.4340000000011</v>
      </c>
      <c r="S25" s="1">
        <f>'Table 1. Total'!S25-'Table 2. Foreign'!S25</f>
        <v>5959.7010000000009</v>
      </c>
      <c r="T25" s="1">
        <f>'Table 1. Total'!T25-'Table 2. Foreign'!T25</f>
        <v>6312.9879999999994</v>
      </c>
      <c r="U25" s="1">
        <f>'Table 1. Total'!U25-'Table 2. Foreign'!U25</f>
        <v>6688.8079999999991</v>
      </c>
      <c r="V25" s="1">
        <f>'Table 1. Total'!V25-'Table 2. Foreign'!V25</f>
        <v>6952.125</v>
      </c>
      <c r="W25" s="1">
        <f>'Table 1. Total'!W25-'Table 2. Foreign'!W25</f>
        <v>7170.232</v>
      </c>
      <c r="X25" s="1">
        <f>'Table 1. Total'!X25-'Table 2. Foreign'!X25</f>
        <v>7456.16</v>
      </c>
      <c r="Y25" s="1">
        <f>'Table 1. Total'!Y25-'Table 2. Foreign'!Y25</f>
        <v>7726.0549999999985</v>
      </c>
      <c r="Z25" s="1">
        <f>'Table 1. Total'!Z25-'Table 2. Foreign'!Z25</f>
        <v>8001.5329999999994</v>
      </c>
      <c r="AA25" s="1">
        <f>'Table 1. Total'!AA25-'Table 2. Foreign'!AA25</f>
        <v>8238.2350000000006</v>
      </c>
      <c r="AB25" s="1">
        <f>'Table 1. Total'!AB25-'Table 2. Foreign'!AB25</f>
        <v>8379.0789999999979</v>
      </c>
      <c r="AC25" s="1">
        <f>'Table 1. Total'!AC25-'Table 2. Foreign'!AC25</f>
        <v>8738.9930000000004</v>
      </c>
      <c r="AD25" s="1">
        <f>'Table 1. Total'!AD25-'Table 2. Foreign'!AD25</f>
        <v>8762.1689999999999</v>
      </c>
      <c r="AE25" s="1">
        <f>'Table 1. Total'!AE25-'Table 2. Foreign'!AE25</f>
        <v>8810.112000000001</v>
      </c>
      <c r="AF25" s="1">
        <f>'Table 1. Total'!AF25-'Table 2. Foreign'!AF25</f>
        <v>9044.5400000000009</v>
      </c>
      <c r="AG25" s="1">
        <f>'Table 1. Total'!AG25-'Table 2. Foreign'!AG25</f>
        <v>9349.521999999999</v>
      </c>
      <c r="AH25" s="1">
        <f>'Table 1. Total'!AH25-'Table 2. Foreign'!AH25</f>
        <v>9755.351999999999</v>
      </c>
      <c r="AI25" s="1">
        <f>'Table 1. Total'!AI25-'Table 2. Foreign'!AI25</f>
        <v>9745.4530000000013</v>
      </c>
      <c r="AJ25" s="1">
        <f>'Table 1. Total'!AJ25-'Table 2. Foreign'!AJ25</f>
        <v>9774.1889999999985</v>
      </c>
      <c r="AK25" s="1">
        <f>'Table 1. Total'!AK25-'Table 2. Foreign'!AK25</f>
        <v>10008.866000000002</v>
      </c>
      <c r="AL25" s="1">
        <f>'Table 1. Total'!AL25-'Table 2. Foreign'!AL25</f>
        <v>9960.2109999999993</v>
      </c>
      <c r="AM25" s="1">
        <f>'Table 1. Total'!AM25-'Table 2. Foreign'!AM25</f>
        <v>9991.1229999999996</v>
      </c>
      <c r="AN25" s="1">
        <f>'Table 1. Total'!AN25-'Table 2. Foreign'!AN25</f>
        <v>10717.790999999999</v>
      </c>
      <c r="AO25" s="1">
        <f>'Table 1. Total'!AO25-'Table 2. Foreign'!AO25</f>
        <v>11023.327000000001</v>
      </c>
      <c r="AP25" s="1">
        <f>'Table 1. Total'!AP25-'Table 2. Foreign'!AP25</f>
        <v>11118.523000000001</v>
      </c>
      <c r="AQ25" s="1">
        <f>'Table 1. Total'!AQ25-'Table 2. Foreign'!AQ25</f>
        <v>10944.621999999999</v>
      </c>
      <c r="AR25" s="1">
        <f>'Table 1. Total'!AR25-'Table 2. Foreign'!AR25</f>
        <v>11113.41</v>
      </c>
      <c r="AS25" s="1">
        <f>'Table 1. Total'!AS25-'Table 2. Foreign'!AS25</f>
        <v>11360.680999999999</v>
      </c>
      <c r="AT25" s="1">
        <f>'Table 1. Total'!AT25-'Table 2. Foreign'!AT25</f>
        <v>11452.716000000002</v>
      </c>
      <c r="AU25" s="1">
        <f>'Table 1. Total'!AU25-'Table 2. Foreign'!AU25</f>
        <v>11500.377</v>
      </c>
      <c r="AV25" s="1">
        <f>'Table 1. Total'!AV25-'Table 2. Foreign'!AV25</f>
        <v>11654.96</v>
      </c>
      <c r="AW25" s="1">
        <f>'Table 1. Total'!AW25-'Table 2. Foreign'!AW25</f>
        <v>12220.143</v>
      </c>
      <c r="AX25" s="1">
        <f>'Table 1. Total'!AX25-'Table 2. Foreign'!AX25</f>
        <v>12331.856</v>
      </c>
      <c r="AY25" s="1">
        <f>'Table 1. Total'!AY25-'Table 2. Foreign'!AY25</f>
        <v>12296.477999999999</v>
      </c>
      <c r="AZ25" s="1">
        <f>'Table 1. Total'!AZ25-'Table 2. Foreign'!AZ25</f>
        <v>12667.258</v>
      </c>
      <c r="BA25" s="1">
        <f>'Table 1. Total'!BA25-'Table 2. Foreign'!BA25</f>
        <v>13121.923000000003</v>
      </c>
      <c r="BB25" s="1">
        <f>'Table 1. Total'!BB25-'Table 2. Foreign'!BB25</f>
        <v>13030.024000000001</v>
      </c>
      <c r="BC25" s="1">
        <f>'Table 1. Total'!BC25-'Table 2. Foreign'!BC25</f>
        <v>12919.998999999998</v>
      </c>
      <c r="BD25" s="1">
        <f>'Table 1. Total'!BD25-'Table 2. Foreign'!BD25</f>
        <v>13064.816999999999</v>
      </c>
      <c r="BE25" s="1">
        <f>'Table 1. Total'!BE25-'Table 2. Foreign'!BE25</f>
        <v>13504.642</v>
      </c>
      <c r="BF25" s="1">
        <f>'Table 1. Total'!BF25-'Table 2. Foreign'!BF25</f>
        <v>13983.710999999999</v>
      </c>
      <c r="BG25" s="1">
        <f>'Table 1. Total'!BG25-'Table 2. Foreign'!BG25</f>
        <v>14043.2</v>
      </c>
      <c r="BH25" s="1">
        <f>'Table 1. Total'!BH25-'Table 2. Foreign'!BH25</f>
        <v>14306.599000000002</v>
      </c>
      <c r="BI25" s="1">
        <f>'Table 1. Total'!BI25-'Table 2. Foreign'!BI25</f>
        <v>14723.364999999998</v>
      </c>
      <c r="BJ25" s="1">
        <f>'Table 1. Total'!BJ25-'Table 2. Foreign'!BJ25</f>
        <v>14787.495999999999</v>
      </c>
      <c r="BK25" s="1">
        <f>'Table 1. Total'!BK25-'Table 2. Foreign'!BK25</f>
        <v>14467.888000000001</v>
      </c>
      <c r="BL25" s="1">
        <f>'Table 1. Total'!BL25-'Table 2. Foreign'!BL25</f>
        <v>14911.525</v>
      </c>
      <c r="BM25" s="1">
        <f>'Table 1. Total'!BM25-'Table 2. Foreign'!BM25</f>
        <v>15383.469999999998</v>
      </c>
      <c r="BN25" s="1">
        <f>'Table 1. Total'!BN25-'Table 2. Foreign'!BN25</f>
        <v>15646.526000000002</v>
      </c>
      <c r="BO25" s="1">
        <f>'Table 1. Total'!BO25-'Table 2. Foreign'!BO25</f>
        <v>18561.683000000001</v>
      </c>
      <c r="BP25" s="1">
        <f>'Table 1. Total'!BP25-'Table 2. Foreign'!BP25</f>
        <v>19016.523000000001</v>
      </c>
      <c r="BQ25" s="1">
        <f>'Table 1. Total'!BQ25-'Table 2. Foreign'!BQ25</f>
        <v>19697.427</v>
      </c>
      <c r="BR25" s="1">
        <f>'Table 1. Total'!BR25-'Table 2. Foreign'!BR25</f>
        <v>20040.167999999998</v>
      </c>
      <c r="BS25" s="1">
        <f>'Table 1. Total'!BS25-'Table 2. Foreign'!BS25</f>
        <v>19584.11</v>
      </c>
      <c r="BT25" s="1">
        <f>'Table 1. Total'!BT25-'Table 2. Foreign'!BT25</f>
        <v>19634.684999999998</v>
      </c>
      <c r="BU25" s="1">
        <f>'Table 1. Total'!BU25-'Table 2. Foreign'!BU25</f>
        <v>20352.004000000001</v>
      </c>
      <c r="BV25" s="1">
        <f>'Table 1. Total'!BV25-'Table 2. Foreign'!BV25</f>
        <v>21255.575000000001</v>
      </c>
      <c r="BW25" s="1">
        <f>'Table 1. Total'!BW25-'Table 2. Foreign'!BW25</f>
        <v>21339.275000000001</v>
      </c>
      <c r="BX25" s="1">
        <f>'Table 1. Total'!BX25-'Table 2. Foreign'!BX25</f>
        <v>21949.434000000001</v>
      </c>
      <c r="BY25" s="1">
        <f>'Table 1. Total'!BY25-'Table 2. Foreign'!BY25</f>
        <v>22259.034</v>
      </c>
      <c r="BZ25" s="1">
        <f>'Table 1. Total'!BZ25-'Table 2. Foreign'!BZ25</f>
        <v>22439.906999999999</v>
      </c>
      <c r="CA25" s="1">
        <f>'Table 1. Total'!CA25-'Table 2. Foreign'!CA25</f>
        <v>22871.438000000002</v>
      </c>
      <c r="CB25" s="1">
        <f>'Table 1. Total'!CB25-'Table 2. Foreign'!CB25</f>
        <v>23931.792000000001</v>
      </c>
      <c r="CC25" s="1">
        <f>'Table 1. Total'!CC25-'Table 2. Foreign'!CC25</f>
        <v>24274.343999999997</v>
      </c>
      <c r="CD25" s="1">
        <f>'Table 1. Total'!CD25-'Table 2. Foreign'!CD25</f>
        <v>24666.159999999996</v>
      </c>
      <c r="CE25" s="1">
        <f>'Table 1. Total'!CE25-'Table 2. Foreign'!CE25</f>
        <v>24639.072</v>
      </c>
      <c r="CF25" s="1">
        <f>'Table 1. Total'!CF25-'Table 2. Foreign'!CF25</f>
        <v>24946.506999999998</v>
      </c>
      <c r="CG25" s="1">
        <f>'Table 1. Total'!CG25-'Table 2. Foreign'!CG25</f>
        <v>25925.802</v>
      </c>
      <c r="CH25" s="1">
        <f>'Table 1. Total'!CH25-'Table 2. Foreign'!CH25</f>
        <v>25891.198000000004</v>
      </c>
      <c r="CI25" s="1">
        <f>'Table 1. Total'!CI25-'Table 2. Foreign'!CI25</f>
        <v>25828.054000000004</v>
      </c>
    </row>
    <row r="27" spans="1:87">
      <c r="A27" s="36" t="s">
        <v>91</v>
      </c>
      <c r="B27" s="37" t="str">
        <f t="shared" ref="B27:AR27" si="0">B1</f>
        <v>2004Q1</v>
      </c>
      <c r="C27" s="37" t="str">
        <f t="shared" si="0"/>
        <v>2004Q2</v>
      </c>
      <c r="D27" s="37" t="str">
        <f t="shared" si="0"/>
        <v>2004Q3</v>
      </c>
      <c r="E27" s="37" t="str">
        <f t="shared" si="0"/>
        <v>2004Q4</v>
      </c>
      <c r="F27" s="37" t="str">
        <f t="shared" si="0"/>
        <v>2005Q1</v>
      </c>
      <c r="G27" s="37" t="str">
        <f t="shared" si="0"/>
        <v>2005Q2</v>
      </c>
      <c r="H27" s="37" t="str">
        <f t="shared" si="0"/>
        <v>2005Q3</v>
      </c>
      <c r="I27" s="37" t="str">
        <f t="shared" si="0"/>
        <v>2005Q4</v>
      </c>
      <c r="J27" s="37" t="str">
        <f t="shared" si="0"/>
        <v>2006Q1</v>
      </c>
      <c r="K27" s="37" t="str">
        <f t="shared" si="0"/>
        <v>2006Q2</v>
      </c>
      <c r="L27" s="37" t="str">
        <f t="shared" si="0"/>
        <v>2006Q3</v>
      </c>
      <c r="M27" s="37" t="str">
        <f t="shared" si="0"/>
        <v>2006Q4</v>
      </c>
      <c r="N27" s="37" t="str">
        <f t="shared" si="0"/>
        <v>2007Q1</v>
      </c>
      <c r="O27" s="37" t="str">
        <f t="shared" si="0"/>
        <v>2007Q2</v>
      </c>
      <c r="P27" s="37" t="str">
        <f t="shared" si="0"/>
        <v>2007Q3</v>
      </c>
      <c r="Q27" s="37" t="str">
        <f t="shared" si="0"/>
        <v>2007Q4</v>
      </c>
      <c r="R27" s="37" t="str">
        <f t="shared" si="0"/>
        <v>2008Q1</v>
      </c>
      <c r="S27" s="37" t="str">
        <f t="shared" si="0"/>
        <v>2008Q2</v>
      </c>
      <c r="T27" s="37" t="str">
        <f t="shared" si="0"/>
        <v>2008Q3</v>
      </c>
      <c r="U27" s="37" t="str">
        <f t="shared" si="0"/>
        <v>2008Q4</v>
      </c>
      <c r="V27" s="37" t="str">
        <f t="shared" si="0"/>
        <v>2009Q1</v>
      </c>
      <c r="W27" s="37" t="str">
        <f t="shared" si="0"/>
        <v>2009Q2</v>
      </c>
      <c r="X27" s="37" t="str">
        <f t="shared" si="0"/>
        <v>2009Q3</v>
      </c>
      <c r="Y27" s="37" t="str">
        <f t="shared" si="0"/>
        <v>2009Q4</v>
      </c>
      <c r="Z27" s="37" t="str">
        <f t="shared" si="0"/>
        <v>2010Q1</v>
      </c>
      <c r="AA27" s="37" t="str">
        <f t="shared" si="0"/>
        <v>2010Q2</v>
      </c>
      <c r="AB27" s="37" t="str">
        <f t="shared" si="0"/>
        <v>2010Q3</v>
      </c>
      <c r="AC27" s="37" t="str">
        <f t="shared" si="0"/>
        <v>2010Q4</v>
      </c>
      <c r="AD27" s="37" t="str">
        <f t="shared" si="0"/>
        <v>2011Q1</v>
      </c>
      <c r="AE27" s="37" t="str">
        <f t="shared" si="0"/>
        <v>2011Q2</v>
      </c>
      <c r="AF27" s="37" t="str">
        <f t="shared" si="0"/>
        <v>2011Q3</v>
      </c>
      <c r="AG27" s="37" t="str">
        <f t="shared" si="0"/>
        <v>2011Q4</v>
      </c>
      <c r="AH27" s="37" t="str">
        <f t="shared" si="0"/>
        <v>2012Q1</v>
      </c>
      <c r="AI27" s="37" t="str">
        <f t="shared" si="0"/>
        <v>2012Q2</v>
      </c>
      <c r="AJ27" s="37" t="str">
        <f t="shared" si="0"/>
        <v>2012Q3</v>
      </c>
      <c r="AK27" s="37" t="str">
        <f t="shared" si="0"/>
        <v>2012Q4</v>
      </c>
      <c r="AL27" s="37" t="str">
        <f t="shared" si="0"/>
        <v>2013Q1</v>
      </c>
      <c r="AM27" s="37" t="str">
        <f t="shared" si="0"/>
        <v>2013Q2</v>
      </c>
      <c r="AN27" s="37" t="str">
        <f t="shared" si="0"/>
        <v>2013Q3</v>
      </c>
      <c r="AO27" s="37" t="str">
        <f t="shared" si="0"/>
        <v>2013Q4</v>
      </c>
      <c r="AP27" s="37" t="str">
        <f t="shared" si="0"/>
        <v>2014Q1</v>
      </c>
      <c r="AQ27" s="37" t="str">
        <f t="shared" si="0"/>
        <v>2014Q2</v>
      </c>
      <c r="AR27" s="37" t="str">
        <f t="shared" si="0"/>
        <v>2014Q3</v>
      </c>
      <c r="AS27" s="37" t="str">
        <f>AS1</f>
        <v>2014Q4</v>
      </c>
      <c r="AT27" s="37" t="str">
        <f t="shared" ref="AT27:AV27" si="1">AT1</f>
        <v>2015Q1</v>
      </c>
      <c r="AU27" s="37" t="str">
        <f t="shared" si="1"/>
        <v>2015Q2</v>
      </c>
      <c r="AV27" s="37" t="str">
        <f t="shared" si="1"/>
        <v>2015Q3</v>
      </c>
      <c r="AW27" s="37" t="str">
        <f>AW1</f>
        <v>2015Q4</v>
      </c>
      <c r="AX27" s="37" t="str">
        <f t="shared" ref="AX27:AZ27" si="2">AX1</f>
        <v>2016Q1</v>
      </c>
      <c r="AY27" s="37" t="str">
        <f t="shared" si="2"/>
        <v>2016Q2</v>
      </c>
      <c r="AZ27" s="37" t="str">
        <f t="shared" si="2"/>
        <v>2016Q3</v>
      </c>
      <c r="BA27" s="37" t="str">
        <f>BA1</f>
        <v>2016Q4</v>
      </c>
      <c r="BB27" s="37" t="str">
        <f t="shared" ref="BB27:BD27" si="3">BB1</f>
        <v>2017Q1</v>
      </c>
      <c r="BC27" s="37" t="str">
        <f t="shared" si="3"/>
        <v>2017Q2</v>
      </c>
      <c r="BD27" s="37" t="str">
        <f t="shared" si="3"/>
        <v>2017Q3</v>
      </c>
      <c r="BE27" s="37" t="str">
        <f>BE1</f>
        <v>2017Q4</v>
      </c>
      <c r="BF27" s="37" t="str">
        <f t="shared" ref="BF27:BH27" si="4">BF1</f>
        <v>2018Q1</v>
      </c>
      <c r="BG27" s="37" t="str">
        <f t="shared" si="4"/>
        <v>2018Q2</v>
      </c>
      <c r="BH27" s="37" t="str">
        <f t="shared" si="4"/>
        <v>2018Q3</v>
      </c>
      <c r="BI27" s="37" t="str">
        <f>BI1</f>
        <v>2018Q4</v>
      </c>
      <c r="BJ27" s="37" t="str">
        <f t="shared" ref="BJ27:BL27" si="5">BJ1</f>
        <v>2019Q1</v>
      </c>
      <c r="BK27" s="37" t="str">
        <f t="shared" si="5"/>
        <v>2019Q2</v>
      </c>
      <c r="BL27" s="37" t="str">
        <f t="shared" si="5"/>
        <v>2019Q3</v>
      </c>
      <c r="BM27" s="37" t="str">
        <f>BM1</f>
        <v>2019Q4</v>
      </c>
      <c r="BN27" s="37" t="str">
        <f t="shared" ref="BN27:BO27" si="6">BN1</f>
        <v>2020Q1</v>
      </c>
      <c r="BO27" s="37" t="str">
        <f t="shared" si="6"/>
        <v>2020Q2</v>
      </c>
      <c r="BP27" s="37" t="str">
        <f t="shared" ref="BP27:BS27" si="7">BP1</f>
        <v>2020Q3</v>
      </c>
      <c r="BQ27" s="37" t="str">
        <f t="shared" si="7"/>
        <v>2020Q4</v>
      </c>
      <c r="BR27" s="37" t="str">
        <f t="shared" si="7"/>
        <v>2021Q1</v>
      </c>
      <c r="BS27" s="37" t="str">
        <f t="shared" si="7"/>
        <v>2021Q2</v>
      </c>
      <c r="BT27" s="37" t="str">
        <f t="shared" ref="BT27:BW27" si="8">BT1</f>
        <v>2021Q3</v>
      </c>
      <c r="BU27" s="37" t="str">
        <f t="shared" si="8"/>
        <v>2021Q4</v>
      </c>
      <c r="BV27" s="37" t="str">
        <f t="shared" si="8"/>
        <v>2022Q1</v>
      </c>
      <c r="BW27" s="37" t="str">
        <f t="shared" si="8"/>
        <v>2022Q2</v>
      </c>
      <c r="BX27" s="37" t="str">
        <f t="shared" ref="BX27:CA27" si="9">BX1</f>
        <v>2022Q3</v>
      </c>
      <c r="BY27" s="37" t="str">
        <f t="shared" si="9"/>
        <v>2022Q4</v>
      </c>
      <c r="BZ27" s="37" t="str">
        <f t="shared" si="9"/>
        <v>2023Q1</v>
      </c>
      <c r="CA27" s="37" t="str">
        <f t="shared" si="9"/>
        <v>2023Q2</v>
      </c>
      <c r="CB27" s="37" t="str">
        <f t="shared" ref="CB27:CE27" si="10">CB1</f>
        <v>2023Q3</v>
      </c>
      <c r="CC27" s="37" t="str">
        <f t="shared" si="10"/>
        <v>2023Q4</v>
      </c>
      <c r="CD27" s="37" t="str">
        <f t="shared" si="10"/>
        <v>2024Q1</v>
      </c>
      <c r="CE27" s="37" t="str">
        <f t="shared" si="10"/>
        <v>2024Q2</v>
      </c>
      <c r="CF27" s="37" t="str">
        <f t="shared" ref="CF27:CI27" si="11">CF1</f>
        <v>2024Q3</v>
      </c>
      <c r="CG27" s="37" t="str">
        <f t="shared" si="11"/>
        <v>2024Q4</v>
      </c>
      <c r="CH27" s="37" t="str">
        <f t="shared" si="11"/>
        <v>2025Q1</v>
      </c>
      <c r="CI27" s="37" t="str">
        <f t="shared" si="11"/>
        <v>2025Q2</v>
      </c>
    </row>
    <row r="28" spans="1:87">
      <c r="A28" t="s">
        <v>0</v>
      </c>
      <c r="B28" s="35">
        <f>B2/'Table 1. Total'!B2</f>
        <v>0.74373971668204997</v>
      </c>
      <c r="C28" s="35">
        <f>C2/'Table 1. Total'!C2</f>
        <v>0.72315884678312647</v>
      </c>
      <c r="D28" s="35">
        <f>D2/'Table 1. Total'!D2</f>
        <v>0.74218553633009254</v>
      </c>
      <c r="E28" s="35">
        <f>E2/'Table 1. Total'!E2</f>
        <v>0.72009027050655172</v>
      </c>
      <c r="F28" s="35">
        <f>F2/'Table 1. Total'!F2</f>
        <v>0.73131712034816942</v>
      </c>
      <c r="G28" s="35">
        <f>G2/'Table 1. Total'!G2</f>
        <v>0.70270854343754507</v>
      </c>
      <c r="H28" s="35">
        <f>H2/'Table 1. Total'!H2</f>
        <v>0.66188113695090445</v>
      </c>
      <c r="I28" s="35">
        <f>I2/'Table 1. Total'!I2</f>
        <v>0.66866311278352675</v>
      </c>
      <c r="J28" s="35">
        <f>J2/'Table 1. Total'!J2</f>
        <v>0.68450638743012915</v>
      </c>
      <c r="K28" s="35">
        <f>K2/'Table 1. Total'!K2</f>
        <v>0.66240532789898843</v>
      </c>
      <c r="L28" s="35">
        <f>L2/'Table 1. Total'!L2</f>
        <v>0.63755732864233206</v>
      </c>
      <c r="M28" s="35">
        <f>M2/'Table 1. Total'!M2</f>
        <v>0.66147439361668303</v>
      </c>
      <c r="N28" s="35">
        <f>N2/'Table 1. Total'!N2</f>
        <v>0.6665627184257219</v>
      </c>
      <c r="O28" s="35">
        <f>O2/'Table 1. Total'!O2</f>
        <v>0.64598170992398252</v>
      </c>
      <c r="P28" s="35">
        <f>P2/'Table 1. Total'!P2</f>
        <v>0.64779465358627353</v>
      </c>
      <c r="Q28" s="35">
        <f>Q2/'Table 1. Total'!Q2</f>
        <v>0.59820553049617575</v>
      </c>
      <c r="R28" s="35">
        <f>R2/'Table 1. Total'!R2</f>
        <v>0.6153951984591044</v>
      </c>
      <c r="S28" s="35">
        <f>S2/'Table 1. Total'!S2</f>
        <v>0.66930644711135923</v>
      </c>
      <c r="T28" s="35">
        <f>T2/'Table 1. Total'!T2</f>
        <v>0.69633603706150649</v>
      </c>
      <c r="U28" s="35">
        <f>U2/'Table 1. Total'!U2</f>
        <v>0.7071026496002295</v>
      </c>
      <c r="V28" s="35">
        <f>V2/'Table 1. Total'!V2</f>
        <v>0.74359899267215757</v>
      </c>
      <c r="W28" s="35">
        <f>W2/'Table 1. Total'!W2</f>
        <v>0.66769438643901247</v>
      </c>
      <c r="X28" s="35">
        <f>X2/'Table 1. Total'!X2</f>
        <v>0.6447050095158221</v>
      </c>
      <c r="Y28" s="35">
        <f>Y2/'Table 1. Total'!Y2</f>
        <v>0.62692677010158193</v>
      </c>
      <c r="Z28" s="35">
        <f>Z2/'Table 1. Total'!Z2</f>
        <v>0.57664352455049694</v>
      </c>
      <c r="AA28" s="35">
        <f>AA2/'Table 1. Total'!AA2</f>
        <v>0.54890937808661444</v>
      </c>
      <c r="AB28" s="35">
        <f>AB2/'Table 1. Total'!AB2</f>
        <v>0.52444560566968224</v>
      </c>
      <c r="AC28" s="35">
        <f>AC2/'Table 1. Total'!AC2</f>
        <v>0.50481620123106807</v>
      </c>
      <c r="AD28" s="35">
        <f>AD2/'Table 1. Total'!AD2</f>
        <v>0.5170078952843653</v>
      </c>
      <c r="AE28" s="35">
        <f>AE2/'Table 1. Total'!AE2</f>
        <v>0.53378277458688062</v>
      </c>
      <c r="AF28" s="35">
        <f>AF2/'Table 1. Total'!AF2</f>
        <v>0.50429045226452085</v>
      </c>
      <c r="AG28" s="35">
        <f>AG2/'Table 1. Total'!AG2</f>
        <v>0.47643670257468107</v>
      </c>
      <c r="AH28" s="35">
        <f>AH2/'Table 1. Total'!AH2</f>
        <v>0.45861615843889358</v>
      </c>
      <c r="AI28" s="35">
        <f>AI2/'Table 1. Total'!AI2</f>
        <v>0.493811101905551</v>
      </c>
      <c r="AJ28" s="35">
        <f>AJ2/'Table 1. Total'!AJ2</f>
        <v>0.5128605740585287</v>
      </c>
      <c r="AK28" s="35">
        <f>AK2/'Table 1. Total'!AK2</f>
        <v>0.50941624032533128</v>
      </c>
      <c r="AL28" s="35">
        <f>AL2/'Table 1. Total'!AL2</f>
        <v>0.52061704739840453</v>
      </c>
      <c r="AM28" s="35">
        <f>AM2/'Table 1. Total'!AM2</f>
        <v>0.54167432237539237</v>
      </c>
      <c r="AN28" s="35">
        <f>AN2/'Table 1. Total'!AN2</f>
        <v>0.5357358858966117</v>
      </c>
      <c r="AO28" s="35">
        <f>AO2/'Table 1. Total'!AO2</f>
        <v>0.533507088956511</v>
      </c>
      <c r="AP28" s="35">
        <f>AP2/'Table 1. Total'!AP2</f>
        <v>0.53438888295774678</v>
      </c>
      <c r="AQ28" s="35">
        <f>AQ2/'Table 1. Total'!AQ2</f>
        <v>0.53257588532883637</v>
      </c>
      <c r="AR28" s="35">
        <f>AR2/'Table 1. Total'!AR2</f>
        <v>0.53336818615475057</v>
      </c>
      <c r="AS28" s="35">
        <f>AS2/'Table 1. Total'!AS2</f>
        <v>0.53406155362493946</v>
      </c>
      <c r="AT28" s="35">
        <f>AT2/'Table 1. Total'!AT2</f>
        <v>0.52952877293841782</v>
      </c>
      <c r="AU28" s="35">
        <f>AU2/'Table 1. Total'!AU2</f>
        <v>0.53771674196336217</v>
      </c>
      <c r="AV28" s="35">
        <f>AV2/'Table 1. Total'!AV2</f>
        <v>0.53769094138543505</v>
      </c>
      <c r="AW28" s="35">
        <f>AW2/'Table 1. Total'!AW2</f>
        <v>0.54271437666769207</v>
      </c>
      <c r="AX28" s="35">
        <f>AX2/'Table 1. Total'!AX2</f>
        <v>0.55106745952673108</v>
      </c>
      <c r="AY28" s="35">
        <f>AY2/'Table 1. Total'!AY2</f>
        <v>0.56707716471705805</v>
      </c>
      <c r="AZ28" s="35">
        <f>AZ2/'Table 1. Total'!AZ2</f>
        <v>0.57657804949746172</v>
      </c>
      <c r="BA28" s="35">
        <f>BA2/'Table 1. Total'!BA2</f>
        <v>0.58481650704343224</v>
      </c>
      <c r="BB28" s="35">
        <f>BB2/'Table 1. Total'!BB2</f>
        <v>0.5760765699897562</v>
      </c>
      <c r="BC28" s="35">
        <f>BC2/'Table 1. Total'!BC2</f>
        <v>0.59040867666890418</v>
      </c>
      <c r="BD28" s="35">
        <f>BD2/'Table 1. Total'!BD2</f>
        <v>0.5833474494420422</v>
      </c>
      <c r="BE28" s="35">
        <f>BE2/'Table 1. Total'!BE2</f>
        <v>0.57419541012806929</v>
      </c>
      <c r="BF28" s="35">
        <f>BF2/'Table 1. Total'!BF2</f>
        <v>0.5824876067696666</v>
      </c>
      <c r="BG28" s="35">
        <f>BG2/'Table 1. Total'!BG2</f>
        <v>0.57440020345647402</v>
      </c>
      <c r="BH28" s="35">
        <f>BH2/'Table 1. Total'!BH2</f>
        <v>0.57837205012132997</v>
      </c>
      <c r="BI28" s="35">
        <f>BI2/'Table 1. Total'!BI2</f>
        <v>0.57145627493440987</v>
      </c>
      <c r="BJ28" s="35">
        <f>BJ2/'Table 1. Total'!BJ2</f>
        <v>0.5776227835067369</v>
      </c>
      <c r="BK28" s="35">
        <f>BK2/'Table 1. Total'!BK2</f>
        <v>0.58298661441586097</v>
      </c>
      <c r="BL28" s="35">
        <f>BL2/'Table 1. Total'!BL2</f>
        <v>0.59155072783040452</v>
      </c>
      <c r="BM28" s="35">
        <f>BM2/'Table 1. Total'!BM2</f>
        <v>0.60361194235879334</v>
      </c>
      <c r="BN28" s="35">
        <f>BN2/'Table 1. Total'!BN2</f>
        <v>0.6512653472051505</v>
      </c>
      <c r="BO28" s="35">
        <f>BO2/'Table 1. Total'!BO2</f>
        <v>0.65026617387583441</v>
      </c>
      <c r="BP28" s="35">
        <f>BP2/'Table 1. Total'!BP2</f>
        <v>0.60589259085162261</v>
      </c>
      <c r="BQ28" s="35">
        <f>BQ2/'Table 1. Total'!BQ2</f>
        <v>0.59733402096374733</v>
      </c>
      <c r="BR28" s="35">
        <f>BR2/'Table 1. Total'!BR2</f>
        <v>0.61582456475901237</v>
      </c>
      <c r="BS28" s="35">
        <f>BS2/'Table 1. Total'!BS2</f>
        <v>0.63093006669701068</v>
      </c>
      <c r="BT28" s="35">
        <f>BT2/'Table 1. Total'!BT2</f>
        <v>0.64211771128652462</v>
      </c>
      <c r="BU28" s="35">
        <f>BU2/'Table 1. Total'!BU2</f>
        <v>0.66096273113683701</v>
      </c>
      <c r="BV28" s="35">
        <f>BV2/'Table 1. Total'!BV2</f>
        <v>0.66148113995189961</v>
      </c>
      <c r="BW28" s="35">
        <f>BW2/'Table 1. Total'!BW2</f>
        <v>0.66564058373556156</v>
      </c>
      <c r="BX28" s="35">
        <f>BX2/'Table 1. Total'!BX2</f>
        <v>0.66688002795403467</v>
      </c>
      <c r="BY28" s="35">
        <f>BY2/'Table 1. Total'!BY2</f>
        <v>0.65895122591867517</v>
      </c>
      <c r="BZ28" s="35">
        <f>BZ2/'Table 1. Total'!BZ2</f>
        <v>0.65442462039389082</v>
      </c>
      <c r="CA28" s="35">
        <f>CA2/'Table 1. Total'!CA2</f>
        <v>0.66746823749368522</v>
      </c>
      <c r="CB28" s="35">
        <f>CB2/'Table 1. Total'!CB2</f>
        <v>0.66721204290362246</v>
      </c>
      <c r="CC28" s="35">
        <f>CC2/'Table 1. Total'!CC2</f>
        <v>0.65711272497340356</v>
      </c>
      <c r="CD28" s="35">
        <f>CD2/'Table 1. Total'!CD2</f>
        <v>0.65103786436692213</v>
      </c>
      <c r="CE28" s="35">
        <f>CE2/'Table 1. Total'!CE2</f>
        <v>0.6703786108086518</v>
      </c>
      <c r="CF28" s="35">
        <f>CF2/'Table 1. Total'!CF2</f>
        <v>0.67549686920478835</v>
      </c>
      <c r="CG28" s="35">
        <f>CG2/'Table 1. Total'!CG2</f>
        <v>0.67973156769412424</v>
      </c>
      <c r="CH28" s="35">
        <f>CH2/'Table 1. Total'!CH2</f>
        <v>0.67205304927192056</v>
      </c>
      <c r="CI28" s="35">
        <f>CI2/'Table 1. Total'!CI2</f>
        <v>0.68128620136040519</v>
      </c>
    </row>
    <row r="29" spans="1:87">
      <c r="A29" t="s">
        <v>1</v>
      </c>
      <c r="B29" s="35">
        <f>B3/'Table 1. Total'!B3</f>
        <v>0.30506441609128265</v>
      </c>
      <c r="C29" s="35">
        <f>C3/'Table 1. Total'!C3</f>
        <v>0.3060815128636008</v>
      </c>
      <c r="D29" s="35">
        <f>D3/'Table 1. Total'!D3</f>
        <v>0.29209798752652222</v>
      </c>
      <c r="E29" s="35">
        <f>E3/'Table 1. Total'!E3</f>
        <v>0.28548181600292655</v>
      </c>
      <c r="F29" s="35">
        <f>F3/'Table 1. Total'!F3</f>
        <v>0.31293549423402867</v>
      </c>
      <c r="G29" s="35">
        <f>G3/'Table 1. Total'!G3</f>
        <v>0.27256109191869954</v>
      </c>
      <c r="H29" s="35">
        <f>H3/'Table 1. Total'!H3</f>
        <v>0.28341219699172604</v>
      </c>
      <c r="I29" s="35">
        <f>I3/'Table 1. Total'!I3</f>
        <v>0.28504486198945228</v>
      </c>
      <c r="J29" s="35">
        <f>J3/'Table 1. Total'!J3</f>
        <v>0.27402978948619072</v>
      </c>
      <c r="K29" s="35">
        <f>K3/'Table 1. Total'!K3</f>
        <v>0.26056737735031266</v>
      </c>
      <c r="L29" s="35">
        <f>L3/'Table 1. Total'!L3</f>
        <v>0.24618564349876776</v>
      </c>
      <c r="M29" s="35">
        <f>M3/'Table 1. Total'!M3</f>
        <v>0.22982945770639374</v>
      </c>
      <c r="N29" s="35">
        <f>N3/'Table 1. Total'!N3</f>
        <v>0.21622412969441057</v>
      </c>
      <c r="O29" s="35">
        <f>O3/'Table 1. Total'!O3</f>
        <v>0.20740784383039731</v>
      </c>
      <c r="P29" s="35">
        <f>P3/'Table 1. Total'!P3</f>
        <v>0.20847958182367152</v>
      </c>
      <c r="Q29" s="35">
        <f>Q3/'Table 1. Total'!Q3</f>
        <v>0.21855919883702143</v>
      </c>
      <c r="R29" s="35">
        <f>R3/'Table 1. Total'!R3</f>
        <v>0.21468021592835673</v>
      </c>
      <c r="S29" s="35">
        <f>S3/'Table 1. Total'!S3</f>
        <v>0.24482929191957714</v>
      </c>
      <c r="T29" s="35">
        <f>T3/'Table 1. Total'!T3</f>
        <v>0.23960896387653527</v>
      </c>
      <c r="U29" s="35">
        <f>U3/'Table 1. Total'!U3</f>
        <v>0.21385801936771545</v>
      </c>
      <c r="V29" s="35">
        <f>V3/'Table 1. Total'!V3</f>
        <v>0.2275669716471774</v>
      </c>
      <c r="W29" s="35">
        <f>W3/'Table 1. Total'!W3</f>
        <v>0.21475793327908871</v>
      </c>
      <c r="X29" s="35">
        <f>X3/'Table 1. Total'!X3</f>
        <v>0.19658847210203551</v>
      </c>
      <c r="Y29" s="35">
        <f>Y3/'Table 1. Total'!Y3</f>
        <v>0.23920613566463211</v>
      </c>
      <c r="Z29" s="35">
        <f>Z3/'Table 1. Total'!Z3</f>
        <v>0.23044713047792573</v>
      </c>
      <c r="AA29" s="35">
        <f>AA3/'Table 1. Total'!AA3</f>
        <v>0.21769282884066601</v>
      </c>
      <c r="AB29" s="35">
        <f>AB3/'Table 1. Total'!AB3</f>
        <v>0.23696803965134167</v>
      </c>
      <c r="AC29" s="35">
        <f>AC3/'Table 1. Total'!AC3</f>
        <v>0.24681992804439304</v>
      </c>
      <c r="AD29" s="35">
        <f>AD3/'Table 1. Total'!AD3</f>
        <v>0.26662329369525667</v>
      </c>
      <c r="AE29" s="35">
        <f>AE3/'Table 1. Total'!AE3</f>
        <v>0.26015697963238943</v>
      </c>
      <c r="AF29" s="35">
        <f>AF3/'Table 1. Total'!AF3</f>
        <v>0.22946397184578379</v>
      </c>
      <c r="AG29" s="35">
        <f>AG3/'Table 1. Total'!AG3</f>
        <v>0.24868029710833231</v>
      </c>
      <c r="AH29" s="35">
        <f>AH3/'Table 1. Total'!AH3</f>
        <v>0.25919372505764027</v>
      </c>
      <c r="AI29" s="35">
        <f>AI3/'Table 1. Total'!AI3</f>
        <v>0.24183242509373859</v>
      </c>
      <c r="AJ29" s="35">
        <f>AJ3/'Table 1. Total'!AJ3</f>
        <v>0.24853792251561202</v>
      </c>
      <c r="AK29" s="35">
        <f>AK3/'Table 1. Total'!AK3</f>
        <v>0.24199721973606533</v>
      </c>
      <c r="AL29" s="35">
        <f>AL3/'Table 1. Total'!AL3</f>
        <v>0.26359020198454131</v>
      </c>
      <c r="AM29" s="35">
        <f>AM3/'Table 1. Total'!AM3</f>
        <v>0.29098734690658346</v>
      </c>
      <c r="AN29" s="35">
        <f>AN3/'Table 1. Total'!AN3</f>
        <v>0.21626474173508195</v>
      </c>
      <c r="AO29" s="35">
        <f>AO3/'Table 1. Total'!AO3</f>
        <v>0.24286431914065898</v>
      </c>
      <c r="AP29" s="35">
        <f>AP3/'Table 1. Total'!AP3</f>
        <v>0.24525719342850819</v>
      </c>
      <c r="AQ29" s="35">
        <f>AQ3/'Table 1. Total'!AQ3</f>
        <v>0.23311519623153157</v>
      </c>
      <c r="AR29" s="35">
        <f>AR3/'Table 1. Total'!AR3</f>
        <v>0.24714939302452851</v>
      </c>
      <c r="AS29" s="35">
        <f>AS3/'Table 1. Total'!AS3</f>
        <v>0.23744974030267793</v>
      </c>
      <c r="AT29" s="35">
        <f>AT3/'Table 1. Total'!AT3</f>
        <v>0.21965489954411446</v>
      </c>
      <c r="AU29" s="35">
        <f>AU3/'Table 1. Total'!AU3</f>
        <v>0.25289484441177379</v>
      </c>
      <c r="AV29" s="35">
        <f>AV3/'Table 1. Total'!AV3</f>
        <v>0.26911835259771411</v>
      </c>
      <c r="AW29" s="35">
        <f>AW3/'Table 1. Total'!AW3</f>
        <v>0.26191126559544381</v>
      </c>
      <c r="AX29" s="35">
        <f>AX3/'Table 1. Total'!AX3</f>
        <v>0.25090921257339777</v>
      </c>
      <c r="AY29" s="35">
        <f>AY3/'Table 1. Total'!AY3</f>
        <v>0.25074076182121935</v>
      </c>
      <c r="AZ29" s="35">
        <f>AZ3/'Table 1. Total'!AZ3</f>
        <v>0.26878084507813516</v>
      </c>
      <c r="BA29" s="35">
        <f>BA3/'Table 1. Total'!BA3</f>
        <v>0.29788367099998991</v>
      </c>
      <c r="BB29" s="35">
        <f>BB3/'Table 1. Total'!BB3</f>
        <v>0.32158433952862953</v>
      </c>
      <c r="BC29" s="35">
        <f>BC3/'Table 1. Total'!BC3</f>
        <v>0.32821397581213729</v>
      </c>
      <c r="BD29" s="35">
        <f>BD3/'Table 1. Total'!BD3</f>
        <v>0.31562679970420959</v>
      </c>
      <c r="BE29" s="35">
        <f>BE3/'Table 1. Total'!BE3</f>
        <v>0.32954854618025775</v>
      </c>
      <c r="BF29" s="35">
        <f>BF3/'Table 1. Total'!BF3</f>
        <v>0.32679758871418796</v>
      </c>
      <c r="BG29" s="35">
        <f>BG3/'Table 1. Total'!BG3</f>
        <v>0.33462421805491382</v>
      </c>
      <c r="BH29" s="35">
        <f>BH3/'Table 1. Total'!BH3</f>
        <v>0.34039294591894231</v>
      </c>
      <c r="BI29" s="35">
        <f>BI3/'Table 1. Total'!BI3</f>
        <v>0.34328645396025742</v>
      </c>
      <c r="BJ29" s="35">
        <f>BJ3/'Table 1. Total'!BJ3</f>
        <v>0.32551915285256372</v>
      </c>
      <c r="BK29" s="35">
        <f>BK3/'Table 1. Total'!BK3</f>
        <v>0.31361093406982515</v>
      </c>
      <c r="BL29" s="35">
        <f>BL3/'Table 1. Total'!BL3</f>
        <v>0.30696826545232725</v>
      </c>
      <c r="BM29" s="35">
        <f>BM3/'Table 1. Total'!BM3</f>
        <v>0.33285167719548009</v>
      </c>
      <c r="BN29" s="35">
        <f>BN3/'Table 1. Total'!BN3</f>
        <v>0.33800868608329399</v>
      </c>
      <c r="BO29" s="35">
        <f>BO3/'Table 1. Total'!BO3</f>
        <v>0.33691279829751769</v>
      </c>
      <c r="BP29" s="35">
        <f>BP3/'Table 1. Total'!BP3</f>
        <v>0.35208612030419606</v>
      </c>
      <c r="BQ29" s="35">
        <f>BQ3/'Table 1. Total'!BQ3</f>
        <v>0.35953344291313699</v>
      </c>
      <c r="BR29" s="35">
        <f>BR3/'Table 1. Total'!BR3</f>
        <v>0.41364524913924294</v>
      </c>
      <c r="BS29" s="35">
        <f>BS3/'Table 1. Total'!BS3</f>
        <v>0.42560474192807801</v>
      </c>
      <c r="BT29" s="35">
        <f>BT3/'Table 1. Total'!BT3</f>
        <v>0.43234567753227909</v>
      </c>
      <c r="BU29" s="35">
        <f>BU3/'Table 1. Total'!BU3</f>
        <v>0.44316182247834829</v>
      </c>
      <c r="BV29" s="35">
        <f>BV3/'Table 1. Total'!BV3</f>
        <v>0.43836651732676807</v>
      </c>
      <c r="BW29" s="35">
        <f>BW3/'Table 1. Total'!BW3</f>
        <v>0.43974209961979116</v>
      </c>
      <c r="BX29" s="35">
        <f>BX3/'Table 1. Total'!BX3</f>
        <v>0.44078622423779806</v>
      </c>
      <c r="BY29" s="35">
        <f>BY3/'Table 1. Total'!BY3</f>
        <v>0.42758365370924106</v>
      </c>
      <c r="BZ29" s="35">
        <f>BZ3/'Table 1. Total'!BZ3</f>
        <v>0.42532127325736058</v>
      </c>
      <c r="CA29" s="35">
        <f>CA3/'Table 1. Total'!CA3</f>
        <v>0.43321668204425468</v>
      </c>
      <c r="CB29" s="35">
        <f>CB3/'Table 1. Total'!CB3</f>
        <v>0.41778476287343513</v>
      </c>
      <c r="CC29" s="35">
        <f>CC3/'Table 1. Total'!CC3</f>
        <v>0.40038488453463961</v>
      </c>
      <c r="CD29" s="35">
        <f>CD3/'Table 1. Total'!CD3</f>
        <v>0.39562484363272449</v>
      </c>
      <c r="CE29" s="35">
        <f>CE3/'Table 1. Total'!CE3</f>
        <v>0.40046604695929688</v>
      </c>
      <c r="CF29" s="35">
        <f>CF3/'Table 1. Total'!CF3</f>
        <v>0.38578504433705191</v>
      </c>
      <c r="CG29" s="35">
        <f>CG3/'Table 1. Total'!CG3</f>
        <v>0.38648959452065895</v>
      </c>
      <c r="CH29" s="35">
        <f>CH3/'Table 1. Total'!CH3</f>
        <v>0.38240832627375043</v>
      </c>
      <c r="CI29" s="35">
        <f>CI3/'Table 1. Total'!CI3</f>
        <v>0.38665298687564725</v>
      </c>
    </row>
    <row r="30" spans="1:87">
      <c r="A30" t="s">
        <v>2</v>
      </c>
      <c r="B30" s="35">
        <f>B4/'Table 1. Total'!B4</f>
        <v>0.48717505255035526</v>
      </c>
      <c r="C30" s="35">
        <f>C4/'Table 1. Total'!C4</f>
        <v>0.48234867561013739</v>
      </c>
      <c r="D30" s="35">
        <f>D4/'Table 1. Total'!D4</f>
        <v>0.48032662475600907</v>
      </c>
      <c r="E30" s="35">
        <f>E4/'Table 1. Total'!E4</f>
        <v>0.49884245621088091</v>
      </c>
      <c r="F30" s="35">
        <f>F4/'Table 1. Total'!F4</f>
        <v>0.4880991185873691</v>
      </c>
      <c r="G30" s="35">
        <f>G4/'Table 1. Total'!G4</f>
        <v>0.45973350795209889</v>
      </c>
      <c r="H30" s="35">
        <f>H4/'Table 1. Total'!H4</f>
        <v>0.46927329938556517</v>
      </c>
      <c r="I30" s="35">
        <f>I4/'Table 1. Total'!I4</f>
        <v>0.48840611612509949</v>
      </c>
      <c r="J30" s="35">
        <f>J4/'Table 1. Total'!J4</f>
        <v>0.47981627866996657</v>
      </c>
      <c r="K30" s="35">
        <f>K4/'Table 1. Total'!K4</f>
        <v>0.48917781749355355</v>
      </c>
      <c r="L30" s="35">
        <f>L4/'Table 1. Total'!L4</f>
        <v>0.48157412857236287</v>
      </c>
      <c r="M30" s="35">
        <f>M4/'Table 1. Total'!M4</f>
        <v>0.47998924695050232</v>
      </c>
      <c r="N30" s="35">
        <f>N4/'Table 1. Total'!N4</f>
        <v>0.44471248283273657</v>
      </c>
      <c r="O30" s="35">
        <f>O4/'Table 1. Total'!O4</f>
        <v>0.43304761966557875</v>
      </c>
      <c r="P30" s="35">
        <f>P4/'Table 1. Total'!P4</f>
        <v>0.42609787256974935</v>
      </c>
      <c r="Q30" s="35">
        <f>Q4/'Table 1. Total'!Q4</f>
        <v>0.42706063559759017</v>
      </c>
      <c r="R30" s="35">
        <f>R4/'Table 1. Total'!R4</f>
        <v>0.40573981619868354</v>
      </c>
      <c r="S30" s="35">
        <f>S4/'Table 1. Total'!S4</f>
        <v>0.37920633604774995</v>
      </c>
      <c r="T30" s="35">
        <f>T4/'Table 1. Total'!T4</f>
        <v>0.33088954056695991</v>
      </c>
      <c r="U30" s="35">
        <f>U4/'Table 1. Total'!U4</f>
        <v>0.41685813934328686</v>
      </c>
      <c r="V30" s="35">
        <f>V4/'Table 1. Total'!V4</f>
        <v>0.39414634428304707</v>
      </c>
      <c r="W30" s="35">
        <f>W4/'Table 1. Total'!W4</f>
        <v>0.42874490091776302</v>
      </c>
      <c r="X30" s="35">
        <f>X4/'Table 1. Total'!X4</f>
        <v>0.43678629343793246</v>
      </c>
      <c r="Y30" s="35">
        <f>Y4/'Table 1. Total'!Y4</f>
        <v>0.44303779245532904</v>
      </c>
      <c r="Z30" s="35">
        <f>Z4/'Table 1. Total'!Z4</f>
        <v>0.40744830162353096</v>
      </c>
      <c r="AA30" s="35">
        <f>AA4/'Table 1. Total'!AA4</f>
        <v>0.36952029660202196</v>
      </c>
      <c r="AB30" s="35">
        <f>AB4/'Table 1. Total'!AB4</f>
        <v>0.44458235545992114</v>
      </c>
      <c r="AC30" s="35">
        <f>AC4/'Table 1. Total'!AC4</f>
        <v>0.45939091867205334</v>
      </c>
      <c r="AD30" s="35">
        <f>AD4/'Table 1. Total'!AD4</f>
        <v>0.51424202926297069</v>
      </c>
      <c r="AE30" s="35">
        <f>AE4/'Table 1. Total'!AE4</f>
        <v>0.53665437010120343</v>
      </c>
      <c r="AF30" s="35">
        <f>AF4/'Table 1. Total'!AF4</f>
        <v>0.5118630731920687</v>
      </c>
      <c r="AG30" s="35">
        <f>AG4/'Table 1. Total'!AG4</f>
        <v>0.53570915140064079</v>
      </c>
      <c r="AH30" s="35">
        <f>AH4/'Table 1. Total'!AH4</f>
        <v>0.45161298291292934</v>
      </c>
      <c r="AI30" s="35">
        <f>AI4/'Table 1. Total'!AI4</f>
        <v>0.49062206407079817</v>
      </c>
      <c r="AJ30" s="35">
        <f>AJ4/'Table 1. Total'!AJ4</f>
        <v>0.50958852010590527</v>
      </c>
      <c r="AK30" s="35">
        <f>AK4/'Table 1. Total'!AK4</f>
        <v>0.53735755671798824</v>
      </c>
      <c r="AL30" s="35">
        <f>AL4/'Table 1. Total'!AL4</f>
        <v>0.51222306564387388</v>
      </c>
      <c r="AM30" s="35">
        <f>AM4/'Table 1. Total'!AM4</f>
        <v>0.51183601220847819</v>
      </c>
      <c r="AN30" s="35">
        <f>AN4/'Table 1. Total'!AN4</f>
        <v>0.49842224632679222</v>
      </c>
      <c r="AO30" s="35">
        <f>AO4/'Table 1. Total'!AO4</f>
        <v>0.50817837590140602</v>
      </c>
      <c r="AP30" s="35">
        <f>AP4/'Table 1. Total'!AP4</f>
        <v>0.46361400180523243</v>
      </c>
      <c r="AQ30" s="35">
        <f>AQ4/'Table 1. Total'!AQ4</f>
        <v>0.44796092629277962</v>
      </c>
      <c r="AR30" s="35">
        <f>AR4/'Table 1. Total'!AR4</f>
        <v>0.44831900562113419</v>
      </c>
      <c r="AS30" s="35">
        <f>AS4/'Table 1. Total'!AS4</f>
        <v>0.4568220550914176</v>
      </c>
      <c r="AT30" s="35">
        <f>AT4/'Table 1. Total'!AT4</f>
        <v>0.41326643825889364</v>
      </c>
      <c r="AU30" s="35">
        <f>AU4/'Table 1. Total'!AU4</f>
        <v>0.46139894576999713</v>
      </c>
      <c r="AV30" s="35">
        <f>AV4/'Table 1. Total'!AV4</f>
        <v>0.44774342814902823</v>
      </c>
      <c r="AW30" s="35">
        <f>AW4/'Table 1. Total'!AW4</f>
        <v>0.4652578706855528</v>
      </c>
      <c r="AX30" s="35">
        <f>AX4/'Table 1. Total'!AX4</f>
        <v>0.42879022604041966</v>
      </c>
      <c r="AY30" s="35">
        <f>AY4/'Table 1. Total'!AY4</f>
        <v>0.42611527600715304</v>
      </c>
      <c r="AZ30" s="35">
        <f>AZ4/'Table 1. Total'!AZ4</f>
        <v>0.42627797523939953</v>
      </c>
      <c r="BA30" s="35">
        <f>BA4/'Table 1. Total'!BA4</f>
        <v>0.46247845840513863</v>
      </c>
      <c r="BB30" s="35">
        <f>BB4/'Table 1. Total'!BB4</f>
        <v>0.46075512946249197</v>
      </c>
      <c r="BC30" s="35">
        <f>BC4/'Table 1. Total'!BC4</f>
        <v>0.4649676277099859</v>
      </c>
      <c r="BD30" s="35">
        <f>BD4/'Table 1. Total'!BD4</f>
        <v>0.46240875522352964</v>
      </c>
      <c r="BE30" s="35">
        <f>BE4/'Table 1. Total'!BE4</f>
        <v>0.4815041883114029</v>
      </c>
      <c r="BF30" s="35">
        <f>BF4/'Table 1. Total'!BF4</f>
        <v>0.45722956474061044</v>
      </c>
      <c r="BG30" s="35">
        <f>BG4/'Table 1. Total'!BG4</f>
        <v>0.46094075263609557</v>
      </c>
      <c r="BH30" s="35">
        <f>BH4/'Table 1. Total'!BH4</f>
        <v>0.45830929759077021</v>
      </c>
      <c r="BI30" s="35">
        <f>BI4/'Table 1. Total'!BI4</f>
        <v>0.46945959453293062</v>
      </c>
      <c r="BJ30" s="35">
        <f>BJ4/'Table 1. Total'!BJ4</f>
        <v>0.42625307705488752</v>
      </c>
      <c r="BK30" s="35">
        <f>BK4/'Table 1. Total'!BK4</f>
        <v>0.4147843598971937</v>
      </c>
      <c r="BL30" s="35">
        <f>BL4/'Table 1. Total'!BL4</f>
        <v>0.39985244913651569</v>
      </c>
      <c r="BM30" s="35">
        <f>BM4/'Table 1. Total'!BM4</f>
        <v>0.44212773679771988</v>
      </c>
      <c r="BN30" s="35">
        <f>BN4/'Table 1. Total'!BN4</f>
        <v>0.44048425914276551</v>
      </c>
      <c r="BO30" s="35">
        <f>BO4/'Table 1. Total'!BO4</f>
        <v>0.43769342548559909</v>
      </c>
      <c r="BP30" s="35">
        <f>BP4/'Table 1. Total'!BP4</f>
        <v>0.44142784735683421</v>
      </c>
      <c r="BQ30" s="35">
        <f>BQ4/'Table 1. Total'!BQ4</f>
        <v>0.45110458350356958</v>
      </c>
      <c r="BR30" s="35">
        <f>BR4/'Table 1. Total'!BR4</f>
        <v>0.47244566862738174</v>
      </c>
      <c r="BS30" s="35">
        <f>BS4/'Table 1. Total'!BS4</f>
        <v>0.47956818513651628</v>
      </c>
      <c r="BT30" s="35">
        <f>BT4/'Table 1. Total'!BT4</f>
        <v>0.46968186696254799</v>
      </c>
      <c r="BU30" s="35">
        <f>BU4/'Table 1. Total'!BU4</f>
        <v>0.48364556888414784</v>
      </c>
      <c r="BV30" s="35">
        <f>BV4/'Table 1. Total'!BV4</f>
        <v>0.47872904515234327</v>
      </c>
      <c r="BW30" s="35">
        <f>BW4/'Table 1. Total'!BW4</f>
        <v>0.48181094644942446</v>
      </c>
      <c r="BX30" s="35">
        <f>BX4/'Table 1. Total'!BX4</f>
        <v>0.46824718645407415</v>
      </c>
      <c r="BY30" s="35">
        <f>BY4/'Table 1. Total'!BY4</f>
        <v>0.46770016043508755</v>
      </c>
      <c r="BZ30" s="35">
        <f>BZ4/'Table 1. Total'!BZ4</f>
        <v>0.45616601638153309</v>
      </c>
      <c r="CA30" s="35">
        <f>CA4/'Table 1. Total'!CA4</f>
        <v>0.44578939465690298</v>
      </c>
      <c r="CB30" s="35">
        <f>CB4/'Table 1. Total'!CB4</f>
        <v>0.46742824079254008</v>
      </c>
      <c r="CC30" s="35">
        <f>CC4/'Table 1. Total'!CC4</f>
        <v>0.47108466534437832</v>
      </c>
      <c r="CD30" s="35">
        <f>CD4/'Table 1. Total'!CD4</f>
        <v>0.45949051277000857</v>
      </c>
      <c r="CE30" s="35">
        <f>CE4/'Table 1. Total'!CE4</f>
        <v>0.44718288547639923</v>
      </c>
      <c r="CF30" s="35">
        <f>CF4/'Table 1. Total'!CF4</f>
        <v>0.41266323703996832</v>
      </c>
      <c r="CG30" s="35">
        <f>CG4/'Table 1. Total'!CG4</f>
        <v>0.4114305134404514</v>
      </c>
      <c r="CH30" s="35">
        <f>CH4/'Table 1. Total'!CH4</f>
        <v>0.40977351763992653</v>
      </c>
      <c r="CI30" s="35">
        <f>CI4/'Table 1. Total'!CI4</f>
        <v>0.39310236854465347</v>
      </c>
    </row>
    <row r="31" spans="1:87">
      <c r="A31" t="s">
        <v>3</v>
      </c>
      <c r="B31" s="35">
        <f>B5/'Table 1. Total'!B5</f>
        <v>0.79988282367688412</v>
      </c>
      <c r="C31" s="35">
        <f>C5/'Table 1. Total'!C5</f>
        <v>0.80034483187748973</v>
      </c>
      <c r="D31" s="35">
        <f>D5/'Table 1. Total'!D5</f>
        <v>0.80569020576282524</v>
      </c>
      <c r="E31" s="35">
        <f>E5/'Table 1. Total'!E5</f>
        <v>0.80772867476958099</v>
      </c>
      <c r="F31" s="35">
        <f>F5/'Table 1. Total'!F5</f>
        <v>0.81028280579829948</v>
      </c>
      <c r="G31" s="35">
        <f>G5/'Table 1. Total'!G5</f>
        <v>0.81184255500117886</v>
      </c>
      <c r="H31" s="35">
        <f>H5/'Table 1. Total'!H5</f>
        <v>0.818028662845106</v>
      </c>
      <c r="I31" s="35">
        <f>I5/'Table 1. Total'!I5</f>
        <v>0.81792480498723408</v>
      </c>
      <c r="J31" s="35">
        <f>J5/'Table 1. Total'!J5</f>
        <v>0.8156023103702329</v>
      </c>
      <c r="K31" s="35">
        <f>K5/'Table 1. Total'!K5</f>
        <v>0.8158039735340592</v>
      </c>
      <c r="L31" s="35">
        <f>L5/'Table 1. Total'!L5</f>
        <v>0.82077093607202634</v>
      </c>
      <c r="M31" s="35">
        <f>M5/'Table 1. Total'!M5</f>
        <v>0.81360674344142736</v>
      </c>
      <c r="N31" s="35">
        <f>N5/'Table 1. Total'!N5</f>
        <v>0.81457341196449451</v>
      </c>
      <c r="O31" s="35">
        <f>O5/'Table 1. Total'!O5</f>
        <v>0.82496333401024391</v>
      </c>
      <c r="P31" s="35">
        <f>P5/'Table 1. Total'!P5</f>
        <v>0.83264872665419587</v>
      </c>
      <c r="Q31" s="35">
        <f>Q5/'Table 1. Total'!Q5</f>
        <v>0.83579444507420364</v>
      </c>
      <c r="R31" s="35">
        <f>R5/'Table 1. Total'!R5</f>
        <v>0.83005083264201684</v>
      </c>
      <c r="S31" s="35">
        <f>S5/'Table 1. Total'!S5</f>
        <v>0.82709601294459067</v>
      </c>
      <c r="T31" s="35">
        <f>T5/'Table 1. Total'!T5</f>
        <v>0.83065669895283489</v>
      </c>
      <c r="U31" s="35">
        <f>U5/'Table 1. Total'!U5</f>
        <v>0.83017639854614411</v>
      </c>
      <c r="V31" s="35">
        <f>V5/'Table 1. Total'!V5</f>
        <v>0.8213159887635838</v>
      </c>
      <c r="W31" s="35">
        <f>W5/'Table 1. Total'!W5</f>
        <v>0.81488533871571744</v>
      </c>
      <c r="X31" s="35">
        <f>X5/'Table 1. Total'!X5</f>
        <v>0.82705076365985308</v>
      </c>
      <c r="Y31" s="35">
        <f>Y5/'Table 1. Total'!Y5</f>
        <v>0.82020236303783522</v>
      </c>
      <c r="Z31" s="35">
        <f>Z5/'Table 1. Total'!Z5</f>
        <v>0.81744406703438599</v>
      </c>
      <c r="AA31" s="35">
        <f>AA5/'Table 1. Total'!AA5</f>
        <v>0.79379558243470072</v>
      </c>
      <c r="AB31" s="35">
        <f>AB5/'Table 1. Total'!AB5</f>
        <v>0.78768383178386536</v>
      </c>
      <c r="AC31" s="35">
        <f>AC5/'Table 1. Total'!AC5</f>
        <v>0.78892080189259384</v>
      </c>
      <c r="AD31" s="35">
        <f>AD5/'Table 1. Total'!AD5</f>
        <v>0.7869224829224829</v>
      </c>
      <c r="AE31" s="35">
        <f>AE5/'Table 1. Total'!AE5</f>
        <v>0.78223433670753262</v>
      </c>
      <c r="AF31" s="35">
        <f>AF5/'Table 1. Total'!AF5</f>
        <v>0.76582747158611042</v>
      </c>
      <c r="AG31" s="35">
        <f>AG5/'Table 1. Total'!AG5</f>
        <v>0.75977215691701239</v>
      </c>
      <c r="AH31" s="35">
        <f>AH5/'Table 1. Total'!AH5</f>
        <v>0.76294799145552716</v>
      </c>
      <c r="AI31" s="35">
        <f>AI5/'Table 1. Total'!AI5</f>
        <v>0.74859549138621129</v>
      </c>
      <c r="AJ31" s="35">
        <f>AJ5/'Table 1. Total'!AJ5</f>
        <v>0.74685285851625105</v>
      </c>
      <c r="AK31" s="35">
        <f>AK5/'Table 1. Total'!AK5</f>
        <v>0.74047017135974347</v>
      </c>
      <c r="AL31" s="35">
        <f>AL5/'Table 1. Total'!AL5</f>
        <v>0.74249202811589232</v>
      </c>
      <c r="AM31" s="35">
        <f>AM5/'Table 1. Total'!AM5</f>
        <v>0.74714562598042999</v>
      </c>
      <c r="AN31" s="35">
        <f>AN5/'Table 1. Total'!AN5</f>
        <v>0.75155010929640487</v>
      </c>
      <c r="AO31" s="35">
        <f>AO5/'Table 1. Total'!AO5</f>
        <v>0.75853650938212336</v>
      </c>
      <c r="AP31" s="35">
        <f>AP5/'Table 1. Total'!AP5</f>
        <v>0.75725373869028012</v>
      </c>
      <c r="AQ31" s="35">
        <f>AQ5/'Table 1. Total'!AQ5</f>
        <v>0.76423378577511403</v>
      </c>
      <c r="AR31" s="35">
        <f>AR5/'Table 1. Total'!AR5</f>
        <v>0.76214800812890582</v>
      </c>
      <c r="AS31" s="35">
        <f>AS5/'Table 1. Total'!AS5</f>
        <v>0.76190283366435307</v>
      </c>
      <c r="AT31" s="35">
        <f>AT5/'Table 1. Total'!AT5</f>
        <v>0.75127049567065052</v>
      </c>
      <c r="AU31" s="35">
        <f>AU5/'Table 1. Total'!AU5</f>
        <v>0.75257709075088564</v>
      </c>
      <c r="AV31" s="35">
        <f>AV5/'Table 1. Total'!AV5</f>
        <v>0.75660467399990472</v>
      </c>
      <c r="AW31" s="35">
        <f>AW5/'Table 1. Total'!AW5</f>
        <v>0.75504267264860214</v>
      </c>
      <c r="AX31" s="35">
        <f>AX5/'Table 1. Total'!AX5</f>
        <v>0.7526919047704197</v>
      </c>
      <c r="AY31" s="35">
        <f>AY5/'Table 1. Total'!AY5</f>
        <v>0.75245135369822336</v>
      </c>
      <c r="AZ31" s="35">
        <f>AZ5/'Table 1. Total'!AZ5</f>
        <v>0.74848924739228684</v>
      </c>
      <c r="BA31" s="35">
        <f>BA5/'Table 1. Total'!BA5</f>
        <v>0.74770875581320351</v>
      </c>
      <c r="BB31" s="35">
        <f>BB5/'Table 1. Total'!BB5</f>
        <v>0.752123182198839</v>
      </c>
      <c r="BC31" s="35">
        <f>BC5/'Table 1. Total'!BC5</f>
        <v>0.74973953659656489</v>
      </c>
      <c r="BD31" s="35">
        <f>BD5/'Table 1. Total'!BD5</f>
        <v>0.74301253100947773</v>
      </c>
      <c r="BE31" s="35">
        <f>BE5/'Table 1. Total'!BE5</f>
        <v>0.73766600096127699</v>
      </c>
      <c r="BF31" s="35">
        <f>BF5/'Table 1. Total'!BF5</f>
        <v>0.74919959554922277</v>
      </c>
      <c r="BG31" s="35">
        <f>BG5/'Table 1. Total'!BG5</f>
        <v>0.7554217753566842</v>
      </c>
      <c r="BH31" s="35">
        <f>BH5/'Table 1. Total'!BH5</f>
        <v>0.75930649792506566</v>
      </c>
      <c r="BI31" s="35">
        <f>BI5/'Table 1. Total'!BI5</f>
        <v>0.75525986022220881</v>
      </c>
      <c r="BJ31" s="35">
        <f>BJ5/'Table 1. Total'!BJ5</f>
        <v>0.75648925574732251</v>
      </c>
      <c r="BK31" s="35">
        <f>BK5/'Table 1. Total'!BK5</f>
        <v>0.76107567549205002</v>
      </c>
      <c r="BL31" s="35">
        <f>BL5/'Table 1. Total'!BL5</f>
        <v>0.77071078926710768</v>
      </c>
      <c r="BM31" s="35">
        <f>BM5/'Table 1. Total'!BM5</f>
        <v>0.76710498210997136</v>
      </c>
      <c r="BN31" s="35">
        <f>BN5/'Table 1. Total'!BN5</f>
        <v>0.75732367121598176</v>
      </c>
      <c r="BO31" s="35">
        <f>BO5/'Table 1. Total'!BO5</f>
        <v>0.77781925549707287</v>
      </c>
      <c r="BP31" s="35">
        <f>BP5/'Table 1. Total'!BP5</f>
        <v>0.77107367519507941</v>
      </c>
      <c r="BQ31" s="35">
        <f>BQ5/'Table 1. Total'!BQ5</f>
        <v>0.76586582945677073</v>
      </c>
      <c r="BR31" s="35">
        <f>BR5/'Table 1. Total'!BR5</f>
        <v>0.77001655730770935</v>
      </c>
      <c r="BS31" s="35">
        <f>BS5/'Table 1. Total'!BS5</f>
        <v>0.75912018862010411</v>
      </c>
      <c r="BT31" s="35">
        <f>BT5/'Table 1. Total'!BT5</f>
        <v>0.75770125824943024</v>
      </c>
      <c r="BU31" s="35">
        <f>BU5/'Table 1. Total'!BU5</f>
        <v>0.74457642846842098</v>
      </c>
      <c r="BV31" s="35">
        <f>BV5/'Table 1. Total'!BV5</f>
        <v>0.74797538088202198</v>
      </c>
      <c r="BW31" s="35">
        <f>BW5/'Table 1. Total'!BW5</f>
        <v>0.75868476319570888</v>
      </c>
      <c r="BX31" s="35">
        <f>BX5/'Table 1. Total'!BX5</f>
        <v>0.7621717436219132</v>
      </c>
      <c r="BY31" s="35">
        <f>BY5/'Table 1. Total'!BY5</f>
        <v>0.75642339356160904</v>
      </c>
      <c r="BZ31" s="35">
        <f>BZ5/'Table 1. Total'!BZ5</f>
        <v>0.76088185826141852</v>
      </c>
      <c r="CA31" s="35">
        <f>CA5/'Table 1. Total'!CA5</f>
        <v>0.75152292377323737</v>
      </c>
      <c r="CB31" s="35">
        <f>CB5/'Table 1. Total'!CB5</f>
        <v>0.75824284055498292</v>
      </c>
      <c r="CC31" s="35">
        <f>CC5/'Table 1. Total'!CC5</f>
        <v>0.75424440325607611</v>
      </c>
      <c r="CD31" s="35">
        <f>CD5/'Table 1. Total'!CD5</f>
        <v>0.75560567150881086</v>
      </c>
      <c r="CE31" s="35">
        <f>CE5/'Table 1. Total'!CE5</f>
        <v>0.73931744567014124</v>
      </c>
      <c r="CF31" s="35">
        <f>CF5/'Table 1. Total'!CF5</f>
        <v>0.73697537545663638</v>
      </c>
      <c r="CG31" s="35">
        <f>CG5/'Table 1. Total'!CG5</f>
        <v>0.72520992624715042</v>
      </c>
      <c r="CH31" s="35">
        <f>CH5/'Table 1. Total'!CH5</f>
        <v>0.73078092942787898</v>
      </c>
      <c r="CI31" s="35">
        <f>CI5/'Table 1. Total'!CI5</f>
        <v>0.73375942339966616</v>
      </c>
    </row>
    <row r="32" spans="1:87">
      <c r="A32" t="s">
        <v>4</v>
      </c>
      <c r="B32" s="35">
        <f>B6/'Table 1. Total'!B6</f>
        <v>0.90715786495243023</v>
      </c>
      <c r="C32" s="35">
        <f>C6/'Table 1. Total'!C6</f>
        <v>0.85113634717130859</v>
      </c>
      <c r="D32" s="35">
        <f>D6/'Table 1. Total'!D6</f>
        <v>0.82373000187636025</v>
      </c>
      <c r="E32" s="35">
        <f>E6/'Table 1. Total'!E6</f>
        <v>0.79519927463643103</v>
      </c>
      <c r="F32" s="35">
        <f>F6/'Table 1. Total'!F6</f>
        <v>0.76302135134132809</v>
      </c>
      <c r="G32" s="35">
        <f>G6/'Table 1. Total'!G6</f>
        <v>0.74551601383649213</v>
      </c>
      <c r="H32" s="35">
        <f>H6/'Table 1. Total'!H6</f>
        <v>0.7305008352085568</v>
      </c>
      <c r="I32" s="35">
        <f>I6/'Table 1. Total'!I6</f>
        <v>0.73149575415053891</v>
      </c>
      <c r="J32" s="35">
        <f>J6/'Table 1. Total'!J6</f>
        <v>0.72967960530226472</v>
      </c>
      <c r="K32" s="35">
        <f>K6/'Table 1. Total'!K6</f>
        <v>0.73197632311681915</v>
      </c>
      <c r="L32" s="35">
        <f>L6/'Table 1. Total'!L6</f>
        <v>0.73231170353687136</v>
      </c>
      <c r="M32" s="35">
        <f>M6/'Table 1. Total'!M6</f>
        <v>0.727897343252078</v>
      </c>
      <c r="N32" s="35">
        <f>N6/'Table 1. Total'!N6</f>
        <v>0.71984916051492354</v>
      </c>
      <c r="O32" s="35">
        <f>O6/'Table 1. Total'!O6</f>
        <v>0.71577496380499839</v>
      </c>
      <c r="P32" s="35">
        <f>P6/'Table 1. Total'!P6</f>
        <v>0.72023269184970695</v>
      </c>
      <c r="Q32" s="35">
        <f>Q6/'Table 1. Total'!Q6</f>
        <v>0.72455441845646773</v>
      </c>
      <c r="R32" s="35">
        <f>R6/'Table 1. Total'!R6</f>
        <v>0.71943533883998312</v>
      </c>
      <c r="S32" s="35">
        <f>S6/'Table 1. Total'!S6</f>
        <v>0.69266672035709698</v>
      </c>
      <c r="T32" s="35">
        <f>T6/'Table 1. Total'!T6</f>
        <v>0.6823158739862849</v>
      </c>
      <c r="U32" s="35">
        <f>U6/'Table 1. Total'!U6</f>
        <v>0.71846206897765075</v>
      </c>
      <c r="V32" s="35">
        <f>V6/'Table 1. Total'!V6</f>
        <v>0.7278067332812862</v>
      </c>
      <c r="W32" s="35">
        <f>W6/'Table 1. Total'!W6</f>
        <v>0.73007469899035649</v>
      </c>
      <c r="X32" s="35">
        <f>X6/'Table 1. Total'!X6</f>
        <v>0.73227977191287053</v>
      </c>
      <c r="Y32" s="35">
        <f>Y6/'Table 1. Total'!Y6</f>
        <v>0.70093221996630783</v>
      </c>
      <c r="Z32" s="35">
        <f>Z6/'Table 1. Total'!Z6</f>
        <v>0.70764322362510046</v>
      </c>
      <c r="AA32" s="35">
        <f>AA6/'Table 1. Total'!AA6</f>
        <v>0.71206906292235417</v>
      </c>
      <c r="AB32" s="35">
        <f>AB6/'Table 1. Total'!AB6</f>
        <v>0.69669248313281562</v>
      </c>
      <c r="AC32" s="35">
        <f>AC6/'Table 1. Total'!AC6</f>
        <v>0.69275932590904521</v>
      </c>
      <c r="AD32" s="35">
        <f>AD6/'Table 1. Total'!AD6</f>
        <v>0.70527590396006756</v>
      </c>
      <c r="AE32" s="35">
        <f>AE6/'Table 1. Total'!AE6</f>
        <v>0.69472436900384515</v>
      </c>
      <c r="AF32" s="35">
        <f>AF6/'Table 1. Total'!AF6</f>
        <v>0.69677382293524992</v>
      </c>
      <c r="AG32" s="35">
        <f>AG6/'Table 1. Total'!AG6</f>
        <v>0.69639141077681033</v>
      </c>
      <c r="AH32" s="35">
        <f>AH6/'Table 1. Total'!AH6</f>
        <v>0.68997974599756207</v>
      </c>
      <c r="AI32" s="35">
        <f>AI6/'Table 1. Total'!AI6</f>
        <v>0.69447272773215118</v>
      </c>
      <c r="AJ32" s="35">
        <f>AJ6/'Table 1. Total'!AJ6</f>
        <v>0.70144329278153539</v>
      </c>
      <c r="AK32" s="35">
        <f>AK6/'Table 1. Total'!AK6</f>
        <v>0.70282339790406834</v>
      </c>
      <c r="AL32" s="35">
        <f>AL6/'Table 1. Total'!AL6</f>
        <v>0.70091126251584701</v>
      </c>
      <c r="AM32" s="35">
        <f>AM6/'Table 1. Total'!AM6</f>
        <v>0.69569946775372671</v>
      </c>
      <c r="AN32" s="35">
        <f>AN6/'Table 1. Total'!AN6</f>
        <v>0.69791672478961353</v>
      </c>
      <c r="AO32" s="35">
        <f>AO6/'Table 1. Total'!AO6</f>
        <v>0.67484962616431388</v>
      </c>
      <c r="AP32" s="35">
        <f>AP6/'Table 1. Total'!AP6</f>
        <v>0.66854040479054566</v>
      </c>
      <c r="AQ32" s="35">
        <f>AQ6/'Table 1. Total'!AQ6</f>
        <v>0.68980382126365181</v>
      </c>
      <c r="AR32" s="35">
        <f>AR6/'Table 1. Total'!AR6</f>
        <v>0.68964345791576021</v>
      </c>
      <c r="AS32" s="35">
        <f>AS6/'Table 1. Total'!AS6</f>
        <v>0.70356228640795915</v>
      </c>
      <c r="AT32" s="35">
        <f>AT6/'Table 1. Total'!AT6</f>
        <v>0.68768674276982711</v>
      </c>
      <c r="AU32" s="35">
        <f>AU6/'Table 1. Total'!AU6</f>
        <v>0.67958639220504169</v>
      </c>
      <c r="AV32" s="35">
        <f>AV6/'Table 1. Total'!AV6</f>
        <v>0.64186290553342451</v>
      </c>
      <c r="AW32" s="35">
        <f>AW6/'Table 1. Total'!AW6</f>
        <v>0.63102632993599839</v>
      </c>
      <c r="AX32" s="35">
        <f>AX6/'Table 1. Total'!AX6</f>
        <v>0.60508538000360745</v>
      </c>
      <c r="AY32" s="35">
        <f>AY6/'Table 1. Total'!AY6</f>
        <v>0.58647192721157115</v>
      </c>
      <c r="AZ32" s="35">
        <f>AZ6/'Table 1. Total'!AZ6</f>
        <v>0.57854664100028252</v>
      </c>
      <c r="BA32" s="35">
        <f>BA6/'Table 1. Total'!BA6</f>
        <v>0.55210438943271845</v>
      </c>
      <c r="BB32" s="35">
        <f>BB6/'Table 1. Total'!BB6</f>
        <v>0.53760912125588778</v>
      </c>
      <c r="BC32" s="35">
        <f>BC6/'Table 1. Total'!BC6</f>
        <v>0.50065942794820439</v>
      </c>
      <c r="BD32" s="35">
        <f>BD6/'Table 1. Total'!BD6</f>
        <v>0.53303729731842886</v>
      </c>
      <c r="BE32" s="35">
        <f>BE6/'Table 1. Total'!BE6</f>
        <v>0.54552068753261318</v>
      </c>
      <c r="BF32" s="35">
        <f>BF6/'Table 1. Total'!BF6</f>
        <v>0.52819699906230921</v>
      </c>
      <c r="BG32" s="35">
        <f>BG6/'Table 1. Total'!BG6</f>
        <v>0.58060735786538165</v>
      </c>
      <c r="BH32" s="35">
        <f>BH6/'Table 1. Total'!BH6</f>
        <v>0.593855438689607</v>
      </c>
      <c r="BI32" s="35">
        <f>BI6/'Table 1. Total'!BI6</f>
        <v>0.60433805564619436</v>
      </c>
      <c r="BJ32" s="35">
        <f>BJ6/'Table 1. Total'!BJ6</f>
        <v>0.58925941966219153</v>
      </c>
      <c r="BK32" s="35">
        <f>BK6/'Table 1. Total'!BK6</f>
        <v>0.57946831940909949</v>
      </c>
      <c r="BL32" s="35">
        <f>BL6/'Table 1. Total'!BL6</f>
        <v>0.58664610595007494</v>
      </c>
      <c r="BM32" s="35">
        <f>BM6/'Table 1. Total'!BM6</f>
        <v>0.61617812939768302</v>
      </c>
      <c r="BN32" s="35">
        <f>BN6/'Table 1. Total'!BN6</f>
        <v>0.60427604817011871</v>
      </c>
      <c r="BO32" s="35">
        <f>BO6/'Table 1. Total'!BO6</f>
        <v>0.62486490400237349</v>
      </c>
      <c r="BP32" s="35">
        <f>BP6/'Table 1. Total'!BP6</f>
        <v>0.63678522914266145</v>
      </c>
      <c r="BQ32" s="35">
        <f>BQ6/'Table 1. Total'!BQ6</f>
        <v>0.67844281989435518</v>
      </c>
      <c r="BR32" s="35">
        <f>BR6/'Table 1. Total'!BR6</f>
        <v>0.68710420917854609</v>
      </c>
      <c r="BS32" s="35">
        <f>BS6/'Table 1. Total'!BS6</f>
        <v>0.68667704704983501</v>
      </c>
      <c r="BT32" s="35">
        <f>BT6/'Table 1. Total'!BT6</f>
        <v>0.69202801467638952</v>
      </c>
      <c r="BU32" s="35">
        <f>BU6/'Table 1. Total'!BU6</f>
        <v>0.6909027440126666</v>
      </c>
      <c r="BV32" s="35">
        <f>BV6/'Table 1. Total'!BV6</f>
        <v>0.72461747666859155</v>
      </c>
      <c r="BW32" s="35">
        <f>BW6/'Table 1. Total'!BW6</f>
        <v>0.72865426406425116</v>
      </c>
      <c r="BX32" s="35">
        <f>BX6/'Table 1. Total'!BX6</f>
        <v>0.71092672910090482</v>
      </c>
      <c r="BY32" s="35">
        <f>BY6/'Table 1. Total'!BY6</f>
        <v>0.70184999359494427</v>
      </c>
      <c r="BZ32" s="35">
        <f>BZ6/'Table 1. Total'!BZ6</f>
        <v>0.72693847539199585</v>
      </c>
      <c r="CA32" s="35">
        <f>CA6/'Table 1. Total'!CA6</f>
        <v>0.72801722769888977</v>
      </c>
      <c r="CB32" s="35">
        <f>CB6/'Table 1. Total'!CB6</f>
        <v>0.72955633391347197</v>
      </c>
      <c r="CC32" s="35">
        <f>CC6/'Table 1. Total'!CC6</f>
        <v>0.73716166033105934</v>
      </c>
      <c r="CD32" s="35">
        <f>CD6/'Table 1. Total'!CD6</f>
        <v>0.74028702966460658</v>
      </c>
      <c r="CE32" s="35">
        <f>CE6/'Table 1. Total'!CE6</f>
        <v>0.74866763952519855</v>
      </c>
      <c r="CF32" s="35">
        <f>CF6/'Table 1. Total'!CF6</f>
        <v>0.73670815611164753</v>
      </c>
      <c r="CG32" s="35">
        <f>CG6/'Table 1. Total'!CG6</f>
        <v>0.75026967402050926</v>
      </c>
      <c r="CH32" s="35">
        <f>CH6/'Table 1. Total'!CH6</f>
        <v>0.76535605337123147</v>
      </c>
      <c r="CI32" s="35">
        <f>CI6/'Table 1. Total'!CI6</f>
        <v>0.79062511803796565</v>
      </c>
    </row>
    <row r="33" spans="1:87">
      <c r="A33" t="s">
        <v>5</v>
      </c>
      <c r="B33" s="35">
        <f>B7/'Table 1. Total'!B7</f>
        <v>0.70727038558829369</v>
      </c>
      <c r="C33" s="35">
        <f>C7/'Table 1. Total'!C7</f>
        <v>0.70036952149305398</v>
      </c>
      <c r="D33" s="35">
        <f>D7/'Table 1. Total'!D7</f>
        <v>0.69267118425636576</v>
      </c>
      <c r="E33" s="35">
        <f>E7/'Table 1. Total'!E7</f>
        <v>0.70888407305166423</v>
      </c>
      <c r="F33" s="35">
        <f>F7/'Table 1. Total'!F7</f>
        <v>0.70990971987850149</v>
      </c>
      <c r="G33" s="35">
        <f>G7/'Table 1. Total'!G7</f>
        <v>0.71343884000357338</v>
      </c>
      <c r="H33" s="35">
        <f>H7/'Table 1. Total'!H7</f>
        <v>0.69352015323992344</v>
      </c>
      <c r="I33" s="35">
        <f>I7/'Table 1. Total'!I7</f>
        <v>0.68599226017569592</v>
      </c>
      <c r="J33" s="35">
        <f>J7/'Table 1. Total'!J7</f>
        <v>0.69995793245689786</v>
      </c>
      <c r="K33" s="35">
        <f>K7/'Table 1. Total'!K7</f>
        <v>0.69139489260383313</v>
      </c>
      <c r="L33" s="35">
        <f>L7/'Table 1. Total'!L7</f>
        <v>0.67037319167307008</v>
      </c>
      <c r="M33" s="35">
        <f>M7/'Table 1. Total'!M7</f>
        <v>0.6575805087700165</v>
      </c>
      <c r="N33" s="35">
        <f>N7/'Table 1. Total'!N7</f>
        <v>0.63143547611036943</v>
      </c>
      <c r="O33" s="35">
        <f>O7/'Table 1. Total'!O7</f>
        <v>0.62448073062616871</v>
      </c>
      <c r="P33" s="35">
        <f>P7/'Table 1. Total'!P7</f>
        <v>0.62461084894727581</v>
      </c>
      <c r="Q33" s="35">
        <f>Q7/'Table 1. Total'!Q7</f>
        <v>0.6148309578245853</v>
      </c>
      <c r="R33" s="35">
        <f>R7/'Table 1. Total'!R7</f>
        <v>0.6073316763283001</v>
      </c>
      <c r="S33" s="35">
        <f>S7/'Table 1. Total'!S7</f>
        <v>0.60906489287647925</v>
      </c>
      <c r="T33" s="35">
        <f>T7/'Table 1. Total'!T7</f>
        <v>0.59622143283769757</v>
      </c>
      <c r="U33" s="35">
        <f>U7/'Table 1. Total'!U7</f>
        <v>0.60262298650413582</v>
      </c>
      <c r="V33" s="35">
        <f>V7/'Table 1. Total'!V7</f>
        <v>0.5996918312851085</v>
      </c>
      <c r="W33" s="35">
        <f>W7/'Table 1. Total'!W7</f>
        <v>0.59641058758478638</v>
      </c>
      <c r="X33" s="35">
        <f>X7/'Table 1. Total'!X7</f>
        <v>0.60266872473952515</v>
      </c>
      <c r="Y33" s="35">
        <f>Y7/'Table 1. Total'!Y7</f>
        <v>0.62685600927282714</v>
      </c>
      <c r="Z33" s="35">
        <f>Z7/'Table 1. Total'!Z7</f>
        <v>0.63362288831090119</v>
      </c>
      <c r="AA33" s="35">
        <f>AA7/'Table 1. Total'!AA7</f>
        <v>0.64058303471564237</v>
      </c>
      <c r="AB33" s="35">
        <f>AB7/'Table 1. Total'!AB7</f>
        <v>0.63810045271517479</v>
      </c>
      <c r="AC33" s="35">
        <f>AC7/'Table 1. Total'!AC7</f>
        <v>0.66605713930351229</v>
      </c>
      <c r="AD33" s="35">
        <f>AD7/'Table 1. Total'!AD7</f>
        <v>0.64772067075801731</v>
      </c>
      <c r="AE33" s="35">
        <f>AE7/'Table 1. Total'!AE7</f>
        <v>0.65396386267510609</v>
      </c>
      <c r="AF33" s="35">
        <f>AF7/'Table 1. Total'!AF7</f>
        <v>0.60612702972165144</v>
      </c>
      <c r="AG33" s="35">
        <f>AG7/'Table 1. Total'!AG7</f>
        <v>0.62753365490237667</v>
      </c>
      <c r="AH33" s="35">
        <f>AH7/'Table 1. Total'!AH7</f>
        <v>0.6606761664648978</v>
      </c>
      <c r="AI33" s="35">
        <f>AI7/'Table 1. Total'!AI7</f>
        <v>0.62400656800315057</v>
      </c>
      <c r="AJ33" s="35">
        <f>AJ7/'Table 1. Total'!AJ7</f>
        <v>0.60047760101703151</v>
      </c>
      <c r="AK33" s="35">
        <f>AK7/'Table 1. Total'!AK7</f>
        <v>0.62747526497359751</v>
      </c>
      <c r="AL33" s="35">
        <f>AL7/'Table 1. Total'!AL7</f>
        <v>0.65281080493851007</v>
      </c>
      <c r="AM33" s="35">
        <f>AM7/'Table 1. Total'!AM7</f>
        <v>0.66325624858978349</v>
      </c>
      <c r="AN33" s="35">
        <f>AN7/'Table 1. Total'!AN7</f>
        <v>0.64581114856127497</v>
      </c>
      <c r="AO33" s="35">
        <f>AO7/'Table 1. Total'!AO7</f>
        <v>0.6565600959536585</v>
      </c>
      <c r="AP33" s="35">
        <f>AP7/'Table 1. Total'!AP7</f>
        <v>0.66682855496587035</v>
      </c>
      <c r="AQ33" s="35">
        <f>AQ7/'Table 1. Total'!AQ7</f>
        <v>0.66175081153835991</v>
      </c>
      <c r="AR33" s="35">
        <f>AR7/'Table 1. Total'!AR7</f>
        <v>0.65493231509083694</v>
      </c>
      <c r="AS33" s="35">
        <f>AS7/'Table 1. Total'!AS7</f>
        <v>0.67171175803465355</v>
      </c>
      <c r="AT33" s="35">
        <f>AT7/'Table 1. Total'!AT7</f>
        <v>0.62758870086041385</v>
      </c>
      <c r="AU33" s="35">
        <f>AU7/'Table 1. Total'!AU7</f>
        <v>0.63401773536359207</v>
      </c>
      <c r="AV33" s="35">
        <f>AV7/'Table 1. Total'!AV7</f>
        <v>0.64274305495680373</v>
      </c>
      <c r="AW33" s="35">
        <f>AW7/'Table 1. Total'!AW7</f>
        <v>0.69725826566894866</v>
      </c>
      <c r="AX33" s="35">
        <f>AX7/'Table 1. Total'!AX7</f>
        <v>0.69902708246788936</v>
      </c>
      <c r="AY33" s="35">
        <f>AY7/'Table 1. Total'!AY7</f>
        <v>0.69550499733777893</v>
      </c>
      <c r="AZ33" s="35">
        <f>AZ7/'Table 1. Total'!AZ7</f>
        <v>0.70123640834691037</v>
      </c>
      <c r="BA33" s="35">
        <f>BA7/'Table 1. Total'!BA7</f>
        <v>0.73239172986823253</v>
      </c>
      <c r="BB33" s="35">
        <f>BB7/'Table 1. Total'!BB7</f>
        <v>0.72294197140244554</v>
      </c>
      <c r="BC33" s="35">
        <f>BC7/'Table 1. Total'!BC7</f>
        <v>0.73876381957927506</v>
      </c>
      <c r="BD33" s="35">
        <f>BD7/'Table 1. Total'!BD7</f>
        <v>0.74091411444736532</v>
      </c>
      <c r="BE33" s="35">
        <f>BE7/'Table 1. Total'!BE7</f>
        <v>0.72738336806282244</v>
      </c>
      <c r="BF33" s="35">
        <f>BF7/'Table 1. Total'!BF7</f>
        <v>0.73979203825801776</v>
      </c>
      <c r="BG33" s="35">
        <f>BG7/'Table 1. Total'!BG7</f>
        <v>0.75361710061132792</v>
      </c>
      <c r="BH33" s="35">
        <f>BH7/'Table 1. Total'!BH7</f>
        <v>0.74835414185270244</v>
      </c>
      <c r="BI33" s="35">
        <f>BI7/'Table 1. Total'!BI7</f>
        <v>0.7589960133374507</v>
      </c>
      <c r="BJ33" s="35">
        <f>BJ7/'Table 1. Total'!BJ7</f>
        <v>0.77055470240588209</v>
      </c>
      <c r="BK33" s="35">
        <f>BK7/'Table 1. Total'!BK7</f>
        <v>0.75009515033753338</v>
      </c>
      <c r="BL33" s="35">
        <f>BL7/'Table 1. Total'!BL7</f>
        <v>0.75460340695134276</v>
      </c>
      <c r="BM33" s="35">
        <f>BM7/'Table 1. Total'!BM7</f>
        <v>0.77324080983726473</v>
      </c>
      <c r="BN33" s="35">
        <f>BN7/'Table 1. Total'!BN7</f>
        <v>0.71743270644147372</v>
      </c>
      <c r="BO33" s="35">
        <f>BO7/'Table 1. Total'!BO7</f>
        <v>0.61965745475138256</v>
      </c>
      <c r="BP33" s="35">
        <f>BP7/'Table 1. Total'!BP7</f>
        <v>0.58294467624713919</v>
      </c>
      <c r="BQ33" s="35">
        <f>BQ7/'Table 1. Total'!BQ7</f>
        <v>0.56029313030528383</v>
      </c>
      <c r="BR33" s="35">
        <f>BR7/'Table 1. Total'!BR7</f>
        <v>0.57927272373994476</v>
      </c>
      <c r="BS33" s="35">
        <f>BS7/'Table 1. Total'!BS7</f>
        <v>0.57644607095659239</v>
      </c>
      <c r="BT33" s="35">
        <f>BT7/'Table 1. Total'!BT7</f>
        <v>0.57029085378555056</v>
      </c>
      <c r="BU33" s="35">
        <f>BU7/'Table 1. Total'!BU7</f>
        <v>0.60249101597555244</v>
      </c>
      <c r="BV33" s="35">
        <f>BV7/'Table 1. Total'!BV7</f>
        <v>0.60143943222980367</v>
      </c>
      <c r="BW33" s="35">
        <f>BW7/'Table 1. Total'!BW7</f>
        <v>0.59899851517882063</v>
      </c>
      <c r="BX33" s="35">
        <f>BX7/'Table 1. Total'!BX7</f>
        <v>0.58824147750801126</v>
      </c>
      <c r="BY33" s="35">
        <f>BY7/'Table 1. Total'!BY7</f>
        <v>0.59942221044261856</v>
      </c>
      <c r="BZ33" s="35">
        <f>BZ7/'Table 1. Total'!BZ7</f>
        <v>0.5742164331110704</v>
      </c>
      <c r="CA33" s="35">
        <f>CA7/'Table 1. Total'!CA7</f>
        <v>0.57586179633143586</v>
      </c>
      <c r="CB33" s="35">
        <f>CB7/'Table 1. Total'!CB7</f>
        <v>0.58419286545993443</v>
      </c>
      <c r="CC33" s="35">
        <f>CC7/'Table 1. Total'!CC7</f>
        <v>0.58125882739544765</v>
      </c>
      <c r="CD33" s="35">
        <f>CD7/'Table 1. Total'!CD7</f>
        <v>0.57987017368949223</v>
      </c>
      <c r="CE33" s="35">
        <f>CE7/'Table 1. Total'!CE7</f>
        <v>0.58295147007035619</v>
      </c>
      <c r="CF33" s="35">
        <f>CF7/'Table 1. Total'!CF7</f>
        <v>0.59780335681035479</v>
      </c>
      <c r="CG33" s="35">
        <f>CG7/'Table 1. Total'!CG7</f>
        <v>0.58162905757083239</v>
      </c>
      <c r="CH33" s="35">
        <f>CH7/'Table 1. Total'!CH7</f>
        <v>0.59339400181217539</v>
      </c>
      <c r="CI33" s="35">
        <f>CI7/'Table 1. Total'!CI7</f>
        <v>0.62451478019514672</v>
      </c>
    </row>
    <row r="34" spans="1:87">
      <c r="A34" t="s">
        <v>6</v>
      </c>
      <c r="B34" s="35">
        <f>B8/'Table 1. Total'!B8</f>
        <v>0.22600652715264577</v>
      </c>
      <c r="C34" s="35">
        <f>C8/'Table 1. Total'!C8</f>
        <v>0.23322979511379252</v>
      </c>
      <c r="D34" s="35">
        <f>D8/'Table 1. Total'!D8</f>
        <v>0.22670907128059997</v>
      </c>
      <c r="E34" s="35">
        <f>E8/'Table 1. Total'!E8</f>
        <v>0.21898086493306226</v>
      </c>
      <c r="F34" s="35">
        <f>F8/'Table 1. Total'!F8</f>
        <v>0.24810024502962064</v>
      </c>
      <c r="G34" s="35">
        <f>G8/'Table 1. Total'!G8</f>
        <v>0.21616176916086027</v>
      </c>
      <c r="H34" s="35">
        <f>H8/'Table 1. Total'!H8</f>
        <v>0.25591702458192456</v>
      </c>
      <c r="I34" s="35">
        <f>I8/'Table 1. Total'!I8</f>
        <v>0.24619219851002214</v>
      </c>
      <c r="J34" s="35">
        <f>J8/'Table 1. Total'!J8</f>
        <v>0.26262563689582008</v>
      </c>
      <c r="K34" s="35">
        <f>K8/'Table 1. Total'!K8</f>
        <v>0.24211365613221222</v>
      </c>
      <c r="L34" s="35">
        <f>L8/'Table 1. Total'!L8</f>
        <v>0.26852824823834842</v>
      </c>
      <c r="M34" s="35">
        <f>M8/'Table 1. Total'!M8</f>
        <v>0.24394523384916295</v>
      </c>
      <c r="N34" s="35">
        <f>N8/'Table 1. Total'!N8</f>
        <v>0.26716124148372439</v>
      </c>
      <c r="O34" s="35">
        <f>O8/'Table 1. Total'!O8</f>
        <v>0.28268884759460816</v>
      </c>
      <c r="P34" s="35">
        <f>P8/'Table 1. Total'!P8</f>
        <v>0.298102768040994</v>
      </c>
      <c r="Q34" s="35">
        <f>Q8/'Table 1. Total'!Q8</f>
        <v>0.24603504603504608</v>
      </c>
      <c r="R34" s="35">
        <f>R8/'Table 1. Total'!R8</f>
        <v>0.26393187662647632</v>
      </c>
      <c r="S34" s="35">
        <f>S8/'Table 1. Total'!S8</f>
        <v>0.28076649677097354</v>
      </c>
      <c r="T34" s="35">
        <f>T8/'Table 1. Total'!T8</f>
        <v>0.3001860137750742</v>
      </c>
      <c r="U34" s="35">
        <f>U8/'Table 1. Total'!U8</f>
        <v>0.25999851709053162</v>
      </c>
      <c r="V34" s="35">
        <f>V8/'Table 1. Total'!V8</f>
        <v>0.2428651371012871</v>
      </c>
      <c r="W34" s="35">
        <f>W8/'Table 1. Total'!W8</f>
        <v>0.26619548916836189</v>
      </c>
      <c r="X34" s="35">
        <f>X8/'Table 1. Total'!X8</f>
        <v>0.25031802311419066</v>
      </c>
      <c r="Y34" s="35">
        <f>Y8/'Table 1. Total'!Y8</f>
        <v>0.23512468827930172</v>
      </c>
      <c r="Z34" s="35">
        <f>Z8/'Table 1. Total'!Z8</f>
        <v>0.2269888094015359</v>
      </c>
      <c r="AA34" s="35">
        <f>AA8/'Table 1. Total'!AA8</f>
        <v>0.19255515225527772</v>
      </c>
      <c r="AB34" s="35">
        <f>AB8/'Table 1. Total'!AB8</f>
        <v>0.21235019114992659</v>
      </c>
      <c r="AC34" s="35">
        <f>AC8/'Table 1. Total'!AC8</f>
        <v>0.24878560974057662</v>
      </c>
      <c r="AD34" s="35">
        <f>AD8/'Table 1. Total'!AD8</f>
        <v>0.27554090076973309</v>
      </c>
      <c r="AE34" s="35">
        <f>AE8/'Table 1. Total'!AE8</f>
        <v>0.29562891607348363</v>
      </c>
      <c r="AF34" s="35">
        <f>AF8/'Table 1. Total'!AF8</f>
        <v>0.2618924167098749</v>
      </c>
      <c r="AG34" s="35">
        <f>AG8/'Table 1. Total'!AG8</f>
        <v>0.25997529879703191</v>
      </c>
      <c r="AH34" s="35">
        <f>AH8/'Table 1. Total'!AH8</f>
        <v>0.26833368354696363</v>
      </c>
      <c r="AI34" s="35">
        <f>AI8/'Table 1. Total'!AI8</f>
        <v>0.24842652192156264</v>
      </c>
      <c r="AJ34" s="35">
        <f>AJ8/'Table 1. Total'!AJ8</f>
        <v>0.25780729100967686</v>
      </c>
      <c r="AK34" s="35">
        <f>AK8/'Table 1. Total'!AK8</f>
        <v>0.25596259844217673</v>
      </c>
      <c r="AL34" s="35">
        <f>AL8/'Table 1. Total'!AL8</f>
        <v>0.24544174765515023</v>
      </c>
      <c r="AM34" s="35">
        <f>AM8/'Table 1. Total'!AM8</f>
        <v>0.2576844845822146</v>
      </c>
      <c r="AN34" s="35">
        <f>AN8/'Table 1. Total'!AN8</f>
        <v>0.25619472014043609</v>
      </c>
      <c r="AO34" s="35">
        <f>AO8/'Table 1. Total'!AO8</f>
        <v>0.25654141414141413</v>
      </c>
      <c r="AP34" s="35">
        <f>AP8/'Table 1. Total'!AP8</f>
        <v>0.25977940887859635</v>
      </c>
      <c r="AQ34" s="35">
        <f>AQ8/'Table 1. Total'!AQ8</f>
        <v>0.27016122846579838</v>
      </c>
      <c r="AR34" s="35">
        <f>AR8/'Table 1. Total'!AR8</f>
        <v>0.28146316968596702</v>
      </c>
      <c r="AS34" s="35">
        <f>AS8/'Table 1. Total'!AS8</f>
        <v>0.25602608304602004</v>
      </c>
      <c r="AT34" s="35">
        <f>AT8/'Table 1. Total'!AT8</f>
        <v>0.25904963258234776</v>
      </c>
      <c r="AU34" s="35">
        <f>AU8/'Table 1. Total'!AU8</f>
        <v>0.2689786650672607</v>
      </c>
      <c r="AV34" s="35">
        <f>AV8/'Table 1. Total'!AV8</f>
        <v>0.27549966543507981</v>
      </c>
      <c r="AW34" s="35">
        <f>AW8/'Table 1. Total'!AW8</f>
        <v>0.29292153566214885</v>
      </c>
      <c r="AX34" s="35">
        <f>AX8/'Table 1. Total'!AX8</f>
        <v>0.27926209518100203</v>
      </c>
      <c r="AY34" s="35">
        <f>AY8/'Table 1. Total'!AY8</f>
        <v>0.31907229524772501</v>
      </c>
      <c r="AZ34" s="35">
        <f>AZ8/'Table 1. Total'!AZ8</f>
        <v>0.33154427057887453</v>
      </c>
      <c r="BA34" s="35">
        <f>BA8/'Table 1. Total'!BA8</f>
        <v>0.35770622872886387</v>
      </c>
      <c r="BB34" s="35">
        <f>BB8/'Table 1. Total'!BB8</f>
        <v>0.34732532897381618</v>
      </c>
      <c r="BC34" s="35">
        <f>BC8/'Table 1. Total'!BC8</f>
        <v>0.37423819368002798</v>
      </c>
      <c r="BD34" s="35">
        <f>BD8/'Table 1. Total'!BD8</f>
        <v>0.38858875677004717</v>
      </c>
      <c r="BE34" s="35">
        <f>BE8/'Table 1. Total'!BE8</f>
        <v>0.38620823335182569</v>
      </c>
      <c r="BF34" s="35">
        <f>BF8/'Table 1. Total'!BF8</f>
        <v>0.3916989783876732</v>
      </c>
      <c r="BG34" s="35">
        <f>BG8/'Table 1. Total'!BG8</f>
        <v>0.39857992450401275</v>
      </c>
      <c r="BH34" s="35">
        <f>BH8/'Table 1. Total'!BH8</f>
        <v>0.41028613549554377</v>
      </c>
      <c r="BI34" s="35">
        <f>BI8/'Table 1. Total'!BI8</f>
        <v>0.42252703389215468</v>
      </c>
      <c r="BJ34" s="35">
        <f>BJ8/'Table 1. Total'!BJ8</f>
        <v>0.41888818781712539</v>
      </c>
      <c r="BK34" s="35">
        <f>BK8/'Table 1. Total'!BK8</f>
        <v>0.41202490792421309</v>
      </c>
      <c r="BL34" s="35">
        <f>BL8/'Table 1. Total'!BL8</f>
        <v>0.42113330981624597</v>
      </c>
      <c r="BM34" s="35">
        <f>BM8/'Table 1. Total'!BM8</f>
        <v>0.42866402685166755</v>
      </c>
      <c r="BN34" s="35">
        <f>BN8/'Table 1. Total'!BN8</f>
        <v>0.40589365486309809</v>
      </c>
      <c r="BO34" s="35">
        <f>BO8/'Table 1. Total'!BO8</f>
        <v>0.40407022783320884</v>
      </c>
      <c r="BP34" s="35">
        <f>BP8/'Table 1. Total'!BP8</f>
        <v>0.42800109252145818</v>
      </c>
      <c r="BQ34" s="35">
        <f>BQ8/'Table 1. Total'!BQ8</f>
        <v>0.43835093237474726</v>
      </c>
      <c r="BR34" s="35">
        <f>BR8/'Table 1. Total'!BR8</f>
        <v>0.45702103943151734</v>
      </c>
      <c r="BS34" s="35">
        <f>BS8/'Table 1. Total'!BS8</f>
        <v>0.47052509267968795</v>
      </c>
      <c r="BT34" s="35">
        <f>BT8/'Table 1. Total'!BT8</f>
        <v>0.50258993280471576</v>
      </c>
      <c r="BU34" s="35">
        <f>BU8/'Table 1. Total'!BU8</f>
        <v>0.53211185689705398</v>
      </c>
      <c r="BV34" s="35">
        <f>BV8/'Table 1. Total'!BV8</f>
        <v>0.53941490050502872</v>
      </c>
      <c r="BW34" s="35">
        <f>BW8/'Table 1. Total'!BW8</f>
        <v>0.52842393661472709</v>
      </c>
      <c r="BX34" s="35">
        <f>BX8/'Table 1. Total'!BX8</f>
        <v>0.52247173300828043</v>
      </c>
      <c r="BY34" s="35">
        <f>BY8/'Table 1. Total'!BY8</f>
        <v>0.51910650057913876</v>
      </c>
      <c r="BZ34" s="35">
        <f>BZ8/'Table 1. Total'!BZ8</f>
        <v>0.50823160714737026</v>
      </c>
      <c r="CA34" s="35">
        <f>CA8/'Table 1. Total'!CA8</f>
        <v>0.49404274625452466</v>
      </c>
      <c r="CB34" s="35">
        <f>CB8/'Table 1. Total'!CB8</f>
        <v>0.4933729399556393</v>
      </c>
      <c r="CC34" s="35">
        <f>CC8/'Table 1. Total'!CC8</f>
        <v>0.47744637958168706</v>
      </c>
      <c r="CD34" s="35">
        <f>CD8/'Table 1. Total'!CD8</f>
        <v>0.46676151603498539</v>
      </c>
      <c r="CE34" s="35">
        <f>CE8/'Table 1. Total'!CE8</f>
        <v>0.45315176547029984</v>
      </c>
      <c r="CF34" s="35">
        <f>CF8/'Table 1. Total'!CF8</f>
        <v>0.44278381843427961</v>
      </c>
      <c r="CG34" s="35">
        <f>CG8/'Table 1. Total'!CG8</f>
        <v>0.44389510738440846</v>
      </c>
      <c r="CH34" s="35">
        <f>CH8/'Table 1. Total'!CH8</f>
        <v>0.42897432600402896</v>
      </c>
      <c r="CI34" s="35">
        <f>CI8/'Table 1. Total'!CI8</f>
        <v>0.4118869543644742</v>
      </c>
    </row>
    <row r="35" spans="1:87">
      <c r="A35" t="s">
        <v>7</v>
      </c>
      <c r="B35" s="35">
        <f>B9/'Table 1. Total'!B9</f>
        <v>0.56635050944313325</v>
      </c>
      <c r="C35" s="35">
        <f>C9/'Table 1. Total'!C9</f>
        <v>0.57743303985233707</v>
      </c>
      <c r="D35" s="35">
        <f>D9/'Table 1. Total'!D9</f>
        <v>0.57316018705218108</v>
      </c>
      <c r="E35" s="35">
        <f>E9/'Table 1. Total'!E9</f>
        <v>0.55588898282447952</v>
      </c>
      <c r="F35" s="35">
        <f>F9/'Table 1. Total'!F9</f>
        <v>0.56014678100243342</v>
      </c>
      <c r="G35" s="35">
        <f>G9/'Table 1. Total'!G9</f>
        <v>0.55386306919613459</v>
      </c>
      <c r="H35" s="35">
        <f>H9/'Table 1. Total'!H9</f>
        <v>0.5462697240680332</v>
      </c>
      <c r="I35" s="35">
        <f>I9/'Table 1. Total'!I9</f>
        <v>0.54727246849903166</v>
      </c>
      <c r="J35" s="35">
        <f>J9/'Table 1. Total'!J9</f>
        <v>0.54932533634101277</v>
      </c>
      <c r="K35" s="35">
        <f>K9/'Table 1. Total'!K9</f>
        <v>0.54973111827981902</v>
      </c>
      <c r="L35" s="35">
        <f>L9/'Table 1. Total'!L9</f>
        <v>0.53413737868651656</v>
      </c>
      <c r="M35" s="35">
        <f>M9/'Table 1. Total'!M9</f>
        <v>0.53129884296781371</v>
      </c>
      <c r="N35" s="35">
        <f>N9/'Table 1. Total'!N9</f>
        <v>0.52899175498128181</v>
      </c>
      <c r="O35" s="35">
        <f>O9/'Table 1. Total'!O9</f>
        <v>0.50320179403787679</v>
      </c>
      <c r="P35" s="35">
        <f>P9/'Table 1. Total'!P9</f>
        <v>0.52338275432547565</v>
      </c>
      <c r="Q35" s="35">
        <f>Q9/'Table 1. Total'!Q9</f>
        <v>0.53609345088776605</v>
      </c>
      <c r="R35" s="35">
        <f>R9/'Table 1. Total'!R9</f>
        <v>0.5495037724278693</v>
      </c>
      <c r="S35" s="35">
        <f>S9/'Table 1. Total'!S9</f>
        <v>0.57130245379828204</v>
      </c>
      <c r="T35" s="35">
        <f>T9/'Table 1. Total'!T9</f>
        <v>0.56931586478931717</v>
      </c>
      <c r="U35" s="35">
        <f>U9/'Table 1. Total'!U9</f>
        <v>0.54917511274634701</v>
      </c>
      <c r="V35" s="35">
        <f>V9/'Table 1. Total'!V9</f>
        <v>0.56931206298276005</v>
      </c>
      <c r="W35" s="35">
        <f>W9/'Table 1. Total'!W9</f>
        <v>0.57744153018480604</v>
      </c>
      <c r="X35" s="35">
        <f>X9/'Table 1. Total'!X9</f>
        <v>0.58093377827511783</v>
      </c>
      <c r="Y35" s="35">
        <f>Y9/'Table 1. Total'!Y9</f>
        <v>0.58640643763266809</v>
      </c>
      <c r="Z35" s="35">
        <f>Z9/'Table 1. Total'!Z9</f>
        <v>0.56975210623608497</v>
      </c>
      <c r="AA35" s="35">
        <f>AA9/'Table 1. Total'!AA9</f>
        <v>0.55605092303194936</v>
      </c>
      <c r="AB35" s="35">
        <f>AB9/'Table 1. Total'!AB9</f>
        <v>0.5456062678465855</v>
      </c>
      <c r="AC35" s="35">
        <f>AC9/'Table 1. Total'!AC9</f>
        <v>0.56660600683323148</v>
      </c>
      <c r="AD35" s="35">
        <f>AD9/'Table 1. Total'!AD9</f>
        <v>0.57251389502043215</v>
      </c>
      <c r="AE35" s="35">
        <f>AE9/'Table 1. Total'!AE9</f>
        <v>0.54065782428949127</v>
      </c>
      <c r="AF35" s="35">
        <f>AF9/'Table 1. Total'!AF9</f>
        <v>0.51477659388414276</v>
      </c>
      <c r="AG35" s="35">
        <f>AG9/'Table 1. Total'!AG9</f>
        <v>0.5422979494420086</v>
      </c>
      <c r="AH35" s="35">
        <f>AH9/'Table 1. Total'!AH9</f>
        <v>0.51995982648007355</v>
      </c>
      <c r="AI35" s="35">
        <f>AI9/'Table 1. Total'!AI9</f>
        <v>0.52060689913448732</v>
      </c>
      <c r="AJ35" s="35">
        <f>AJ9/'Table 1. Total'!AJ9</f>
        <v>0.51644431780185851</v>
      </c>
      <c r="AK35" s="35">
        <f>AK9/'Table 1. Total'!AK9</f>
        <v>0.52104800256807082</v>
      </c>
      <c r="AL35" s="35">
        <f>AL9/'Table 1. Total'!AL9</f>
        <v>0.52522185930304166</v>
      </c>
      <c r="AM35" s="35">
        <f>AM9/'Table 1. Total'!AM9</f>
        <v>0.5203721477290032</v>
      </c>
      <c r="AN35" s="35">
        <f>AN9/'Table 1. Total'!AN9</f>
        <v>0.50609459144354918</v>
      </c>
      <c r="AO35" s="35">
        <f>AO9/'Table 1. Total'!AO9</f>
        <v>0.51340526833978573</v>
      </c>
      <c r="AP35" s="35">
        <f>AP9/'Table 1. Total'!AP9</f>
        <v>0.50329206857499897</v>
      </c>
      <c r="AQ35" s="35">
        <f>AQ9/'Table 1. Total'!AQ9</f>
        <v>0.49438055536748854</v>
      </c>
      <c r="AR35" s="35">
        <f>AR9/'Table 1. Total'!AR9</f>
        <v>0.50173581812483425</v>
      </c>
      <c r="AS35" s="35">
        <f>AS9/'Table 1. Total'!AS9</f>
        <v>0.50527032409922146</v>
      </c>
      <c r="AT35" s="35">
        <f>AT9/'Table 1. Total'!AT9</f>
        <v>0.48268738035219422</v>
      </c>
      <c r="AU35" s="35">
        <f>AU9/'Table 1. Total'!AU9</f>
        <v>0.50905459001907405</v>
      </c>
      <c r="AV35" s="35">
        <f>AV9/'Table 1. Total'!AV9</f>
        <v>0.49658856325292483</v>
      </c>
      <c r="AW35" s="35">
        <f>AW9/'Table 1. Total'!AW9</f>
        <v>0.50656831255846368</v>
      </c>
      <c r="AX35" s="35">
        <f>AX9/'Table 1. Total'!AX9</f>
        <v>0.48595947473820544</v>
      </c>
      <c r="AY35" s="35">
        <f>AY9/'Table 1. Total'!AY9</f>
        <v>0.48997041648236156</v>
      </c>
      <c r="AZ35" s="35">
        <f>AZ9/'Table 1. Total'!AZ9</f>
        <v>0.48529149839588526</v>
      </c>
      <c r="BA35" s="35">
        <f>BA9/'Table 1. Total'!BA9</f>
        <v>0.53019527282272516</v>
      </c>
      <c r="BB35" s="35">
        <f>BB9/'Table 1. Total'!BB9</f>
        <v>0.54284863230561031</v>
      </c>
      <c r="BC35" s="35">
        <f>BC9/'Table 1. Total'!BC9</f>
        <v>0.54629581330269572</v>
      </c>
      <c r="BD35" s="35">
        <f>BD9/'Table 1. Total'!BD9</f>
        <v>0.54975597255097108</v>
      </c>
      <c r="BE35" s="35">
        <f>BE9/'Table 1. Total'!BE9</f>
        <v>0.553437789126076</v>
      </c>
      <c r="BF35" s="35">
        <f>BF9/'Table 1. Total'!BF9</f>
        <v>0.53338552480796941</v>
      </c>
      <c r="BG35" s="35">
        <f>BG9/'Table 1. Total'!BG9</f>
        <v>0.52399200360523079</v>
      </c>
      <c r="BH35" s="35">
        <f>BH9/'Table 1. Total'!BH9</f>
        <v>0.51324676865870911</v>
      </c>
      <c r="BI35" s="35">
        <f>BI9/'Table 1. Total'!BI9</f>
        <v>0.50977814375347141</v>
      </c>
      <c r="BJ35" s="35">
        <f>BJ9/'Table 1. Total'!BJ9</f>
        <v>0.49770489860109518</v>
      </c>
      <c r="BK35" s="35">
        <f>BK9/'Table 1. Total'!BK9</f>
        <v>0.4848759339838995</v>
      </c>
      <c r="BL35" s="35">
        <f>BL9/'Table 1. Total'!BL9</f>
        <v>0.47420961277130408</v>
      </c>
      <c r="BM35" s="35">
        <f>BM9/'Table 1. Total'!BM9</f>
        <v>0.49595270836588262</v>
      </c>
      <c r="BN35" s="35">
        <f>BN9/'Table 1. Total'!BN9</f>
        <v>0.49617423914092312</v>
      </c>
      <c r="BO35" s="35">
        <f>BO9/'Table 1. Total'!BO9</f>
        <v>0.50110648369576516</v>
      </c>
      <c r="BP35" s="35">
        <f>BP9/'Table 1. Total'!BP9</f>
        <v>0.49338865582832409</v>
      </c>
      <c r="BQ35" s="35">
        <f>BQ9/'Table 1. Total'!BQ9</f>
        <v>0.49952850233421375</v>
      </c>
      <c r="BR35" s="35">
        <f>BR9/'Table 1. Total'!BR9</f>
        <v>0.52813780780978259</v>
      </c>
      <c r="BS35" s="35">
        <f>BS9/'Table 1. Total'!BS9</f>
        <v>0.52677798004344145</v>
      </c>
      <c r="BT35" s="35">
        <f>BT9/'Table 1. Total'!BT9</f>
        <v>0.53054483907479855</v>
      </c>
      <c r="BU35" s="35">
        <f>BU9/'Table 1. Total'!BU9</f>
        <v>0.54351397297988069</v>
      </c>
      <c r="BV35" s="35">
        <f>BV9/'Table 1. Total'!BV9</f>
        <v>0.53676563645212372</v>
      </c>
      <c r="BW35" s="35">
        <f>BW9/'Table 1. Total'!BW9</f>
        <v>0.53746587151605407</v>
      </c>
      <c r="BX35" s="35">
        <f>BX9/'Table 1. Total'!BX9</f>
        <v>0.53149797652840447</v>
      </c>
      <c r="BY35" s="35">
        <f>BY9/'Table 1. Total'!BY9</f>
        <v>0.52949023882821955</v>
      </c>
      <c r="BZ35" s="35">
        <f>BZ9/'Table 1. Total'!BZ9</f>
        <v>0.52139645156890757</v>
      </c>
      <c r="CA35" s="35">
        <f>CA9/'Table 1. Total'!CA9</f>
        <v>0.51270932955635817</v>
      </c>
      <c r="CB35" s="35">
        <f>CB9/'Table 1. Total'!CB9</f>
        <v>0.50791985333904044</v>
      </c>
      <c r="CC35" s="35">
        <f>CC9/'Table 1. Total'!CC9</f>
        <v>0.50160062297303309</v>
      </c>
      <c r="CD35" s="35">
        <f>CD9/'Table 1. Total'!CD9</f>
        <v>0.49364381375603927</v>
      </c>
      <c r="CE35" s="35">
        <f>CE9/'Table 1. Total'!CE9</f>
        <v>0.48610431232454099</v>
      </c>
      <c r="CF35" s="35">
        <f>CF9/'Table 1. Total'!CF9</f>
        <v>0.4786484338368302</v>
      </c>
      <c r="CG35" s="35">
        <f>CG9/'Table 1. Total'!CG9</f>
        <v>0.48145169732384302</v>
      </c>
      <c r="CH35" s="35">
        <f>CH9/'Table 1. Total'!CH9</f>
        <v>0.47979850667524354</v>
      </c>
      <c r="CI35" s="35">
        <f>CI9/'Table 1. Total'!CI9</f>
        <v>0.4721052178642286</v>
      </c>
    </row>
    <row r="36" spans="1:87">
      <c r="A36" t="s">
        <v>8</v>
      </c>
      <c r="B36" s="35">
        <f>B10/'Table 1. Total'!B10</f>
        <v>0.53796033452023484</v>
      </c>
      <c r="C36" s="35">
        <f>C10/'Table 1. Total'!C10</f>
        <v>0.53855903020687168</v>
      </c>
      <c r="D36" s="35">
        <f>D10/'Table 1. Total'!D10</f>
        <v>0.53576763062460631</v>
      </c>
      <c r="E36" s="35">
        <f>E10/'Table 1. Total'!E10</f>
        <v>0.5279816818612969</v>
      </c>
      <c r="F36" s="35">
        <f>F10/'Table 1. Total'!F10</f>
        <v>0.52680711957778481</v>
      </c>
      <c r="G36" s="35">
        <f>G10/'Table 1. Total'!G10</f>
        <v>0.50762813199207357</v>
      </c>
      <c r="H36" s="35">
        <f>H10/'Table 1. Total'!H10</f>
        <v>0.50943873511680626</v>
      </c>
      <c r="I36" s="35">
        <f>I10/'Table 1. Total'!I10</f>
        <v>0.49959801950133914</v>
      </c>
      <c r="J36" s="35">
        <f>J10/'Table 1. Total'!J10</f>
        <v>0.49425816824525654</v>
      </c>
      <c r="K36" s="35">
        <f>K10/'Table 1. Total'!K10</f>
        <v>0.49615899428181098</v>
      </c>
      <c r="L36" s="35">
        <f>L10/'Table 1. Total'!L10</f>
        <v>0.48124360528067228</v>
      </c>
      <c r="M36" s="35">
        <f>M10/'Table 1. Total'!M10</f>
        <v>0.47867905225885587</v>
      </c>
      <c r="N36" s="35">
        <f>N10/'Table 1. Total'!N10</f>
        <v>0.48524635465007487</v>
      </c>
      <c r="O36" s="35">
        <f>O10/'Table 1. Total'!O10</f>
        <v>0.47030268278099607</v>
      </c>
      <c r="P36" s="35">
        <f>P10/'Table 1. Total'!P10</f>
        <v>0.46834305128038212</v>
      </c>
      <c r="Q36" s="35">
        <f>Q10/'Table 1. Total'!Q10</f>
        <v>0.45274278673184837</v>
      </c>
      <c r="R36" s="35">
        <f>R10/'Table 1. Total'!R10</f>
        <v>0.45491224149070381</v>
      </c>
      <c r="S36" s="35">
        <f>S10/'Table 1. Total'!S10</f>
        <v>0.45414057163143207</v>
      </c>
      <c r="T36" s="35">
        <f>T10/'Table 1. Total'!T10</f>
        <v>0.44274606042627396</v>
      </c>
      <c r="U36" s="35">
        <f>U10/'Table 1. Total'!U10</f>
        <v>0.45292164115862943</v>
      </c>
      <c r="V36" s="35">
        <f>V10/'Table 1. Total'!V10</f>
        <v>0.44113172415359109</v>
      </c>
      <c r="W36" s="35">
        <f>W10/'Table 1. Total'!W10</f>
        <v>0.43475044531288559</v>
      </c>
      <c r="X36" s="35">
        <f>X10/'Table 1. Total'!X10</f>
        <v>0.43950963856027098</v>
      </c>
      <c r="Y36" s="35">
        <f>Y10/'Table 1. Total'!Y10</f>
        <v>0.44499793871100723</v>
      </c>
      <c r="Z36" s="35">
        <f>Z10/'Table 1. Total'!Z10</f>
        <v>0.44883338248368998</v>
      </c>
      <c r="AA36" s="35">
        <f>AA10/'Table 1. Total'!AA10</f>
        <v>0.45334746916452096</v>
      </c>
      <c r="AB36" s="35">
        <f>AB10/'Table 1. Total'!AB10</f>
        <v>0.44758836495108018</v>
      </c>
      <c r="AC36" s="35">
        <f>AC10/'Table 1. Total'!AC10</f>
        <v>0.46006921342631008</v>
      </c>
      <c r="AD36" s="35">
        <f>AD10/'Table 1. Total'!AD10</f>
        <v>0.45462525317549535</v>
      </c>
      <c r="AE36" s="35">
        <f>AE10/'Table 1. Total'!AE10</f>
        <v>0.44294350118466763</v>
      </c>
      <c r="AF36" s="35">
        <f>AF10/'Table 1. Total'!AF10</f>
        <v>0.43721916294696284</v>
      </c>
      <c r="AG36" s="35">
        <f>AG10/'Table 1. Total'!AG10</f>
        <v>0.42285873584566097</v>
      </c>
      <c r="AH36" s="35">
        <f>AH10/'Table 1. Total'!AH10</f>
        <v>0.4259724679074961</v>
      </c>
      <c r="AI36" s="35">
        <f>AI10/'Table 1. Total'!AI10</f>
        <v>0.42258850520365998</v>
      </c>
      <c r="AJ36" s="35">
        <f>AJ10/'Table 1. Total'!AJ10</f>
        <v>0.42867118775813728</v>
      </c>
      <c r="AK36" s="35">
        <f>AK10/'Table 1. Total'!AK10</f>
        <v>0.41894520456612955</v>
      </c>
      <c r="AL36" s="35">
        <f>AL10/'Table 1. Total'!AL10</f>
        <v>0.41633896044245056</v>
      </c>
      <c r="AM36" s="35">
        <f>AM10/'Table 1. Total'!AM10</f>
        <v>0.41324864683554202</v>
      </c>
      <c r="AN36" s="35">
        <f>AN10/'Table 1. Total'!AN10</f>
        <v>0.41018267016734972</v>
      </c>
      <c r="AO36" s="35">
        <f>AO10/'Table 1. Total'!AO10</f>
        <v>0.41049533820268697</v>
      </c>
      <c r="AP36" s="35">
        <f>AP10/'Table 1. Total'!AP10</f>
        <v>0.40752518709378571</v>
      </c>
      <c r="AQ36" s="35">
        <f>AQ10/'Table 1. Total'!AQ10</f>
        <v>0.40433333468620397</v>
      </c>
      <c r="AR36" s="35">
        <f>AR10/'Table 1. Total'!AR10</f>
        <v>0.40576937371189165</v>
      </c>
      <c r="AS36" s="35">
        <f>AS10/'Table 1. Total'!AS10</f>
        <v>0.40375400079116769</v>
      </c>
      <c r="AT36" s="35">
        <f>AT10/'Table 1. Total'!AT10</f>
        <v>0.40904966177198476</v>
      </c>
      <c r="AU36" s="35">
        <f>AU10/'Table 1. Total'!AU10</f>
        <v>0.4160243403088541</v>
      </c>
      <c r="AV36" s="35">
        <f>AV10/'Table 1. Total'!AV10</f>
        <v>0.42821547984910896</v>
      </c>
      <c r="AW36" s="35">
        <f>AW10/'Table 1. Total'!AW10</f>
        <v>0.43599332688350351</v>
      </c>
      <c r="AX36" s="35">
        <f>AX10/'Table 1. Total'!AX10</f>
        <v>0.44833246791848247</v>
      </c>
      <c r="AY36" s="35">
        <f>AY10/'Table 1. Total'!AY10</f>
        <v>0.45626471017977233</v>
      </c>
      <c r="AZ36" s="35">
        <f>AZ10/'Table 1. Total'!AZ10</f>
        <v>0.46434529180736328</v>
      </c>
      <c r="BA36" s="35">
        <f>BA10/'Table 1. Total'!BA10</f>
        <v>0.4791018958703247</v>
      </c>
      <c r="BB36" s="35">
        <f>BB10/'Table 1. Total'!BB10</f>
        <v>0.49310148171861384</v>
      </c>
      <c r="BC36" s="35">
        <f>BC10/'Table 1. Total'!BC10</f>
        <v>0.49955601790789689</v>
      </c>
      <c r="BD36" s="35">
        <f>BD10/'Table 1. Total'!BD10</f>
        <v>0.50698419925300142</v>
      </c>
      <c r="BE36" s="35">
        <f>BE10/'Table 1. Total'!BE10</f>
        <v>0.51812044726517081</v>
      </c>
      <c r="BF36" s="35">
        <f>BF10/'Table 1. Total'!BF10</f>
        <v>0.51833523249855318</v>
      </c>
      <c r="BG36" s="35">
        <f>BG10/'Table 1. Total'!BG10</f>
        <v>0.52303092657679395</v>
      </c>
      <c r="BH36" s="35">
        <f>BH10/'Table 1. Total'!BH10</f>
        <v>0.52414647907727674</v>
      </c>
      <c r="BI36" s="35">
        <f>BI10/'Table 1. Total'!BI10</f>
        <v>0.53416598288369799</v>
      </c>
      <c r="BJ36" s="35">
        <f>BJ10/'Table 1. Total'!BJ10</f>
        <v>0.52347224360774225</v>
      </c>
      <c r="BK36" s="35">
        <f>BK10/'Table 1. Total'!BK10</f>
        <v>0.52153635510618335</v>
      </c>
      <c r="BL36" s="35">
        <f>BL10/'Table 1. Total'!BL10</f>
        <v>0.51581106119010789</v>
      </c>
      <c r="BM36" s="35">
        <f>BM10/'Table 1. Total'!BM10</f>
        <v>0.52323800090951833</v>
      </c>
      <c r="BN36" s="35">
        <f>BN10/'Table 1. Total'!BN10</f>
        <v>0.52079779575048302</v>
      </c>
      <c r="BO36" s="35">
        <f>BO10/'Table 1. Total'!BO10</f>
        <v>0.53463833731791177</v>
      </c>
      <c r="BP36" s="35">
        <f>BP10/'Table 1. Total'!BP10</f>
        <v>0.52733380337414915</v>
      </c>
      <c r="BQ36" s="35">
        <f>BQ10/'Table 1. Total'!BQ10</f>
        <v>0.5446781578892449</v>
      </c>
      <c r="BR36" s="35">
        <f>BR10/'Table 1. Total'!BR10</f>
        <v>0.54704995580119331</v>
      </c>
      <c r="BS36" s="35">
        <f>BS10/'Table 1. Total'!BS10</f>
        <v>0.5566004920850145</v>
      </c>
      <c r="BT36" s="35">
        <f>BT10/'Table 1. Total'!BT10</f>
        <v>0.57107478466744399</v>
      </c>
      <c r="BU36" s="35">
        <f>BU10/'Table 1. Total'!BU10</f>
        <v>0.5840835841275539</v>
      </c>
      <c r="BV36" s="35">
        <f>BV10/'Table 1. Total'!BV10</f>
        <v>0.58603088141624016</v>
      </c>
      <c r="BW36" s="35">
        <f>BW10/'Table 1. Total'!BW10</f>
        <v>0.59146939677859178</v>
      </c>
      <c r="BX36" s="35">
        <f>BX10/'Table 1. Total'!BX10</f>
        <v>0.59261969344329268</v>
      </c>
      <c r="BY36" s="35">
        <f>BY10/'Table 1. Total'!BY10</f>
        <v>0.59388893776133245</v>
      </c>
      <c r="BZ36" s="35">
        <f>BZ10/'Table 1. Total'!BZ10</f>
        <v>0.57815789564924613</v>
      </c>
      <c r="CA36" s="35">
        <f>CA10/'Table 1. Total'!CA10</f>
        <v>0.5627277273012915</v>
      </c>
      <c r="CB36" s="35">
        <f>CB10/'Table 1. Total'!CB10</f>
        <v>0.54815959136258752</v>
      </c>
      <c r="CC36" s="35">
        <f>CC10/'Table 1. Total'!CC10</f>
        <v>0.54871453715354468</v>
      </c>
      <c r="CD36" s="35">
        <f>CD10/'Table 1. Total'!CD10</f>
        <v>0.53947451701234594</v>
      </c>
      <c r="CE36" s="35">
        <f>CE10/'Table 1. Total'!CE10</f>
        <v>0.53201321209094543</v>
      </c>
      <c r="CF36" s="35">
        <f>CF10/'Table 1. Total'!CF10</f>
        <v>0.52503801976091813</v>
      </c>
      <c r="CG36" s="35">
        <f>CG10/'Table 1. Total'!CG10</f>
        <v>0.5187695357453096</v>
      </c>
      <c r="CH36" s="35">
        <f>CH10/'Table 1. Total'!CH10</f>
        <v>0.50962454609054875</v>
      </c>
      <c r="CI36" s="35">
        <f>CI10/'Table 1. Total'!CI10</f>
        <v>0.5025921976150538</v>
      </c>
    </row>
    <row r="37" spans="1:87">
      <c r="A37" t="s">
        <v>9</v>
      </c>
      <c r="B37" s="35">
        <f>B11/'Table 1. Total'!B11</f>
        <v>0.41462544653076866</v>
      </c>
      <c r="C37" s="35">
        <f>C11/'Table 1. Total'!C11</f>
        <v>0.41331625991258281</v>
      </c>
      <c r="D37" s="35">
        <f>D11/'Table 1. Total'!D11</f>
        <v>0.40903630739661856</v>
      </c>
      <c r="E37" s="35">
        <f>E11/'Table 1. Total'!E11</f>
        <v>0.40928433074738318</v>
      </c>
      <c r="F37" s="35">
        <f>F11/'Table 1. Total'!F11</f>
        <v>0.37246878920016724</v>
      </c>
      <c r="G37" s="35">
        <f>G11/'Table 1. Total'!G11</f>
        <v>0.35983605773369431</v>
      </c>
      <c r="H37" s="35">
        <f>H11/'Table 1. Total'!H11</f>
        <v>0.3446192076356141</v>
      </c>
      <c r="I37" s="35">
        <f>I11/'Table 1. Total'!I11</f>
        <v>0.34262721052828349</v>
      </c>
      <c r="J37" s="35">
        <f>J11/'Table 1. Total'!J11</f>
        <v>0.35827310658272182</v>
      </c>
      <c r="K37" s="35">
        <f>K11/'Table 1. Total'!K11</f>
        <v>0.34406304808327443</v>
      </c>
      <c r="L37" s="35">
        <f>L11/'Table 1. Total'!L11</f>
        <v>0.33818162131923352</v>
      </c>
      <c r="M37" s="35">
        <f>M11/'Table 1. Total'!M11</f>
        <v>0.35027244938643504</v>
      </c>
      <c r="N37" s="35">
        <f>N11/'Table 1. Total'!N11</f>
        <v>0.32710909679507938</v>
      </c>
      <c r="O37" s="35">
        <f>O11/'Table 1. Total'!O11</f>
        <v>0.29036005641555457</v>
      </c>
      <c r="P37" s="35">
        <f>P11/'Table 1. Total'!P11</f>
        <v>0.26278659611992949</v>
      </c>
      <c r="Q37" s="35">
        <f>Q11/'Table 1. Total'!Q11</f>
        <v>0.27995331679969987</v>
      </c>
      <c r="R37" s="35">
        <f>R11/'Table 1. Total'!R11</f>
        <v>0.28225133716080281</v>
      </c>
      <c r="S37" s="35">
        <f>S11/'Table 1. Total'!S11</f>
        <v>0.27628838729314514</v>
      </c>
      <c r="T37" s="35">
        <f>T11/'Table 1. Total'!T11</f>
        <v>0.25361968170216748</v>
      </c>
      <c r="U37" s="35">
        <f>U11/'Table 1. Total'!U11</f>
        <v>0.26342366159947123</v>
      </c>
      <c r="V37" s="35">
        <f>V11/'Table 1. Total'!V11</f>
        <v>0.29528179919587422</v>
      </c>
      <c r="W37" s="35">
        <f>W11/'Table 1. Total'!W11</f>
        <v>0.29325611793645506</v>
      </c>
      <c r="X37" s="35">
        <f>X11/'Table 1. Total'!X11</f>
        <v>0.27784397986706316</v>
      </c>
      <c r="Y37" s="35">
        <f>Y11/'Table 1. Total'!Y11</f>
        <v>0.2560070683115106</v>
      </c>
      <c r="Z37" s="35">
        <f>Z11/'Table 1. Total'!Z11</f>
        <v>0.28449978007724586</v>
      </c>
      <c r="AA37" s="35">
        <f>AA11/'Table 1. Total'!AA11</f>
        <v>0.28438545779207419</v>
      </c>
      <c r="AB37" s="35">
        <f>AB11/'Table 1. Total'!AB11</f>
        <v>0.28351704535079769</v>
      </c>
      <c r="AC37" s="35">
        <f>AC11/'Table 1. Total'!AC11</f>
        <v>0.31067549989412224</v>
      </c>
      <c r="AD37" s="35">
        <f>AD11/'Table 1. Total'!AD11</f>
        <v>0.28927585350532481</v>
      </c>
      <c r="AE37" s="35">
        <f>AE11/'Table 1. Total'!AE11</f>
        <v>0.32534051342320147</v>
      </c>
      <c r="AF37" s="35">
        <f>AF11/'Table 1. Total'!AF11</f>
        <v>0.27734718131555824</v>
      </c>
      <c r="AG37" s="35">
        <f>AG11/'Table 1. Total'!AG11</f>
        <v>0.26102151669543983</v>
      </c>
      <c r="AH37" s="35">
        <f>AH11/'Table 1. Total'!AH11</f>
        <v>0.20859399145290042</v>
      </c>
      <c r="AI37" s="35">
        <f>AI11/'Table 1. Total'!AI11</f>
        <v>0.19040581602255893</v>
      </c>
      <c r="AJ37" s="35">
        <f>AJ11/'Table 1. Total'!AJ11</f>
        <v>0.19676436216833557</v>
      </c>
      <c r="AK37" s="35">
        <f>AK11/'Table 1. Total'!AK11</f>
        <v>0.1689365258862284</v>
      </c>
      <c r="AL37" s="35">
        <f>AL11/'Table 1. Total'!AL11</f>
        <v>0.13232509248545496</v>
      </c>
      <c r="AM37" s="35">
        <f>AM11/'Table 1. Total'!AM11</f>
        <v>0.12710652303068976</v>
      </c>
      <c r="AN37" s="35">
        <f>AN11/'Table 1. Total'!AN11</f>
        <v>0.12450541996910053</v>
      </c>
      <c r="AO37" s="35">
        <f>AO11/'Table 1. Total'!AO11</f>
        <v>0.13379941915662533</v>
      </c>
      <c r="AP37" s="35">
        <f>AP11/'Table 1. Total'!AP11</f>
        <v>0.1495814921689487</v>
      </c>
      <c r="AQ37" s="35">
        <f>AQ11/'Table 1. Total'!AQ11</f>
        <v>0.13059704950953893</v>
      </c>
      <c r="AR37" s="35">
        <f>AR11/'Table 1. Total'!AR11</f>
        <v>0.13022893387566814</v>
      </c>
      <c r="AS37" s="35">
        <f>AS11/'Table 1. Total'!AS11</f>
        <v>0.14802055771987138</v>
      </c>
      <c r="AT37" s="35">
        <f>AT11/'Table 1. Total'!AT11</f>
        <v>0.15212546267963098</v>
      </c>
      <c r="AU37" s="35">
        <f>AU11/'Table 1. Total'!AU11</f>
        <v>0.14878049580380359</v>
      </c>
      <c r="AV37" s="35">
        <f>AV11/'Table 1. Total'!AV11</f>
        <v>0.14315456796559367</v>
      </c>
      <c r="AW37" s="35">
        <f>AW11/'Table 1. Total'!AW11</f>
        <v>0.14233285818144883</v>
      </c>
      <c r="AX37" s="35">
        <f>AX11/'Table 1. Total'!AX11</f>
        <v>0.1396465721078009</v>
      </c>
      <c r="AY37" s="35">
        <f>AY11/'Table 1. Total'!AY11</f>
        <v>0.13875270029116188</v>
      </c>
      <c r="AZ37" s="35">
        <f>AZ11/'Table 1. Total'!AZ11</f>
        <v>0.13797291340979637</v>
      </c>
      <c r="BA37" s="35">
        <f>BA11/'Table 1. Total'!BA11</f>
        <v>0.14140721609141438</v>
      </c>
      <c r="BB37" s="35">
        <f>BB11/'Table 1. Total'!BB11</f>
        <v>0.13821816474648524</v>
      </c>
      <c r="BC37" s="35">
        <f>BC11/'Table 1. Total'!BC11</f>
        <v>0.1397671237234753</v>
      </c>
      <c r="BD37" s="35">
        <f>BD11/'Table 1. Total'!BD11</f>
        <v>0.13989304141900483</v>
      </c>
      <c r="BE37" s="35">
        <f>BE11/'Table 1. Total'!BE11</f>
        <v>0.13994253941127663</v>
      </c>
      <c r="BF37" s="35">
        <f>BF11/'Table 1. Total'!BF11</f>
        <v>0.12911490352101088</v>
      </c>
      <c r="BG37" s="35">
        <f>BG11/'Table 1. Total'!BG11</f>
        <v>0.1306587825032218</v>
      </c>
      <c r="BH37" s="35">
        <f>BH11/'Table 1. Total'!BH11</f>
        <v>0.11973819076346384</v>
      </c>
      <c r="BI37" s="35">
        <f>BI11/'Table 1. Total'!BI11</f>
        <v>0.12611008271434257</v>
      </c>
      <c r="BJ37" s="35">
        <f>BJ11/'Table 1. Total'!BJ11</f>
        <v>0.11758144398774167</v>
      </c>
      <c r="BK37" s="35">
        <f>BK11/'Table 1. Total'!BK11</f>
        <v>0.11911107227634812</v>
      </c>
      <c r="BL37" s="35">
        <f>BL11/'Table 1. Total'!BL11</f>
        <v>0.12099315408854669</v>
      </c>
      <c r="BM37" s="35">
        <f>BM11/'Table 1. Total'!BM11</f>
        <v>0.13365231824198642</v>
      </c>
      <c r="BN37" s="35">
        <f>BN11/'Table 1. Total'!BN11</f>
        <v>0.13358629623276527</v>
      </c>
      <c r="BO37" s="35">
        <f>BO11/'Table 1. Total'!BO11</f>
        <v>0.16640095597557603</v>
      </c>
      <c r="BP37" s="35">
        <f>BP11/'Table 1. Total'!BP11</f>
        <v>0.1709856954688386</v>
      </c>
      <c r="BQ37" s="35">
        <f>BQ11/'Table 1. Total'!BQ11</f>
        <v>0.18561679371034034</v>
      </c>
      <c r="BR37" s="35">
        <f>BR11/'Table 1. Total'!BR11</f>
        <v>0.20447282539592851</v>
      </c>
      <c r="BS37" s="35">
        <f>BS11/'Table 1. Total'!BS11</f>
        <v>0.22258688583071506</v>
      </c>
      <c r="BT37" s="35">
        <f>BT11/'Table 1. Total'!BT11</f>
        <v>0.22929234685828986</v>
      </c>
      <c r="BU37" s="35">
        <f>BU11/'Table 1. Total'!BU11</f>
        <v>0.2294028961308944</v>
      </c>
      <c r="BV37" s="35">
        <f>BV11/'Table 1. Total'!BV11</f>
        <v>0.23702469108992591</v>
      </c>
      <c r="BW37" s="35">
        <f>BW11/'Table 1. Total'!BW11</f>
        <v>0.24288209394799146</v>
      </c>
      <c r="BX37" s="35">
        <f>BX11/'Table 1. Total'!BX11</f>
        <v>0.24980069309991385</v>
      </c>
      <c r="BY37" s="35">
        <f>BY11/'Table 1. Total'!BY11</f>
        <v>0.25843942337739967</v>
      </c>
      <c r="BZ37" s="35">
        <f>BZ11/'Table 1. Total'!BZ11</f>
        <v>0.25596548792186274</v>
      </c>
      <c r="CA37" s="35">
        <f>CA11/'Table 1. Total'!CA11</f>
        <v>0.25706225376014008</v>
      </c>
      <c r="CB37" s="35">
        <f>CB11/'Table 1. Total'!CB11</f>
        <v>0.2601752269594817</v>
      </c>
      <c r="CC37" s="35">
        <f>CC11/'Table 1. Total'!CC11</f>
        <v>0.26734848690092394</v>
      </c>
      <c r="CD37" s="35">
        <f>CD11/'Table 1. Total'!CD11</f>
        <v>0.2669245595461085</v>
      </c>
      <c r="CE37" s="35">
        <f>CE11/'Table 1. Total'!CE11</f>
        <v>0.27086999128330341</v>
      </c>
      <c r="CF37" s="35">
        <f>CF11/'Table 1. Total'!CF11</f>
        <v>0.22999029178577199</v>
      </c>
      <c r="CG37" s="35">
        <f>CG11/'Table 1. Total'!CG11</f>
        <v>0.23672680942008137</v>
      </c>
      <c r="CH37" s="35">
        <f>CH11/'Table 1. Total'!CH11</f>
        <v>0.23608062807787647</v>
      </c>
      <c r="CI37" s="35">
        <f>CI11/'Table 1. Total'!CI11</f>
        <v>0.23167638337642318</v>
      </c>
    </row>
    <row r="38" spans="1:87">
      <c r="A38" t="s">
        <v>10</v>
      </c>
      <c r="B38" s="35">
        <f>B12/'Table 1. Total'!B12</f>
        <v>0.45695114093363254</v>
      </c>
      <c r="C38" s="35">
        <f>C12/'Table 1. Total'!C12</f>
        <v>0.41938232161874334</v>
      </c>
      <c r="D38" s="35">
        <f>D12/'Table 1. Total'!D12</f>
        <v>0.42965878694300064</v>
      </c>
      <c r="E38" s="35">
        <f>E12/'Table 1. Total'!E12</f>
        <v>0.42494420913603864</v>
      </c>
      <c r="F38" s="35">
        <f>F12/'Table 1. Total'!F12</f>
        <v>0.43823366248751805</v>
      </c>
      <c r="G38" s="35">
        <f>G12/'Table 1. Total'!G12</f>
        <v>0.43514924085576262</v>
      </c>
      <c r="H38" s="35">
        <f>H12/'Table 1. Total'!H12</f>
        <v>0.4236590805742621</v>
      </c>
      <c r="I38" s="35">
        <f>I12/'Table 1. Total'!I12</f>
        <v>0.40233433225930021</v>
      </c>
      <c r="J38" s="35">
        <f>J12/'Table 1. Total'!J12</f>
        <v>0.42595785027798128</v>
      </c>
      <c r="K38" s="35">
        <f>K12/'Table 1. Total'!K12</f>
        <v>0.43019637300139496</v>
      </c>
      <c r="L38" s="35">
        <f>L12/'Table 1. Total'!L12</f>
        <v>0.40683475357989984</v>
      </c>
      <c r="M38" s="35">
        <f>M12/'Table 1. Total'!M12</f>
        <v>0.38775463545119915</v>
      </c>
      <c r="N38" s="35">
        <f>N12/'Table 1. Total'!N12</f>
        <v>0.39572677958596253</v>
      </c>
      <c r="O38" s="35">
        <f>O12/'Table 1. Total'!O12</f>
        <v>0.37092456887094655</v>
      </c>
      <c r="P38" s="35">
        <f>P12/'Table 1. Total'!P12</f>
        <v>0.31809434843531054</v>
      </c>
      <c r="Q38" s="35">
        <f>Q12/'Table 1. Total'!Q12</f>
        <v>0.36906451954656211</v>
      </c>
      <c r="R38" s="35">
        <f>R12/'Table 1. Total'!R12</f>
        <v>0.347659277631375</v>
      </c>
      <c r="S38" s="35">
        <f>S12/'Table 1. Total'!S12</f>
        <v>0.28892739328912731</v>
      </c>
      <c r="T38" s="35">
        <f>T12/'Table 1. Total'!T12</f>
        <v>0.26960633014394347</v>
      </c>
      <c r="U38" s="35">
        <f>U12/'Table 1. Total'!U12</f>
        <v>0.28232501475741317</v>
      </c>
      <c r="V38" s="35">
        <f>V12/'Table 1. Total'!V12</f>
        <v>0.31411244387857673</v>
      </c>
      <c r="W38" s="35">
        <f>W12/'Table 1. Total'!W12</f>
        <v>0.29332424933597961</v>
      </c>
      <c r="X38" s="35">
        <f>X12/'Table 1. Total'!X12</f>
        <v>0.29383297935274894</v>
      </c>
      <c r="Y38" s="35">
        <f>Y12/'Table 1. Total'!Y12</f>
        <v>0.29054563861589455</v>
      </c>
      <c r="Z38" s="35">
        <f>Z12/'Table 1. Total'!Z12</f>
        <v>0.33917079606152262</v>
      </c>
      <c r="AA38" s="35">
        <f>AA12/'Table 1. Total'!AA12</f>
        <v>0.36197281000953746</v>
      </c>
      <c r="AB38" s="35">
        <f>AB12/'Table 1. Total'!AB12</f>
        <v>0.39471850963437499</v>
      </c>
      <c r="AC38" s="35">
        <f>AC12/'Table 1. Total'!AC12</f>
        <v>0.44798130724482937</v>
      </c>
      <c r="AD38" s="35">
        <f>AD12/'Table 1. Total'!AD12</f>
        <v>0.39541300888135938</v>
      </c>
      <c r="AE38" s="35">
        <f>AE12/'Table 1. Total'!AE12</f>
        <v>0.38709758741523181</v>
      </c>
      <c r="AF38" s="35">
        <f>AF12/'Table 1. Total'!AF12</f>
        <v>0.47499348026249255</v>
      </c>
      <c r="AG38" s="35">
        <f>AG12/'Table 1. Total'!AG12</f>
        <v>0.45877696021589248</v>
      </c>
      <c r="AH38" s="35">
        <f>AH12/'Table 1. Total'!AH12</f>
        <v>0.44245924507517848</v>
      </c>
      <c r="AI38" s="35">
        <f>AI12/'Table 1. Total'!AI12</f>
        <v>0.43285457540061972</v>
      </c>
      <c r="AJ38" s="35">
        <f>AJ12/'Table 1. Total'!AJ12</f>
        <v>0.42147432851141481</v>
      </c>
      <c r="AK38" s="35">
        <f>AK12/'Table 1. Total'!AK12</f>
        <v>0.41355946729643894</v>
      </c>
      <c r="AL38" s="35">
        <f>AL12/'Table 1. Total'!AL12</f>
        <v>0.40389249814446582</v>
      </c>
      <c r="AM38" s="35">
        <f>AM12/'Table 1. Total'!AM12</f>
        <v>0.40978028922327342</v>
      </c>
      <c r="AN38" s="35">
        <f>AN12/'Table 1. Total'!AN12</f>
        <v>0.4115654355349655</v>
      </c>
      <c r="AO38" s="35">
        <f>AO12/'Table 1. Total'!AO12</f>
        <v>0.42017942844930523</v>
      </c>
      <c r="AP38" s="35">
        <f>AP12/'Table 1. Total'!AP12</f>
        <v>0.40272835940297957</v>
      </c>
      <c r="AQ38" s="35">
        <f>AQ12/'Table 1. Total'!AQ12</f>
        <v>0.37614639479425765</v>
      </c>
      <c r="AR38" s="35">
        <f>AR12/'Table 1. Total'!AR12</f>
        <v>0.35270500660343385</v>
      </c>
      <c r="AS38" s="35">
        <f>AS12/'Table 1. Total'!AS12</f>
        <v>0.35564318657868593</v>
      </c>
      <c r="AT38" s="35">
        <f>AT12/'Table 1. Total'!AT12</f>
        <v>0.34465330340434097</v>
      </c>
      <c r="AU38" s="35">
        <f>AU12/'Table 1. Total'!AU12</f>
        <v>0.34168483452955439</v>
      </c>
      <c r="AV38" s="35">
        <f>AV12/'Table 1. Total'!AV12</f>
        <v>0.3491487292340037</v>
      </c>
      <c r="AW38" s="35">
        <f>AW12/'Table 1. Total'!AW12</f>
        <v>0.35536648889991312</v>
      </c>
      <c r="AX38" s="35">
        <f>AX12/'Table 1. Total'!AX12</f>
        <v>0.36113310672486382</v>
      </c>
      <c r="AY38" s="35">
        <f>AY12/'Table 1. Total'!AY12</f>
        <v>0.37702822794036883</v>
      </c>
      <c r="AZ38" s="35">
        <f>AZ12/'Table 1. Total'!AZ12</f>
        <v>0.38955186266807001</v>
      </c>
      <c r="BA38" s="35">
        <f>BA12/'Table 1. Total'!BA12</f>
        <v>0.39749796815867805</v>
      </c>
      <c r="BB38" s="35">
        <f>BB12/'Table 1. Total'!BB12</f>
        <v>0.38889927923002776</v>
      </c>
      <c r="BC38" s="35">
        <f>BC12/'Table 1. Total'!BC12</f>
        <v>0.38706774893209955</v>
      </c>
      <c r="BD38" s="35">
        <f>BD12/'Table 1. Total'!BD12</f>
        <v>0.38926254079077177</v>
      </c>
      <c r="BE38" s="35">
        <f>BE12/'Table 1. Total'!BE12</f>
        <v>0.39666471097145023</v>
      </c>
      <c r="BF38" s="35">
        <f>BF12/'Table 1. Total'!BF12</f>
        <v>0.38903962224633953</v>
      </c>
      <c r="BG38" s="35">
        <f>BG12/'Table 1. Total'!BG12</f>
        <v>0.38680213464696228</v>
      </c>
      <c r="BH38" s="35">
        <f>BH12/'Table 1. Total'!BH12</f>
        <v>0.39065508139227412</v>
      </c>
      <c r="BI38" s="35">
        <f>BI12/'Table 1. Total'!BI12</f>
        <v>0.39050718504032772</v>
      </c>
      <c r="BJ38" s="35">
        <f>BJ12/'Table 1. Total'!BJ12</f>
        <v>0.32389144781270235</v>
      </c>
      <c r="BK38" s="35">
        <f>BK12/'Table 1. Total'!BK12</f>
        <v>0.32319361352254145</v>
      </c>
      <c r="BL38" s="35">
        <f>BL12/'Table 1. Total'!BL12</f>
        <v>0.32569892018183449</v>
      </c>
      <c r="BM38" s="35">
        <f>BM12/'Table 1. Total'!BM12</f>
        <v>0.31306421729018019</v>
      </c>
      <c r="BN38" s="35">
        <f>BN12/'Table 1. Total'!BN12</f>
        <v>0.32006774317642311</v>
      </c>
      <c r="BO38" s="35">
        <f>BO12/'Table 1. Total'!BO12</f>
        <v>0.38008290652156551</v>
      </c>
      <c r="BP38" s="35">
        <f>BP12/'Table 1. Total'!BP12</f>
        <v>0.40535318018785099</v>
      </c>
      <c r="BQ38" s="35">
        <f>BQ12/'Table 1. Total'!BQ12</f>
        <v>0.4276196746672315</v>
      </c>
      <c r="BR38" s="35">
        <f>BR12/'Table 1. Total'!BR12</f>
        <v>0.42693082927381398</v>
      </c>
      <c r="BS38" s="35">
        <f>BS12/'Table 1. Total'!BS12</f>
        <v>0.43560515329865868</v>
      </c>
      <c r="BT38" s="35">
        <f>BT12/'Table 1. Total'!BT12</f>
        <v>0.44552084836855466</v>
      </c>
      <c r="BU38" s="35">
        <f>BU12/'Table 1. Total'!BU12</f>
        <v>0.44876308561029332</v>
      </c>
      <c r="BV38" s="35">
        <f>BV12/'Table 1. Total'!BV12</f>
        <v>0.4713697764571273</v>
      </c>
      <c r="BW38" s="35">
        <f>BW12/'Table 1. Total'!BW12</f>
        <v>0.45215704913302152</v>
      </c>
      <c r="BX38" s="35">
        <f>BX12/'Table 1. Total'!BX12</f>
        <v>0.45980071531549155</v>
      </c>
      <c r="BY38" s="35">
        <f>BY12/'Table 1. Total'!BY12</f>
        <v>0.46238987522919373</v>
      </c>
      <c r="BZ38" s="35">
        <f>BZ12/'Table 1. Total'!BZ12</f>
        <v>0.44328367601974306</v>
      </c>
      <c r="CA38" s="35">
        <f>CA12/'Table 1. Total'!CA12</f>
        <v>0.44435782235060312</v>
      </c>
      <c r="CB38" s="35">
        <f>CB12/'Table 1. Total'!CB12</f>
        <v>0.44604475758191631</v>
      </c>
      <c r="CC38" s="35">
        <f>CC12/'Table 1. Total'!CC12</f>
        <v>0.4530740052675063</v>
      </c>
      <c r="CD38" s="35">
        <f>CD12/'Table 1. Total'!CD12</f>
        <v>0.44749794530783027</v>
      </c>
      <c r="CE38" s="35">
        <f>CE12/'Table 1. Total'!CE12</f>
        <v>0.44793433754258438</v>
      </c>
      <c r="CF38" s="35">
        <f>CF12/'Table 1. Total'!CF12</f>
        <v>0.44544162116854913</v>
      </c>
      <c r="CG38" s="35">
        <f>CG12/'Table 1. Total'!CG12</f>
        <v>0.44563097780666727</v>
      </c>
      <c r="CH38" s="35">
        <f>CH12/'Table 1. Total'!CH12</f>
        <v>0.44874356263759707</v>
      </c>
      <c r="CI38" s="35">
        <f>CI12/'Table 1. Total'!CI12</f>
        <v>0.45358347447199665</v>
      </c>
    </row>
    <row r="39" spans="1:87">
      <c r="A39" t="s">
        <v>11</v>
      </c>
      <c r="B39" s="35">
        <f>B13/'Table 1. Total'!B13</f>
        <v>0.66248708223827435</v>
      </c>
      <c r="C39" s="35">
        <f>C13/'Table 1. Total'!C13</f>
        <v>0.66338290045873582</v>
      </c>
      <c r="D39" s="35">
        <f>D13/'Table 1. Total'!D13</f>
        <v>0.65740304850119613</v>
      </c>
      <c r="E39" s="35">
        <f>E13/'Table 1. Total'!E13</f>
        <v>0.65252331366916372</v>
      </c>
      <c r="F39" s="35">
        <f>F13/'Table 1. Total'!F13</f>
        <v>0.62425876180548767</v>
      </c>
      <c r="G39" s="35">
        <f>G13/'Table 1. Total'!G13</f>
        <v>0.61647942187275862</v>
      </c>
      <c r="H39" s="35">
        <f>H13/'Table 1. Total'!H13</f>
        <v>0.61506535033770326</v>
      </c>
      <c r="I39" s="35">
        <f>I13/'Table 1. Total'!I13</f>
        <v>0.61650018502613924</v>
      </c>
      <c r="J39" s="35">
        <f>J13/'Table 1. Total'!J13</f>
        <v>0.59634284990882691</v>
      </c>
      <c r="K39" s="35">
        <f>K13/'Table 1. Total'!K13</f>
        <v>0.59106229501155516</v>
      </c>
      <c r="L39" s="35">
        <f>L13/'Table 1. Total'!L13</f>
        <v>0.60688390475861487</v>
      </c>
      <c r="M39" s="35">
        <f>M13/'Table 1. Total'!M13</f>
        <v>0.60199991312070433</v>
      </c>
      <c r="N39" s="35">
        <f>N13/'Table 1. Total'!N13</f>
        <v>0.61511801967636848</v>
      </c>
      <c r="O39" s="35">
        <f>O13/'Table 1. Total'!O13</f>
        <v>0.60443405862944077</v>
      </c>
      <c r="P39" s="35">
        <f>P13/'Table 1. Total'!P13</f>
        <v>0.59521062726600271</v>
      </c>
      <c r="Q39" s="35">
        <f>Q13/'Table 1. Total'!Q13</f>
        <v>0.60836050039037126</v>
      </c>
      <c r="R39" s="35">
        <f>R13/'Table 1. Total'!R13</f>
        <v>0.60857506395217187</v>
      </c>
      <c r="S39" s="35">
        <f>S13/'Table 1. Total'!S13</f>
        <v>0.58891310668023789</v>
      </c>
      <c r="T39" s="35">
        <f>T13/'Table 1. Total'!T13</f>
        <v>0.59424182681553239</v>
      </c>
      <c r="U39" s="35">
        <f>U13/'Table 1. Total'!U13</f>
        <v>0.61510365694479108</v>
      </c>
      <c r="V39" s="35">
        <f>V13/'Table 1. Total'!V13</f>
        <v>0.60687575577857711</v>
      </c>
      <c r="W39" s="35">
        <f>W13/'Table 1. Total'!W13</f>
        <v>0.59735752108020734</v>
      </c>
      <c r="X39" s="35">
        <f>X13/'Table 1. Total'!X13</f>
        <v>0.59098919758545621</v>
      </c>
      <c r="Y39" s="35">
        <f>Y13/'Table 1. Total'!Y13</f>
        <v>0.59199727796351664</v>
      </c>
      <c r="Z39" s="35">
        <f>Z13/'Table 1. Total'!Z13</f>
        <v>0.59456770783379698</v>
      </c>
      <c r="AA39" s="35">
        <f>AA13/'Table 1. Total'!AA13</f>
        <v>0.6116015915130526</v>
      </c>
      <c r="AB39" s="35">
        <f>AB13/'Table 1. Total'!AB13</f>
        <v>0.60802297423257445</v>
      </c>
      <c r="AC39" s="35">
        <f>AC13/'Table 1. Total'!AC13</f>
        <v>0.62126860525451588</v>
      </c>
      <c r="AD39" s="35">
        <f>AD13/'Table 1. Total'!AD13</f>
        <v>0.61313929805793277</v>
      </c>
      <c r="AE39" s="35">
        <f>AE13/'Table 1. Total'!AE13</f>
        <v>0.61736394377302994</v>
      </c>
      <c r="AF39" s="35">
        <f>AF13/'Table 1. Total'!AF13</f>
        <v>0.63592113169167175</v>
      </c>
      <c r="AG39" s="35">
        <f>AG13/'Table 1. Total'!AG13</f>
        <v>0.65242046052541613</v>
      </c>
      <c r="AH39" s="35">
        <f>AH13/'Table 1. Total'!AH13</f>
        <v>0.68480969034352601</v>
      </c>
      <c r="AI39" s="35">
        <f>AI13/'Table 1. Total'!AI13</f>
        <v>0.69618486896761533</v>
      </c>
      <c r="AJ39" s="35">
        <f>AJ13/'Table 1. Total'!AJ13</f>
        <v>0.69168842387430662</v>
      </c>
      <c r="AK39" s="35">
        <f>AK13/'Table 1. Total'!AK13</f>
        <v>0.68442073732786146</v>
      </c>
      <c r="AL39" s="35">
        <f>AL13/'Table 1. Total'!AL13</f>
        <v>0.68513326817947273</v>
      </c>
      <c r="AM39" s="35">
        <f>AM13/'Table 1. Total'!AM13</f>
        <v>0.69237309359986821</v>
      </c>
      <c r="AN39" s="35">
        <f>AN13/'Table 1. Total'!AN13</f>
        <v>0.68775037399633987</v>
      </c>
      <c r="AO39" s="35">
        <f>AO13/'Table 1. Total'!AO13</f>
        <v>0.68784040754176812</v>
      </c>
      <c r="AP39" s="35">
        <f>AP13/'Table 1. Total'!AP13</f>
        <v>0.67773639646404438</v>
      </c>
      <c r="AQ39" s="35">
        <f>AQ13/'Table 1. Total'!AQ13</f>
        <v>0.66929974619323362</v>
      </c>
      <c r="AR39" s="35">
        <f>AR13/'Table 1. Total'!AR13</f>
        <v>0.66762962512668311</v>
      </c>
      <c r="AS39" s="35">
        <f>AS13/'Table 1. Total'!AS13</f>
        <v>0.67139690463579038</v>
      </c>
      <c r="AT39" s="35">
        <f>AT13/'Table 1. Total'!AT13</f>
        <v>0.65528822426325983</v>
      </c>
      <c r="AU39" s="35">
        <f>AU13/'Table 1. Total'!AU13</f>
        <v>0.65730230669472778</v>
      </c>
      <c r="AV39" s="35">
        <f>AV13/'Table 1. Total'!AV13</f>
        <v>0.65847433482120166</v>
      </c>
      <c r="AW39" s="35">
        <f>AW13/'Table 1. Total'!AW13</f>
        <v>0.66658147221367303</v>
      </c>
      <c r="AX39" s="35">
        <f>AX13/'Table 1. Total'!AX13</f>
        <v>0.66019598920568612</v>
      </c>
      <c r="AY39" s="35">
        <f>AY13/'Table 1. Total'!AY13</f>
        <v>0.67257978598567469</v>
      </c>
      <c r="AZ39" s="35">
        <f>AZ13/'Table 1. Total'!AZ13</f>
        <v>0.67572561283552013</v>
      </c>
      <c r="BA39" s="35">
        <f>BA13/'Table 1. Total'!BA13</f>
        <v>0.68026597676067813</v>
      </c>
      <c r="BB39" s="35">
        <f>BB13/'Table 1. Total'!BB13</f>
        <v>0.69067743145473126</v>
      </c>
      <c r="BC39" s="35">
        <f>BC13/'Table 1. Total'!BC13</f>
        <v>0.68691093797402492</v>
      </c>
      <c r="BD39" s="35">
        <f>BD13/'Table 1. Total'!BD13</f>
        <v>0.69242999596694166</v>
      </c>
      <c r="BE39" s="35">
        <f>BE13/'Table 1. Total'!BE13</f>
        <v>0.68288781536538723</v>
      </c>
      <c r="BF39" s="35">
        <f>BF13/'Table 1. Total'!BF13</f>
        <v>0.67476427689030516</v>
      </c>
      <c r="BG39" s="35">
        <f>BG13/'Table 1. Total'!BG13</f>
        <v>0.69798663608124334</v>
      </c>
      <c r="BH39" s="35">
        <f>BH13/'Table 1. Total'!BH13</f>
        <v>0.70157843184615976</v>
      </c>
      <c r="BI39" s="35">
        <f>BI13/'Table 1. Total'!BI13</f>
        <v>0.71118112005271339</v>
      </c>
      <c r="BJ39" s="35">
        <f>BJ13/'Table 1. Total'!BJ13</f>
        <v>0.70843589382423033</v>
      </c>
      <c r="BK39" s="35">
        <f>BK13/'Table 1. Total'!BK13</f>
        <v>0.69802142745710472</v>
      </c>
      <c r="BL39" s="35">
        <f>BL13/'Table 1. Total'!BL13</f>
        <v>0.68923701895381362</v>
      </c>
      <c r="BM39" s="35">
        <f>BM13/'Table 1. Total'!BM13</f>
        <v>0.68342084651826684</v>
      </c>
      <c r="BN39" s="35">
        <f>BN13/'Table 1. Total'!BN13</f>
        <v>0.69460548500553687</v>
      </c>
      <c r="BO39" s="35">
        <f>BO13/'Table 1. Total'!BO13</f>
        <v>0.70731837139268117</v>
      </c>
      <c r="BP39" s="35">
        <f>BP13/'Table 1. Total'!BP13</f>
        <v>0.70490343497625552</v>
      </c>
      <c r="BQ39" s="35">
        <f>BQ13/'Table 1. Total'!BQ13</f>
        <v>0.70319498682007819</v>
      </c>
      <c r="BR39" s="35">
        <f>BR13/'Table 1. Total'!BR13</f>
        <v>0.6976420905908659</v>
      </c>
      <c r="BS39" s="35">
        <f>BS13/'Table 1. Total'!BS13</f>
        <v>0.69985120269803314</v>
      </c>
      <c r="BT39" s="35">
        <f>BT13/'Table 1. Total'!BT13</f>
        <v>0.70200841846759432</v>
      </c>
      <c r="BU39" s="35">
        <f>BU13/'Table 1. Total'!BU13</f>
        <v>0.71077916678608077</v>
      </c>
      <c r="BV39" s="35">
        <f>BV13/'Table 1. Total'!BV13</f>
        <v>0.71752198848901205</v>
      </c>
      <c r="BW39" s="35">
        <f>BW13/'Table 1. Total'!BW13</f>
        <v>0.72548687949069068</v>
      </c>
      <c r="BX39" s="35">
        <f>BX13/'Table 1. Total'!BX13</f>
        <v>0.73004946697486905</v>
      </c>
      <c r="BY39" s="35">
        <f>BY13/'Table 1. Total'!BY13</f>
        <v>0.73543626894723835</v>
      </c>
      <c r="BZ39" s="35">
        <f>BZ13/'Table 1. Total'!BZ13</f>
        <v>0.74132296810289555</v>
      </c>
      <c r="CA39" s="35">
        <f>CA13/'Table 1. Total'!CA13</f>
        <v>0.73511356477812828</v>
      </c>
      <c r="CB39" s="35">
        <f>CB13/'Table 1. Total'!CB13</f>
        <v>0.73355068417818647</v>
      </c>
      <c r="CC39" s="35">
        <f>CC13/'Table 1. Total'!CC13</f>
        <v>0.7277352333046917</v>
      </c>
      <c r="CD39" s="35">
        <f>CD13/'Table 1. Total'!CD13</f>
        <v>0.71664772282627631</v>
      </c>
      <c r="CE39" s="35">
        <f>CE13/'Table 1. Total'!CE13</f>
        <v>0.71108605639747591</v>
      </c>
      <c r="CF39" s="35">
        <f>CF13/'Table 1. Total'!CF13</f>
        <v>0.70188594805179905</v>
      </c>
      <c r="CG39" s="35">
        <f>CG13/'Table 1. Total'!CG13</f>
        <v>0.69125708016576137</v>
      </c>
      <c r="CH39" s="35">
        <f>CH13/'Table 1. Total'!CH13</f>
        <v>0.67890341343259863</v>
      </c>
      <c r="CI39" s="35">
        <f>CI13/'Table 1. Total'!CI13</f>
        <v>0.66599159701076549</v>
      </c>
    </row>
    <row r="40" spans="1:87">
      <c r="A40" t="s">
        <v>12</v>
      </c>
      <c r="B40" s="35">
        <f>B14/'Table 1. Total'!B14</f>
        <v>0.96405315953628956</v>
      </c>
      <c r="C40" s="35">
        <f>C14/'Table 1. Total'!C14</f>
        <v>0.96483620720199059</v>
      </c>
      <c r="D40" s="35">
        <f>D14/'Table 1. Total'!D14</f>
        <v>0.95840834433229416</v>
      </c>
      <c r="E40" s="35">
        <f>E14/'Table 1. Total'!E14</f>
        <v>0.95532649100043621</v>
      </c>
      <c r="F40" s="35">
        <f>F14/'Table 1. Total'!F14</f>
        <v>0.95473010040750128</v>
      </c>
      <c r="G40" s="35">
        <f>G14/'Table 1. Total'!G14</f>
        <v>0.94788131266108722</v>
      </c>
      <c r="H40" s="35">
        <f>H14/'Table 1. Total'!H14</f>
        <v>0.94910729671920213</v>
      </c>
      <c r="I40" s="35">
        <f>I14/'Table 1. Total'!I14</f>
        <v>0.94618894574322165</v>
      </c>
      <c r="J40" s="35">
        <f>J14/'Table 1. Total'!J14</f>
        <v>0.94643328978433305</v>
      </c>
      <c r="K40" s="35">
        <f>K14/'Table 1. Total'!K14</f>
        <v>0.93975302586614451</v>
      </c>
      <c r="L40" s="35">
        <f>L14/'Table 1. Total'!L14</f>
        <v>0.94085363691250967</v>
      </c>
      <c r="M40" s="35">
        <f>M14/'Table 1. Total'!M14</f>
        <v>0.93659219673622629</v>
      </c>
      <c r="N40" s="35">
        <f>N14/'Table 1. Total'!N14</f>
        <v>0.93241427047229786</v>
      </c>
      <c r="O40" s="35">
        <f>O14/'Table 1. Total'!O14</f>
        <v>0.93376949662320108</v>
      </c>
      <c r="P40" s="35">
        <f>P14/'Table 1. Total'!P14</f>
        <v>0.92224010200624906</v>
      </c>
      <c r="Q40" s="35">
        <f>Q14/'Table 1. Total'!Q14</f>
        <v>0.91166203895882703</v>
      </c>
      <c r="R40" s="35">
        <f>R14/'Table 1. Total'!R14</f>
        <v>0.91307574569177696</v>
      </c>
      <c r="S40" s="35">
        <f>S14/'Table 1. Total'!S14</f>
        <v>0.90655496671243208</v>
      </c>
      <c r="T40" s="35">
        <f>T14/'Table 1. Total'!T14</f>
        <v>0.89933957245150309</v>
      </c>
      <c r="U40" s="35">
        <f>U14/'Table 1. Total'!U14</f>
        <v>0.91807647820890059</v>
      </c>
      <c r="V40" s="35">
        <f>V14/'Table 1. Total'!V14</f>
        <v>0.91806173249731193</v>
      </c>
      <c r="W40" s="35">
        <f>W14/'Table 1. Total'!W14</f>
        <v>0.92029602982282721</v>
      </c>
      <c r="X40" s="35">
        <f>X14/'Table 1. Total'!X14</f>
        <v>0.92454675474018078</v>
      </c>
      <c r="Y40" s="35">
        <f>Y14/'Table 1. Total'!Y14</f>
        <v>0.92767492681378572</v>
      </c>
      <c r="Z40" s="35">
        <f>Z14/'Table 1. Total'!Z14</f>
        <v>0.93354363694025499</v>
      </c>
      <c r="AA40" s="35">
        <f>AA14/'Table 1. Total'!AA14</f>
        <v>0.928903775341403</v>
      </c>
      <c r="AB40" s="35">
        <f>AB14/'Table 1. Total'!AB14</f>
        <v>0.92215478442716703</v>
      </c>
      <c r="AC40" s="35">
        <f>AC14/'Table 1. Total'!AC14</f>
        <v>0.925189241171546</v>
      </c>
      <c r="AD40" s="35">
        <f>AD14/'Table 1. Total'!AD14</f>
        <v>0.91885438772997929</v>
      </c>
      <c r="AE40" s="35">
        <f>AE14/'Table 1. Total'!AE14</f>
        <v>0.91420761389673055</v>
      </c>
      <c r="AF40" s="35">
        <f>AF14/'Table 1. Total'!AF14</f>
        <v>0.90578536311376523</v>
      </c>
      <c r="AG40" s="35">
        <f>AG14/'Table 1. Total'!AG14</f>
        <v>0.9064740535843212</v>
      </c>
      <c r="AH40" s="35">
        <f>AH14/'Table 1. Total'!AH14</f>
        <v>0.90974348618634471</v>
      </c>
      <c r="AI40" s="35">
        <f>AI14/'Table 1. Total'!AI14</f>
        <v>0.90624717688287171</v>
      </c>
      <c r="AJ40" s="35">
        <f>AJ14/'Table 1. Total'!AJ14</f>
        <v>0.90257216919976546</v>
      </c>
      <c r="AK40" s="35">
        <f>AK14/'Table 1. Total'!AK14</f>
        <v>0.90668846381617207</v>
      </c>
      <c r="AL40" s="35">
        <f>AL14/'Table 1. Total'!AL14</f>
        <v>0.90889114354571976</v>
      </c>
      <c r="AM40" s="35">
        <f>AM14/'Table 1. Total'!AM14</f>
        <v>0.90857242549827155</v>
      </c>
      <c r="AN40" s="35">
        <f>AN14/'Table 1. Total'!AN14</f>
        <v>0.91091125375239679</v>
      </c>
      <c r="AO40" s="35">
        <f>AO14/'Table 1. Total'!AO14</f>
        <v>0.90840178930565341</v>
      </c>
      <c r="AP40" s="35">
        <f>AP14/'Table 1. Total'!AP14</f>
        <v>0.91234970420699935</v>
      </c>
      <c r="AQ40" s="35">
        <f>AQ14/'Table 1. Total'!AQ14</f>
        <v>0.91110173797642457</v>
      </c>
      <c r="AR40" s="35">
        <f>AR14/'Table 1. Total'!AR14</f>
        <v>0.90809111304069745</v>
      </c>
      <c r="AS40" s="35">
        <f>AS14/'Table 1. Total'!AS14</f>
        <v>0.90521315760124998</v>
      </c>
      <c r="AT40" s="35">
        <f>AT14/'Table 1. Total'!AT14</f>
        <v>0.9011287744237958</v>
      </c>
      <c r="AU40" s="35">
        <f>AU14/'Table 1. Total'!AU14</f>
        <v>0.90339057298582393</v>
      </c>
      <c r="AV40" s="35">
        <f>AV14/'Table 1. Total'!AV14</f>
        <v>0.89869754269104885</v>
      </c>
      <c r="AW40" s="35">
        <f>AW14/'Table 1. Total'!AW14</f>
        <v>0.8926801357362919</v>
      </c>
      <c r="AX40" s="35">
        <f>AX14/'Table 1. Total'!AX14</f>
        <v>0.8950537156119337</v>
      </c>
      <c r="AY40" s="35">
        <f>AY14/'Table 1. Total'!AY14</f>
        <v>0.89664203240991125</v>
      </c>
      <c r="AZ40" s="35">
        <f>AZ14/'Table 1. Total'!AZ14</f>
        <v>0.8939254184374622</v>
      </c>
      <c r="BA40" s="35">
        <f>BA14/'Table 1. Total'!BA14</f>
        <v>0.89070043166961077</v>
      </c>
      <c r="BB40" s="35">
        <f>BB14/'Table 1. Total'!BB14</f>
        <v>0.88988732747427834</v>
      </c>
      <c r="BC40" s="35">
        <f>BC14/'Table 1. Total'!BC14</f>
        <v>0.88951255605425428</v>
      </c>
      <c r="BD40" s="35">
        <f>BD14/'Table 1. Total'!BD14</f>
        <v>0.88723271926169145</v>
      </c>
      <c r="BE40" s="35">
        <f>BE14/'Table 1. Total'!BE14</f>
        <v>0.88519088037100768</v>
      </c>
      <c r="BF40" s="35">
        <f>BF14/'Table 1. Total'!BF14</f>
        <v>0.88763075212021747</v>
      </c>
      <c r="BG40" s="35">
        <f>BG14/'Table 1. Total'!BG14</f>
        <v>0.88100424439217462</v>
      </c>
      <c r="BH40" s="35">
        <f>BH14/'Table 1. Total'!BH14</f>
        <v>0.87824143703348423</v>
      </c>
      <c r="BI40" s="35">
        <f>BI14/'Table 1. Total'!BI14</f>
        <v>0.87256411144721457</v>
      </c>
      <c r="BJ40" s="35">
        <f>BJ14/'Table 1. Total'!BJ14</f>
        <v>0.87015901216950997</v>
      </c>
      <c r="BK40" s="35">
        <f>BK14/'Table 1. Total'!BK14</f>
        <v>0.8690465007939201</v>
      </c>
      <c r="BL40" s="35">
        <f>BL14/'Table 1. Total'!BL14</f>
        <v>0.86918192738409072</v>
      </c>
      <c r="BM40" s="35">
        <f>BM14/'Table 1. Total'!BM14</f>
        <v>0.86838554240896271</v>
      </c>
      <c r="BN40" s="35">
        <f>BN14/'Table 1. Total'!BN14</f>
        <v>0.8689563592553684</v>
      </c>
      <c r="BO40" s="35">
        <f>BO14/'Table 1. Total'!BO14</f>
        <v>0.86945478992588798</v>
      </c>
      <c r="BP40" s="35">
        <f>BP14/'Table 1. Total'!BP14</f>
        <v>0.86957368796509626</v>
      </c>
      <c r="BQ40" s="35">
        <f>BQ14/'Table 1. Total'!BQ14</f>
        <v>0.86182509076807123</v>
      </c>
      <c r="BR40" s="35">
        <f>BR14/'Table 1. Total'!BR14</f>
        <v>0.86156092955587127</v>
      </c>
      <c r="BS40" s="35">
        <f>BS14/'Table 1. Total'!BS14</f>
        <v>0.86067362075857401</v>
      </c>
      <c r="BT40" s="35">
        <f>BT14/'Table 1. Total'!BT14</f>
        <v>0.85877536338926963</v>
      </c>
      <c r="BU40" s="35">
        <f>BU14/'Table 1. Total'!BU14</f>
        <v>0.8498100712957114</v>
      </c>
      <c r="BV40" s="35">
        <f>BV14/'Table 1. Total'!BV14</f>
        <v>0.85567776798488215</v>
      </c>
      <c r="BW40" s="35">
        <f>BW14/'Table 1. Total'!BW14</f>
        <v>0.85196295223248808</v>
      </c>
      <c r="BX40" s="35">
        <f>BX14/'Table 1. Total'!BX14</f>
        <v>0.84484075675226233</v>
      </c>
      <c r="BY40" s="35">
        <f>BY14/'Table 1. Total'!BY14</f>
        <v>0.84568876550796723</v>
      </c>
      <c r="BZ40" s="35">
        <f>BZ14/'Table 1. Total'!BZ14</f>
        <v>0.84953589203847379</v>
      </c>
      <c r="CA40" s="35">
        <f>CA14/'Table 1. Total'!CA14</f>
        <v>0.84719528649415499</v>
      </c>
      <c r="CB40" s="35">
        <f>CB14/'Table 1. Total'!CB14</f>
        <v>0.8552683805854342</v>
      </c>
      <c r="CC40" s="35">
        <f>CC14/'Table 1. Total'!CC14</f>
        <v>0.8575529669281361</v>
      </c>
      <c r="CD40" s="35">
        <f>CD14/'Table 1. Total'!CD14</f>
        <v>0.85176007659610797</v>
      </c>
      <c r="CE40" s="35">
        <f>CE14/'Table 1. Total'!CE14</f>
        <v>0.85944240231476077</v>
      </c>
      <c r="CF40" s="35">
        <f>CF14/'Table 1. Total'!CF14</f>
        <v>0.86691656514784188</v>
      </c>
      <c r="CG40" s="35">
        <f>CG14/'Table 1. Total'!CG14</f>
        <v>0.86530933730036119</v>
      </c>
      <c r="CH40" s="35">
        <f>CH14/'Table 1. Total'!CH14</f>
        <v>0.86296237276525067</v>
      </c>
      <c r="CI40" s="35">
        <f>CI14/'Table 1. Total'!CI14</f>
        <v>0.85639907815403493</v>
      </c>
    </row>
    <row r="41" spans="1:87">
      <c r="A41" t="s">
        <v>13</v>
      </c>
      <c r="B41" s="35">
        <f>B15/'Table 1. Total'!B15</f>
        <v>0.85928554128813694</v>
      </c>
      <c r="C41" s="35">
        <f>C15/'Table 1. Total'!C15</f>
        <v>0.87315485031957285</v>
      </c>
      <c r="D41" s="35">
        <f>D15/'Table 1. Total'!D15</f>
        <v>0.89104370282995526</v>
      </c>
      <c r="E41" s="35">
        <f>E15/'Table 1. Total'!E15</f>
        <v>0.90415397474157466</v>
      </c>
      <c r="F41" s="35">
        <f>F15/'Table 1. Total'!F15</f>
        <v>0.92632143295119929</v>
      </c>
      <c r="G41" s="35">
        <f>G15/'Table 1. Total'!G15</f>
        <v>0.93230934088856798</v>
      </c>
      <c r="H41" s="35">
        <f>H15/'Table 1. Total'!H15</f>
        <v>0.92844185547282743</v>
      </c>
      <c r="I41" s="35">
        <f>I15/'Table 1. Total'!I15</f>
        <v>0.93084824830168877</v>
      </c>
      <c r="J41" s="35">
        <f>J15/'Table 1. Total'!J15</f>
        <v>0.93716034649737046</v>
      </c>
      <c r="K41" s="35">
        <f>K15/'Table 1. Total'!K15</f>
        <v>0.93869606887252743</v>
      </c>
      <c r="L41" s="35">
        <f>L15/'Table 1. Total'!L15</f>
        <v>0.94247402403423441</v>
      </c>
      <c r="M41" s="35">
        <f>M15/'Table 1. Total'!M15</f>
        <v>0.93576993014960652</v>
      </c>
      <c r="N41" s="35">
        <f>N15/'Table 1. Total'!N15</f>
        <v>0.93210722181465488</v>
      </c>
      <c r="O41" s="35">
        <f>O15/'Table 1. Total'!O15</f>
        <v>0.92854824613209264</v>
      </c>
      <c r="P41" s="35">
        <f>P15/'Table 1. Total'!P15</f>
        <v>0.88808760997583969</v>
      </c>
      <c r="Q41" s="35">
        <f>Q15/'Table 1. Total'!Q15</f>
        <v>0.85271749878058833</v>
      </c>
      <c r="R41" s="35">
        <f>R15/'Table 1. Total'!R15</f>
        <v>0.84722520534698975</v>
      </c>
      <c r="S41" s="35">
        <f>S15/'Table 1. Total'!S15</f>
        <v>0.84657663699855068</v>
      </c>
      <c r="T41" s="35">
        <f>T15/'Table 1. Total'!T15</f>
        <v>0.86149203787952844</v>
      </c>
      <c r="U41" s="35">
        <f>U15/'Table 1. Total'!U15</f>
        <v>0.88167091022414612</v>
      </c>
      <c r="V41" s="35">
        <f>V15/'Table 1. Total'!V15</f>
        <v>0.89259571759929612</v>
      </c>
      <c r="W41" s="35">
        <f>W15/'Table 1. Total'!W15</f>
        <v>0.88857998681802297</v>
      </c>
      <c r="X41" s="35">
        <f>X15/'Table 1. Total'!X15</f>
        <v>0.87946095088996956</v>
      </c>
      <c r="Y41" s="35">
        <f>Y15/'Table 1. Total'!Y15</f>
        <v>0.86950511325654867</v>
      </c>
      <c r="Z41" s="35">
        <f>Z15/'Table 1. Total'!Z15</f>
        <v>0.87107357294072929</v>
      </c>
      <c r="AA41" s="35">
        <f>AA15/'Table 1. Total'!AA15</f>
        <v>0.85995198589369903</v>
      </c>
      <c r="AB41" s="35">
        <f>AB15/'Table 1. Total'!AB15</f>
        <v>0.85028598755474838</v>
      </c>
      <c r="AC41" s="35">
        <f>AC15/'Table 1. Total'!AC15</f>
        <v>0.84094469337556599</v>
      </c>
      <c r="AD41" s="35">
        <f>AD15/'Table 1. Total'!AD15</f>
        <v>0.84482325764773547</v>
      </c>
      <c r="AE41" s="35">
        <f>AE15/'Table 1. Total'!AE15</f>
        <v>0.83413539312342011</v>
      </c>
      <c r="AF41" s="35">
        <f>AF15/'Table 1. Total'!AF15</f>
        <v>0.82813519490462661</v>
      </c>
      <c r="AG41" s="35">
        <f>AG15/'Table 1. Total'!AG15</f>
        <v>0.83088059606759868</v>
      </c>
      <c r="AH41" s="35">
        <f>AH15/'Table 1. Total'!AH15</f>
        <v>0.83817440237275909</v>
      </c>
      <c r="AI41" s="35">
        <f>AI15/'Table 1. Total'!AI15</f>
        <v>0.85255401832639055</v>
      </c>
      <c r="AJ41" s="35">
        <f>AJ15/'Table 1. Total'!AJ15</f>
        <v>0.8490503497005284</v>
      </c>
      <c r="AK41" s="35">
        <f>AK15/'Table 1. Total'!AK15</f>
        <v>0.85837241312138191</v>
      </c>
      <c r="AL41" s="35">
        <f>AL15/'Table 1. Total'!AL15</f>
        <v>0.86422468317152323</v>
      </c>
      <c r="AM41" s="35">
        <f>AM15/'Table 1. Total'!AM15</f>
        <v>0.86628078329422498</v>
      </c>
      <c r="AN41" s="35">
        <f>AN15/'Table 1. Total'!AN15</f>
        <v>0.86747930581530408</v>
      </c>
      <c r="AO41" s="35">
        <f>AO15/'Table 1. Total'!AO15</f>
        <v>0.86806356516819361</v>
      </c>
      <c r="AP41" s="35">
        <f>AP15/'Table 1. Total'!AP15</f>
        <v>0.87601544402115861</v>
      </c>
      <c r="AQ41" s="35">
        <f>AQ15/'Table 1. Total'!AQ15</f>
        <v>0.87550333111923895</v>
      </c>
      <c r="AR41" s="35">
        <f>AR15/'Table 1. Total'!AR15</f>
        <v>0.87829968538999881</v>
      </c>
      <c r="AS41" s="35">
        <f>AS15/'Table 1. Total'!AS15</f>
        <v>0.87378173892479927</v>
      </c>
      <c r="AT41" s="35">
        <f>AT15/'Table 1. Total'!AT15</f>
        <v>0.87881348638203138</v>
      </c>
      <c r="AU41" s="35">
        <f>AU15/'Table 1. Total'!AU15</f>
        <v>0.87964570679254339</v>
      </c>
      <c r="AV41" s="35">
        <f>AV15/'Table 1. Total'!AV15</f>
        <v>0.88648276293375494</v>
      </c>
      <c r="AW41" s="35">
        <f>AW15/'Table 1. Total'!AW15</f>
        <v>0.88310942151006266</v>
      </c>
      <c r="AX41" s="35">
        <f>AX15/'Table 1. Total'!AX15</f>
        <v>0.88930511648850663</v>
      </c>
      <c r="AY41" s="35">
        <f>AY15/'Table 1. Total'!AY15</f>
        <v>0.88826381837293111</v>
      </c>
      <c r="AZ41" s="35">
        <f>AZ15/'Table 1. Total'!AZ15</f>
        <v>0.88393444811016253</v>
      </c>
      <c r="BA41" s="35">
        <f>BA15/'Table 1. Total'!BA15</f>
        <v>0.88126246021278143</v>
      </c>
      <c r="BB41" s="35">
        <f>BB15/'Table 1. Total'!BB15</f>
        <v>0.87886161761760695</v>
      </c>
      <c r="BC41" s="35">
        <f>BC15/'Table 1. Total'!BC15</f>
        <v>0.87641492803915533</v>
      </c>
      <c r="BD41" s="35">
        <f>BD15/'Table 1. Total'!BD15</f>
        <v>0.86987981999089514</v>
      </c>
      <c r="BE41" s="35">
        <f>BE15/'Table 1. Total'!BE15</f>
        <v>0.87301962748995277</v>
      </c>
      <c r="BF41" s="35">
        <f>BF15/'Table 1. Total'!BF15</f>
        <v>0.86934187789258632</v>
      </c>
      <c r="BG41" s="35">
        <f>BG15/'Table 1. Total'!BG15</f>
        <v>0.86427529918020363</v>
      </c>
      <c r="BH41" s="35">
        <f>BH15/'Table 1. Total'!BH15</f>
        <v>0.86117581612529215</v>
      </c>
      <c r="BI41" s="35">
        <f>BI15/'Table 1. Total'!BI15</f>
        <v>0.86596134573614569</v>
      </c>
      <c r="BJ41" s="35">
        <f>BJ15/'Table 1. Total'!BJ15</f>
        <v>0.87647568497982897</v>
      </c>
      <c r="BK41" s="35">
        <f>BK15/'Table 1. Total'!BK15</f>
        <v>0.86784005990593649</v>
      </c>
      <c r="BL41" s="35">
        <f>BL15/'Table 1. Total'!BL15</f>
        <v>0.86521916913235897</v>
      </c>
      <c r="BM41" s="35">
        <f>BM15/'Table 1. Total'!BM15</f>
        <v>0.86047659911065555</v>
      </c>
      <c r="BN41" s="35">
        <f>BN15/'Table 1. Total'!BN15</f>
        <v>0.86050320763626875</v>
      </c>
      <c r="BO41" s="35">
        <f>BO15/'Table 1. Total'!BO15</f>
        <v>0.85886734906866835</v>
      </c>
      <c r="BP41" s="35">
        <f>BP15/'Table 1. Total'!BP15</f>
        <v>0.85317441915173786</v>
      </c>
      <c r="BQ41" s="35">
        <f>BQ15/'Table 1. Total'!BQ15</f>
        <v>0.85001959311161057</v>
      </c>
      <c r="BR41" s="35">
        <f>BR15/'Table 1. Total'!BR15</f>
        <v>0.84313169333238813</v>
      </c>
      <c r="BS41" s="35">
        <f>BS15/'Table 1. Total'!BS15</f>
        <v>0.8327818601419561</v>
      </c>
      <c r="BT41" s="35">
        <f>BT15/'Table 1. Total'!BT15</f>
        <v>0.82620690715308309</v>
      </c>
      <c r="BU41" s="35">
        <f>BU15/'Table 1. Total'!BU15</f>
        <v>0.8187933485779203</v>
      </c>
      <c r="BV41" s="35">
        <f>BV15/'Table 1. Total'!BV15</f>
        <v>0.8169777220706641</v>
      </c>
      <c r="BW41" s="35">
        <f>BW15/'Table 1. Total'!BW15</f>
        <v>0.80778211455495941</v>
      </c>
      <c r="BX41" s="35">
        <f>BX15/'Table 1. Total'!BX15</f>
        <v>0.79781586292493156</v>
      </c>
      <c r="BY41" s="35">
        <f>BY15/'Table 1. Total'!BY15</f>
        <v>0.79491414260206406</v>
      </c>
      <c r="BZ41" s="35">
        <f>BZ15/'Table 1. Total'!BZ15</f>
        <v>0.80802820117550189</v>
      </c>
      <c r="CA41" s="35">
        <f>CA15/'Table 1. Total'!CA15</f>
        <v>0.79098334451052199</v>
      </c>
      <c r="CB41" s="35">
        <f>CB15/'Table 1. Total'!CB15</f>
        <v>0.7852527878400315</v>
      </c>
      <c r="CC41" s="35">
        <f>CC15/'Table 1. Total'!CC15</f>
        <v>0.79148486427617037</v>
      </c>
      <c r="CD41" s="35">
        <f>CD15/'Table 1. Total'!CD15</f>
        <v>0.80192070325001286</v>
      </c>
      <c r="CE41" s="35">
        <f>CE15/'Table 1. Total'!CE15</f>
        <v>0.80161701881539571</v>
      </c>
      <c r="CF41" s="35">
        <f>CF15/'Table 1. Total'!CF15</f>
        <v>0.79307025871560488</v>
      </c>
      <c r="CG41" s="35">
        <f>CG15/'Table 1. Total'!CG15</f>
        <v>0.78781878398038296</v>
      </c>
      <c r="CH41" s="35">
        <f>CH15/'Table 1. Total'!CH15</f>
        <v>0.79446985429323502</v>
      </c>
      <c r="CI41" s="35">
        <f>CI15/'Table 1. Total'!CI15</f>
        <v>0.78147861567284171</v>
      </c>
    </row>
    <row r="42" spans="1:87">
      <c r="A42" t="s">
        <v>14</v>
      </c>
      <c r="B42" s="35">
        <f>B16/'Table 1. Total'!B16</f>
        <v>0.42664272236122242</v>
      </c>
      <c r="C42" s="35">
        <f>C16/'Table 1. Total'!C16</f>
        <v>0.43259917168308459</v>
      </c>
      <c r="D42" s="35">
        <f>D16/'Table 1. Total'!D16</f>
        <v>0.41124529329706616</v>
      </c>
      <c r="E42" s="35">
        <f>E16/'Table 1. Total'!E16</f>
        <v>0.41531757549847931</v>
      </c>
      <c r="F42" s="35">
        <f>F16/'Table 1. Total'!F16</f>
        <v>0.41537984912787551</v>
      </c>
      <c r="G42" s="35">
        <f>G16/'Table 1. Total'!G16</f>
        <v>0.36463130174394121</v>
      </c>
      <c r="H42" s="35">
        <f>H16/'Table 1. Total'!H16</f>
        <v>0.37757181167733683</v>
      </c>
      <c r="I42" s="35">
        <f>I16/'Table 1. Total'!I16</f>
        <v>0.37159775380738397</v>
      </c>
      <c r="J42" s="35">
        <f>J16/'Table 1. Total'!J16</f>
        <v>0.37376143258090394</v>
      </c>
      <c r="K42" s="35">
        <f>K16/'Table 1. Total'!K16</f>
        <v>0.3644162355634773</v>
      </c>
      <c r="L42" s="35">
        <f>L16/'Table 1. Total'!L16</f>
        <v>0.35303885387825568</v>
      </c>
      <c r="M42" s="35">
        <f>M16/'Table 1. Total'!M16</f>
        <v>0.36487038325418192</v>
      </c>
      <c r="N42" s="35">
        <f>N16/'Table 1. Total'!N16</f>
        <v>0.35698415818815071</v>
      </c>
      <c r="O42" s="35">
        <f>O16/'Table 1. Total'!O16</f>
        <v>0.35691097151758222</v>
      </c>
      <c r="P42" s="35">
        <f>P16/'Table 1. Total'!P16</f>
        <v>0.34958253593349958</v>
      </c>
      <c r="Q42" s="35">
        <f>Q16/'Table 1. Total'!Q16</f>
        <v>0.36671481363372038</v>
      </c>
      <c r="R42" s="35">
        <f>R16/'Table 1. Total'!R16</f>
        <v>0.36735708788895183</v>
      </c>
      <c r="S42" s="35">
        <f>S16/'Table 1. Total'!S16</f>
        <v>0.35114816250915509</v>
      </c>
      <c r="T42" s="35">
        <f>T16/'Table 1. Total'!T16</f>
        <v>0.33387200123928823</v>
      </c>
      <c r="U42" s="35">
        <f>U16/'Table 1. Total'!U16</f>
        <v>0.29054500856256321</v>
      </c>
      <c r="V42" s="35">
        <f>V16/'Table 1. Total'!V16</f>
        <v>0.27689655824559417</v>
      </c>
      <c r="W42" s="35">
        <f>W16/'Table 1. Total'!W16</f>
        <v>0.31557481448665414</v>
      </c>
      <c r="X42" s="35">
        <f>X16/'Table 1. Total'!X16</f>
        <v>0.3002292821279155</v>
      </c>
      <c r="Y42" s="35">
        <f>Y16/'Table 1. Total'!Y16</f>
        <v>0.3008418366628457</v>
      </c>
      <c r="Z42" s="35">
        <f>Z16/'Table 1. Total'!Z16</f>
        <v>0.3297467914401323</v>
      </c>
      <c r="AA42" s="35">
        <f>AA16/'Table 1. Total'!AA16</f>
        <v>0.34892058338141174</v>
      </c>
      <c r="AB42" s="35">
        <f>AB16/'Table 1. Total'!AB16</f>
        <v>0.36577386436776083</v>
      </c>
      <c r="AC42" s="35">
        <f>AC16/'Table 1. Total'!AC16</f>
        <v>0.3670084924401717</v>
      </c>
      <c r="AD42" s="35">
        <f>AD16/'Table 1. Total'!AD16</f>
        <v>0.3831049668087595</v>
      </c>
      <c r="AE42" s="35">
        <f>AE16/'Table 1. Total'!AE16</f>
        <v>0.38419082872758697</v>
      </c>
      <c r="AF42" s="35">
        <f>AF16/'Table 1. Total'!AF16</f>
        <v>0.39516854413843322</v>
      </c>
      <c r="AG42" s="35">
        <f>AG16/'Table 1. Total'!AG16</f>
        <v>0.4090203920025699</v>
      </c>
      <c r="AH42" s="35">
        <f>AH16/'Table 1. Total'!AH16</f>
        <v>0.4329205860471283</v>
      </c>
      <c r="AI42" s="35">
        <f>AI16/'Table 1. Total'!AI16</f>
        <v>0.42754833345712701</v>
      </c>
      <c r="AJ42" s="35">
        <f>AJ16/'Table 1. Total'!AJ16</f>
        <v>0.42853127428448606</v>
      </c>
      <c r="AK42" s="35">
        <f>AK16/'Table 1. Total'!AK16</f>
        <v>0.43877723162392568</v>
      </c>
      <c r="AL42" s="35">
        <f>AL16/'Table 1. Total'!AL16</f>
        <v>0.42817506488857071</v>
      </c>
      <c r="AM42" s="35">
        <f>AM16/'Table 1. Total'!AM16</f>
        <v>0.42778737449468257</v>
      </c>
      <c r="AN42" s="35">
        <f>AN16/'Table 1. Total'!AN16</f>
        <v>0.42695029427633102</v>
      </c>
      <c r="AO42" s="35">
        <f>AO16/'Table 1. Total'!AO16</f>
        <v>0.44709946449932364</v>
      </c>
      <c r="AP42" s="35">
        <f>AP16/'Table 1. Total'!AP16</f>
        <v>0.43777589762809394</v>
      </c>
      <c r="AQ42" s="35">
        <f>AQ16/'Table 1. Total'!AQ16</f>
        <v>0.43514493944873689</v>
      </c>
      <c r="AR42" s="35">
        <f>AR16/'Table 1. Total'!AR16</f>
        <v>0.44457543020023227</v>
      </c>
      <c r="AS42" s="35">
        <f>AS16/'Table 1. Total'!AS16</f>
        <v>0.44313945634917157</v>
      </c>
      <c r="AT42" s="35">
        <f>AT16/'Table 1. Total'!AT16</f>
        <v>0.44972073652378852</v>
      </c>
      <c r="AU42" s="35">
        <f>AU16/'Table 1. Total'!AU16</f>
        <v>0.46806690072511065</v>
      </c>
      <c r="AV42" s="35">
        <f>AV16/'Table 1. Total'!AV16</f>
        <v>0.47556827994845285</v>
      </c>
      <c r="AW42" s="35">
        <f>AW16/'Table 1. Total'!AW16</f>
        <v>0.49102938506742805</v>
      </c>
      <c r="AX42" s="35">
        <f>AX16/'Table 1. Total'!AX16</f>
        <v>0.51275656410072712</v>
      </c>
      <c r="AY42" s="35">
        <f>AY16/'Table 1. Total'!AY16</f>
        <v>0.52575412956875223</v>
      </c>
      <c r="AZ42" s="35">
        <f>AZ16/'Table 1. Total'!AZ16</f>
        <v>0.54356020410987982</v>
      </c>
      <c r="BA42" s="35">
        <f>BA16/'Table 1. Total'!BA16</f>
        <v>0.55117027101012872</v>
      </c>
      <c r="BB42" s="35">
        <f>BB16/'Table 1. Total'!BB16</f>
        <v>0.57570058435703153</v>
      </c>
      <c r="BC42" s="35">
        <f>BC16/'Table 1. Total'!BC16</f>
        <v>0.58266580321822248</v>
      </c>
      <c r="BD42" s="35">
        <f>BD16/'Table 1. Total'!BD16</f>
        <v>0.5980920233649335</v>
      </c>
      <c r="BE42" s="35">
        <f>BE16/'Table 1. Total'!BE16</f>
        <v>0.61103245778299131</v>
      </c>
      <c r="BF42" s="35">
        <f>BF16/'Table 1. Total'!BF16</f>
        <v>0.62255487233388151</v>
      </c>
      <c r="BG42" s="35">
        <f>BG16/'Table 1. Total'!BG16</f>
        <v>0.6214313295176277</v>
      </c>
      <c r="BH42" s="35">
        <f>BH16/'Table 1. Total'!BH16</f>
        <v>0.60938843382398233</v>
      </c>
      <c r="BI42" s="35">
        <f>BI16/'Table 1. Total'!BI16</f>
        <v>0.60899549116712248</v>
      </c>
      <c r="BJ42" s="35">
        <f>BJ16/'Table 1. Total'!BJ16</f>
        <v>0.60528117702828454</v>
      </c>
      <c r="BK42" s="35">
        <f>BK16/'Table 1. Total'!BK16</f>
        <v>0.60215694762228678</v>
      </c>
      <c r="BL42" s="35">
        <f>BL16/'Table 1. Total'!BL16</f>
        <v>0.60166100949545442</v>
      </c>
      <c r="BM42" s="35">
        <f>BM16/'Table 1. Total'!BM16</f>
        <v>0.60203439040366613</v>
      </c>
      <c r="BN42" s="35">
        <f>BN16/'Table 1. Total'!BN16</f>
        <v>0.59527840062565274</v>
      </c>
      <c r="BO42" s="35">
        <f>BO16/'Table 1. Total'!BO16</f>
        <v>0.58047189934742127</v>
      </c>
      <c r="BP42" s="35">
        <f>BP16/'Table 1. Total'!BP16</f>
        <v>0.59377925513872865</v>
      </c>
      <c r="BQ42" s="35">
        <f>BQ16/'Table 1. Total'!BQ16</f>
        <v>0.61986090122978355</v>
      </c>
      <c r="BR42" s="35">
        <f>BR16/'Table 1. Total'!BR16</f>
        <v>0.62063683687408944</v>
      </c>
      <c r="BS42" s="35">
        <f>BS16/'Table 1. Total'!BS16</f>
        <v>0.62543155999046052</v>
      </c>
      <c r="BT42" s="35">
        <f>BT16/'Table 1. Total'!BT16</f>
        <v>0.64510089734087017</v>
      </c>
      <c r="BU42" s="35">
        <f>BU16/'Table 1. Total'!BU16</f>
        <v>0.65136072175000381</v>
      </c>
      <c r="BV42" s="35">
        <f>BV16/'Table 1. Total'!BV16</f>
        <v>0.63515840874213425</v>
      </c>
      <c r="BW42" s="35">
        <f>BW16/'Table 1. Total'!BW16</f>
        <v>0.62351248855760422</v>
      </c>
      <c r="BX42" s="35">
        <f>BX16/'Table 1. Total'!BX16</f>
        <v>0.62412376064439856</v>
      </c>
      <c r="BY42" s="35">
        <f>BY16/'Table 1. Total'!BY16</f>
        <v>0.60123871182283928</v>
      </c>
      <c r="BZ42" s="35">
        <f>BZ16/'Table 1. Total'!BZ16</f>
        <v>0.60313773877303511</v>
      </c>
      <c r="CA42" s="35">
        <f>CA16/'Table 1. Total'!CA16</f>
        <v>0.60485919099910535</v>
      </c>
      <c r="CB42" s="35">
        <f>CB16/'Table 1. Total'!CB16</f>
        <v>0.58939577336475579</v>
      </c>
      <c r="CC42" s="35">
        <f>CC16/'Table 1. Total'!CC16</f>
        <v>0.60205283282206346</v>
      </c>
      <c r="CD42" s="35">
        <f>CD16/'Table 1. Total'!CD16</f>
        <v>0.59280317356260981</v>
      </c>
      <c r="CE42" s="35">
        <f>CE16/'Table 1. Total'!CE16</f>
        <v>0.59244728117268886</v>
      </c>
      <c r="CF42" s="35">
        <f>CF16/'Table 1. Total'!CF16</f>
        <v>0.57968012127457547</v>
      </c>
      <c r="CG42" s="35">
        <f>CG16/'Table 1. Total'!CG16</f>
        <v>0.56142794595310097</v>
      </c>
      <c r="CH42" s="35">
        <f>CH16/'Table 1. Total'!CH16</f>
        <v>0.56064959145832061</v>
      </c>
      <c r="CI42" s="35">
        <f>CI16/'Table 1. Total'!CI16</f>
        <v>0.55760626398210278</v>
      </c>
    </row>
    <row r="43" spans="1:87">
      <c r="A43" t="s">
        <v>15</v>
      </c>
      <c r="B43" s="35">
        <f>B17/'Table 1. Total'!B17</f>
        <v>0.64825265899717821</v>
      </c>
      <c r="C43" s="35">
        <f>C17/'Table 1. Total'!C17</f>
        <v>0.65265871350638449</v>
      </c>
      <c r="D43" s="35">
        <f>D17/'Table 1. Total'!D17</f>
        <v>0.62393555811277335</v>
      </c>
      <c r="E43" s="35">
        <f>E17/'Table 1. Total'!E17</f>
        <v>0.60329552508323447</v>
      </c>
      <c r="F43" s="35">
        <f>F17/'Table 1. Total'!F17</f>
        <v>0.62544467892674105</v>
      </c>
      <c r="G43" s="35">
        <f>G17/'Table 1. Total'!G17</f>
        <v>0.6354102041419244</v>
      </c>
      <c r="H43" s="35">
        <f>H17/'Table 1. Total'!H17</f>
        <v>0.62450236829105277</v>
      </c>
      <c r="I43" s="35">
        <f>I17/'Table 1. Total'!I17</f>
        <v>0.5965276199136168</v>
      </c>
      <c r="J43" s="35">
        <f>J17/'Table 1. Total'!J17</f>
        <v>0.61313736710538214</v>
      </c>
      <c r="K43" s="35">
        <f>K17/'Table 1. Total'!K17</f>
        <v>0.58127990963944953</v>
      </c>
      <c r="L43" s="35">
        <f>L17/'Table 1. Total'!L17</f>
        <v>0.55722965508776234</v>
      </c>
      <c r="M43" s="35">
        <f>M17/'Table 1. Total'!M17</f>
        <v>0.59383762964965026</v>
      </c>
      <c r="N43" s="35">
        <f>N17/'Table 1. Total'!N17</f>
        <v>0.5644605249684268</v>
      </c>
      <c r="O43" s="35">
        <f>O17/'Table 1. Total'!O17</f>
        <v>0.56916267060125414</v>
      </c>
      <c r="P43" s="35">
        <f>P17/'Table 1. Total'!P17</f>
        <v>0.5282649162339571</v>
      </c>
      <c r="Q43" s="35">
        <f>Q17/'Table 1. Total'!Q17</f>
        <v>0.51580473658772363</v>
      </c>
      <c r="R43" s="35">
        <f>R17/'Table 1. Total'!R17</f>
        <v>0.50206095225731073</v>
      </c>
      <c r="S43" s="35">
        <f>S17/'Table 1. Total'!S17</f>
        <v>0.49455010388365028</v>
      </c>
      <c r="T43" s="35">
        <f>T17/'Table 1. Total'!T17</f>
        <v>0.52206830990697362</v>
      </c>
      <c r="U43" s="35">
        <f>U17/'Table 1. Total'!U17</f>
        <v>0.53705786776652908</v>
      </c>
      <c r="V43" s="35">
        <f>V17/'Table 1. Total'!V17</f>
        <v>0.56793834717971137</v>
      </c>
      <c r="W43" s="35">
        <f>W17/'Table 1. Total'!W17</f>
        <v>0.55427216786038536</v>
      </c>
      <c r="X43" s="35">
        <f>X17/'Table 1. Total'!X17</f>
        <v>0.56227843827621959</v>
      </c>
      <c r="Y43" s="35">
        <f>Y17/'Table 1. Total'!Y17</f>
        <v>0.59403489286871214</v>
      </c>
      <c r="Z43" s="35">
        <f>Z17/'Table 1. Total'!Z17</f>
        <v>0.57344259406115072</v>
      </c>
      <c r="AA43" s="35">
        <f>AA17/'Table 1. Total'!AA17</f>
        <v>0.56148072547893946</v>
      </c>
      <c r="AB43" s="35">
        <f>AB17/'Table 1. Total'!AB17</f>
        <v>0.52670638228656241</v>
      </c>
      <c r="AC43" s="35">
        <f>AC17/'Table 1. Total'!AC17</f>
        <v>0.49381772316394978</v>
      </c>
      <c r="AD43" s="35">
        <f>AD17/'Table 1. Total'!AD17</f>
        <v>0.4976709771806212</v>
      </c>
      <c r="AE43" s="35">
        <f>AE17/'Table 1. Total'!AE17</f>
        <v>0.49471767397062355</v>
      </c>
      <c r="AF43" s="35">
        <f>AF17/'Table 1. Total'!AF17</f>
        <v>0.49992325617090155</v>
      </c>
      <c r="AG43" s="35">
        <f>AG17/'Table 1. Total'!AG17</f>
        <v>0.52076090336075076</v>
      </c>
      <c r="AH43" s="35">
        <f>AH17/'Table 1. Total'!AH17</f>
        <v>0.49594392153537409</v>
      </c>
      <c r="AI43" s="35">
        <f>AI17/'Table 1. Total'!AI17</f>
        <v>0.48656512295191867</v>
      </c>
      <c r="AJ43" s="35">
        <f>AJ17/'Table 1. Total'!AJ17</f>
        <v>0.48582699201727153</v>
      </c>
      <c r="AK43" s="35">
        <f>AK17/'Table 1. Total'!AK17</f>
        <v>0.47406695417926115</v>
      </c>
      <c r="AL43" s="35">
        <f>AL17/'Table 1. Total'!AL17</f>
        <v>0.44995935721878322</v>
      </c>
      <c r="AM43" s="35">
        <f>AM17/'Table 1. Total'!AM17</f>
        <v>0.40615688786165799</v>
      </c>
      <c r="AN43" s="35">
        <f>AN17/'Table 1. Total'!AN17</f>
        <v>0.41211143933439937</v>
      </c>
      <c r="AO43" s="35">
        <f>AO17/'Table 1. Total'!AO17</f>
        <v>0.4258551743460432</v>
      </c>
      <c r="AP43" s="35">
        <f>AP17/'Table 1. Total'!AP17</f>
        <v>0.44369155885743561</v>
      </c>
      <c r="AQ43" s="35">
        <f>AQ17/'Table 1. Total'!AQ17</f>
        <v>0.43276467311752742</v>
      </c>
      <c r="AR43" s="35">
        <f>AR17/'Table 1. Total'!AR17</f>
        <v>0.42037250116959807</v>
      </c>
      <c r="AS43" s="35">
        <f>AS17/'Table 1. Total'!AS17</f>
        <v>0.4414368465153557</v>
      </c>
      <c r="AT43" s="35">
        <f>AT17/'Table 1. Total'!AT17</f>
        <v>0.44182771393744302</v>
      </c>
      <c r="AU43" s="35">
        <f>AU17/'Table 1. Total'!AU17</f>
        <v>0.4135718769617075</v>
      </c>
      <c r="AV43" s="35">
        <f>AV17/'Table 1. Total'!AV17</f>
        <v>0.41352825824617861</v>
      </c>
      <c r="AW43" s="35">
        <f>AW17/'Table 1. Total'!AW17</f>
        <v>0.41571896978340095</v>
      </c>
      <c r="AX43" s="35">
        <f>AX17/'Table 1. Total'!AX17</f>
        <v>0.41342147038396676</v>
      </c>
      <c r="AY43" s="35">
        <f>AY17/'Table 1. Total'!AY17</f>
        <v>0.40969743430036182</v>
      </c>
      <c r="AZ43" s="35">
        <f>AZ17/'Table 1. Total'!AZ17</f>
        <v>0.43230428951269445</v>
      </c>
      <c r="BA43" s="35">
        <f>BA17/'Table 1. Total'!BA17</f>
        <v>0.4449221487191059</v>
      </c>
      <c r="BB43" s="35">
        <f>BB17/'Table 1. Total'!BB17</f>
        <v>0.45766885553470921</v>
      </c>
      <c r="BC43" s="35">
        <f>BC17/'Table 1. Total'!BC17</f>
        <v>0.45977550757104824</v>
      </c>
      <c r="BD43" s="35">
        <f>BD17/'Table 1. Total'!BD17</f>
        <v>0.47564164873058856</v>
      </c>
      <c r="BE43" s="35">
        <f>BE17/'Table 1. Total'!BE17</f>
        <v>0.47001929511760243</v>
      </c>
      <c r="BF43" s="35">
        <f>BF17/'Table 1. Total'!BF17</f>
        <v>0.47991705253732053</v>
      </c>
      <c r="BG43" s="35">
        <f>BG17/'Table 1. Total'!BG17</f>
        <v>0.48923894873699852</v>
      </c>
      <c r="BH43" s="35">
        <f>BH17/'Table 1. Total'!BH17</f>
        <v>0.49718500815773148</v>
      </c>
      <c r="BI43" s="35">
        <f>BI17/'Table 1. Total'!BI17</f>
        <v>0.53676911794119608</v>
      </c>
      <c r="BJ43" s="35">
        <f>BJ17/'Table 1. Total'!BJ17</f>
        <v>0.5185225578943542</v>
      </c>
      <c r="BK43" s="35">
        <f>BK17/'Table 1. Total'!BK17</f>
        <v>0.54473549300588331</v>
      </c>
      <c r="BL43" s="35">
        <f>BL17/'Table 1. Total'!BL17</f>
        <v>0.53973344488211861</v>
      </c>
      <c r="BM43" s="35">
        <f>BM17/'Table 1. Total'!BM17</f>
        <v>0.54847304544171605</v>
      </c>
      <c r="BN43" s="35">
        <f>BN17/'Table 1. Total'!BN17</f>
        <v>0.58314119305453871</v>
      </c>
      <c r="BO43" s="35">
        <f>BO17/'Table 1. Total'!BO17</f>
        <v>0.68291547459836466</v>
      </c>
      <c r="BP43" s="35">
        <f>BP17/'Table 1. Total'!BP17</f>
        <v>0.71612912632684012</v>
      </c>
      <c r="BQ43" s="35">
        <f>BQ17/'Table 1. Total'!BQ17</f>
        <v>0.72698095664451257</v>
      </c>
      <c r="BR43" s="35">
        <f>BR17/'Table 1. Total'!BR17</f>
        <v>0.71748114943124408</v>
      </c>
      <c r="BS43" s="35">
        <f>BS17/'Table 1. Total'!BS17</f>
        <v>0.73472929661005681</v>
      </c>
      <c r="BT43" s="35">
        <f>BT17/'Table 1. Total'!BT17</f>
        <v>0.70533694737825969</v>
      </c>
      <c r="BU43" s="35">
        <f>BU17/'Table 1. Total'!BU17</f>
        <v>0.68008387765431799</v>
      </c>
      <c r="BV43" s="35">
        <f>BV17/'Table 1. Total'!BV17</f>
        <v>0.66898728078627867</v>
      </c>
      <c r="BW43" s="35">
        <f>BW17/'Table 1. Total'!BW17</f>
        <v>0.66778686581318158</v>
      </c>
      <c r="BX43" s="35">
        <f>BX17/'Table 1. Total'!BX17</f>
        <v>0.66230165820369913</v>
      </c>
      <c r="BY43" s="35">
        <f>BY17/'Table 1. Total'!BY17</f>
        <v>0.63028039671850133</v>
      </c>
      <c r="BZ43" s="35">
        <f>BZ17/'Table 1. Total'!BZ17</f>
        <v>0.62761497303267177</v>
      </c>
      <c r="CA43" s="35">
        <f>CA17/'Table 1. Total'!CA17</f>
        <v>0.58474160661431673</v>
      </c>
      <c r="CB43" s="35">
        <f>CB17/'Table 1. Total'!CB17</f>
        <v>0.5821068607646348</v>
      </c>
      <c r="CC43" s="35">
        <f>CC17/'Table 1. Total'!CC17</f>
        <v>0.58251195674776457</v>
      </c>
      <c r="CD43" s="35">
        <f>CD17/'Table 1. Total'!CD17</f>
        <v>0.56379151176426556</v>
      </c>
      <c r="CE43" s="35">
        <f>CE17/'Table 1. Total'!CE17</f>
        <v>0.55645124904122367</v>
      </c>
      <c r="CF43" s="35">
        <f>CF17/'Table 1. Total'!CF17</f>
        <v>0.54134460165226472</v>
      </c>
      <c r="CG43" s="35">
        <f>CG17/'Table 1. Total'!CG17</f>
        <v>0.52769771191821557</v>
      </c>
      <c r="CH43" s="35">
        <f>CH17/'Table 1. Total'!CH17</f>
        <v>0.52274502233259323</v>
      </c>
      <c r="CI43" s="35">
        <f>CI17/'Table 1. Total'!CI17</f>
        <v>0.48524290143268828</v>
      </c>
    </row>
    <row r="44" spans="1:87">
      <c r="A44" t="s">
        <v>17</v>
      </c>
      <c r="B44" s="35">
        <f>B18/'Table 1. Total'!B18</f>
        <v>0.44904420454758626</v>
      </c>
      <c r="C44" s="35">
        <f>C18/'Table 1. Total'!C18</f>
        <v>0.40103917678929252</v>
      </c>
      <c r="D44" s="35">
        <f>D18/'Table 1. Total'!D18</f>
        <v>0.39641463999569299</v>
      </c>
      <c r="E44" s="35">
        <f>E18/'Table 1. Total'!E18</f>
        <v>0.40076734900058464</v>
      </c>
      <c r="F44" s="35">
        <f>F18/'Table 1. Total'!F18</f>
        <v>0.39683899632086161</v>
      </c>
      <c r="G44" s="35">
        <f>G18/'Table 1. Total'!G18</f>
        <v>0.39849521011083544</v>
      </c>
      <c r="H44" s="35">
        <f>H18/'Table 1. Total'!H18</f>
        <v>0.37870039967480784</v>
      </c>
      <c r="I44" s="35">
        <f>I18/'Table 1. Total'!I18</f>
        <v>0.39191099785394801</v>
      </c>
      <c r="J44" s="35">
        <f>J18/'Table 1. Total'!J18</f>
        <v>0.38154233664294296</v>
      </c>
      <c r="K44" s="35">
        <f>K18/'Table 1. Total'!K18</f>
        <v>0.35182468534053929</v>
      </c>
      <c r="L44" s="35">
        <f>L18/'Table 1. Total'!L18</f>
        <v>0.320908500368492</v>
      </c>
      <c r="M44" s="35">
        <f>M18/'Table 1. Total'!M18</f>
        <v>0.29141280963240546</v>
      </c>
      <c r="N44" s="35">
        <f>N18/'Table 1. Total'!N18</f>
        <v>0.28001148123078079</v>
      </c>
      <c r="O44" s="35">
        <f>O18/'Table 1. Total'!O18</f>
        <v>0.29129980259581034</v>
      </c>
      <c r="P44" s="35">
        <f>P18/'Table 1. Total'!P18</f>
        <v>0.27721684045634321</v>
      </c>
      <c r="Q44" s="35">
        <f>Q18/'Table 1. Total'!Q18</f>
        <v>0.28791151225251288</v>
      </c>
      <c r="R44" s="35">
        <f>R18/'Table 1. Total'!R18</f>
        <v>0.32843132429063943</v>
      </c>
      <c r="S44" s="35">
        <f>S18/'Table 1. Total'!S18</f>
        <v>0.33858619860063355</v>
      </c>
      <c r="T44" s="35">
        <f>T18/'Table 1. Total'!T18</f>
        <v>0.31717598529771762</v>
      </c>
      <c r="U44" s="35">
        <f>U18/'Table 1. Total'!U18</f>
        <v>0.31632784588782059</v>
      </c>
      <c r="V44" s="35">
        <f>V18/'Table 1. Total'!V18</f>
        <v>0.41385501595334251</v>
      </c>
      <c r="W44" s="35">
        <f>W18/'Table 1. Total'!W18</f>
        <v>0.4576312864091634</v>
      </c>
      <c r="X44" s="35">
        <f>X18/'Table 1. Total'!X18</f>
        <v>0.51479977097679119</v>
      </c>
      <c r="Y44" s="35">
        <f>Y18/'Table 1. Total'!Y18</f>
        <v>0.57239574466015164</v>
      </c>
      <c r="Z44" s="35">
        <f>Z18/'Table 1. Total'!Z18</f>
        <v>0.56373743881943339</v>
      </c>
      <c r="AA44" s="35">
        <f>AA18/'Table 1. Total'!AA18</f>
        <v>0.52880263401966232</v>
      </c>
      <c r="AB44" s="35">
        <f>AB18/'Table 1. Total'!AB18</f>
        <v>0.52264650766137155</v>
      </c>
      <c r="AC44" s="35">
        <f>AC18/'Table 1. Total'!AC18</f>
        <v>0.51250159016004448</v>
      </c>
      <c r="AD44" s="35">
        <f>AD18/'Table 1. Total'!AD18</f>
        <v>0.49535303747464327</v>
      </c>
      <c r="AE44" s="35">
        <f>AE18/'Table 1. Total'!AE18</f>
        <v>0.49820847728692169</v>
      </c>
      <c r="AF44" s="35">
        <f>AF18/'Table 1. Total'!AF18</f>
        <v>0.49346933769186224</v>
      </c>
      <c r="AG44" s="35">
        <f>AG18/'Table 1. Total'!AG18</f>
        <v>0.65623357685845196</v>
      </c>
      <c r="AH44" s="35">
        <f>AH18/'Table 1. Total'!AH18</f>
        <v>0.62310385595279139</v>
      </c>
      <c r="AI44" s="35">
        <f>AI18/'Table 1. Total'!AI18</f>
        <v>0.64903243721284054</v>
      </c>
      <c r="AJ44" s="35">
        <f>AJ18/'Table 1. Total'!AJ18</f>
        <v>0.64694508059818756</v>
      </c>
      <c r="AK44" s="35">
        <f>AK18/'Table 1. Total'!AK18</f>
        <v>0.65796669430934407</v>
      </c>
      <c r="AL44" s="35">
        <f>AL18/'Table 1. Total'!AL18</f>
        <v>0.62679104034977706</v>
      </c>
      <c r="AM44" s="35">
        <f>AM18/'Table 1. Total'!AM18</f>
        <v>0.59102558342901745</v>
      </c>
      <c r="AN44" s="35">
        <f>AN18/'Table 1. Total'!AN18</f>
        <v>0.61800624672448479</v>
      </c>
      <c r="AO44" s="35">
        <f>AO18/'Table 1. Total'!AO18</f>
        <v>0.61942912257856186</v>
      </c>
      <c r="AP44" s="35">
        <f>AP18/'Table 1. Total'!AP18</f>
        <v>0.62085636091130914</v>
      </c>
      <c r="AQ44" s="35">
        <f>AQ18/'Table 1. Total'!AQ18</f>
        <v>0.64724747799716886</v>
      </c>
      <c r="AR44" s="35">
        <f>AR18/'Table 1. Total'!AR18</f>
        <v>0.67920265917534461</v>
      </c>
      <c r="AS44" s="35">
        <f>AS18/'Table 1. Total'!AS18</f>
        <v>0.68229861821533488</v>
      </c>
      <c r="AT44" s="35">
        <f>AT18/'Table 1. Total'!AT18</f>
        <v>0.64312845557070997</v>
      </c>
      <c r="AU44" s="35">
        <f>AU18/'Table 1. Total'!AU18</f>
        <v>0.6356102513537002</v>
      </c>
      <c r="AV44" s="35">
        <f>AV18/'Table 1. Total'!AV18</f>
        <v>0.60994750971987433</v>
      </c>
      <c r="AW44" s="35">
        <f>AW18/'Table 1. Total'!AW18</f>
        <v>0.60922637186301809</v>
      </c>
      <c r="AX44" s="35">
        <f>AX18/'Table 1. Total'!AX18</f>
        <v>0.59954841079696708</v>
      </c>
      <c r="AY44" s="35">
        <f>AY18/'Table 1. Total'!AY18</f>
        <v>0.57117601512972049</v>
      </c>
      <c r="AZ44" s="35">
        <f>AZ18/'Table 1. Total'!AZ18</f>
        <v>0.58855838212932321</v>
      </c>
      <c r="BA44" s="35">
        <f>BA18/'Table 1. Total'!BA18</f>
        <v>0.57271390746994721</v>
      </c>
      <c r="BB44" s="35">
        <f>BB18/'Table 1. Total'!BB18</f>
        <v>0.56273976982097185</v>
      </c>
      <c r="BC44" s="35">
        <f>BC18/'Table 1. Total'!BC18</f>
        <v>0.5642168358969426</v>
      </c>
      <c r="BD44" s="35">
        <f>BD18/'Table 1. Total'!BD18</f>
        <v>0.5692049120650845</v>
      </c>
      <c r="BE44" s="35">
        <f>BE18/'Table 1. Total'!BE18</f>
        <v>0.55502099595538046</v>
      </c>
      <c r="BF44" s="35">
        <f>BF18/'Table 1. Total'!BF18</f>
        <v>0.54423884051537941</v>
      </c>
      <c r="BG44" s="35">
        <f>BG18/'Table 1. Total'!BG18</f>
        <v>0.55796431026809579</v>
      </c>
      <c r="BH44" s="35">
        <f>BH18/'Table 1. Total'!BH18</f>
        <v>0.56402490983354581</v>
      </c>
      <c r="BI44" s="35">
        <f>BI18/'Table 1. Total'!BI18</f>
        <v>0.50960076442925062</v>
      </c>
      <c r="BJ44" s="35">
        <f>BJ18/'Table 1. Total'!BJ18</f>
        <v>0.55773051420379061</v>
      </c>
      <c r="BK44" s="35">
        <f>BK18/'Table 1. Total'!BK18</f>
        <v>0.56234114589919326</v>
      </c>
      <c r="BL44" s="35">
        <f>BL18/'Table 1. Total'!BL18</f>
        <v>0.56504599211563733</v>
      </c>
      <c r="BM44" s="35">
        <f>BM18/'Table 1. Total'!BM18</f>
        <v>0.500682480668866</v>
      </c>
      <c r="BN44" s="35">
        <f>BN18/'Table 1. Total'!BN18</f>
        <v>0.49662777625716947</v>
      </c>
      <c r="BO44" s="35">
        <f>BO18/'Table 1. Total'!BO18</f>
        <v>0.53136433208423506</v>
      </c>
      <c r="BP44" s="35">
        <f>BP18/'Table 1. Total'!BP18</f>
        <v>0.54053992451228217</v>
      </c>
      <c r="BQ44" s="35">
        <f>BQ18/'Table 1. Total'!BQ18</f>
        <v>0.49525970098765304</v>
      </c>
      <c r="BR44" s="35">
        <f>BR18/'Table 1. Total'!BR18</f>
        <v>0.54472194827834441</v>
      </c>
      <c r="BS44" s="35">
        <f>BS18/'Table 1. Total'!BS18</f>
        <v>0.54857942973523421</v>
      </c>
      <c r="BT44" s="35">
        <f>BT18/'Table 1. Total'!BT18</f>
        <v>0.53757656303763701</v>
      </c>
      <c r="BU44" s="35">
        <f>BU18/'Table 1. Total'!BU18</f>
        <v>0.43873172032887719</v>
      </c>
      <c r="BV44" s="35">
        <f>BV18/'Table 1. Total'!BV18</f>
        <v>0.49998737556463557</v>
      </c>
      <c r="BW44" s="35">
        <f>BW18/'Table 1. Total'!BW18</f>
        <v>0.46894534666408888</v>
      </c>
      <c r="BX44" s="35">
        <f>BX18/'Table 1. Total'!BX18</f>
        <v>0.42541317214324348</v>
      </c>
      <c r="BY44" s="35">
        <f>BY18/'Table 1. Total'!BY18</f>
        <v>0.40427413610290541</v>
      </c>
      <c r="BZ44" s="35">
        <f>BZ18/'Table 1. Total'!BZ18</f>
        <v>0.45548020729959204</v>
      </c>
      <c r="CA44" s="35">
        <f>CA18/'Table 1. Total'!CA18</f>
        <v>0.46673914866262334</v>
      </c>
      <c r="CB44" s="35">
        <f>CB18/'Table 1. Total'!CB18</f>
        <v>0.46103110826506982</v>
      </c>
      <c r="CC44" s="35">
        <f>CC18/'Table 1. Total'!CC18</f>
        <v>0.39353842420498791</v>
      </c>
      <c r="CD44" s="35">
        <f>CD18/'Table 1. Total'!CD18</f>
        <v>0.42840969065895407</v>
      </c>
      <c r="CE44" s="35">
        <f>CE18/'Table 1. Total'!CE18</f>
        <v>0.41391670012106518</v>
      </c>
      <c r="CF44" s="35">
        <f>CF18/'Table 1. Total'!CF18</f>
        <v>0.41807294700722958</v>
      </c>
      <c r="CG44" s="35">
        <f>CG18/'Table 1. Total'!CG18</f>
        <v>0.32243919931050724</v>
      </c>
      <c r="CH44" s="35">
        <f>CH18/'Table 1. Total'!CH18</f>
        <v>0.4044254913170186</v>
      </c>
      <c r="CI44" s="35">
        <f>CI18/'Table 1. Total'!CI18</f>
        <v>0.43437589989067754</v>
      </c>
    </row>
    <row r="45" spans="1:87">
      <c r="A45" t="s">
        <v>16</v>
      </c>
      <c r="B45" s="35">
        <f>B19/'Table 1. Total'!B19</f>
        <v>0.37713513858458658</v>
      </c>
      <c r="C45" s="35">
        <f>C19/'Table 1. Total'!C19</f>
        <v>0.39527394309860303</v>
      </c>
      <c r="D45" s="35">
        <f>D19/'Table 1. Total'!D19</f>
        <v>0.38690626419665852</v>
      </c>
      <c r="E45" s="35">
        <f>E19/'Table 1. Total'!E19</f>
        <v>0.3812246096617885</v>
      </c>
      <c r="F45" s="35">
        <f>F19/'Table 1. Total'!F19</f>
        <v>0.36727016677437718</v>
      </c>
      <c r="G45" s="35">
        <f>G19/'Table 1. Total'!G19</f>
        <v>0.34353125412728058</v>
      </c>
      <c r="H45" s="35">
        <f>H19/'Table 1. Total'!H19</f>
        <v>0.33018401932696889</v>
      </c>
      <c r="I45" s="35">
        <f>I19/'Table 1. Total'!I19</f>
        <v>0.33060073509511717</v>
      </c>
      <c r="J45" s="35">
        <f>J19/'Table 1. Total'!J19</f>
        <v>0.33747625697112671</v>
      </c>
      <c r="K45" s="35">
        <f>K19/'Table 1. Total'!K19</f>
        <v>0.34149582542853085</v>
      </c>
      <c r="L45" s="35">
        <f>L19/'Table 1. Total'!L19</f>
        <v>0.32764399826568391</v>
      </c>
      <c r="M45" s="35">
        <f>M19/'Table 1. Total'!M19</f>
        <v>0.3224215502951816</v>
      </c>
      <c r="N45" s="35">
        <f>N19/'Table 1. Total'!N19</f>
        <v>0.30865331314585448</v>
      </c>
      <c r="O45" s="35">
        <f>O19/'Table 1. Total'!O19</f>
        <v>0.32008543872950651</v>
      </c>
      <c r="P45" s="35">
        <f>P19/'Table 1. Total'!P19</f>
        <v>0.30470814027254689</v>
      </c>
      <c r="Q45" s="35">
        <f>Q19/'Table 1. Total'!Q19</f>
        <v>0.29111631953970724</v>
      </c>
      <c r="R45" s="35">
        <f>R19/'Table 1. Total'!R19</f>
        <v>0.29583221338561516</v>
      </c>
      <c r="S45" s="35">
        <f>S19/'Table 1. Total'!S19</f>
        <v>0.29596398777059096</v>
      </c>
      <c r="T45" s="35">
        <f>T19/'Table 1. Total'!T19</f>
        <v>0.28172936449963482</v>
      </c>
      <c r="U45" s="35">
        <f>U19/'Table 1. Total'!U19</f>
        <v>0.27549941202138911</v>
      </c>
      <c r="V45" s="35">
        <f>V19/'Table 1. Total'!V19</f>
        <v>0.27858027830097476</v>
      </c>
      <c r="W45" s="35">
        <f>W19/'Table 1. Total'!W19</f>
        <v>0.27793020489809156</v>
      </c>
      <c r="X45" s="35">
        <f>X19/'Table 1. Total'!X19</f>
        <v>0.29663382705676694</v>
      </c>
      <c r="Y45" s="35">
        <f>Y19/'Table 1. Total'!Y19</f>
        <v>0.29097016091235739</v>
      </c>
      <c r="Z45" s="35">
        <f>Z19/'Table 1. Total'!Z19</f>
        <v>0.29865160235734728</v>
      </c>
      <c r="AA45" s="35">
        <f>AA19/'Table 1. Total'!AA19</f>
        <v>0.3636853964905552</v>
      </c>
      <c r="AB45" s="35">
        <f>AB19/'Table 1. Total'!AB19</f>
        <v>0.35178574498197923</v>
      </c>
      <c r="AC45" s="35">
        <f>AC19/'Table 1. Total'!AC19</f>
        <v>0.38872715735334229</v>
      </c>
      <c r="AD45" s="35">
        <f>AD19/'Table 1. Total'!AD19</f>
        <v>0.38986486858704211</v>
      </c>
      <c r="AE45" s="35">
        <f>AE19/'Table 1. Total'!AE19</f>
        <v>0.39107919389707529</v>
      </c>
      <c r="AF45" s="35">
        <f>AF19/'Table 1. Total'!AF19</f>
        <v>0.37763332013252315</v>
      </c>
      <c r="AG45" s="35">
        <f>AG19/'Table 1. Total'!AG19</f>
        <v>0.35308191241718234</v>
      </c>
      <c r="AH45" s="35">
        <f>AH19/'Table 1. Total'!AH19</f>
        <v>0.38682727426650221</v>
      </c>
      <c r="AI45" s="35">
        <f>AI19/'Table 1. Total'!AI19</f>
        <v>0.3686288720926949</v>
      </c>
      <c r="AJ45" s="35">
        <f>AJ19/'Table 1. Total'!AJ19</f>
        <v>0.36283300965460857</v>
      </c>
      <c r="AK45" s="35">
        <f>AK19/'Table 1. Total'!AK19</f>
        <v>0.3482124320059794</v>
      </c>
      <c r="AL45" s="35">
        <f>AL19/'Table 1. Total'!AL19</f>
        <v>0.33822747777419399</v>
      </c>
      <c r="AM45" s="35">
        <f>AM19/'Table 1. Total'!AM19</f>
        <v>0.3407361583668419</v>
      </c>
      <c r="AN45" s="35">
        <f>AN19/'Table 1. Total'!AN19</f>
        <v>0.35882794755083391</v>
      </c>
      <c r="AO45" s="35">
        <f>AO19/'Table 1. Total'!AO19</f>
        <v>0.33913833946075683</v>
      </c>
      <c r="AP45" s="35">
        <f>AP19/'Table 1. Total'!AP19</f>
        <v>0.32450541052229342</v>
      </c>
      <c r="AQ45" s="35">
        <f>AQ19/'Table 1. Total'!AQ19</f>
        <v>0.31895273299940946</v>
      </c>
      <c r="AR45" s="35">
        <f>AR19/'Table 1. Total'!AR19</f>
        <v>0.29998543011167389</v>
      </c>
      <c r="AS45" s="35">
        <f>AS19/'Table 1. Total'!AS19</f>
        <v>0.30705651049954003</v>
      </c>
      <c r="AT45" s="35">
        <f>AT19/'Table 1. Total'!AT19</f>
        <v>0.31191258434824654</v>
      </c>
      <c r="AU45" s="35">
        <f>AU19/'Table 1. Total'!AU19</f>
        <v>0.33005779845928546</v>
      </c>
      <c r="AV45" s="35">
        <f>AV19/'Table 1. Total'!AV19</f>
        <v>0.34038166190084257</v>
      </c>
      <c r="AW45" s="35">
        <f>AW19/'Table 1. Total'!AW19</f>
        <v>0.34474102941551871</v>
      </c>
      <c r="AX45" s="35">
        <f>AX19/'Table 1. Total'!AX19</f>
        <v>0.37936639967572627</v>
      </c>
      <c r="AY45" s="35">
        <f>AY19/'Table 1. Total'!AY19</f>
        <v>0.39553468344652754</v>
      </c>
      <c r="AZ45" s="35">
        <f>AZ19/'Table 1. Total'!AZ19</f>
        <v>0.40375734549751757</v>
      </c>
      <c r="BA45" s="35">
        <f>BA19/'Table 1. Total'!BA19</f>
        <v>0.42892083682692894</v>
      </c>
      <c r="BB45" s="35">
        <f>BB19/'Table 1. Total'!BB19</f>
        <v>0.44130088936206391</v>
      </c>
      <c r="BC45" s="35">
        <f>BC19/'Table 1. Total'!BC19</f>
        <v>0.44833277917636438</v>
      </c>
      <c r="BD45" s="35">
        <f>BD19/'Table 1. Total'!BD19</f>
        <v>0.45767378928086783</v>
      </c>
      <c r="BE45" s="35">
        <f>BE19/'Table 1. Total'!BE19</f>
        <v>0.46802137995689913</v>
      </c>
      <c r="BF45" s="35">
        <f>BF19/'Table 1. Total'!BF19</f>
        <v>0.46821835257915362</v>
      </c>
      <c r="BG45" s="35">
        <f>BG19/'Table 1. Total'!BG19</f>
        <v>0.47162205353575715</v>
      </c>
      <c r="BH45" s="35">
        <f>BH19/'Table 1. Total'!BH19</f>
        <v>0.48209580340054919</v>
      </c>
      <c r="BI45" s="35">
        <f>BI19/'Table 1. Total'!BI19</f>
        <v>0.48655735327879746</v>
      </c>
      <c r="BJ45" s="35">
        <f>BJ19/'Table 1. Total'!BJ19</f>
        <v>0.48223054187192121</v>
      </c>
      <c r="BK45" s="35">
        <f>BK19/'Table 1. Total'!BK19</f>
        <v>0.48127243717590751</v>
      </c>
      <c r="BL45" s="35">
        <f>BL19/'Table 1. Total'!BL19</f>
        <v>0.47900271855773358</v>
      </c>
      <c r="BM45" s="35">
        <f>BM19/'Table 1. Total'!BM19</f>
        <v>0.48141292301761934</v>
      </c>
      <c r="BN45" s="35">
        <f>BN19/'Table 1. Total'!BN19</f>
        <v>0.47516721946915202</v>
      </c>
      <c r="BO45" s="35">
        <f>BO19/'Table 1. Total'!BO19</f>
        <v>0.49553817936094224</v>
      </c>
      <c r="BP45" s="35">
        <f>BP19/'Table 1. Total'!BP19</f>
        <v>0.49980837153377916</v>
      </c>
      <c r="BQ45" s="35">
        <f>BQ19/'Table 1. Total'!BQ19</f>
        <v>0.50907344071103722</v>
      </c>
      <c r="BR45" s="35">
        <f>BR19/'Table 1. Total'!BR19</f>
        <v>0.50357629800296022</v>
      </c>
      <c r="BS45" s="35">
        <f>BS19/'Table 1. Total'!BS19</f>
        <v>0.5103964764081349</v>
      </c>
      <c r="BT45" s="35">
        <f>BT19/'Table 1. Total'!BT19</f>
        <v>0.53127436813765527</v>
      </c>
      <c r="BU45" s="35">
        <f>BU19/'Table 1. Total'!BU19</f>
        <v>0.54624164302040734</v>
      </c>
      <c r="BV45" s="35">
        <f>BV19/'Table 1. Total'!BV19</f>
        <v>0.54423114693280761</v>
      </c>
      <c r="BW45" s="35">
        <f>BW19/'Table 1. Total'!BW19</f>
        <v>0.54048892830577333</v>
      </c>
      <c r="BX45" s="35">
        <f>BX19/'Table 1. Total'!BX19</f>
        <v>0.54510991001330622</v>
      </c>
      <c r="BY45" s="35">
        <f>BY19/'Table 1. Total'!BY19</f>
        <v>0.55144863980424375</v>
      </c>
      <c r="BZ45" s="35">
        <f>BZ19/'Table 1. Total'!BZ19</f>
        <v>0.56576316773581103</v>
      </c>
      <c r="CA45" s="35">
        <f>CA19/'Table 1. Total'!CA19</f>
        <v>0.57796175055395005</v>
      </c>
      <c r="CB45" s="35">
        <f>CB19/'Table 1. Total'!CB19</f>
        <v>0.57906912518426334</v>
      </c>
      <c r="CC45" s="35">
        <f>CC19/'Table 1. Total'!CC19</f>
        <v>0.5787622582714691</v>
      </c>
      <c r="CD45" s="35">
        <f>CD19/'Table 1. Total'!CD19</f>
        <v>0.55970412116942581</v>
      </c>
      <c r="CE45" s="35">
        <f>CE19/'Table 1. Total'!CE19</f>
        <v>0.55085829468117387</v>
      </c>
      <c r="CF45" s="35">
        <f>CF19/'Table 1. Total'!CF19</f>
        <v>0.55495128946141159</v>
      </c>
      <c r="CG45" s="35">
        <f>CG19/'Table 1. Total'!CG19</f>
        <v>0.55334261170034071</v>
      </c>
      <c r="CH45" s="35">
        <f>CH19/'Table 1. Total'!CH19</f>
        <v>0.53814174427963657</v>
      </c>
      <c r="CI45" s="35">
        <f>CI19/'Table 1. Total'!CI19</f>
        <v>0.52822211309741474</v>
      </c>
    </row>
    <row r="46" spans="1:87">
      <c r="A46" t="s">
        <v>18</v>
      </c>
      <c r="B46" s="35">
        <f>B20/'Table 1. Total'!B20</f>
        <v>0.67498597868760524</v>
      </c>
      <c r="C46" s="35">
        <f>C20/'Table 1. Total'!C20</f>
        <v>0.71627778544801879</v>
      </c>
      <c r="D46" s="35">
        <f>D20/'Table 1. Total'!D20</f>
        <v>0.71119627703257593</v>
      </c>
      <c r="E46" s="35">
        <f>E20/'Table 1. Total'!E20</f>
        <v>0.71190091545503509</v>
      </c>
      <c r="F46" s="35">
        <f>F20/'Table 1. Total'!F20</f>
        <v>0.72341513292433546</v>
      </c>
      <c r="G46" s="35">
        <f>G20/'Table 1. Total'!G20</f>
        <v>0.73755594737555952</v>
      </c>
      <c r="H46" s="35">
        <f>H20/'Table 1. Total'!H20</f>
        <v>0.7334395327226868</v>
      </c>
      <c r="I46" s="35">
        <f>I20/'Table 1. Total'!I20</f>
        <v>0.74109232769830946</v>
      </c>
      <c r="J46" s="35">
        <f>J20/'Table 1. Total'!J20</f>
        <v>0.72314732426592099</v>
      </c>
      <c r="K46" s="35">
        <f>K20/'Table 1. Total'!K20</f>
        <v>0.72649786914013537</v>
      </c>
      <c r="L46" s="35">
        <f>L20/'Table 1. Total'!L20</f>
        <v>0.72584465777334506</v>
      </c>
      <c r="M46" s="35">
        <f>M20/'Table 1. Total'!M20</f>
        <v>0.71897098268714954</v>
      </c>
      <c r="N46" s="35">
        <f>N20/'Table 1. Total'!N20</f>
        <v>0.62343420906773084</v>
      </c>
      <c r="O46" s="35">
        <f>O20/'Table 1. Total'!O20</f>
        <v>0.628361858190709</v>
      </c>
      <c r="P46" s="35">
        <f>P20/'Table 1. Total'!P20</f>
        <v>0.61955433149724581</v>
      </c>
      <c r="Q46" s="35">
        <f>Q20/'Table 1. Total'!Q20</f>
        <v>0.62213073852295409</v>
      </c>
      <c r="R46" s="35">
        <f>R20/'Table 1. Total'!R20</f>
        <v>0.54537090281771139</v>
      </c>
      <c r="S46" s="35">
        <f>S20/'Table 1. Total'!S20</f>
        <v>0.5458450963544863</v>
      </c>
      <c r="T46" s="35">
        <f>T20/'Table 1. Total'!T20</f>
        <v>0.54274183685948396</v>
      </c>
      <c r="U46" s="35">
        <f>U20/'Table 1. Total'!U20</f>
        <v>0.55318891443785545</v>
      </c>
      <c r="V46" s="35">
        <f>V20/'Table 1. Total'!V20</f>
        <v>0.58414479254868756</v>
      </c>
      <c r="W46" s="35">
        <f>W20/'Table 1. Total'!W20</f>
        <v>0.54279523293607801</v>
      </c>
      <c r="X46" s="35">
        <f>X20/'Table 1. Total'!X20</f>
        <v>0.4844646271510516</v>
      </c>
      <c r="Y46" s="35">
        <f>Y20/'Table 1. Total'!Y20</f>
        <v>0.48662033708762686</v>
      </c>
      <c r="Z46" s="35">
        <f>Z20/'Table 1. Total'!Z20</f>
        <v>0.39734219269102988</v>
      </c>
      <c r="AA46" s="35">
        <f>AA20/'Table 1. Total'!AA20</f>
        <v>0.40616473711378209</v>
      </c>
      <c r="AB46" s="35">
        <f>AB20/'Table 1. Total'!AB20</f>
        <v>0.41253187613843345</v>
      </c>
      <c r="AC46" s="35">
        <f>AC20/'Table 1. Total'!AC20</f>
        <v>0.42980313263399911</v>
      </c>
      <c r="AD46" s="35">
        <f>AD20/'Table 1. Total'!AD20</f>
        <v>0.34408922819992838</v>
      </c>
      <c r="AE46" s="35">
        <f>AE20/'Table 1. Total'!AE20</f>
        <v>0.32318198597268372</v>
      </c>
      <c r="AF46" s="35">
        <f>AF20/'Table 1. Total'!AF20</f>
        <v>0.32681547070036282</v>
      </c>
      <c r="AG46" s="35">
        <f>AG20/'Table 1. Total'!AG20</f>
        <v>0.44471544715447153</v>
      </c>
      <c r="AH46" s="35">
        <f>AH20/'Table 1. Total'!AH20</f>
        <v>0.43336224342295465</v>
      </c>
      <c r="AI46" s="35">
        <f>AI20/'Table 1. Total'!AI20</f>
        <v>0.44895176410431226</v>
      </c>
      <c r="AJ46" s="35">
        <f>AJ20/'Table 1. Total'!AJ20</f>
        <v>0.47497142857142854</v>
      </c>
      <c r="AK46" s="35">
        <f>AK20/'Table 1. Total'!AK20</f>
        <v>0.41516134012660183</v>
      </c>
      <c r="AL46" s="35">
        <f>AL20/'Table 1. Total'!AL20</f>
        <v>0.43514925759221901</v>
      </c>
      <c r="AM46" s="35">
        <f>AM20/'Table 1. Total'!AM20</f>
        <v>0.40381392399329619</v>
      </c>
      <c r="AN46" s="35">
        <f>AN20/'Table 1. Total'!AN20</f>
        <v>0.40922854431237854</v>
      </c>
      <c r="AO46" s="35">
        <f>AO20/'Table 1. Total'!AO20</f>
        <v>0.38773991382687034</v>
      </c>
      <c r="AP46" s="35">
        <f>AP20/'Table 1. Total'!AP20</f>
        <v>0.32724370344093656</v>
      </c>
      <c r="AQ46" s="35">
        <f>AQ20/'Table 1. Total'!AQ20</f>
        <v>0.30915077989601386</v>
      </c>
      <c r="AR46" s="35">
        <f>AR20/'Table 1. Total'!AR20</f>
        <v>0.29838988321470522</v>
      </c>
      <c r="AS46" s="35">
        <f>AS20/'Table 1. Total'!AS20</f>
        <v>0.31270875359634909</v>
      </c>
      <c r="AT46" s="35">
        <f>AT20/'Table 1. Total'!AT20</f>
        <v>0.26250972258231792</v>
      </c>
      <c r="AU46" s="35">
        <f>AU20/'Table 1. Total'!AU20</f>
        <v>0.31829875924056406</v>
      </c>
      <c r="AV46" s="35">
        <f>AV20/'Table 1. Total'!AV20</f>
        <v>0.32394934508659767</v>
      </c>
      <c r="AW46" s="35">
        <f>AW20/'Table 1. Total'!AW20</f>
        <v>0.32723988664320625</v>
      </c>
      <c r="AX46" s="35">
        <f>AX20/'Table 1. Total'!AX20</f>
        <v>0.33498233215547707</v>
      </c>
      <c r="AY46" s="35">
        <f>AY20/'Table 1. Total'!AY20</f>
        <v>0.33813260829265274</v>
      </c>
      <c r="AZ46" s="35">
        <f>AZ20/'Table 1. Total'!AZ20</f>
        <v>0.34162535952512091</v>
      </c>
      <c r="BA46" s="35">
        <f>BA20/'Table 1. Total'!BA20</f>
        <v>0.36831010288519017</v>
      </c>
      <c r="BB46" s="35">
        <f>BB20/'Table 1. Total'!BB20</f>
        <v>0.36346276257161042</v>
      </c>
      <c r="BC46" s="35">
        <f>BC20/'Table 1. Total'!BC20</f>
        <v>0.36795874928800554</v>
      </c>
      <c r="BD46" s="35">
        <f>BD20/'Table 1. Total'!BD20</f>
        <v>0.36679050814956848</v>
      </c>
      <c r="BE46" s="35">
        <f>BE20/'Table 1. Total'!BE20</f>
        <v>0.38014535430110902</v>
      </c>
      <c r="BF46" s="35">
        <f>BF20/'Table 1. Total'!BF20</f>
        <v>0.37247784130441364</v>
      </c>
      <c r="BG46" s="35">
        <f>BG20/'Table 1. Total'!BG20</f>
        <v>0.38438726020203268</v>
      </c>
      <c r="BH46" s="35">
        <f>BH20/'Table 1. Total'!BH20</f>
        <v>0.39569392812887233</v>
      </c>
      <c r="BI46" s="35">
        <f>BI20/'Table 1. Total'!BI20</f>
        <v>0.40020445463275611</v>
      </c>
      <c r="BJ46" s="35">
        <f>BJ20/'Table 1. Total'!BJ20</f>
        <v>0.39180084142599564</v>
      </c>
      <c r="BK46" s="35">
        <f>BK20/'Table 1. Total'!BK20</f>
        <v>0.38034845393187883</v>
      </c>
      <c r="BL46" s="35">
        <f>BL20/'Table 1. Total'!BL20</f>
        <v>0.37227222290716316</v>
      </c>
      <c r="BM46" s="35">
        <f>BM20/'Table 1. Total'!BM20</f>
        <v>0.39914446576290374</v>
      </c>
      <c r="BN46" s="35">
        <f>BN20/'Table 1. Total'!BN20</f>
        <v>0.38978285577555771</v>
      </c>
      <c r="BO46" s="35">
        <f>BO20/'Table 1. Total'!BO20</f>
        <v>0.39036144578313259</v>
      </c>
      <c r="BP46" s="35">
        <f>BP20/'Table 1. Total'!BP20</f>
        <v>0.4101406305252564</v>
      </c>
      <c r="BQ46" s="35">
        <f>BQ20/'Table 1. Total'!BQ20</f>
        <v>0.42463303976514538</v>
      </c>
      <c r="BR46" s="35">
        <f>BR20/'Table 1. Total'!BR20</f>
        <v>0.43857729138166895</v>
      </c>
      <c r="BS46" s="35">
        <f>BS20/'Table 1. Total'!BS20</f>
        <v>0.46859817813765181</v>
      </c>
      <c r="BT46" s="35">
        <f>BT20/'Table 1. Total'!BT20</f>
        <v>0.48034434713375801</v>
      </c>
      <c r="BU46" s="35">
        <f>BU20/'Table 1. Total'!BU20</f>
        <v>0.49062419727716416</v>
      </c>
      <c r="BV46" s="35">
        <f>BV20/'Table 1. Total'!BV20</f>
        <v>0.47052845528455284</v>
      </c>
      <c r="BW46" s="35">
        <f>BW20/'Table 1. Total'!BW20</f>
        <v>0.47336832385673333</v>
      </c>
      <c r="BX46" s="35">
        <f>BX20/'Table 1. Total'!BX20</f>
        <v>0.46969407722044576</v>
      </c>
      <c r="BY46" s="35">
        <f>BY20/'Table 1. Total'!BY20</f>
        <v>0.49146032129484246</v>
      </c>
      <c r="BZ46" s="35">
        <f>BZ20/'Table 1. Total'!BZ20</f>
        <v>0.47165447250413028</v>
      </c>
      <c r="CA46" s="35">
        <f>CA20/'Table 1. Total'!CA20</f>
        <v>0.47988458561073444</v>
      </c>
      <c r="CB46" s="35">
        <f>CB20/'Table 1. Total'!CB20</f>
        <v>0.46752013028137157</v>
      </c>
      <c r="CC46" s="35">
        <f>CC20/'Table 1. Total'!CC20</f>
        <v>0.47058689041816226</v>
      </c>
      <c r="CD46" s="35">
        <f>CD20/'Table 1. Total'!CD20</f>
        <v>0.47017945109078119</v>
      </c>
      <c r="CE46" s="35">
        <f>CE20/'Table 1. Total'!CE20</f>
        <v>0.47695082255652332</v>
      </c>
      <c r="CF46" s="35">
        <f>CF20/'Table 1. Total'!CF20</f>
        <v>0.47325121482653404</v>
      </c>
      <c r="CG46" s="35">
        <f>CG20/'Table 1. Total'!CG20</f>
        <v>0.47729651486471436</v>
      </c>
      <c r="CH46" s="35">
        <f>CH20/'Table 1. Total'!CH20</f>
        <v>0.46578891484391599</v>
      </c>
      <c r="CI46" s="35">
        <f>CI20/'Table 1. Total'!CI20</f>
        <v>0.46233208405272241</v>
      </c>
    </row>
    <row r="47" spans="1:87">
      <c r="A47" t="s">
        <v>19</v>
      </c>
      <c r="B47" s="35">
        <f>B21/'Table 1. Total'!B21</f>
        <v>0.57636047029047199</v>
      </c>
      <c r="C47" s="35">
        <f>C21/'Table 1. Total'!C21</f>
        <v>0.58875595634574984</v>
      </c>
      <c r="D47" s="35">
        <f>D21/'Table 1. Total'!D21</f>
        <v>0.57263591271380621</v>
      </c>
      <c r="E47" s="35">
        <f>E21/'Table 1. Total'!E21</f>
        <v>0.54819589215364417</v>
      </c>
      <c r="F47" s="35">
        <f>F21/'Table 1. Total'!F21</f>
        <v>0.54829728264449407</v>
      </c>
      <c r="G47" s="35">
        <f>G21/'Table 1. Total'!G21</f>
        <v>0.52573930698636517</v>
      </c>
      <c r="H47" s="35">
        <f>H21/'Table 1. Total'!H21</f>
        <v>0.52200359064588087</v>
      </c>
      <c r="I47" s="35">
        <f>I21/'Table 1. Total'!I21</f>
        <v>0.52459470518121676</v>
      </c>
      <c r="J47" s="35">
        <f>J21/'Table 1. Total'!J21</f>
        <v>0.51863527452891489</v>
      </c>
      <c r="K47" s="35">
        <f>K21/'Table 1. Total'!K21</f>
        <v>0.5098854639096011</v>
      </c>
      <c r="L47" s="35">
        <f>L21/'Table 1. Total'!L21</f>
        <v>0.51033115973065235</v>
      </c>
      <c r="M47" s="35">
        <f>M21/'Table 1. Total'!M21</f>
        <v>0.49868921689635121</v>
      </c>
      <c r="N47" s="35">
        <f>N21/'Table 1. Total'!N21</f>
        <v>0.49493145806477495</v>
      </c>
      <c r="O47" s="35">
        <f>O21/'Table 1. Total'!O21</f>
        <v>0.5046323610291692</v>
      </c>
      <c r="P47" s="35">
        <f>P21/'Table 1. Total'!P21</f>
        <v>0.51006644518272426</v>
      </c>
      <c r="Q47" s="35">
        <f>Q21/'Table 1. Total'!Q21</f>
        <v>0.52248727454232546</v>
      </c>
      <c r="R47" s="35">
        <f>R21/'Table 1. Total'!R21</f>
        <v>0.51491571777947243</v>
      </c>
      <c r="S47" s="35">
        <f>S21/'Table 1. Total'!S21</f>
        <v>0.52902431407082773</v>
      </c>
      <c r="T47" s="35">
        <f>T21/'Table 1. Total'!T21</f>
        <v>0.51746003438009314</v>
      </c>
      <c r="U47" s="35">
        <f>U21/'Table 1. Total'!U21</f>
        <v>0.52948906202836443</v>
      </c>
      <c r="V47" s="35">
        <f>V21/'Table 1. Total'!V21</f>
        <v>0.56019294505076944</v>
      </c>
      <c r="W47" s="35">
        <f>W21/'Table 1. Total'!W21</f>
        <v>0.57602025146085578</v>
      </c>
      <c r="X47" s="35">
        <f>X21/'Table 1. Total'!X21</f>
        <v>0.56834083473555219</v>
      </c>
      <c r="Y47" s="35">
        <f>Y21/'Table 1. Total'!Y21</f>
        <v>0.56809151325203899</v>
      </c>
      <c r="Z47" s="35">
        <f>Z21/'Table 1. Total'!Z21</f>
        <v>0.54001952795513686</v>
      </c>
      <c r="AA47" s="35">
        <f>AA21/'Table 1. Total'!AA21</f>
        <v>0.58371809691444787</v>
      </c>
      <c r="AB47" s="35">
        <f>AB21/'Table 1. Total'!AB21</f>
        <v>0.54943186670985478</v>
      </c>
      <c r="AC47" s="35">
        <f>AC21/'Table 1. Total'!AC21</f>
        <v>0.57220408748014728</v>
      </c>
      <c r="AD47" s="35">
        <f>AD21/'Table 1. Total'!AD21</f>
        <v>0.59164561284702621</v>
      </c>
      <c r="AE47" s="35">
        <f>AE21/'Table 1. Total'!AE21</f>
        <v>0.60995301333633445</v>
      </c>
      <c r="AF47" s="35">
        <f>AF21/'Table 1. Total'!AF21</f>
        <v>0.60086427275719823</v>
      </c>
      <c r="AG47" s="35">
        <f>AG21/'Table 1. Total'!AG21</f>
        <v>0.64055243101677828</v>
      </c>
      <c r="AH47" s="35">
        <f>AH21/'Table 1. Total'!AH21</f>
        <v>0.73252462028401766</v>
      </c>
      <c r="AI47" s="35">
        <f>AI21/'Table 1. Total'!AI21</f>
        <v>0.71524965596160583</v>
      </c>
      <c r="AJ47" s="35">
        <f>AJ21/'Table 1. Total'!AJ21</f>
        <v>0.68403746234276852</v>
      </c>
      <c r="AK47" s="35">
        <f>AK21/'Table 1. Total'!AK21</f>
        <v>0.64041784281961989</v>
      </c>
      <c r="AL47" s="35">
        <f>AL21/'Table 1. Total'!AL21</f>
        <v>0.68065437481192814</v>
      </c>
      <c r="AM47" s="35">
        <f>AM21/'Table 1. Total'!AM21</f>
        <v>0.72209760270597378</v>
      </c>
      <c r="AN47" s="35">
        <f>AN21/'Table 1. Total'!AN21</f>
        <v>0.6519315670596959</v>
      </c>
      <c r="AO47" s="35">
        <f>AO21/'Table 1. Total'!AO21</f>
        <v>0.63231315893371554</v>
      </c>
      <c r="AP47" s="35">
        <f>AP21/'Table 1. Total'!AP21</f>
        <v>0.62569971849914297</v>
      </c>
      <c r="AQ47" s="35">
        <f>AQ21/'Table 1. Total'!AQ21</f>
        <v>0.60271380167622135</v>
      </c>
      <c r="AR47" s="35">
        <f>AR21/'Table 1. Total'!AR21</f>
        <v>0.61872255436959589</v>
      </c>
      <c r="AS47" s="35">
        <f>AS21/'Table 1. Total'!AS21</f>
        <v>0.60036768602009838</v>
      </c>
      <c r="AT47" s="35">
        <f>AT21/'Table 1. Total'!AT21</f>
        <v>0.57087863558558061</v>
      </c>
      <c r="AU47" s="35">
        <f>AU21/'Table 1. Total'!AU21</f>
        <v>0.57569932387644174</v>
      </c>
      <c r="AV47" s="35">
        <f>AV21/'Table 1. Total'!AV21</f>
        <v>0.57177952755905515</v>
      </c>
      <c r="AW47" s="35">
        <f>AW21/'Table 1. Total'!AW21</f>
        <v>0.57025263681315175</v>
      </c>
      <c r="AX47" s="35">
        <f>AX21/'Table 1. Total'!AX21</f>
        <v>0.56789086908690878</v>
      </c>
      <c r="AY47" s="35">
        <f>AY21/'Table 1. Total'!AY21</f>
        <v>0.56648146353262097</v>
      </c>
      <c r="AZ47" s="35">
        <f>AZ21/'Table 1. Total'!AZ21</f>
        <v>0.56128127147107143</v>
      </c>
      <c r="BA47" s="35">
        <f>BA21/'Table 1. Total'!BA21</f>
        <v>0.56845647249826514</v>
      </c>
      <c r="BB47" s="35">
        <f>BB21/'Table 1. Total'!BB21</f>
        <v>0.58056319482069252</v>
      </c>
      <c r="BC47" s="35">
        <f>BC21/'Table 1. Total'!BC21</f>
        <v>0.57002364830378716</v>
      </c>
      <c r="BD47" s="35">
        <f>BD21/'Table 1. Total'!BD21</f>
        <v>0.57602410702759255</v>
      </c>
      <c r="BE47" s="35">
        <f>BE21/'Table 1. Total'!BE21</f>
        <v>0.56670196630826541</v>
      </c>
      <c r="BF47" s="35">
        <f>BF21/'Table 1. Total'!BF21</f>
        <v>0.55485405679141508</v>
      </c>
      <c r="BG47" s="35">
        <f>BG21/'Table 1. Total'!BG21</f>
        <v>0.55757530945020506</v>
      </c>
      <c r="BH47" s="35">
        <f>BH21/'Table 1. Total'!BH21</f>
        <v>0.55670681541448652</v>
      </c>
      <c r="BI47" s="35">
        <f>BI21/'Table 1. Total'!BI21</f>
        <v>0.55932752603447677</v>
      </c>
      <c r="BJ47" s="35">
        <f>BJ21/'Table 1. Total'!BJ21</f>
        <v>0.55661074650455034</v>
      </c>
      <c r="BK47" s="35">
        <f>BK21/'Table 1. Total'!BK21</f>
        <v>0.53180851106615556</v>
      </c>
      <c r="BL47" s="35">
        <f>BL21/'Table 1. Total'!BL21</f>
        <v>0.51707606301880404</v>
      </c>
      <c r="BM47" s="35">
        <f>BM21/'Table 1. Total'!BM21</f>
        <v>0.52449434971952791</v>
      </c>
      <c r="BN47" s="35">
        <f>BN21/'Table 1. Total'!BN21</f>
        <v>0.53245900702419213</v>
      </c>
      <c r="BO47" s="35">
        <f>BO21/'Table 1. Total'!BO21</f>
        <v>0.54955602339322396</v>
      </c>
      <c r="BP47" s="35">
        <f>BP21/'Table 1. Total'!BP21</f>
        <v>0.5568601005725311</v>
      </c>
      <c r="BQ47" s="35">
        <f>BQ21/'Table 1. Total'!BQ21</f>
        <v>0.56202910946191154</v>
      </c>
      <c r="BR47" s="35">
        <f>BR21/'Table 1. Total'!BR21</f>
        <v>0.57941038182120519</v>
      </c>
      <c r="BS47" s="35">
        <f>BS21/'Table 1. Total'!BS21</f>
        <v>0.58074661254968352</v>
      </c>
      <c r="BT47" s="35">
        <f>BT21/'Table 1. Total'!BT21</f>
        <v>0.58101811353527943</v>
      </c>
      <c r="BU47" s="35">
        <f>BU21/'Table 1. Total'!BU21</f>
        <v>0.58920221295029251</v>
      </c>
      <c r="BV47" s="35">
        <f>BV21/'Table 1. Total'!BV21</f>
        <v>0.59143387357539134</v>
      </c>
      <c r="BW47" s="35">
        <f>BW21/'Table 1. Total'!BW21</f>
        <v>0.60164383339131322</v>
      </c>
      <c r="BX47" s="35">
        <f>BX21/'Table 1. Total'!BX21</f>
        <v>0.60308836468068849</v>
      </c>
      <c r="BY47" s="35">
        <f>BY21/'Table 1. Total'!BY21</f>
        <v>0.61050259124196782</v>
      </c>
      <c r="BZ47" s="35">
        <f>BZ21/'Table 1. Total'!BZ21</f>
        <v>0.61849467991303575</v>
      </c>
      <c r="CA47" s="35">
        <f>CA21/'Table 1. Total'!CA21</f>
        <v>0.61240963264567838</v>
      </c>
      <c r="CB47" s="35">
        <f>CB21/'Table 1. Total'!CB21</f>
        <v>0.60732246777957088</v>
      </c>
      <c r="CC47" s="35">
        <f>CC21/'Table 1. Total'!CC21</f>
        <v>0.60181658104694935</v>
      </c>
      <c r="CD47" s="35">
        <f>CD21/'Table 1. Total'!CD21</f>
        <v>0.59578017889247192</v>
      </c>
      <c r="CE47" s="35">
        <f>CE21/'Table 1. Total'!CE21</f>
        <v>0.59260562427260666</v>
      </c>
      <c r="CF47" s="35">
        <f>CF21/'Table 1. Total'!CF21</f>
        <v>0.58423053668359892</v>
      </c>
      <c r="CG47" s="35">
        <f>CG21/'Table 1. Total'!CG21</f>
        <v>0.58207683331759819</v>
      </c>
      <c r="CH47" s="35">
        <f>CH21/'Table 1. Total'!CH21</f>
        <v>0.57138581819577594</v>
      </c>
      <c r="CI47" s="35">
        <f>CI21/'Table 1. Total'!CI21</f>
        <v>0.55924814982595294</v>
      </c>
    </row>
    <row r="48" spans="1:87">
      <c r="A48" t="s">
        <v>20</v>
      </c>
      <c r="B48" s="35">
        <f>B22/'Table 1. Total'!B22</f>
        <v>0.6197026338272339</v>
      </c>
      <c r="C48" s="35">
        <f>C22/'Table 1. Total'!C22</f>
        <v>0.63181511304319193</v>
      </c>
      <c r="D48" s="35">
        <f>D22/'Table 1. Total'!D22</f>
        <v>0.61230879340817146</v>
      </c>
      <c r="E48" s="35">
        <f>E22/'Table 1. Total'!E22</f>
        <v>0.64554835717810999</v>
      </c>
      <c r="F48" s="35">
        <f>F22/'Table 1. Total'!F22</f>
        <v>0.65523703992006699</v>
      </c>
      <c r="G48" s="35">
        <f>G22/'Table 1. Total'!G22</f>
        <v>0.66231297119588384</v>
      </c>
      <c r="H48" s="35">
        <f>H22/'Table 1. Total'!H22</f>
        <v>0.66217158324036651</v>
      </c>
      <c r="I48" s="35">
        <f>I22/'Table 1. Total'!I22</f>
        <v>0.70214472089621127</v>
      </c>
      <c r="J48" s="35">
        <f>J22/'Table 1. Total'!J22</f>
        <v>0.71356553620531626</v>
      </c>
      <c r="K48" s="35">
        <f>K22/'Table 1. Total'!K22</f>
        <v>0.74467434261940024</v>
      </c>
      <c r="L48" s="35">
        <f>L22/'Table 1. Total'!L22</f>
        <v>0.79906059913976379</v>
      </c>
      <c r="M48" s="35">
        <f>M22/'Table 1. Total'!M22</f>
        <v>0.76987933772658412</v>
      </c>
      <c r="N48" s="35">
        <f>N22/'Table 1. Total'!N22</f>
        <v>0.74969293779422119</v>
      </c>
      <c r="O48" s="35">
        <f>O22/'Table 1. Total'!O22</f>
        <v>0.77783452502553618</v>
      </c>
      <c r="P48" s="35">
        <f>P22/'Table 1. Total'!P22</f>
        <v>0.75119292928899462</v>
      </c>
      <c r="Q48" s="35">
        <f>Q22/'Table 1. Total'!Q22</f>
        <v>0.74529330790816506</v>
      </c>
      <c r="R48" s="35">
        <f>R22/'Table 1. Total'!R22</f>
        <v>0.77241672260106287</v>
      </c>
      <c r="S48" s="35">
        <f>S22/'Table 1. Total'!S22</f>
        <v>0.75170103288284296</v>
      </c>
      <c r="T48" s="35">
        <f>T22/'Table 1. Total'!T22</f>
        <v>0.7678786446020488</v>
      </c>
      <c r="U48" s="35">
        <f>U22/'Table 1. Total'!U22</f>
        <v>0.74008883983484552</v>
      </c>
      <c r="V48" s="35">
        <f>V22/'Table 1. Total'!V22</f>
        <v>0.75940438871473348</v>
      </c>
      <c r="W48" s="35">
        <f>W22/'Table 1. Total'!W22</f>
        <v>0.71195158488581489</v>
      </c>
      <c r="X48" s="35">
        <f>X22/'Table 1. Total'!X22</f>
        <v>0.67078358561564777</v>
      </c>
      <c r="Y48" s="35">
        <f>Y22/'Table 1. Total'!Y22</f>
        <v>0.7379704229117181</v>
      </c>
      <c r="Z48" s="35">
        <f>Z22/'Table 1. Total'!Z22</f>
        <v>0.67900084635406777</v>
      </c>
      <c r="AA48" s="35">
        <f>AA22/'Table 1. Total'!AA22</f>
        <v>0.72329402176846547</v>
      </c>
      <c r="AB48" s="35">
        <f>AB22/'Table 1. Total'!AB22</f>
        <v>0.692539272923965</v>
      </c>
      <c r="AC48" s="35">
        <f>AC22/'Table 1. Total'!AC22</f>
        <v>0.71379952678026559</v>
      </c>
      <c r="AD48" s="35">
        <f>AD22/'Table 1. Total'!AD22</f>
        <v>0.7622277309183102</v>
      </c>
      <c r="AE48" s="35">
        <f>AE22/'Table 1. Total'!AE22</f>
        <v>0.75535455211714209</v>
      </c>
      <c r="AF48" s="35">
        <f>AF22/'Table 1. Total'!AF22</f>
        <v>0.7256123399327894</v>
      </c>
      <c r="AG48" s="35">
        <f>AG22/'Table 1. Total'!AG22</f>
        <v>0.69581493534548944</v>
      </c>
      <c r="AH48" s="35">
        <f>AH22/'Table 1. Total'!AH22</f>
        <v>0.71156147990908392</v>
      </c>
      <c r="AI48" s="35">
        <f>AI22/'Table 1. Total'!AI22</f>
        <v>0.68765270663709466</v>
      </c>
      <c r="AJ48" s="35">
        <f>AJ22/'Table 1. Total'!AJ22</f>
        <v>0.68511721379894963</v>
      </c>
      <c r="AK48" s="35">
        <f>AK22/'Table 1. Total'!AK22</f>
        <v>0.6625817896789542</v>
      </c>
      <c r="AL48" s="35">
        <f>AL22/'Table 1. Total'!AL22</f>
        <v>0.61903489169519765</v>
      </c>
      <c r="AM48" s="35">
        <f>AM22/'Table 1. Total'!AM22</f>
        <v>0.64295319987006905</v>
      </c>
      <c r="AN48" s="35">
        <f>AN22/'Table 1. Total'!AN22</f>
        <v>0.6469423816552472</v>
      </c>
      <c r="AO48" s="35">
        <f>AO22/'Table 1. Total'!AO22</f>
        <v>0.62824886813420389</v>
      </c>
      <c r="AP48" s="35">
        <f>AP22/'Table 1. Total'!AP22</f>
        <v>0.64600960467749691</v>
      </c>
      <c r="AQ48" s="35">
        <f>AQ22/'Table 1. Total'!AQ22</f>
        <v>0.62859545479383849</v>
      </c>
      <c r="AR48" s="35">
        <f>AR22/'Table 1. Total'!AR22</f>
        <v>0.61169217022758038</v>
      </c>
      <c r="AS48" s="35">
        <f>AS22/'Table 1. Total'!AS22</f>
        <v>0.58313201940281101</v>
      </c>
      <c r="AT48" s="35">
        <f>AT22/'Table 1. Total'!AT22</f>
        <v>0.5974387281960698</v>
      </c>
      <c r="AU48" s="35">
        <f>AU22/'Table 1. Total'!AU22</f>
        <v>0.61613163528158232</v>
      </c>
      <c r="AV48" s="35">
        <f>AV22/'Table 1. Total'!AV22</f>
        <v>0.64153590496515245</v>
      </c>
      <c r="AW48" s="35">
        <f>AW22/'Table 1. Total'!AW22</f>
        <v>0.62904436926704144</v>
      </c>
      <c r="AX48" s="35">
        <f>AX22/'Table 1. Total'!AX22</f>
        <v>0.66677911264370815</v>
      </c>
      <c r="AY48" s="35">
        <f>AY22/'Table 1. Total'!AY22</f>
        <v>0.6867555376139266</v>
      </c>
      <c r="AZ48" s="35">
        <f>AZ22/'Table 1. Total'!AZ22</f>
        <v>0.6960350827110271</v>
      </c>
      <c r="BA48" s="35">
        <f>BA22/'Table 1. Total'!BA22</f>
        <v>0.70756586595415671</v>
      </c>
      <c r="BB48" s="35">
        <f>BB22/'Table 1. Total'!BB22</f>
        <v>0.72810045054307804</v>
      </c>
      <c r="BC48" s="35">
        <f>BC22/'Table 1. Total'!BC22</f>
        <v>0.74813026133145633</v>
      </c>
      <c r="BD48" s="35">
        <f>BD22/'Table 1. Total'!BD22</f>
        <v>0.77122976365210605</v>
      </c>
      <c r="BE48" s="35">
        <f>BE22/'Table 1. Total'!BE22</f>
        <v>0.76771525838098087</v>
      </c>
      <c r="BF48" s="35">
        <f>BF22/'Table 1. Total'!BF22</f>
        <v>0.76517931148209706</v>
      </c>
      <c r="BG48" s="35">
        <f>BG22/'Table 1. Total'!BG22</f>
        <v>0.79017475397529557</v>
      </c>
      <c r="BH48" s="35">
        <f>BH22/'Table 1. Total'!BH22</f>
        <v>0.76115629174458987</v>
      </c>
      <c r="BI48" s="35">
        <f>BI22/'Table 1. Total'!BI22</f>
        <v>0.73479139605441479</v>
      </c>
      <c r="BJ48" s="35">
        <f>BJ22/'Table 1. Total'!BJ22</f>
        <v>0.69228320227173434</v>
      </c>
      <c r="BK48" s="35">
        <f>BK22/'Table 1. Total'!BK22</f>
        <v>0.68388188253177229</v>
      </c>
      <c r="BL48" s="35">
        <f>BL22/'Table 1. Total'!BL22</f>
        <v>0.68450199052722316</v>
      </c>
      <c r="BM48" s="35">
        <f>BM22/'Table 1. Total'!BM22</f>
        <v>0.68873927201486784</v>
      </c>
      <c r="BN48" s="35">
        <f>BN22/'Table 1. Total'!BN22</f>
        <v>0.71943016389148617</v>
      </c>
      <c r="BO48" s="35">
        <f>BO22/'Table 1. Total'!BO22</f>
        <v>0.7211567126052475</v>
      </c>
      <c r="BP48" s="35">
        <f>BP22/'Table 1. Total'!BP22</f>
        <v>0.71938055187234007</v>
      </c>
      <c r="BQ48" s="35">
        <f>BQ22/'Table 1. Total'!BQ22</f>
        <v>0.71002285634241302</v>
      </c>
      <c r="BR48" s="35">
        <f>BR22/'Table 1. Total'!BR22</f>
        <v>0.74734744269980824</v>
      </c>
      <c r="BS48" s="35">
        <f>BS22/'Table 1. Total'!BS22</f>
        <v>0.76258591170021206</v>
      </c>
      <c r="BT48" s="35">
        <f>BT22/'Table 1. Total'!BT22</f>
        <v>0.77698493890019327</v>
      </c>
      <c r="BU48" s="35">
        <f>BU22/'Table 1. Total'!BU22</f>
        <v>0.78682747802555897</v>
      </c>
      <c r="BV48" s="35">
        <f>BV22/'Table 1. Total'!BV22</f>
        <v>0.81790482322034785</v>
      </c>
      <c r="BW48" s="35">
        <f>BW22/'Table 1. Total'!BW22</f>
        <v>0.80934146806992413</v>
      </c>
      <c r="BX48" s="35">
        <f>BX22/'Table 1. Total'!BX22</f>
        <v>0.81168032797122758</v>
      </c>
      <c r="BY48" s="35">
        <f>BY22/'Table 1. Total'!BY22</f>
        <v>0.82500105762974096</v>
      </c>
      <c r="BZ48" s="35">
        <f>BZ22/'Table 1. Total'!BZ22</f>
        <v>0.83428942154913421</v>
      </c>
      <c r="CA48" s="35">
        <f>CA22/'Table 1. Total'!CA22</f>
        <v>0.82612394504277031</v>
      </c>
      <c r="CB48" s="35">
        <f>CB22/'Table 1. Total'!CB22</f>
        <v>0.80983378518099802</v>
      </c>
      <c r="CC48" s="35">
        <f>CC22/'Table 1. Total'!CC22</f>
        <v>0.80693787291537467</v>
      </c>
      <c r="CD48" s="35">
        <f>CD22/'Table 1. Total'!CD22</f>
        <v>0.79405695545476807</v>
      </c>
      <c r="CE48" s="35">
        <f>CE22/'Table 1. Total'!CE22</f>
        <v>0.80178784302329031</v>
      </c>
      <c r="CF48" s="35">
        <f>CF22/'Table 1. Total'!CF22</f>
        <v>0.81307087177532023</v>
      </c>
      <c r="CG48" s="35">
        <f>CG22/'Table 1. Total'!CG22</f>
        <v>0.80806373043301294</v>
      </c>
      <c r="CH48" s="35">
        <f>CH22/'Table 1. Total'!CH22</f>
        <v>0.82449004722355057</v>
      </c>
      <c r="CI48" s="35">
        <f>CI22/'Table 1. Total'!CI22</f>
        <v>0.83598456986725411</v>
      </c>
    </row>
    <row r="49" spans="1:87">
      <c r="A49" t="s">
        <v>21</v>
      </c>
      <c r="B49" s="35">
        <f>B23/'Table 1. Total'!B23</f>
        <v>0.88459099835324995</v>
      </c>
      <c r="C49" s="35">
        <f>C23/'Table 1. Total'!C23</f>
        <v>0.8979018893085402</v>
      </c>
      <c r="D49" s="35">
        <f>D23/'Table 1. Total'!D23</f>
        <v>0.89094254521297522</v>
      </c>
      <c r="E49" s="35">
        <f>E23/'Table 1. Total'!E23</f>
        <v>0.88013148442432021</v>
      </c>
      <c r="F49" s="35">
        <f>F23/'Table 1. Total'!F23</f>
        <v>0.86249388026297391</v>
      </c>
      <c r="G49" s="35">
        <f>G23/'Table 1. Total'!G23</f>
        <v>0.83421108068253624</v>
      </c>
      <c r="H49" s="35">
        <f>H23/'Table 1. Total'!H23</f>
        <v>0.79561368333384741</v>
      </c>
      <c r="I49" s="35">
        <f>I23/'Table 1. Total'!I23</f>
        <v>0.79460411127969888</v>
      </c>
      <c r="J49" s="35">
        <f>J23/'Table 1. Total'!J23</f>
        <v>0.75657285646229755</v>
      </c>
      <c r="K49" s="35">
        <f>K23/'Table 1. Total'!K23</f>
        <v>0.75308123313256037</v>
      </c>
      <c r="L49" s="35">
        <f>L23/'Table 1. Total'!L23</f>
        <v>0.73192569762908233</v>
      </c>
      <c r="M49" s="35">
        <f>M23/'Table 1. Total'!M23</f>
        <v>0.72546059305041166</v>
      </c>
      <c r="N49" s="35">
        <f>N23/'Table 1. Total'!N23</f>
        <v>0.74974974504542191</v>
      </c>
      <c r="O49" s="35">
        <f>O23/'Table 1. Total'!O23</f>
        <v>0.7373472699503627</v>
      </c>
      <c r="P49" s="35">
        <f>P23/'Table 1. Total'!P23</f>
        <v>0.73026743994015886</v>
      </c>
      <c r="Q49" s="35">
        <f>Q23/'Table 1. Total'!Q23</f>
        <v>0.76054656341810223</v>
      </c>
      <c r="R49" s="35">
        <f>R23/'Table 1. Total'!R23</f>
        <v>0.7665111132739465</v>
      </c>
      <c r="S49" s="35">
        <f>S23/'Table 1. Total'!S23</f>
        <v>0.78683696077153664</v>
      </c>
      <c r="T49" s="35">
        <f>T23/'Table 1. Total'!T23</f>
        <v>0.77846024270872383</v>
      </c>
      <c r="U49" s="35">
        <f>U23/'Table 1. Total'!U23</f>
        <v>0.88766235410284322</v>
      </c>
      <c r="V49" s="35">
        <f>V23/'Table 1. Total'!V23</f>
        <v>0.90468720587312534</v>
      </c>
      <c r="W49" s="35">
        <f>W23/'Table 1. Total'!W23</f>
        <v>0.9050157946640931</v>
      </c>
      <c r="X49" s="35">
        <f>X23/'Table 1. Total'!X23</f>
        <v>0.90796444379105212</v>
      </c>
      <c r="Y49" s="35">
        <f>Y23/'Table 1. Total'!Y23</f>
        <v>0.900914181421544</v>
      </c>
      <c r="Z49" s="35">
        <f>Z23/'Table 1. Total'!Z23</f>
        <v>0.89658346972176761</v>
      </c>
      <c r="AA49" s="35">
        <f>AA23/'Table 1. Total'!AA23</f>
        <v>0.89846255250809526</v>
      </c>
      <c r="AB49" s="35">
        <f>AB23/'Table 1. Total'!AB23</f>
        <v>0.89700440672256121</v>
      </c>
      <c r="AC49" s="35">
        <f>AC23/'Table 1. Total'!AC23</f>
        <v>0.90106126914660822</v>
      </c>
      <c r="AD49" s="35">
        <f>AD23/'Table 1. Total'!AD23</f>
        <v>0.8852870914251989</v>
      </c>
      <c r="AE49" s="35">
        <f>AE23/'Table 1. Total'!AE23</f>
        <v>0.87614448764580466</v>
      </c>
      <c r="AF49" s="35">
        <f>AF23/'Table 1. Total'!AF23</f>
        <v>0.85077285971971695</v>
      </c>
      <c r="AG49" s="35">
        <f>AG23/'Table 1. Total'!AG23</f>
        <v>0.87651099808441779</v>
      </c>
      <c r="AH49" s="35">
        <f>AH23/'Table 1. Total'!AH23</f>
        <v>0.86928682646781552</v>
      </c>
      <c r="AI49" s="35">
        <f>AI23/'Table 1. Total'!AI23</f>
        <v>0.85535530962273376</v>
      </c>
      <c r="AJ49" s="35">
        <f>AJ23/'Table 1. Total'!AJ23</f>
        <v>0.85649401268920111</v>
      </c>
      <c r="AK49" s="35">
        <f>AK23/'Table 1. Total'!AK23</f>
        <v>0.83866634098680992</v>
      </c>
      <c r="AL49" s="35">
        <f>AL23/'Table 1. Total'!AL23</f>
        <v>0.84990381773590573</v>
      </c>
      <c r="AM49" s="35">
        <f>AM23/'Table 1. Total'!AM23</f>
        <v>0.84600768417416061</v>
      </c>
      <c r="AN49" s="35">
        <f>AN23/'Table 1. Total'!AN23</f>
        <v>0.85078824163075895</v>
      </c>
      <c r="AO49" s="35">
        <f>AO23/'Table 1. Total'!AO23</f>
        <v>0.84925885604220752</v>
      </c>
      <c r="AP49" s="35">
        <f>AP23/'Table 1. Total'!AP23</f>
        <v>0.84745654668309889</v>
      </c>
      <c r="AQ49" s="35">
        <f>AQ23/'Table 1. Total'!AQ23</f>
        <v>0.85340303144812535</v>
      </c>
      <c r="AR49" s="35">
        <f>AR23/'Table 1. Total'!AR23</f>
        <v>0.84284393863503748</v>
      </c>
      <c r="AS49" s="35">
        <f>AS23/'Table 1. Total'!AS23</f>
        <v>0.82617594236564862</v>
      </c>
      <c r="AT49" s="35">
        <f>AT23/'Table 1. Total'!AT23</f>
        <v>0.81551674864251</v>
      </c>
      <c r="AU49" s="35">
        <f>AU23/'Table 1. Total'!AU23</f>
        <v>0.83703561555736505</v>
      </c>
      <c r="AV49" s="35">
        <f>AV23/'Table 1. Total'!AV23</f>
        <v>0.82763794139940927</v>
      </c>
      <c r="AW49" s="35">
        <f>AW23/'Table 1. Total'!AW23</f>
        <v>0.83326588005769842</v>
      </c>
      <c r="AX49" s="35">
        <f>AX23/'Table 1. Total'!AX23</f>
        <v>0.85824518055233823</v>
      </c>
      <c r="AY49" s="35">
        <f>AY23/'Table 1. Total'!AY23</f>
        <v>0.85487816862434773</v>
      </c>
      <c r="AZ49" s="35">
        <f>AZ23/'Table 1. Total'!AZ23</f>
        <v>0.85456343658412826</v>
      </c>
      <c r="BA49" s="35">
        <f>BA23/'Table 1. Total'!BA23</f>
        <v>0.84120612099492753</v>
      </c>
      <c r="BB49" s="35">
        <f>BB23/'Table 1. Total'!BB23</f>
        <v>0.8422532850805754</v>
      </c>
      <c r="BC49" s="35">
        <f>BC23/'Table 1. Total'!BC23</f>
        <v>0.85403652026142396</v>
      </c>
      <c r="BD49" s="35">
        <f>BD23/'Table 1. Total'!BD23</f>
        <v>0.8515289469163374</v>
      </c>
      <c r="BE49" s="35">
        <f>BE23/'Table 1. Total'!BE23</f>
        <v>0.8512187299550994</v>
      </c>
      <c r="BF49" s="35">
        <f>BF23/'Table 1. Total'!BF23</f>
        <v>0.85894746044234638</v>
      </c>
      <c r="BG49" s="35">
        <f>BG23/'Table 1. Total'!BG23</f>
        <v>0.85657711124471192</v>
      </c>
      <c r="BH49" s="35">
        <f>BH23/'Table 1. Total'!BH23</f>
        <v>0.85324399502767667</v>
      </c>
      <c r="BI49" s="35">
        <f>BI23/'Table 1. Total'!BI23</f>
        <v>0.85554732746805773</v>
      </c>
      <c r="BJ49" s="35">
        <f>BJ23/'Table 1. Total'!BJ23</f>
        <v>0.86297934277556965</v>
      </c>
      <c r="BK49" s="35">
        <f>BK23/'Table 1. Total'!BK23</f>
        <v>0.86908197312652169</v>
      </c>
      <c r="BL49" s="35">
        <f>BL23/'Table 1. Total'!BL23</f>
        <v>0.86676122931442079</v>
      </c>
      <c r="BM49" s="35">
        <f>BM23/'Table 1. Total'!BM23</f>
        <v>0.85845772117378161</v>
      </c>
      <c r="BN49" s="35">
        <f>BN23/'Table 1. Total'!BN23</f>
        <v>0.86392299107142856</v>
      </c>
      <c r="BO49" s="35">
        <f>BO23/'Table 1. Total'!BO23</f>
        <v>0.87563647423426438</v>
      </c>
      <c r="BP49" s="35">
        <f>BP23/'Table 1. Total'!BP23</f>
        <v>0.89580819391384536</v>
      </c>
      <c r="BQ49" s="35">
        <f>BQ23/'Table 1. Total'!BQ23</f>
        <v>0.89994115410853681</v>
      </c>
      <c r="BR49" s="35">
        <f>BR23/'Table 1. Total'!BR23</f>
        <v>0.88746559818682202</v>
      </c>
      <c r="BS49" s="35">
        <f>BS23/'Table 1. Total'!BS23</f>
        <v>0.89202221815296334</v>
      </c>
      <c r="BT49" s="35">
        <f>BT23/'Table 1. Total'!BT23</f>
        <v>0.89444966596387832</v>
      </c>
      <c r="BU49" s="35">
        <f>BU23/'Table 1. Total'!BU23</f>
        <v>0.88831814077811044</v>
      </c>
      <c r="BV49" s="35">
        <f>BV23/'Table 1. Total'!BV23</f>
        <v>0.88174956833089568</v>
      </c>
      <c r="BW49" s="35">
        <f>BW23/'Table 1. Total'!BW23</f>
        <v>0.87743920122633301</v>
      </c>
      <c r="BX49" s="35">
        <f>BX23/'Table 1. Total'!BX23</f>
        <v>0.86727162298490867</v>
      </c>
      <c r="BY49" s="35">
        <f>BY23/'Table 1. Total'!BY23</f>
        <v>0.87531182043142441</v>
      </c>
      <c r="BZ49" s="35">
        <f>BZ23/'Table 1. Total'!BZ23</f>
        <v>0.88887483705274628</v>
      </c>
      <c r="CA49" s="35">
        <f>CA23/'Table 1. Total'!CA23</f>
        <v>0.87110798887786289</v>
      </c>
      <c r="CB49" s="35">
        <f>CB23/'Table 1. Total'!CB23</f>
        <v>0.88251968971385608</v>
      </c>
      <c r="CC49" s="35">
        <f>CC23/'Table 1. Total'!CC23</f>
        <v>0.87413736444298384</v>
      </c>
      <c r="CD49" s="35">
        <f>CD23/'Table 1. Total'!CD23</f>
        <v>0.8762931993922326</v>
      </c>
      <c r="CE49" s="35">
        <f>CE23/'Table 1. Total'!CE23</f>
        <v>0.87445462049447742</v>
      </c>
      <c r="CF49" s="35">
        <f>CF23/'Table 1. Total'!CF23</f>
        <v>0.87008186279929445</v>
      </c>
      <c r="CG49" s="35">
        <f>CG23/'Table 1. Total'!CG23</f>
        <v>0.87018308797572819</v>
      </c>
      <c r="CH49" s="35">
        <f>CH23/'Table 1. Total'!CH23</f>
        <v>0.86572831827361585</v>
      </c>
      <c r="CI49" s="35">
        <f>CI23/'Table 1. Total'!CI23</f>
        <v>0.8722342255362826</v>
      </c>
    </row>
    <row r="50" spans="1:87">
      <c r="A50" t="s">
        <v>22</v>
      </c>
      <c r="B50" s="35">
        <f>B24/'Table 1. Total'!B24</f>
        <v>0.85386432886085428</v>
      </c>
      <c r="C50" s="35">
        <f>C24/'Table 1. Total'!C24</f>
        <v>0.83355262757755211</v>
      </c>
      <c r="D50" s="35">
        <f>D24/'Table 1. Total'!D24</f>
        <v>0.82737440538808715</v>
      </c>
      <c r="E50" s="35">
        <f>E24/'Table 1. Total'!E24</f>
        <v>0.82499857530915799</v>
      </c>
      <c r="F50" s="35">
        <f>F24/'Table 1. Total'!F24</f>
        <v>0.81543250040904236</v>
      </c>
      <c r="G50" s="35">
        <f>G24/'Table 1. Total'!G24</f>
        <v>0.81482357904777636</v>
      </c>
      <c r="H50" s="35">
        <f>H24/'Table 1. Total'!H24</f>
        <v>0.80022203340201514</v>
      </c>
      <c r="I50" s="35">
        <f>I24/'Table 1. Total'!I24</f>
        <v>0.79830616938654875</v>
      </c>
      <c r="J50" s="35">
        <f>J24/'Table 1. Total'!J24</f>
        <v>0.78870592820455721</v>
      </c>
      <c r="K50" s="35">
        <f>K24/'Table 1. Total'!K24</f>
        <v>0.78975338356939373</v>
      </c>
      <c r="L50" s="35">
        <f>L24/'Table 1. Total'!L24</f>
        <v>0.78058740483698597</v>
      </c>
      <c r="M50" s="35">
        <f>M24/'Table 1. Total'!M24</f>
        <v>0.76646627277044288</v>
      </c>
      <c r="N50" s="35">
        <f>N24/'Table 1. Total'!N24</f>
        <v>0.76519406298491477</v>
      </c>
      <c r="O50" s="35">
        <f>O24/'Table 1. Total'!O24</f>
        <v>0.74385882610497345</v>
      </c>
      <c r="P50" s="35">
        <f>P24/'Table 1. Total'!P24</f>
        <v>0.74663722794641785</v>
      </c>
      <c r="Q50" s="35">
        <f>Q24/'Table 1. Total'!Q24</f>
        <v>0.74351907389635308</v>
      </c>
      <c r="R50" s="35">
        <f>R24/'Table 1. Total'!R24</f>
        <v>0.74034559754413631</v>
      </c>
      <c r="S50" s="35">
        <f>S24/'Table 1. Total'!S24</f>
        <v>0.72657173052361779</v>
      </c>
      <c r="T50" s="35">
        <f>T24/'Table 1. Total'!T24</f>
        <v>0.71001327213855125</v>
      </c>
      <c r="U50" s="35">
        <f>U24/'Table 1. Total'!U24</f>
        <v>0.7282900300622851</v>
      </c>
      <c r="V50" s="35">
        <f>V24/'Table 1. Total'!V24</f>
        <v>0.71886708511966502</v>
      </c>
      <c r="W50" s="35">
        <f>W24/'Table 1. Total'!W24</f>
        <v>0.73288063788497837</v>
      </c>
      <c r="X50" s="35">
        <f>X24/'Table 1. Total'!X24</f>
        <v>0.75245334739061676</v>
      </c>
      <c r="Y50" s="35">
        <f>Y24/'Table 1. Total'!Y24</f>
        <v>0.75597495536624537</v>
      </c>
      <c r="Z50" s="35">
        <f>Z24/'Table 1. Total'!Z24</f>
        <v>0.74931235938747376</v>
      </c>
      <c r="AA50" s="35">
        <f>AA24/'Table 1. Total'!AA24</f>
        <v>0.7353436095448409</v>
      </c>
      <c r="AB50" s="35">
        <f>AB24/'Table 1. Total'!AB24</f>
        <v>0.72991550706194064</v>
      </c>
      <c r="AC50" s="35">
        <f>AC24/'Table 1. Total'!AC24</f>
        <v>0.72677119152437364</v>
      </c>
      <c r="AD50" s="35">
        <f>AD24/'Table 1. Total'!AD24</f>
        <v>0.73313891723451963</v>
      </c>
      <c r="AE50" s="35">
        <f>AE24/'Table 1. Total'!AE24</f>
        <v>0.73269969794009471</v>
      </c>
      <c r="AF50" s="35">
        <f>AF24/'Table 1. Total'!AF24</f>
        <v>0.72785395861434898</v>
      </c>
      <c r="AG50" s="35">
        <f>AG24/'Table 1. Total'!AG24</f>
        <v>0.72056006766314684</v>
      </c>
      <c r="AH50" s="35">
        <f>AH24/'Table 1. Total'!AH24</f>
        <v>0.72321611155947918</v>
      </c>
      <c r="AI50" s="35">
        <f>AI24/'Table 1. Total'!AI24</f>
        <v>0.72189242565475809</v>
      </c>
      <c r="AJ50" s="35">
        <f>AJ24/'Table 1. Total'!AJ24</f>
        <v>0.7232382275072412</v>
      </c>
      <c r="AK50" s="35">
        <f>AK24/'Table 1. Total'!AK24</f>
        <v>0.71767817316173399</v>
      </c>
      <c r="AL50" s="35">
        <f>AL24/'Table 1. Total'!AL24</f>
        <v>0.71347476981064839</v>
      </c>
      <c r="AM50" s="35">
        <f>AM24/'Table 1. Total'!AM24</f>
        <v>0.71785364932235063</v>
      </c>
      <c r="AN50" s="35">
        <f>AN24/'Table 1. Total'!AN24</f>
        <v>0.73243460710621777</v>
      </c>
      <c r="AO50" s="35">
        <f>AO24/'Table 1. Total'!AO24</f>
        <v>0.72170902896261124</v>
      </c>
      <c r="AP50" s="35">
        <f>AP24/'Table 1. Total'!AP24</f>
        <v>0.72758959518426902</v>
      </c>
      <c r="AQ50" s="35">
        <f>AQ24/'Table 1. Total'!AQ24</f>
        <v>0.73067738250891312</v>
      </c>
      <c r="AR50" s="35">
        <f>AR24/'Table 1. Total'!AR24</f>
        <v>0.7348193857824421</v>
      </c>
      <c r="AS50" s="35">
        <f>AS24/'Table 1. Total'!AS24</f>
        <v>0.7630057732200265</v>
      </c>
      <c r="AT50" s="35">
        <f>AT24/'Table 1. Total'!AT24</f>
        <v>0.75757302894020762</v>
      </c>
      <c r="AU50" s="35">
        <f>AU24/'Table 1. Total'!AU24</f>
        <v>0.75450551026692869</v>
      </c>
      <c r="AV50" s="35">
        <f>AV24/'Table 1. Total'!AV24</f>
        <v>0.75213100531395716</v>
      </c>
      <c r="AW50" s="35">
        <f>AW24/'Table 1. Total'!AW24</f>
        <v>0.73542189996021212</v>
      </c>
      <c r="AX50" s="35">
        <f>AX24/'Table 1. Total'!AX24</f>
        <v>0.74026924193755994</v>
      </c>
      <c r="AY50" s="35">
        <f>AY24/'Table 1. Total'!AY24</f>
        <v>0.73907432293227449</v>
      </c>
      <c r="AZ50" s="35">
        <f>AZ24/'Table 1. Total'!AZ24</f>
        <v>0.73696345443812672</v>
      </c>
      <c r="BA50" s="35">
        <f>BA24/'Table 1. Total'!BA24</f>
        <v>0.73331035097829367</v>
      </c>
      <c r="BB50" s="35">
        <f>BB24/'Table 1. Total'!BB24</f>
        <v>0.74282022950404569</v>
      </c>
      <c r="BC50" s="35">
        <f>BC24/'Table 1. Total'!BC24</f>
        <v>0.73954617414248014</v>
      </c>
      <c r="BD50" s="35">
        <f>BD24/'Table 1. Total'!BD24</f>
        <v>0.73610008258162873</v>
      </c>
      <c r="BE50" s="35">
        <f>BE24/'Table 1. Total'!BE24</f>
        <v>0.73301389098060754</v>
      </c>
      <c r="BF50" s="35">
        <f>BF24/'Table 1. Total'!BF24</f>
        <v>0.73528472144378432</v>
      </c>
      <c r="BG50" s="35">
        <f>BG24/'Table 1. Total'!BG24</f>
        <v>0.73857293170421179</v>
      </c>
      <c r="BH50" s="35">
        <f>BH24/'Table 1. Total'!BH24</f>
        <v>0.73674089195825698</v>
      </c>
      <c r="BI50" s="35">
        <f>BI24/'Table 1. Total'!BI24</f>
        <v>0.73163053099130748</v>
      </c>
      <c r="BJ50" s="35">
        <f>BJ24/'Table 1. Total'!BJ24</f>
        <v>0.73657647721036723</v>
      </c>
      <c r="BK50" s="35">
        <f>BK24/'Table 1. Total'!BK24</f>
        <v>0.73303687392101424</v>
      </c>
      <c r="BL50" s="35">
        <f>BL24/'Table 1. Total'!BL24</f>
        <v>0.72932838050865001</v>
      </c>
      <c r="BM50" s="35">
        <f>BM24/'Table 1. Total'!BM24</f>
        <v>0.71438045015888973</v>
      </c>
      <c r="BN50" s="35">
        <f>BN24/'Table 1. Total'!BN24</f>
        <v>0.71840151831115273</v>
      </c>
      <c r="BO50" s="35">
        <f>BO24/'Table 1. Total'!BO24</f>
        <v>0.74084354701737476</v>
      </c>
      <c r="BP50" s="35">
        <f>BP24/'Table 1. Total'!BP24</f>
        <v>0.74567632820060004</v>
      </c>
      <c r="BQ50" s="35">
        <f>BQ24/'Table 1. Total'!BQ24</f>
        <v>0.73836602167325194</v>
      </c>
      <c r="BR50" s="35">
        <f>BR24/'Table 1. Total'!BR24</f>
        <v>0.73673463568422437</v>
      </c>
      <c r="BS50" s="35">
        <f>BS24/'Table 1. Total'!BS24</f>
        <v>0.73208893792569973</v>
      </c>
      <c r="BT50" s="35">
        <f>BT24/'Table 1. Total'!BT24</f>
        <v>0.73207099736724113</v>
      </c>
      <c r="BU50" s="35">
        <f>BU24/'Table 1. Total'!BU24</f>
        <v>0.73426422664408109</v>
      </c>
      <c r="BV50" s="35">
        <f>BV24/'Table 1. Total'!BV24</f>
        <v>0.72453247990233727</v>
      </c>
      <c r="BW50" s="35">
        <f>BW24/'Table 1. Total'!BW24</f>
        <v>0.71065073010626745</v>
      </c>
      <c r="BX50" s="35">
        <f>BX24/'Table 1. Total'!BX24</f>
        <v>0.72154949315166583</v>
      </c>
      <c r="BY50" s="35">
        <f>BY24/'Table 1. Total'!BY24</f>
        <v>0.71362702780668474</v>
      </c>
      <c r="BZ50" s="35">
        <f>BZ24/'Table 1. Total'!BZ24</f>
        <v>0.73298687341856428</v>
      </c>
      <c r="CA50" s="35">
        <f>CA24/'Table 1. Total'!CA24</f>
        <v>0.72260003678903773</v>
      </c>
      <c r="CB50" s="35">
        <f>CB24/'Table 1. Total'!CB24</f>
        <v>0.71228002362890563</v>
      </c>
      <c r="CC50" s="35">
        <f>CC24/'Table 1. Total'!CC24</f>
        <v>0.71146505218770895</v>
      </c>
      <c r="CD50" s="35">
        <f>CD24/'Table 1. Total'!CD24</f>
        <v>0.71007641800120447</v>
      </c>
      <c r="CE50" s="35">
        <f>CE24/'Table 1. Total'!CE24</f>
        <v>0.71066835108497728</v>
      </c>
      <c r="CF50" s="35">
        <f>CF24/'Table 1. Total'!CF24</f>
        <v>0.70421416176598806</v>
      </c>
      <c r="CG50" s="35">
        <f>CG24/'Table 1. Total'!CG24</f>
        <v>0.68457321023731688</v>
      </c>
      <c r="CH50" s="35">
        <f>CH24/'Table 1. Total'!CH24</f>
        <v>0.68958865335507491</v>
      </c>
      <c r="CI50" s="35">
        <f>CI24/'Table 1. Total'!CI24</f>
        <v>0.69246623373070659</v>
      </c>
    </row>
    <row r="51" spans="1:87">
      <c r="A51" t="s">
        <v>23</v>
      </c>
      <c r="B51" s="35">
        <f>B25/'Table 1. Total'!B25</f>
        <v>0.76111777838184858</v>
      </c>
      <c r="C51" s="35">
        <f>C25/'Table 1. Total'!C25</f>
        <v>0.74354332997023265</v>
      </c>
      <c r="D51" s="35">
        <f>D25/'Table 1. Total'!D25</f>
        <v>0.74060434907767536</v>
      </c>
      <c r="E51" s="35">
        <f>E25/'Table 1. Total'!E25</f>
        <v>0.73955967190577343</v>
      </c>
      <c r="F51" s="35">
        <f>F25/'Table 1. Total'!F25</f>
        <v>0.73397143434726597</v>
      </c>
      <c r="G51" s="35">
        <f>G25/'Table 1. Total'!G25</f>
        <v>0.74757639874991832</v>
      </c>
      <c r="H51" s="35">
        <f>H25/'Table 1. Total'!H25</f>
        <v>0.7421869983629219</v>
      </c>
      <c r="I51" s="35">
        <f>I25/'Table 1. Total'!I25</f>
        <v>0.73340852276785429</v>
      </c>
      <c r="J51" s="35">
        <f>J25/'Table 1. Total'!J25</f>
        <v>0.73271079824080354</v>
      </c>
      <c r="K51" s="35">
        <f>K25/'Table 1. Total'!K25</f>
        <v>0.73632983048266931</v>
      </c>
      <c r="L51" s="35">
        <f>L25/'Table 1. Total'!L25</f>
        <v>0.73202267928670706</v>
      </c>
      <c r="M51" s="35">
        <f>M25/'Table 1. Total'!M25</f>
        <v>0.72572090858579141</v>
      </c>
      <c r="N51" s="35">
        <f>N25/'Table 1. Total'!N25</f>
        <v>0.71904446820703383</v>
      </c>
      <c r="O51" s="35">
        <f>O25/'Table 1. Total'!O25</f>
        <v>0.71873900123962053</v>
      </c>
      <c r="P51" s="35">
        <f>P25/'Table 1. Total'!P25</f>
        <v>0.71618304986172743</v>
      </c>
      <c r="Q51" s="35">
        <f>Q25/'Table 1. Total'!Q25</f>
        <v>0.70868169333148623</v>
      </c>
      <c r="R51" s="35">
        <f>R25/'Table 1. Total'!R25</f>
        <v>0.69828566896553512</v>
      </c>
      <c r="S51" s="35">
        <f>S25/'Table 1. Total'!S25</f>
        <v>0.69810224970050971</v>
      </c>
      <c r="T51" s="35">
        <f>T25/'Table 1. Total'!T25</f>
        <v>0.69355004918468988</v>
      </c>
      <c r="U51" s="35">
        <f>U25/'Table 1. Total'!U25</f>
        <v>0.6855947779732543</v>
      </c>
      <c r="V51" s="35">
        <f>V25/'Table 1. Total'!V25</f>
        <v>0.67740864282663749</v>
      </c>
      <c r="W51" s="35">
        <f>W25/'Table 1. Total'!W25</f>
        <v>0.67649805741895752</v>
      </c>
      <c r="X51" s="35">
        <f>X25/'Table 1. Total'!X25</f>
        <v>0.67785873239864292</v>
      </c>
      <c r="Y51" s="35">
        <f>Y25/'Table 1. Total'!Y25</f>
        <v>0.67859814531294993</v>
      </c>
      <c r="Z51" s="35">
        <f>Z25/'Table 1. Total'!Z25</f>
        <v>0.67443566029182966</v>
      </c>
      <c r="AA51" s="35">
        <f>AA25/'Table 1. Total'!AA25</f>
        <v>0.67387504808727772</v>
      </c>
      <c r="AB51" s="35">
        <f>AB25/'Table 1. Total'!AB25</f>
        <v>0.66394506431347533</v>
      </c>
      <c r="AC51" s="35">
        <f>AC25/'Table 1. Total'!AC25</f>
        <v>0.66737568867323027</v>
      </c>
      <c r="AD51" s="35">
        <f>AD25/'Table 1. Total'!AD25</f>
        <v>0.65670158839724657</v>
      </c>
      <c r="AE51" s="35">
        <f>AE25/'Table 1. Total'!AE25</f>
        <v>0.65535351930408148</v>
      </c>
      <c r="AF51" s="35">
        <f>AF25/'Table 1. Total'!AF25</f>
        <v>0.65315450312454104</v>
      </c>
      <c r="AG51" s="35">
        <f>AG25/'Table 1. Total'!AG25</f>
        <v>0.65686711341534543</v>
      </c>
      <c r="AH51" s="35">
        <f>AH25/'Table 1. Total'!AH25</f>
        <v>0.6670073945238173</v>
      </c>
      <c r="AI51" s="35">
        <f>AI25/'Table 1. Total'!AI25</f>
        <v>0.65700349008031522</v>
      </c>
      <c r="AJ51" s="35">
        <f>AJ25/'Table 1. Total'!AJ25</f>
        <v>0.64955152969284924</v>
      </c>
      <c r="AK51" s="35">
        <f>AK25/'Table 1. Total'!AK25</f>
        <v>0.65025423533359528</v>
      </c>
      <c r="AL51" s="35">
        <f>AL25/'Table 1. Total'!AL25</f>
        <v>0.63253270318491883</v>
      </c>
      <c r="AM51" s="35">
        <f>AM25/'Table 1. Total'!AM25</f>
        <v>0.63870221858548792</v>
      </c>
      <c r="AN51" s="35">
        <f>AN25/'Table 1. Total'!AN25</f>
        <v>0.6790320531806886</v>
      </c>
      <c r="AO51" s="35">
        <f>AO25/'Table 1. Total'!AO25</f>
        <v>0.68099380013168498</v>
      </c>
      <c r="AP51" s="35">
        <f>AP25/'Table 1. Total'!AP25</f>
        <v>0.67637661686587858</v>
      </c>
      <c r="AQ51" s="35">
        <f>AQ25/'Table 1. Total'!AQ25</f>
        <v>0.667424754026122</v>
      </c>
      <c r="AR51" s="35">
        <f>AR25/'Table 1. Total'!AR25</f>
        <v>0.66827564845391574</v>
      </c>
      <c r="AS51" s="35">
        <f>AS25/'Table 1. Total'!AS25</f>
        <v>0.67201122144145686</v>
      </c>
      <c r="AT51" s="35">
        <f>AT25/'Table 1. Total'!AT25</f>
        <v>0.67424550833796815</v>
      </c>
      <c r="AU51" s="35">
        <f>AU25/'Table 1. Total'!AU25</f>
        <v>0.67563804283827766</v>
      </c>
      <c r="AV51" s="35">
        <f>AV25/'Table 1. Total'!AV25</f>
        <v>0.67944450338878115</v>
      </c>
      <c r="AW51" s="35">
        <f>AW25/'Table 1. Total'!AW25</f>
        <v>0.69034018063313396</v>
      </c>
      <c r="AX51" s="35">
        <f>AX25/'Table 1. Total'!AX25</f>
        <v>0.68695227213565502</v>
      </c>
      <c r="AY51" s="35">
        <f>AY25/'Table 1. Total'!AY25</f>
        <v>0.68448099865324574</v>
      </c>
      <c r="AZ51" s="35">
        <f>AZ25/'Table 1. Total'!AZ25</f>
        <v>0.69616024362419349</v>
      </c>
      <c r="BA51" s="35">
        <f>BA25/'Table 1. Total'!BA25</f>
        <v>0.70775638560791987</v>
      </c>
      <c r="BB51" s="35">
        <f>BB25/'Table 1. Total'!BB25</f>
        <v>0.70372494483222459</v>
      </c>
      <c r="BC51" s="35">
        <f>BC25/'Table 1. Total'!BC25</f>
        <v>0.69915741243553287</v>
      </c>
      <c r="BD51" s="35">
        <f>BD25/'Table 1. Total'!BD25</f>
        <v>0.69598642208159056</v>
      </c>
      <c r="BE51" s="35">
        <f>BE25/'Table 1. Total'!BE25</f>
        <v>0.70692510781875184</v>
      </c>
      <c r="BF51" s="35">
        <f>BF25/'Table 1. Total'!BF25</f>
        <v>0.71416439838347501</v>
      </c>
      <c r="BG51" s="35">
        <f>BG25/'Table 1. Total'!BG25</f>
        <v>0.71609758634747755</v>
      </c>
      <c r="BH51" s="35">
        <f>BH25/'Table 1. Total'!BH25</f>
        <v>0.71842990318927147</v>
      </c>
      <c r="BI51" s="35">
        <f>BI25/'Table 1. Total'!BI25</f>
        <v>0.72395811718714498</v>
      </c>
      <c r="BJ51" s="35">
        <f>BJ25/'Table 1. Total'!BJ25</f>
        <v>0.71817171377404909</v>
      </c>
      <c r="BK51" s="35">
        <f>BK25/'Table 1. Total'!BK25</f>
        <v>0.70642490810619096</v>
      </c>
      <c r="BL51" s="35">
        <f>BL25/'Table 1. Total'!BL25</f>
        <v>0.70863850344010948</v>
      </c>
      <c r="BM51" s="35">
        <f>BM25/'Table 1. Total'!BM25</f>
        <v>0.71627017856014574</v>
      </c>
      <c r="BN51" s="35">
        <f>BN25/'Table 1. Total'!BN25</f>
        <v>0.7119198799923433</v>
      </c>
      <c r="BO51" s="35">
        <f>BO25/'Table 1. Total'!BO25</f>
        <v>0.75229661695406913</v>
      </c>
      <c r="BP51" s="35">
        <f>BP25/'Table 1. Total'!BP25</f>
        <v>0.7555426624526006</v>
      </c>
      <c r="BQ51" s="35">
        <f>BQ25/'Table 1. Total'!BQ25</f>
        <v>0.76199374278864396</v>
      </c>
      <c r="BR51" s="35">
        <f>BR25/'Table 1. Total'!BR25</f>
        <v>0.76448611799835864</v>
      </c>
      <c r="BS51" s="35">
        <f>BS25/'Table 1. Total'!BS25</f>
        <v>0.74512542741077481</v>
      </c>
      <c r="BT51" s="35">
        <f>BT25/'Table 1. Total'!BT25</f>
        <v>0.74401701819871702</v>
      </c>
      <c r="BU51" s="35">
        <f>BU25/'Table 1. Total'!BU25</f>
        <v>0.74755868070023668</v>
      </c>
      <c r="BV51" s="35">
        <f>BV25/'Table 1. Total'!BV25</f>
        <v>0.76030928065527548</v>
      </c>
      <c r="BW51" s="35">
        <f>BW25/'Table 1. Total'!BW25</f>
        <v>0.76331143764113163</v>
      </c>
      <c r="BX51" s="35">
        <f>BX25/'Table 1. Total'!BX25</f>
        <v>0.77366699555117668</v>
      </c>
      <c r="BY51" s="35">
        <f>BY25/'Table 1. Total'!BY25</f>
        <v>0.77570361566755119</v>
      </c>
      <c r="BZ51" s="35">
        <f>BZ25/'Table 1. Total'!BZ25</f>
        <v>0.77290880716358545</v>
      </c>
      <c r="CA51" s="35">
        <f>CA25/'Table 1. Total'!CA25</f>
        <v>0.77392890507348722</v>
      </c>
      <c r="CB51" s="35">
        <f>CB25/'Table 1. Total'!CB25</f>
        <v>0.785551581189047</v>
      </c>
      <c r="CC51" s="35">
        <f>CC25/'Table 1. Total'!CC25</f>
        <v>0.77782906479220437</v>
      </c>
      <c r="CD51" s="35">
        <f>CD25/'Table 1. Total'!CD25</f>
        <v>0.77647052083281187</v>
      </c>
      <c r="CE51" s="35">
        <f>CE25/'Table 1. Total'!CE25</f>
        <v>0.7730711603036603</v>
      </c>
      <c r="CF51" s="35">
        <f>CF25/'Table 1. Total'!CF25</f>
        <v>0.76637902180676643</v>
      </c>
      <c r="CG51" s="35">
        <f>CG25/'Table 1. Total'!CG25</f>
        <v>0.77800287064425644</v>
      </c>
      <c r="CH51" s="35">
        <f>CH25/'Table 1. Total'!CH25</f>
        <v>0.77046795206952878</v>
      </c>
      <c r="CI51" s="35">
        <f>CI25/'Table 1. Total'!CI25</f>
        <v>0.77003584171258865</v>
      </c>
    </row>
    <row r="53" spans="1:87">
      <c r="A53" s="38" t="s">
        <v>82</v>
      </c>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row>
    <row r="54" spans="1:87">
      <c r="A54" s="36" t="s">
        <v>83</v>
      </c>
      <c r="B54" s="37" t="str">
        <f t="shared" ref="B54:AG54" si="12">B1</f>
        <v>2004Q1</v>
      </c>
      <c r="C54" s="37" t="str">
        <f t="shared" si="12"/>
        <v>2004Q2</v>
      </c>
      <c r="D54" s="37" t="str">
        <f t="shared" si="12"/>
        <v>2004Q3</v>
      </c>
      <c r="E54" s="37" t="str">
        <f t="shared" si="12"/>
        <v>2004Q4</v>
      </c>
      <c r="F54" s="37" t="str">
        <f t="shared" si="12"/>
        <v>2005Q1</v>
      </c>
      <c r="G54" s="37" t="str">
        <f t="shared" si="12"/>
        <v>2005Q2</v>
      </c>
      <c r="H54" s="37" t="str">
        <f t="shared" si="12"/>
        <v>2005Q3</v>
      </c>
      <c r="I54" s="37" t="str">
        <f t="shared" si="12"/>
        <v>2005Q4</v>
      </c>
      <c r="J54" s="37" t="str">
        <f t="shared" si="12"/>
        <v>2006Q1</v>
      </c>
      <c r="K54" s="37" t="str">
        <f t="shared" si="12"/>
        <v>2006Q2</v>
      </c>
      <c r="L54" s="37" t="str">
        <f t="shared" si="12"/>
        <v>2006Q3</v>
      </c>
      <c r="M54" s="37" t="str">
        <f t="shared" si="12"/>
        <v>2006Q4</v>
      </c>
      <c r="N54" s="37" t="str">
        <f t="shared" si="12"/>
        <v>2007Q1</v>
      </c>
      <c r="O54" s="37" t="str">
        <f t="shared" si="12"/>
        <v>2007Q2</v>
      </c>
      <c r="P54" s="37" t="str">
        <f t="shared" si="12"/>
        <v>2007Q3</v>
      </c>
      <c r="Q54" s="37" t="str">
        <f t="shared" si="12"/>
        <v>2007Q4</v>
      </c>
      <c r="R54" s="37" t="str">
        <f t="shared" si="12"/>
        <v>2008Q1</v>
      </c>
      <c r="S54" s="37" t="str">
        <f t="shared" si="12"/>
        <v>2008Q2</v>
      </c>
      <c r="T54" s="37" t="str">
        <f t="shared" si="12"/>
        <v>2008Q3</v>
      </c>
      <c r="U54" s="37" t="str">
        <f t="shared" si="12"/>
        <v>2008Q4</v>
      </c>
      <c r="V54" s="37" t="str">
        <f t="shared" si="12"/>
        <v>2009Q1</v>
      </c>
      <c r="W54" s="37" t="str">
        <f t="shared" si="12"/>
        <v>2009Q2</v>
      </c>
      <c r="X54" s="37" t="str">
        <f t="shared" si="12"/>
        <v>2009Q3</v>
      </c>
      <c r="Y54" s="37" t="str">
        <f t="shared" si="12"/>
        <v>2009Q4</v>
      </c>
      <c r="Z54" s="37" t="str">
        <f t="shared" si="12"/>
        <v>2010Q1</v>
      </c>
      <c r="AA54" s="37" t="str">
        <f t="shared" si="12"/>
        <v>2010Q2</v>
      </c>
      <c r="AB54" s="37" t="str">
        <f t="shared" si="12"/>
        <v>2010Q3</v>
      </c>
      <c r="AC54" s="37" t="str">
        <f t="shared" si="12"/>
        <v>2010Q4</v>
      </c>
      <c r="AD54" s="37" t="str">
        <f t="shared" si="12"/>
        <v>2011Q1</v>
      </c>
      <c r="AE54" s="37" t="str">
        <f t="shared" si="12"/>
        <v>2011Q2</v>
      </c>
      <c r="AF54" s="37" t="str">
        <f t="shared" si="12"/>
        <v>2011Q3</v>
      </c>
      <c r="AG54" s="37" t="str">
        <f t="shared" si="12"/>
        <v>2011Q4</v>
      </c>
      <c r="AH54" s="37" t="str">
        <f t="shared" ref="AH54:AK54" si="13">AH1</f>
        <v>2012Q1</v>
      </c>
      <c r="AI54" s="37" t="str">
        <f t="shared" si="13"/>
        <v>2012Q2</v>
      </c>
      <c r="AJ54" s="37" t="str">
        <f t="shared" si="13"/>
        <v>2012Q3</v>
      </c>
      <c r="AK54" s="37" t="str">
        <f t="shared" si="13"/>
        <v>2012Q4</v>
      </c>
      <c r="AL54" s="37" t="str">
        <f t="shared" ref="AL54:AM54" si="14">AL1</f>
        <v>2013Q1</v>
      </c>
      <c r="AM54" s="37" t="str">
        <f t="shared" si="14"/>
        <v>2013Q2</v>
      </c>
      <c r="AN54" s="37" t="str">
        <f t="shared" ref="AN54:AQ54" si="15">AN1</f>
        <v>2013Q3</v>
      </c>
      <c r="AO54" s="37" t="str">
        <f t="shared" si="15"/>
        <v>2013Q4</v>
      </c>
      <c r="AP54" s="37" t="str">
        <f t="shared" si="15"/>
        <v>2014Q1</v>
      </c>
      <c r="AQ54" s="37" t="str">
        <f t="shared" si="15"/>
        <v>2014Q2</v>
      </c>
      <c r="AR54" s="37" t="str">
        <f t="shared" ref="AR54:AU54" si="16">AR1</f>
        <v>2014Q3</v>
      </c>
      <c r="AS54" s="37" t="str">
        <f t="shared" si="16"/>
        <v>2014Q4</v>
      </c>
      <c r="AT54" s="37" t="str">
        <f t="shared" si="16"/>
        <v>2015Q1</v>
      </c>
      <c r="AU54" s="37" t="str">
        <f t="shared" si="16"/>
        <v>2015Q2</v>
      </c>
      <c r="AV54" s="37" t="str">
        <f t="shared" ref="AV54:AY54" si="17">AV1</f>
        <v>2015Q3</v>
      </c>
      <c r="AW54" s="37" t="str">
        <f t="shared" si="17"/>
        <v>2015Q4</v>
      </c>
      <c r="AX54" s="37" t="str">
        <f t="shared" si="17"/>
        <v>2016Q1</v>
      </c>
      <c r="AY54" s="37" t="str">
        <f t="shared" si="17"/>
        <v>2016Q2</v>
      </c>
      <c r="AZ54" s="37" t="str">
        <f t="shared" ref="AZ54:BC54" si="18">AZ1</f>
        <v>2016Q3</v>
      </c>
      <c r="BA54" s="37" t="str">
        <f t="shared" si="18"/>
        <v>2016Q4</v>
      </c>
      <c r="BB54" s="37" t="str">
        <f t="shared" si="18"/>
        <v>2017Q1</v>
      </c>
      <c r="BC54" s="37" t="str">
        <f t="shared" si="18"/>
        <v>2017Q2</v>
      </c>
      <c r="BD54" s="37" t="str">
        <f t="shared" ref="BD54:BG54" si="19">BD1</f>
        <v>2017Q3</v>
      </c>
      <c r="BE54" s="37" t="str">
        <f t="shared" si="19"/>
        <v>2017Q4</v>
      </c>
      <c r="BF54" s="37" t="str">
        <f t="shared" si="19"/>
        <v>2018Q1</v>
      </c>
      <c r="BG54" s="37" t="str">
        <f t="shared" si="19"/>
        <v>2018Q2</v>
      </c>
      <c r="BH54" s="37" t="str">
        <f t="shared" ref="BH54:BK54" si="20">BH1</f>
        <v>2018Q3</v>
      </c>
      <c r="BI54" s="37" t="str">
        <f t="shared" si="20"/>
        <v>2018Q4</v>
      </c>
      <c r="BJ54" s="37" t="str">
        <f t="shared" si="20"/>
        <v>2019Q1</v>
      </c>
      <c r="BK54" s="37" t="str">
        <f t="shared" si="20"/>
        <v>2019Q2</v>
      </c>
      <c r="BL54" s="37" t="str">
        <f t="shared" ref="BL54:BN54" si="21">BL1</f>
        <v>2019Q3</v>
      </c>
      <c r="BM54" s="37" t="str">
        <f t="shared" si="21"/>
        <v>2019Q4</v>
      </c>
      <c r="BN54" s="37" t="str">
        <f t="shared" si="21"/>
        <v>2020Q1</v>
      </c>
      <c r="BO54" s="37" t="str">
        <f t="shared" ref="BO54:BP54" si="22">BO1</f>
        <v>2020Q2</v>
      </c>
      <c r="BP54" s="37" t="str">
        <f t="shared" si="22"/>
        <v>2020Q3</v>
      </c>
      <c r="BQ54" s="37" t="str">
        <f t="shared" ref="BQ54:BT54" si="23">BQ1</f>
        <v>2020Q4</v>
      </c>
      <c r="BR54" s="37" t="str">
        <f t="shared" si="23"/>
        <v>2021Q1</v>
      </c>
      <c r="BS54" s="37" t="str">
        <f t="shared" si="23"/>
        <v>2021Q2</v>
      </c>
      <c r="BT54" s="37" t="str">
        <f t="shared" si="23"/>
        <v>2021Q3</v>
      </c>
      <c r="BU54" s="37" t="str">
        <f t="shared" ref="BU54:BW54" si="24">BU1</f>
        <v>2021Q4</v>
      </c>
      <c r="BV54" s="37" t="str">
        <f t="shared" si="24"/>
        <v>2022Q1</v>
      </c>
      <c r="BW54" s="37" t="str">
        <f t="shared" si="24"/>
        <v>2022Q2</v>
      </c>
      <c r="BX54" s="37" t="str">
        <f t="shared" ref="BX54:CA54" si="25">BX1</f>
        <v>2022Q3</v>
      </c>
      <c r="BY54" s="37" t="str">
        <f t="shared" si="25"/>
        <v>2022Q4</v>
      </c>
      <c r="BZ54" s="37" t="str">
        <f t="shared" si="25"/>
        <v>2023Q1</v>
      </c>
      <c r="CA54" s="37" t="str">
        <f t="shared" si="25"/>
        <v>2023Q2</v>
      </c>
      <c r="CB54" s="37" t="str">
        <f t="shared" ref="CB54:CE54" si="26">CB1</f>
        <v>2023Q3</v>
      </c>
      <c r="CC54" s="37" t="str">
        <f t="shared" si="26"/>
        <v>2023Q4</v>
      </c>
      <c r="CD54" s="37" t="str">
        <f t="shared" si="26"/>
        <v>2024Q1</v>
      </c>
      <c r="CE54" s="37" t="str">
        <f t="shared" si="26"/>
        <v>2024Q2</v>
      </c>
      <c r="CF54" s="37" t="str">
        <f t="shared" ref="CF54:CI54" si="27">CF1</f>
        <v>2024Q3</v>
      </c>
      <c r="CG54" s="37" t="str">
        <f t="shared" si="27"/>
        <v>2024Q4</v>
      </c>
      <c r="CH54" s="37" t="str">
        <f t="shared" si="27"/>
        <v>2025Q1</v>
      </c>
      <c r="CI54" s="37" t="str">
        <f t="shared" si="27"/>
        <v>2025Q2</v>
      </c>
    </row>
    <row r="55" spans="1:87">
      <c r="A55" t="str">
        <f t="shared" ref="A55:A78" si="28">A2</f>
        <v>Australia</v>
      </c>
      <c r="B55" s="1">
        <f>'Table 1. Total'!B29-'Table 2. Foreign'!B55</f>
        <v>74.13300000000001</v>
      </c>
      <c r="C55" s="1">
        <f>'Table 1. Total'!C29-'Table 2. Foreign'!C55</f>
        <v>71.161000000000001</v>
      </c>
      <c r="D55" s="1">
        <f>'Table 1. Total'!D29-'Table 2. Foreign'!D55</f>
        <v>73.819999999999993</v>
      </c>
      <c r="E55" s="1">
        <f>'Table 1. Total'!E29-'Table 2. Foreign'!E55</f>
        <v>70.835999999999999</v>
      </c>
      <c r="F55" s="1">
        <f>'Table 1. Total'!F29-'Table 2. Foreign'!F55</f>
        <v>72.591999999999999</v>
      </c>
      <c r="G55" s="1">
        <f>'Table 1. Total'!G29-'Table 2. Foreign'!G55</f>
        <v>68.285000000000011</v>
      </c>
      <c r="H55" s="1">
        <f>'Table 1. Total'!H29-'Table 2. Foreign'!H55</f>
        <v>64.037000000000006</v>
      </c>
      <c r="I55" s="1">
        <f>'Table 1. Total'!I29-'Table 2. Foreign'!I55</f>
        <v>63.971000000000004</v>
      </c>
      <c r="J55" s="1">
        <f>'Table 1. Total'!J29-'Table 2. Foreign'!J55</f>
        <v>64.781999999999996</v>
      </c>
      <c r="K55" s="1">
        <f>'Table 1. Total'!K29-'Table 2. Foreign'!K55</f>
        <v>63.06</v>
      </c>
      <c r="L55" s="1">
        <f>'Table 1. Total'!L29-'Table 2. Foreign'!L55</f>
        <v>60.887999999999998</v>
      </c>
      <c r="M55" s="1">
        <f>'Table 1. Total'!M29-'Table 2. Foreign'!M55</f>
        <v>62.424000000000007</v>
      </c>
      <c r="N55" s="1">
        <f>'Table 1. Total'!N29-'Table 2. Foreign'!N55</f>
        <v>61.986999999999995</v>
      </c>
      <c r="O55" s="1">
        <f>'Table 1. Total'!O29-'Table 2. Foreign'!O55</f>
        <v>61.948999999999991</v>
      </c>
      <c r="P55" s="1">
        <f>'Table 1. Total'!P29-'Table 2. Foreign'!P55</f>
        <v>65.768000000000001</v>
      </c>
      <c r="Q55" s="1">
        <f>'Table 1. Total'!Q29-'Table 2. Foreign'!Q55</f>
        <v>61.005000000000003</v>
      </c>
      <c r="R55" s="1">
        <f>'Table 1. Total'!R29-'Table 2. Foreign'!R55</f>
        <v>62.622000000000007</v>
      </c>
      <c r="S55" s="1">
        <f>'Table 1. Total'!S29-'Table 2. Foreign'!S55</f>
        <v>76.739999999999995</v>
      </c>
      <c r="T55" s="1">
        <f>'Table 1. Total'!T29-'Table 2. Foreign'!T55</f>
        <v>87.478999999999985</v>
      </c>
      <c r="U55" s="1">
        <f>'Table 1. Total'!U29-'Table 2. Foreign'!U55</f>
        <v>98.610000000000014</v>
      </c>
      <c r="V55" s="1">
        <f>'Table 1. Total'!V29-'Table 2. Foreign'!V55</f>
        <v>111.319</v>
      </c>
      <c r="W55" s="1">
        <f>'Table 1. Total'!W29-'Table 2. Foreign'!W55</f>
        <v>108.71400000000001</v>
      </c>
      <c r="X55" s="1">
        <f>'Table 1. Total'!X29-'Table 2. Foreign'!X55</f>
        <v>119.919</v>
      </c>
      <c r="Y55" s="1">
        <f>'Table 1. Total'!Y29-'Table 2. Foreign'!Y55</f>
        <v>124.05</v>
      </c>
      <c r="Z55" s="1">
        <f>'Table 1. Total'!Z29-'Table 2. Foreign'!Z55</f>
        <v>123.92399999999999</v>
      </c>
      <c r="AA55" s="1">
        <f>'Table 1. Total'!AA29-'Table 2. Foreign'!AA55</f>
        <v>126.152</v>
      </c>
      <c r="AB55" s="1">
        <f>'Table 1. Total'!AB29-'Table 2. Foreign'!AB55</f>
        <v>128.464</v>
      </c>
      <c r="AC55" s="1">
        <f>'Table 1. Total'!AC29-'Table 2. Foreign'!AC55</f>
        <v>128.92399999999998</v>
      </c>
      <c r="AD55" s="1">
        <f>'Table 1. Total'!AD29-'Table 2. Foreign'!AD55</f>
        <v>141.63999999999999</v>
      </c>
      <c r="AE55" s="1">
        <f>'Table 1. Total'!AE29-'Table 2. Foreign'!AE55</f>
        <v>157.24600000000001</v>
      </c>
      <c r="AF55" s="1">
        <f>'Table 1. Total'!AF29-'Table 2. Foreign'!AF55</f>
        <v>157.67699999999996</v>
      </c>
      <c r="AG55" s="1">
        <f>'Table 1. Total'!AG29-'Table 2. Foreign'!AG55</f>
        <v>155.90200000000002</v>
      </c>
      <c r="AH55" s="1">
        <f>'Table 1. Total'!AH29-'Table 2. Foreign'!AH55</f>
        <v>156.00700000000003</v>
      </c>
      <c r="AI55" s="1">
        <f>'Table 1. Total'!AI29-'Table 2. Foreign'!AI55</f>
        <v>178.809</v>
      </c>
      <c r="AJ55" s="1">
        <f>'Table 1. Total'!AJ29-'Table 2. Foreign'!AJ55</f>
        <v>193.67</v>
      </c>
      <c r="AK55" s="1">
        <f>'Table 1. Total'!AK29-'Table 2. Foreign'!AK55</f>
        <v>194.16499999999999</v>
      </c>
      <c r="AL55" s="1">
        <f>'Table 1. Total'!AL29-'Table 2. Foreign'!AL55</f>
        <v>202.696</v>
      </c>
      <c r="AM55" s="1">
        <f>'Table 1. Total'!AM29-'Table 2. Foreign'!AM55</f>
        <v>215.21100000000001</v>
      </c>
      <c r="AN55" s="1">
        <f>'Table 1. Total'!AN29-'Table 2. Foreign'!AN55</f>
        <v>224.99199999999999</v>
      </c>
      <c r="AO55" s="1">
        <f>'Table 1. Total'!AO29-'Table 2. Foreign'!AO55</f>
        <v>234.58200000000002</v>
      </c>
      <c r="AP55" s="1">
        <f>'Table 1. Total'!AP29-'Table 2. Foreign'!AP55</f>
        <v>245.26899999999998</v>
      </c>
      <c r="AQ55" s="1">
        <f>'Table 1. Total'!AQ29-'Table 2. Foreign'!AQ55</f>
        <v>252.65400000000002</v>
      </c>
      <c r="AR55" s="1">
        <f>'Table 1. Total'!AR29-'Table 2. Foreign'!AR55</f>
        <v>262.19900000000001</v>
      </c>
      <c r="AS55" s="1">
        <f>'Table 1. Total'!AS29-'Table 2. Foreign'!AS55</f>
        <v>268.75900000000001</v>
      </c>
      <c r="AT55" s="1">
        <f>'Table 1. Total'!AT29-'Table 2. Foreign'!AT55</f>
        <v>273.93</v>
      </c>
      <c r="AU55" s="1">
        <f>'Table 1. Total'!AU29-'Table 2. Foreign'!AU55</f>
        <v>284.34299999999996</v>
      </c>
      <c r="AV55" s="1">
        <f>'Table 1. Total'!AV29-'Table 2. Foreign'!AV55</f>
        <v>295.15199999999999</v>
      </c>
      <c r="AW55" s="1">
        <f>'Table 1. Total'!AW29-'Table 2. Foreign'!AW55</f>
        <v>303.46199999999999</v>
      </c>
      <c r="AX55" s="1">
        <f>'Table 1. Total'!AX29-'Table 2. Foreign'!AX55</f>
        <v>315.26900000000001</v>
      </c>
      <c r="AY55" s="1">
        <f>'Table 1. Total'!AY29-'Table 2. Foreign'!AY55</f>
        <v>330.71600000000007</v>
      </c>
      <c r="AZ55" s="1">
        <f>'Table 1. Total'!AZ29-'Table 2. Foreign'!AZ55</f>
        <v>349.13300000000004</v>
      </c>
      <c r="BA55" s="1">
        <f>'Table 1. Total'!BA29-'Table 2. Foreign'!BA55</f>
        <v>363.38099999999997</v>
      </c>
      <c r="BB55" s="1">
        <f>'Table 1. Total'!BB29-'Table 2. Foreign'!BB55</f>
        <v>368.35200000000003</v>
      </c>
      <c r="BC55" s="1">
        <f>'Table 1. Total'!BC29-'Table 2. Foreign'!BC55</f>
        <v>390.52700000000004</v>
      </c>
      <c r="BD55" s="1">
        <f>'Table 1. Total'!BD29-'Table 2. Foreign'!BD55</f>
        <v>392.58699999999993</v>
      </c>
      <c r="BE55" s="1">
        <f>'Table 1. Total'!BE29-'Table 2. Foreign'!BE55</f>
        <v>391.99</v>
      </c>
      <c r="BF55" s="1">
        <f>'Table 1. Total'!BF29-'Table 2. Foreign'!BF55</f>
        <v>403.029</v>
      </c>
      <c r="BG55" s="1">
        <f>'Table 1. Total'!BG29-'Table 2. Foreign'!BG55</f>
        <v>402.02499999999998</v>
      </c>
      <c r="BH55" s="1">
        <f>'Table 1. Total'!BH29-'Table 2. Foreign'!BH55</f>
        <v>407.57300000000004</v>
      </c>
      <c r="BI55" s="1">
        <f>'Table 1. Total'!BI29-'Table 2. Foreign'!BI55</f>
        <v>406.65800000000002</v>
      </c>
      <c r="BJ55" s="1">
        <f>'Table 1. Total'!BJ29-'Table 2. Foreign'!BJ55</f>
        <v>413.99900000000002</v>
      </c>
      <c r="BK55" s="1">
        <f>'Table 1. Total'!BK29-'Table 2. Foreign'!BK55</f>
        <v>421.90100000000007</v>
      </c>
      <c r="BL55" s="1">
        <f>'Table 1. Total'!BL29-'Table 2. Foreign'!BL55</f>
        <v>453.80400000000003</v>
      </c>
      <c r="BM55" s="1">
        <f>'Table 1. Total'!BM29-'Table 2. Foreign'!BM55</f>
        <v>489.74899999999997</v>
      </c>
      <c r="BN55" s="1">
        <f>'Table 1. Total'!BN29-'Table 2. Foreign'!BN55</f>
        <v>561.63300000000004</v>
      </c>
      <c r="BO55" s="1">
        <f>'Table 1. Total'!BO29-'Table 2. Foreign'!BO55</f>
        <v>603.30200000000002</v>
      </c>
      <c r="BP55" s="1">
        <f>'Table 1. Total'!BP29-'Table 2. Foreign'!BP55</f>
        <v>598.07899999999995</v>
      </c>
      <c r="BQ55" s="1">
        <f>'Table 1. Total'!BQ29-'Table 2. Foreign'!BQ55</f>
        <v>620.81999999999994</v>
      </c>
      <c r="BR55" s="1">
        <f>'Table 1. Total'!BR29-'Table 2. Foreign'!BR55</f>
        <v>663.27199999999993</v>
      </c>
      <c r="BS55" s="1">
        <f>'Table 1. Total'!BS29-'Table 2. Foreign'!BS55</f>
        <v>704.17600000000016</v>
      </c>
      <c r="BT55" s="1">
        <f>'Table 1. Total'!BT29-'Table 2. Foreign'!BT55</f>
        <v>743.34500000000003</v>
      </c>
      <c r="BU55" s="1">
        <f>'Table 1. Total'!BU29-'Table 2. Foreign'!BU55</f>
        <v>783.10599999999988</v>
      </c>
      <c r="BV55" s="1">
        <f>'Table 1. Total'!BV29-'Table 2. Foreign'!BV55</f>
        <v>796.24800000000005</v>
      </c>
      <c r="BW55" s="1">
        <f>'Table 1. Total'!BW29-'Table 2. Foreign'!BW55</f>
        <v>823.44199999999989</v>
      </c>
      <c r="BX55" s="1">
        <f>'Table 1. Total'!BX29-'Table 2. Foreign'!BX55</f>
        <v>839.74199999999996</v>
      </c>
      <c r="BY55" s="1">
        <f>'Table 1. Total'!BY29-'Table 2. Foreign'!BY55</f>
        <v>830.38300000000004</v>
      </c>
      <c r="BZ55" s="1">
        <f>'Table 1. Total'!BZ29-'Table 2. Foreign'!BZ55</f>
        <v>826.46399999999994</v>
      </c>
      <c r="CA55" s="1">
        <f>'Table 1. Total'!CA29-'Table 2. Foreign'!CA55</f>
        <v>848.24400000000014</v>
      </c>
      <c r="CB55" s="1">
        <f>'Table 1. Total'!CB29-'Table 2. Foreign'!CB55</f>
        <v>857.19399999999996</v>
      </c>
      <c r="CC55" s="1">
        <f>'Table 1. Total'!CC29-'Table 2. Foreign'!CC55</f>
        <v>854.23799999999983</v>
      </c>
      <c r="CD55" s="1">
        <f>'Table 1. Total'!CD29-'Table 2. Foreign'!CD55</f>
        <v>858.78599999999994</v>
      </c>
      <c r="CE55" s="1">
        <f>'Table 1. Total'!CE29-'Table 2. Foreign'!CE55</f>
        <v>894.57400000000007</v>
      </c>
      <c r="CF55" s="1">
        <f>'Table 1. Total'!CF29-'Table 2. Foreign'!CF55</f>
        <v>917.19099999999992</v>
      </c>
      <c r="CG55" s="1">
        <f>'Table 1. Total'!CG29-'Table 2. Foreign'!CG55</f>
        <v>940.06500000000005</v>
      </c>
      <c r="CH55" s="1">
        <f>'Table 1. Total'!CH29-'Table 2. Foreign'!CH55</f>
        <v>937.26400000000001</v>
      </c>
      <c r="CI55" s="1">
        <f>'Table 1. Total'!CI29-'Table 2. Foreign'!CI55</f>
        <v>960.72800000000007</v>
      </c>
    </row>
    <row r="56" spans="1:87">
      <c r="A56" t="str">
        <f t="shared" si="28"/>
        <v>Austria</v>
      </c>
      <c r="B56" s="1">
        <f>'Table 1. Total'!B30-'Table 2. Foreign'!B56</f>
        <v>27.464000000000013</v>
      </c>
      <c r="C56" s="1">
        <f>'Table 1. Total'!C30-'Table 2. Foreign'!C56</f>
        <v>28.897999999999996</v>
      </c>
      <c r="D56" s="1">
        <f>'Table 1. Total'!D30-'Table 2. Foreign'!D56</f>
        <v>26.159000000000006</v>
      </c>
      <c r="E56" s="1">
        <f>'Table 1. Total'!E30-'Table 2. Foreign'!E56</f>
        <v>22.08</v>
      </c>
      <c r="F56" s="1">
        <f>'Table 1. Total'!F30-'Table 2. Foreign'!F56</f>
        <v>29.061999999999983</v>
      </c>
      <c r="G56" s="1">
        <f>'Table 1. Total'!G30-'Table 2. Foreign'!G56</f>
        <v>23.932999999999993</v>
      </c>
      <c r="H56" s="1">
        <f>'Table 1. Total'!H30-'Table 2. Foreign'!H56</f>
        <v>25.02000000000001</v>
      </c>
      <c r="I56" s="1">
        <f>'Table 1. Total'!I30-'Table 2. Foreign'!I56</f>
        <v>22.778999999999996</v>
      </c>
      <c r="J56" s="1">
        <f>'Table 1. Total'!J30-'Table 2. Foreign'!J56</f>
        <v>24.007999999999996</v>
      </c>
      <c r="K56" s="1">
        <f>'Table 1. Total'!K30-'Table 2. Foreign'!K56</f>
        <v>23.445999999999998</v>
      </c>
      <c r="L56" s="1">
        <f>'Table 1. Total'!L30-'Table 2. Foreign'!L56</f>
        <v>19.432000000000016</v>
      </c>
      <c r="M56" s="1">
        <f>'Table 1. Total'!M30-'Table 2. Foreign'!M56</f>
        <v>15.756</v>
      </c>
      <c r="N56" s="1">
        <f>'Table 1. Total'!N30-'Table 2. Foreign'!N56</f>
        <v>17.304000000000002</v>
      </c>
      <c r="O56" s="1">
        <f>'Table 1. Total'!O30-'Table 2. Foreign'!O56</f>
        <v>16.872000000000014</v>
      </c>
      <c r="P56" s="1">
        <f>'Table 1. Total'!P30-'Table 2. Foreign'!P56</f>
        <v>17.60299999999998</v>
      </c>
      <c r="Q56" s="1">
        <f>'Table 1. Total'!Q30-'Table 2. Foreign'!Q56</f>
        <v>16.068999999999988</v>
      </c>
      <c r="R56" s="1">
        <f>'Table 1. Total'!R30-'Table 2. Foreign'!R56</f>
        <v>18.055000000000007</v>
      </c>
      <c r="S56" s="1">
        <f>'Table 1. Total'!S30-'Table 2. Foreign'!S56</f>
        <v>23.445999999999998</v>
      </c>
      <c r="T56" s="1">
        <f>'Table 1. Total'!T30-'Table 2. Foreign'!T56</f>
        <v>21.760999999999996</v>
      </c>
      <c r="U56" s="1">
        <f>'Table 1. Total'!U30-'Table 2. Foreign'!U56</f>
        <v>21.223000000000013</v>
      </c>
      <c r="V56" s="1">
        <f>'Table 1. Total'!V30-'Table 2. Foreign'!V56</f>
        <v>25.556000000000012</v>
      </c>
      <c r="W56" s="1">
        <f>'Table 1. Total'!W30-'Table 2. Foreign'!W56</f>
        <v>23.092999999999989</v>
      </c>
      <c r="X56" s="1">
        <f>'Table 1. Total'!X30-'Table 2. Foreign'!X56</f>
        <v>18.483000000000004</v>
      </c>
      <c r="Y56" s="1">
        <f>'Table 1. Total'!Y30-'Table 2. Foreign'!Y56</f>
        <v>23.047999999999973</v>
      </c>
      <c r="Z56" s="1">
        <f>'Table 1. Total'!Z30-'Table 2. Foreign'!Z56</f>
        <v>21.015999999999991</v>
      </c>
      <c r="AA56" s="1">
        <f>'Table 1. Total'!AA30-'Table 2. Foreign'!AA56</f>
        <v>18.140000000000015</v>
      </c>
      <c r="AB56" s="1">
        <f>'Table 1. Total'!AB30-'Table 2. Foreign'!AB56</f>
        <v>22.632000000000005</v>
      </c>
      <c r="AC56" s="1">
        <f>'Table 1. Total'!AC30-'Table 2. Foreign'!AC56</f>
        <v>27.322000000000003</v>
      </c>
      <c r="AD56" s="1">
        <f>'Table 1. Total'!AD30-'Table 2. Foreign'!AD56</f>
        <v>33.988</v>
      </c>
      <c r="AE56" s="1">
        <f>'Table 1. Total'!AE30-'Table 2. Foreign'!AE56</f>
        <v>31.939000000000021</v>
      </c>
      <c r="AF56" s="1">
        <f>'Table 1. Total'!AF30-'Table 2. Foreign'!AF56</f>
        <v>25.951999999999998</v>
      </c>
      <c r="AG56" s="1">
        <f>'Table 1. Total'!AG30-'Table 2. Foreign'!AG56</f>
        <v>29.25</v>
      </c>
      <c r="AH56" s="1">
        <f>'Table 1. Total'!AH30-'Table 2. Foreign'!AH56</f>
        <v>33.573000000000008</v>
      </c>
      <c r="AI56" s="1">
        <f>'Table 1. Total'!AI30-'Table 2. Foreign'!AI56</f>
        <v>32.09899999999999</v>
      </c>
      <c r="AJ56" s="1">
        <f>'Table 1. Total'!AJ30-'Table 2. Foreign'!AJ56</f>
        <v>34.073999999999984</v>
      </c>
      <c r="AK56" s="1">
        <f>'Table 1. Total'!AK30-'Table 2. Foreign'!AK56</f>
        <v>33.632000000000005</v>
      </c>
      <c r="AL56" s="1">
        <f>'Table 1. Total'!AL30-'Table 2. Foreign'!AL56</f>
        <v>41.211999999999989</v>
      </c>
      <c r="AM56" s="1">
        <f>'Table 1. Total'!AM30-'Table 2. Foreign'!AM56</f>
        <v>48.990000000000009</v>
      </c>
      <c r="AN56" s="1">
        <f>'Table 1. Total'!AN30-'Table 2. Foreign'!AN56</f>
        <v>37.159999999999997</v>
      </c>
      <c r="AO56" s="1">
        <f>'Table 1. Total'!AO30-'Table 2. Foreign'!AO56</f>
        <v>41.72399999999999</v>
      </c>
      <c r="AP56" s="1">
        <f>'Table 1. Total'!AP30-'Table 2. Foreign'!AP56</f>
        <v>42.613</v>
      </c>
      <c r="AQ56" s="1">
        <f>'Table 1. Total'!AQ30-'Table 2. Foreign'!AQ56</f>
        <v>40.915999999999997</v>
      </c>
      <c r="AR56" s="1">
        <f>'Table 1. Total'!AR30-'Table 2. Foreign'!AR56</f>
        <v>42.933999999999997</v>
      </c>
      <c r="AS56" s="1">
        <f>'Table 1. Total'!AS30-'Table 2. Foreign'!AS56</f>
        <v>42.652000000000015</v>
      </c>
      <c r="AT56" s="1">
        <f>'Table 1. Total'!AT30-'Table 2. Foreign'!AT56</f>
        <v>38.199000000000012</v>
      </c>
      <c r="AU56" s="1">
        <f>'Table 1. Total'!AU30-'Table 2. Foreign'!AU56</f>
        <v>49.425000000000011</v>
      </c>
      <c r="AV56" s="1">
        <f>'Table 1. Total'!AV30-'Table 2. Foreign'!AV56</f>
        <v>51.129999999999995</v>
      </c>
      <c r="AW56" s="1">
        <f>'Table 1. Total'!AW30-'Table 2. Foreign'!AW56</f>
        <v>52.361999999999995</v>
      </c>
      <c r="AX56" s="1">
        <f>'Table 1. Total'!AX30-'Table 2. Foreign'!AX56</f>
        <v>48.96599999999998</v>
      </c>
      <c r="AY56" s="1">
        <f>'Table 1. Total'!AY30-'Table 2. Foreign'!AY56</f>
        <v>49.051999999999992</v>
      </c>
      <c r="AZ56" s="1">
        <f>'Table 1. Total'!AZ30-'Table 2. Foreign'!AZ56</f>
        <v>52.037000000000006</v>
      </c>
      <c r="BA56" s="1">
        <f>'Table 1. Total'!BA30-'Table 2. Foreign'!BA56</f>
        <v>64.564000000000021</v>
      </c>
      <c r="BB56" s="1">
        <f>'Table 1. Total'!BB30-'Table 2. Foreign'!BB56</f>
        <v>70.914999999999992</v>
      </c>
      <c r="BC56" s="1">
        <f>'Table 1. Total'!BC30-'Table 2. Foreign'!BC56</f>
        <v>72.931999999999988</v>
      </c>
      <c r="BD56" s="1">
        <f>'Table 1. Total'!BD30-'Table 2. Foreign'!BD56</f>
        <v>72.694999999999993</v>
      </c>
      <c r="BE56" s="1">
        <f>'Table 1. Total'!BE30-'Table 2. Foreign'!BE56</f>
        <v>76.097000000000008</v>
      </c>
      <c r="BF56" s="1">
        <f>'Table 1. Total'!BF30-'Table 2. Foreign'!BF56</f>
        <v>75.895999999999987</v>
      </c>
      <c r="BG56" s="1">
        <f>'Table 1. Total'!BG30-'Table 2. Foreign'!BG56</f>
        <v>76.74199999999999</v>
      </c>
      <c r="BH56" s="1">
        <f>'Table 1. Total'!BH30-'Table 2. Foreign'!BH56</f>
        <v>79.828000000000003</v>
      </c>
      <c r="BI56" s="1">
        <f>'Table 1. Total'!BI30-'Table 2. Foreign'!BI56</f>
        <v>78.068999999999988</v>
      </c>
      <c r="BJ56" s="1">
        <f>'Table 1. Total'!BJ30-'Table 2. Foreign'!BJ56</f>
        <v>73.575000000000017</v>
      </c>
      <c r="BK56" s="1">
        <f>'Table 1. Total'!BK30-'Table 2. Foreign'!BK56</f>
        <v>69.001000000000005</v>
      </c>
      <c r="BL56" s="1">
        <f>'Table 1. Total'!BL30-'Table 2. Foreign'!BL56</f>
        <v>67.503999999999991</v>
      </c>
      <c r="BM56" s="1">
        <f>'Table 1. Total'!BM30-'Table 2. Foreign'!BM56</f>
        <v>74.191000000000003</v>
      </c>
      <c r="BN56" s="1">
        <f>'Table 1. Total'!BN30-'Table 2. Foreign'!BN56</f>
        <v>78.811000000000007</v>
      </c>
      <c r="BO56" s="1">
        <f>'Table 1. Total'!BO30-'Table 2. Foreign'!BO56</f>
        <v>86.294999999999987</v>
      </c>
      <c r="BP56" s="1">
        <f>'Table 1. Total'!BP30-'Table 2. Foreign'!BP56</f>
        <v>85.149000000000001</v>
      </c>
      <c r="BQ56" s="1">
        <f>'Table 1. Total'!BQ30-'Table 2. Foreign'!BQ56</f>
        <v>91.072999999999979</v>
      </c>
      <c r="BR56" s="1">
        <f>'Table 1. Total'!BR30-'Table 2. Foreign'!BR56</f>
        <v>115.04899999999998</v>
      </c>
      <c r="BS56" s="1">
        <f>'Table 1. Total'!BS30-'Table 2. Foreign'!BS56</f>
        <v>121.655</v>
      </c>
      <c r="BT56" s="1">
        <f>'Table 1. Total'!BT30-'Table 2. Foreign'!BT56</f>
        <v>124.32100000000003</v>
      </c>
      <c r="BU56" s="1">
        <f>'Table 1. Total'!BU30-'Table 2. Foreign'!BU56</f>
        <v>126.95699999999999</v>
      </c>
      <c r="BV56" s="1">
        <f>'Table 1. Total'!BV30-'Table 2. Foreign'!BV56</f>
        <v>133.16499999999999</v>
      </c>
      <c r="BW56" s="1">
        <f>'Table 1. Total'!BW30-'Table 2. Foreign'!BW56</f>
        <v>136.49799999999999</v>
      </c>
      <c r="BX56" s="1">
        <f>'Table 1. Total'!BX30-'Table 2. Foreign'!BX56</f>
        <v>135.78300000000002</v>
      </c>
      <c r="BY56" s="1">
        <f>'Table 1. Total'!BY30-'Table 2. Foreign'!BY56</f>
        <v>130.489</v>
      </c>
      <c r="BZ56" s="1">
        <f>'Table 1. Total'!BZ30-'Table 2. Foreign'!BZ56</f>
        <v>136.578</v>
      </c>
      <c r="CA56" s="1">
        <f>'Table 1. Total'!CA30-'Table 2. Foreign'!CA56</f>
        <v>138.53199999999998</v>
      </c>
      <c r="CB56" s="1">
        <f>'Table 1. Total'!CB30-'Table 2. Foreign'!CB56</f>
        <v>134.68099999999998</v>
      </c>
      <c r="CC56" s="1">
        <f>'Table 1. Total'!CC30-'Table 2. Foreign'!CC56</f>
        <v>128.37799999999999</v>
      </c>
      <c r="CD56" s="1">
        <f>'Table 1. Total'!CD30-'Table 2. Foreign'!CD56</f>
        <v>131.42300000000003</v>
      </c>
      <c r="CE56" s="1">
        <f>'Table 1. Total'!CE30-'Table 2. Foreign'!CE56</f>
        <v>137.37899999999999</v>
      </c>
      <c r="CF56" s="1">
        <f>'Table 1. Total'!CF30-'Table 2. Foreign'!CF56</f>
        <v>132.614</v>
      </c>
      <c r="CG56" s="1">
        <f>'Table 1. Total'!CG30-'Table 2. Foreign'!CG56</f>
        <v>130.28099999999998</v>
      </c>
      <c r="CH56" s="1">
        <f>'Table 1. Total'!CH30-'Table 2. Foreign'!CH56</f>
        <v>134.80300000000003</v>
      </c>
      <c r="CI56" s="1">
        <f>'Table 1. Total'!CI30-'Table 2. Foreign'!CI56</f>
        <v>136.1</v>
      </c>
    </row>
    <row r="57" spans="1:87">
      <c r="A57" t="str">
        <f t="shared" si="28"/>
        <v>Belgium</v>
      </c>
      <c r="B57" s="1">
        <f>'Table 1. Total'!B31-'Table 2. Foreign'!B57</f>
        <v>105.02800000000002</v>
      </c>
      <c r="C57" s="1">
        <f>'Table 1. Total'!C31-'Table 2. Foreign'!C57</f>
        <v>102.98799999999997</v>
      </c>
      <c r="D57" s="1">
        <f>'Table 1. Total'!D31-'Table 2. Foreign'!D57</f>
        <v>103.30500000000001</v>
      </c>
      <c r="E57" s="1">
        <f>'Table 1. Total'!E31-'Table 2. Foreign'!E57</f>
        <v>102.18100000000001</v>
      </c>
      <c r="F57" s="1">
        <f>'Table 1. Total'!F31-'Table 2. Foreign'!F57</f>
        <v>99.389999999999986</v>
      </c>
      <c r="G57" s="1">
        <f>'Table 1. Total'!G31-'Table 2. Foreign'!G57</f>
        <v>94.294000000000011</v>
      </c>
      <c r="H57" s="1">
        <f>'Table 1. Total'!H31-'Table 2. Foreign'!H57</f>
        <v>95.641999999999996</v>
      </c>
      <c r="I57" s="1">
        <f>'Table 1. Total'!I31-'Table 2. Foreign'!I57</f>
        <v>98.847999999999985</v>
      </c>
      <c r="J57" s="1">
        <f>'Table 1. Total'!J31-'Table 2. Foreign'!J57</f>
        <v>102.02000000000001</v>
      </c>
      <c r="K57" s="1">
        <f>'Table 1. Total'!K31-'Table 2. Foreign'!K57</f>
        <v>102.21200000000002</v>
      </c>
      <c r="L57" s="1">
        <f>'Table 1. Total'!L31-'Table 2. Foreign'!L57</f>
        <v>97.64500000000001</v>
      </c>
      <c r="M57" s="1">
        <f>'Table 1. Total'!M31-'Table 2. Foreign'!M57</f>
        <v>96.210000000000008</v>
      </c>
      <c r="N57" s="1">
        <f>'Table 1. Total'!N31-'Table 2. Foreign'!N57</f>
        <v>82.313000000000017</v>
      </c>
      <c r="O57" s="1">
        <f>'Table 1. Total'!O31-'Table 2. Foreign'!O57</f>
        <v>85.66100000000003</v>
      </c>
      <c r="P57" s="1">
        <f>'Table 1. Total'!P31-'Table 2. Foreign'!P57</f>
        <v>85.766999999999996</v>
      </c>
      <c r="Q57" s="1">
        <f>'Table 1. Total'!Q31-'Table 2. Foreign'!Q57</f>
        <v>81.193000000000012</v>
      </c>
      <c r="R57" s="1">
        <f>'Table 1. Total'!R31-'Table 2. Foreign'!R57</f>
        <v>74.903999999999996</v>
      </c>
      <c r="S57" s="1">
        <f>'Table 1. Total'!S31-'Table 2. Foreign'!S57</f>
        <v>70.954000000000008</v>
      </c>
      <c r="T57" s="1">
        <f>'Table 1. Total'!T31-'Table 2. Foreign'!T57</f>
        <v>50.327000000000027</v>
      </c>
      <c r="U57" s="1">
        <f>'Table 1. Total'!U31-'Table 2. Foreign'!U57</f>
        <v>90.461000000000013</v>
      </c>
      <c r="V57" s="1">
        <f>'Table 1. Total'!V31-'Table 2. Foreign'!V57</f>
        <v>89.070999999999998</v>
      </c>
      <c r="W57" s="1">
        <f>'Table 1. Total'!W31-'Table 2. Foreign'!W57</f>
        <v>101.47499999999997</v>
      </c>
      <c r="X57" s="1">
        <f>'Table 1. Total'!X31-'Table 2. Foreign'!X57</f>
        <v>105.78200000000001</v>
      </c>
      <c r="Y57" s="1">
        <f>'Table 1. Total'!Y31-'Table 2. Foreign'!Y57</f>
        <v>104.20599999999999</v>
      </c>
      <c r="Z57" s="1">
        <f>'Table 1. Total'!Z31-'Table 2. Foreign'!Z57</f>
        <v>96.45999999999998</v>
      </c>
      <c r="AA57" s="1">
        <f>'Table 1. Total'!AA31-'Table 2. Foreign'!AA57</f>
        <v>82.359999999999985</v>
      </c>
      <c r="AB57" s="1">
        <f>'Table 1. Total'!AB31-'Table 2. Foreign'!AB57</f>
        <v>108.61600000000001</v>
      </c>
      <c r="AC57" s="1">
        <f>'Table 1. Total'!AC31-'Table 2. Foreign'!AC57</f>
        <v>113.88900000000001</v>
      </c>
      <c r="AD57" s="1">
        <f>'Table 1. Total'!AD31-'Table 2. Foreign'!AD57</f>
        <v>138.92099999999999</v>
      </c>
      <c r="AE57" s="1">
        <f>'Table 1. Total'!AE31-'Table 2. Foreign'!AE57</f>
        <v>148.46200000000002</v>
      </c>
      <c r="AF57" s="1">
        <f>'Table 1. Total'!AF31-'Table 2. Foreign'!AF57</f>
        <v>141.54099999999997</v>
      </c>
      <c r="AG57" s="1">
        <f>'Table 1. Total'!AG31-'Table 2. Foreign'!AG57</f>
        <v>147.50300000000001</v>
      </c>
      <c r="AH57" s="1">
        <f>'Table 1. Total'!AH31-'Table 2. Foreign'!AH57</f>
        <v>123.577</v>
      </c>
      <c r="AI57" s="1">
        <f>'Table 1. Total'!AI31-'Table 2. Foreign'!AI57</f>
        <v>140.82400000000001</v>
      </c>
      <c r="AJ57" s="1">
        <f>'Table 1. Total'!AJ31-'Table 2. Foreign'!AJ57</f>
        <v>148.417</v>
      </c>
      <c r="AK57" s="1">
        <f>'Table 1. Total'!AK31-'Table 2. Foreign'!AK57</f>
        <v>158.18899999999999</v>
      </c>
      <c r="AL57" s="1">
        <f>'Table 1. Total'!AL31-'Table 2. Foreign'!AL57</f>
        <v>153.971</v>
      </c>
      <c r="AM57" s="1">
        <f>'Table 1. Total'!AM31-'Table 2. Foreign'!AM57</f>
        <v>153.67900000000003</v>
      </c>
      <c r="AN57" s="1">
        <f>'Table 1. Total'!AN31-'Table 2. Foreign'!AN57</f>
        <v>147.88300000000001</v>
      </c>
      <c r="AO57" s="1">
        <f>'Table 1. Total'!AO31-'Table 2. Foreign'!AO57</f>
        <v>147.29299999999998</v>
      </c>
      <c r="AP57" s="1">
        <f>'Table 1. Total'!AP31-'Table 2. Foreign'!AP57</f>
        <v>137.94</v>
      </c>
      <c r="AQ57" s="1">
        <f>'Table 1. Total'!AQ31-'Table 2. Foreign'!AQ57</f>
        <v>131.386</v>
      </c>
      <c r="AR57" s="1">
        <f>'Table 1. Total'!AR31-'Table 2. Foreign'!AR57</f>
        <v>130.983</v>
      </c>
      <c r="AS57" s="1">
        <f>'Table 1. Total'!AS31-'Table 2. Foreign'!AS57</f>
        <v>131.20599999999999</v>
      </c>
      <c r="AT57" s="1">
        <f>'Table 1. Total'!AT31-'Table 2. Foreign'!AT57</f>
        <v>120.71099999999998</v>
      </c>
      <c r="AU57" s="1">
        <f>'Table 1. Total'!AU31-'Table 2. Foreign'!AU57</f>
        <v>139.33000000000001</v>
      </c>
      <c r="AV57" s="1">
        <f>'Table 1. Total'!AV31-'Table 2. Foreign'!AV57</f>
        <v>134.43899999999999</v>
      </c>
      <c r="AW57" s="1">
        <f>'Table 1. Total'!AW31-'Table 2. Foreign'!AW57</f>
        <v>139.11699999999999</v>
      </c>
      <c r="AX57" s="1">
        <f>'Table 1. Total'!AX31-'Table 2. Foreign'!AX57</f>
        <v>131.149</v>
      </c>
      <c r="AY57" s="1">
        <f>'Table 1. Total'!AY31-'Table 2. Foreign'!AY57</f>
        <v>131.28700000000001</v>
      </c>
      <c r="AZ57" s="1">
        <f>'Table 1. Total'!AZ31-'Table 2. Foreign'!AZ57</f>
        <v>131.27700000000002</v>
      </c>
      <c r="BA57" s="1">
        <f>'Table 1. Total'!BA31-'Table 2. Foreign'!BA57</f>
        <v>144.523</v>
      </c>
      <c r="BB57" s="1">
        <f>'Table 1. Total'!BB31-'Table 2. Foreign'!BB57</f>
        <v>151.04799999999997</v>
      </c>
      <c r="BC57" s="1">
        <f>'Table 1. Total'!BC31-'Table 2. Foreign'!BC57</f>
        <v>152.19000000000003</v>
      </c>
      <c r="BD57" s="1">
        <f>'Table 1. Total'!BD31-'Table 2. Foreign'!BD57</f>
        <v>153.78800000000001</v>
      </c>
      <c r="BE57" s="1">
        <f>'Table 1. Total'!BE31-'Table 2. Foreign'!BE57</f>
        <v>157.69099999999997</v>
      </c>
      <c r="BF57" s="1">
        <f>'Table 1. Total'!BF31-'Table 2. Foreign'!BF57</f>
        <v>153.52800000000002</v>
      </c>
      <c r="BG57" s="1">
        <f>'Table 1. Total'!BG31-'Table 2. Foreign'!BG57</f>
        <v>152.59500000000003</v>
      </c>
      <c r="BH57" s="1">
        <f>'Table 1. Total'!BH31-'Table 2. Foreign'!BH57</f>
        <v>154.84899999999996</v>
      </c>
      <c r="BI57" s="1">
        <f>'Table 1. Total'!BI31-'Table 2. Foreign'!BI57</f>
        <v>155.94499999999999</v>
      </c>
      <c r="BJ57" s="1">
        <f>'Table 1. Total'!BJ31-'Table 2. Foreign'!BJ57</f>
        <v>144.11800000000002</v>
      </c>
      <c r="BK57" s="1">
        <f>'Table 1. Total'!BK31-'Table 2. Foreign'!BK57</f>
        <v>138.01499999999999</v>
      </c>
      <c r="BL57" s="1">
        <f>'Table 1. Total'!BL31-'Table 2. Foreign'!BL57</f>
        <v>131.22300000000001</v>
      </c>
      <c r="BM57" s="1">
        <f>'Table 1. Total'!BM31-'Table 2. Foreign'!BM57</f>
        <v>148.952</v>
      </c>
      <c r="BN57" s="1">
        <f>'Table 1. Total'!BN31-'Table 2. Foreign'!BN57</f>
        <v>157.64100000000002</v>
      </c>
      <c r="BO57" s="1">
        <f>'Table 1. Total'!BO31-'Table 2. Foreign'!BO57</f>
        <v>166.77699999999999</v>
      </c>
      <c r="BP57" s="1">
        <f>'Table 1. Total'!BP31-'Table 2. Foreign'!BP57</f>
        <v>163.53500000000003</v>
      </c>
      <c r="BQ57" s="1">
        <f>'Table 1. Total'!BQ31-'Table 2. Foreign'!BQ57</f>
        <v>175.714</v>
      </c>
      <c r="BR57" s="1">
        <f>'Table 1. Total'!BR31-'Table 2. Foreign'!BR57</f>
        <v>197.423</v>
      </c>
      <c r="BS57" s="1">
        <f>'Table 1. Total'!BS31-'Table 2. Foreign'!BS57</f>
        <v>205.65100000000001</v>
      </c>
      <c r="BT57" s="1">
        <f>'Table 1. Total'!BT31-'Table 2. Foreign'!BT57</f>
        <v>200.66299999999995</v>
      </c>
      <c r="BU57" s="1">
        <f>'Table 1. Total'!BU31-'Table 2. Foreign'!BU57</f>
        <v>208.11199999999999</v>
      </c>
      <c r="BV57" s="1">
        <f>'Table 1. Total'!BV31-'Table 2. Foreign'!BV57</f>
        <v>209.28199999999998</v>
      </c>
      <c r="BW57" s="1">
        <f>'Table 1. Total'!BW31-'Table 2. Foreign'!BW57</f>
        <v>214.976</v>
      </c>
      <c r="BX57" s="1">
        <f>'Table 1. Total'!BX31-'Table 2. Foreign'!BX57</f>
        <v>207.26999999999998</v>
      </c>
      <c r="BY57" s="1">
        <f>'Table 1. Total'!BY31-'Table 2. Foreign'!BY57</f>
        <v>210.30399999999997</v>
      </c>
      <c r="BZ57" s="1">
        <f>'Table 1. Total'!BZ31-'Table 2. Foreign'!BZ57</f>
        <v>211.27900000000005</v>
      </c>
      <c r="CA57" s="1">
        <f>'Table 1. Total'!CA31-'Table 2. Foreign'!CA57</f>
        <v>208.02100000000002</v>
      </c>
      <c r="CB57" s="1">
        <f>'Table 1. Total'!CB31-'Table 2. Foreign'!CB57</f>
        <v>231.46500000000003</v>
      </c>
      <c r="CC57" s="1">
        <f>'Table 1. Total'!CC31-'Table 2. Foreign'!CC57</f>
        <v>229.36400000000003</v>
      </c>
      <c r="CD57" s="1">
        <f>'Table 1. Total'!CD31-'Table 2. Foreign'!CD57</f>
        <v>233.46299999999997</v>
      </c>
      <c r="CE57" s="1">
        <f>'Table 1. Total'!CE31-'Table 2. Foreign'!CE57</f>
        <v>226.43699999999995</v>
      </c>
      <c r="CF57" s="1">
        <f>'Table 1. Total'!CF31-'Table 2. Foreign'!CF57</f>
        <v>204.14199999999994</v>
      </c>
      <c r="CG57" s="1">
        <f>'Table 1. Total'!CG31-'Table 2. Foreign'!CG57</f>
        <v>203.22199999999998</v>
      </c>
      <c r="CH57" s="1">
        <f>'Table 1. Total'!CH31-'Table 2. Foreign'!CH57</f>
        <v>210.57799999999997</v>
      </c>
      <c r="CI57" s="1">
        <f>'Table 1. Total'!CI31-'Table 2. Foreign'!CI57</f>
        <v>198.60399999999998</v>
      </c>
    </row>
    <row r="58" spans="1:87">
      <c r="A58" t="str">
        <f t="shared" si="28"/>
        <v>Canada</v>
      </c>
      <c r="B58" s="1">
        <f>'Table 1. Total'!B32-'Table 2. Foreign'!B58</f>
        <v>544.20100000000002</v>
      </c>
      <c r="C58" s="1">
        <f>'Table 1. Total'!C32-'Table 2. Foreign'!C58</f>
        <v>548.32299999999998</v>
      </c>
      <c r="D58" s="1">
        <f>'Table 1. Total'!D32-'Table 2. Foreign'!D58</f>
        <v>542.94299999999998</v>
      </c>
      <c r="E58" s="1">
        <f>'Table 1. Total'!E32-'Table 2. Foreign'!E58</f>
        <v>540.125</v>
      </c>
      <c r="F58" s="1">
        <f>'Table 1. Total'!F32-'Table 2. Foreign'!F58</f>
        <v>555.59699999999998</v>
      </c>
      <c r="G58" s="1">
        <f>'Table 1. Total'!G32-'Table 2. Foreign'!G58</f>
        <v>549.92999999999995</v>
      </c>
      <c r="H58" s="1">
        <f>'Table 1. Total'!H32-'Table 2. Foreign'!H58</f>
        <v>548.45299999999997</v>
      </c>
      <c r="I58" s="1">
        <f>'Table 1. Total'!I32-'Table 2. Foreign'!I58</f>
        <v>548.19200000000001</v>
      </c>
      <c r="J58" s="1">
        <f>'Table 1. Total'!J32-'Table 2. Foreign'!J58</f>
        <v>553.06400000000008</v>
      </c>
      <c r="K58" s="1">
        <f>'Table 1. Total'!K32-'Table 2. Foreign'!K58</f>
        <v>547.32299999999998</v>
      </c>
      <c r="L58" s="1">
        <f>'Table 1. Total'!L32-'Table 2. Foreign'!L58</f>
        <v>549.36500000000001</v>
      </c>
      <c r="M58" s="1">
        <f>'Table 1. Total'!M32-'Table 2. Foreign'!M58</f>
        <v>550.71699999999998</v>
      </c>
      <c r="N58" s="1">
        <f>'Table 1. Total'!N32-'Table 2. Foreign'!N58</f>
        <v>555.67999999999995</v>
      </c>
      <c r="O58" s="1">
        <f>'Table 1. Total'!O32-'Table 2. Foreign'!O58</f>
        <v>549.75099999999998</v>
      </c>
      <c r="P58" s="1">
        <f>'Table 1. Total'!P32-'Table 2. Foreign'!P58</f>
        <v>551.23400000000004</v>
      </c>
      <c r="Q58" s="1">
        <f>'Table 1. Total'!Q32-'Table 2. Foreign'!Q58</f>
        <v>557.81599999999992</v>
      </c>
      <c r="R58" s="1">
        <f>'Table 1. Total'!R32-'Table 2. Foreign'!R58</f>
        <v>556.73300000000006</v>
      </c>
      <c r="S58" s="1">
        <f>'Table 1. Total'!S32-'Table 2. Foreign'!S58</f>
        <v>588.61699999999996</v>
      </c>
      <c r="T58" s="1">
        <f>'Table 1. Total'!T32-'Table 2. Foreign'!T58</f>
        <v>599.29999999999995</v>
      </c>
      <c r="U58" s="1">
        <f>'Table 1. Total'!U32-'Table 2. Foreign'!U58</f>
        <v>660.24199999999996</v>
      </c>
      <c r="V58" s="1">
        <f>'Table 1. Total'!V32-'Table 2. Foreign'!V58</f>
        <v>687.05099999999993</v>
      </c>
      <c r="W58" s="1">
        <f>'Table 1. Total'!W32-'Table 2. Foreign'!W58</f>
        <v>699.21100000000001</v>
      </c>
      <c r="X58" s="1">
        <f>'Table 1. Total'!X32-'Table 2. Foreign'!X58</f>
        <v>740.42600000000004</v>
      </c>
      <c r="Y58" s="1">
        <f>'Table 1. Total'!Y32-'Table 2. Foreign'!Y58</f>
        <v>743.3119999999999</v>
      </c>
      <c r="Z58" s="1">
        <f>'Table 1. Total'!Z32-'Table 2. Foreign'!Z58</f>
        <v>751.42699999999991</v>
      </c>
      <c r="AA58" s="1">
        <f>'Table 1. Total'!AA32-'Table 2. Foreign'!AA58</f>
        <v>748.73800000000006</v>
      </c>
      <c r="AB58" s="1">
        <f>'Table 1. Total'!AB32-'Table 2. Foreign'!AB58</f>
        <v>754.96100000000001</v>
      </c>
      <c r="AC58" s="1">
        <f>'Table 1. Total'!AC32-'Table 2. Foreign'!AC58</f>
        <v>769.00800000000004</v>
      </c>
      <c r="AD58" s="1">
        <f>'Table 1. Total'!AD32-'Table 2. Foreign'!AD58</f>
        <v>775.53899999999999</v>
      </c>
      <c r="AE58" s="1">
        <f>'Table 1. Total'!AE32-'Table 2. Foreign'!AE58</f>
        <v>791.88300000000004</v>
      </c>
      <c r="AF58" s="1">
        <f>'Table 1. Total'!AF32-'Table 2. Foreign'!AF58</f>
        <v>789.74299999999994</v>
      </c>
      <c r="AG58" s="1">
        <f>'Table 1. Total'!AG32-'Table 2. Foreign'!AG58</f>
        <v>796.18100000000004</v>
      </c>
      <c r="AH58" s="1">
        <f>'Table 1. Total'!AH32-'Table 2. Foreign'!AH58</f>
        <v>800.88499999999999</v>
      </c>
      <c r="AI58" s="1">
        <f>'Table 1. Total'!AI32-'Table 2. Foreign'!AI58</f>
        <v>806.74099999999999</v>
      </c>
      <c r="AJ58" s="1">
        <f>'Table 1. Total'!AJ32-'Table 2. Foreign'!AJ58</f>
        <v>823.07100000000003</v>
      </c>
      <c r="AK58" s="1">
        <f>'Table 1. Total'!AK32-'Table 2. Foreign'!AK58</f>
        <v>820.16000000000008</v>
      </c>
      <c r="AL58" s="1">
        <f>'Table 1. Total'!AL32-'Table 2. Foreign'!AL58</f>
        <v>823.17499999999995</v>
      </c>
      <c r="AM58" s="1">
        <f>'Table 1. Total'!AM32-'Table 2. Foreign'!AM58</f>
        <v>846.16799999999989</v>
      </c>
      <c r="AN58" s="1">
        <f>'Table 1. Total'!AN32-'Table 2. Foreign'!AN58</f>
        <v>869.02500000000009</v>
      </c>
      <c r="AO58" s="1">
        <f>'Table 1. Total'!AO32-'Table 2. Foreign'!AO58</f>
        <v>876.59400000000005</v>
      </c>
      <c r="AP58" s="1">
        <f>'Table 1. Total'!AP32-'Table 2. Foreign'!AP58</f>
        <v>862.81799999999987</v>
      </c>
      <c r="AQ58" s="1">
        <f>'Table 1. Total'!AQ32-'Table 2. Foreign'!AQ58</f>
        <v>891.79200000000014</v>
      </c>
      <c r="AR58" s="1">
        <f>'Table 1. Total'!AR32-'Table 2. Foreign'!AR58</f>
        <v>899.43200000000002</v>
      </c>
      <c r="AS58" s="1">
        <f>'Table 1. Total'!AS32-'Table 2. Foreign'!AS58</f>
        <v>892.06299999999987</v>
      </c>
      <c r="AT58" s="1">
        <f>'Table 1. Total'!AT32-'Table 2. Foreign'!AT58</f>
        <v>873.24299999999994</v>
      </c>
      <c r="AU58" s="1">
        <f>'Table 1. Total'!AU32-'Table 2. Foreign'!AU58</f>
        <v>901.41700000000003</v>
      </c>
      <c r="AV58" s="1">
        <f>'Table 1. Total'!AV32-'Table 2. Foreign'!AV58</f>
        <v>928.47699999999986</v>
      </c>
      <c r="AW58" s="1">
        <f>'Table 1. Total'!AW32-'Table 2. Foreign'!AW58</f>
        <v>937.77699999999993</v>
      </c>
      <c r="AX58" s="1">
        <f>'Table 1. Total'!AX32-'Table 2. Foreign'!AX58</f>
        <v>937.43200000000002</v>
      </c>
      <c r="AY58" s="1">
        <f>'Table 1. Total'!AY32-'Table 2. Foreign'!AY58</f>
        <v>958.43100000000004</v>
      </c>
      <c r="AZ58" s="1">
        <f>'Table 1. Total'!AZ32-'Table 2. Foreign'!AZ58</f>
        <v>967.85500000000002</v>
      </c>
      <c r="BA58" s="1">
        <f>'Table 1. Total'!BA32-'Table 2. Foreign'!BA58</f>
        <v>972.0870000000001</v>
      </c>
      <c r="BB58" s="1">
        <f>'Table 1. Total'!BB32-'Table 2. Foreign'!BB58</f>
        <v>975.22800000000007</v>
      </c>
      <c r="BC58" s="1">
        <f>'Table 1. Total'!BC32-'Table 2. Foreign'!BC58</f>
        <v>990.29299999999989</v>
      </c>
      <c r="BD58" s="1">
        <f>'Table 1. Total'!BD32-'Table 2. Foreign'!BD58</f>
        <v>987.46499999999992</v>
      </c>
      <c r="BE58" s="1">
        <f>'Table 1. Total'!BE32-'Table 2. Foreign'!BE58</f>
        <v>975.2</v>
      </c>
      <c r="BF58" s="1">
        <f>'Table 1. Total'!BF32-'Table 2. Foreign'!BF58</f>
        <v>995.3069999999999</v>
      </c>
      <c r="BG58" s="1">
        <f>'Table 1. Total'!BG32-'Table 2. Foreign'!BG58</f>
        <v>1022.759</v>
      </c>
      <c r="BH58" s="1">
        <f>'Table 1. Total'!BH32-'Table 2. Foreign'!BH58</f>
        <v>1045.3</v>
      </c>
      <c r="BI58" s="1">
        <f>'Table 1. Total'!BI32-'Table 2. Foreign'!BI58</f>
        <v>1051.6590000000001</v>
      </c>
      <c r="BJ58" s="1">
        <f>'Table 1. Total'!BJ32-'Table 2. Foreign'!BJ58</f>
        <v>1052.8779999999999</v>
      </c>
      <c r="BK58" s="1">
        <f>'Table 1. Total'!BK32-'Table 2. Foreign'!BK58</f>
        <v>1070.6109999999999</v>
      </c>
      <c r="BL58" s="1">
        <f>'Table 1. Total'!BL32-'Table 2. Foreign'!BL58</f>
        <v>1092.2840000000001</v>
      </c>
      <c r="BM58" s="1">
        <f>'Table 1. Total'!BM32-'Table 2. Foreign'!BM58</f>
        <v>1092.134</v>
      </c>
      <c r="BN58" s="1">
        <f>'Table 1. Total'!BN32-'Table 2. Foreign'!BN58</f>
        <v>1127.538</v>
      </c>
      <c r="BO58" s="1">
        <f>'Table 1. Total'!BO32-'Table 2. Foreign'!BO58</f>
        <v>1444.1559999999999</v>
      </c>
      <c r="BP58" s="1">
        <f>'Table 1. Total'!BP32-'Table 2. Foreign'!BP58</f>
        <v>1430.9269999999999</v>
      </c>
      <c r="BQ58" s="1">
        <f>'Table 1. Total'!BQ32-'Table 2. Foreign'!BQ58</f>
        <v>1449.4140000000002</v>
      </c>
      <c r="BR58" s="1">
        <f>'Table 1. Total'!BR32-'Table 2. Foreign'!BR58</f>
        <v>1486.1570000000002</v>
      </c>
      <c r="BS58" s="1">
        <f>'Table 1. Total'!BS32-'Table 2. Foreign'!BS58</f>
        <v>1519.2920000000004</v>
      </c>
      <c r="BT58" s="1">
        <f>'Table 1. Total'!BT32-'Table 2. Foreign'!BT58</f>
        <v>1537.723</v>
      </c>
      <c r="BU58" s="1">
        <f>'Table 1. Total'!BU32-'Table 2. Foreign'!BU58</f>
        <v>1526.4489999999998</v>
      </c>
      <c r="BV58" s="1">
        <f>'Table 1. Total'!BV32-'Table 2. Foreign'!BV58</f>
        <v>1556.6970000000001</v>
      </c>
      <c r="BW58" s="1">
        <f>'Table 1. Total'!BW32-'Table 2. Foreign'!BW58</f>
        <v>1594.931</v>
      </c>
      <c r="BX58" s="1">
        <f>'Table 1. Total'!BX32-'Table 2. Foreign'!BX58</f>
        <v>1605.2400000000002</v>
      </c>
      <c r="BY58" s="1">
        <f>'Table 1. Total'!BY32-'Table 2. Foreign'!BY58</f>
        <v>1593.5659999999998</v>
      </c>
      <c r="BZ58" s="1">
        <f>'Table 1. Total'!BZ32-'Table 2. Foreign'!BZ58</f>
        <v>1601.0819999999999</v>
      </c>
      <c r="CA58" s="1">
        <f>'Table 1. Total'!CA32-'Table 2. Foreign'!CA58</f>
        <v>1618.9460000000001</v>
      </c>
      <c r="CB58" s="1">
        <f>'Table 1. Total'!CB32-'Table 2. Foreign'!CB58</f>
        <v>1651.7780000000002</v>
      </c>
      <c r="CC58" s="1">
        <f>'Table 1. Total'!CC32-'Table 2. Foreign'!CC58</f>
        <v>1667.8409999999999</v>
      </c>
      <c r="CD58" s="1">
        <f>'Table 1. Total'!CD32-'Table 2. Foreign'!CD58</f>
        <v>1726.8510000000001</v>
      </c>
      <c r="CE58" s="1">
        <f>'Table 1. Total'!CE32-'Table 2. Foreign'!CE58</f>
        <v>1713.1409999999998</v>
      </c>
      <c r="CF58" s="1">
        <f>'Table 1. Total'!CF32-'Table 2. Foreign'!CF58</f>
        <v>1737.3460000000002</v>
      </c>
      <c r="CG58" s="1">
        <f>'Table 1. Total'!CG32-'Table 2. Foreign'!CG58</f>
        <v>1721.1609999999998</v>
      </c>
      <c r="CH58" s="1">
        <f>'Table 1. Total'!CH32-'Table 2. Foreign'!CH58</f>
        <v>1770.857</v>
      </c>
      <c r="CI58" s="1">
        <f>'Table 1. Total'!CI32-'Table 2. Foreign'!CI58</f>
        <v>1832.8219999999999</v>
      </c>
    </row>
    <row r="59" spans="1:87">
      <c r="A59" t="str">
        <f t="shared" si="28"/>
        <v>Czech Republic</v>
      </c>
      <c r="B59" s="1">
        <f>'Table 1. Total'!B33-'Table 2. Foreign'!B59</f>
        <v>537.46400000000006</v>
      </c>
      <c r="C59" s="1">
        <f>'Table 1. Total'!C33-'Table 2. Foreign'!C59</f>
        <v>544.69500000000005</v>
      </c>
      <c r="D59" s="1">
        <f>'Table 1. Total'!D33-'Table 2. Foreign'!D59</f>
        <v>519.05799999999999</v>
      </c>
      <c r="E59" s="1">
        <f>'Table 1. Total'!E33-'Table 2. Foreign'!E59</f>
        <v>496.06</v>
      </c>
      <c r="F59" s="1">
        <f>'Table 1. Total'!F33-'Table 2. Foreign'!F59</f>
        <v>482.52099999999996</v>
      </c>
      <c r="G59" s="1">
        <f>'Table 1. Total'!G33-'Table 2. Foreign'!G59</f>
        <v>486.11799999999994</v>
      </c>
      <c r="H59" s="1">
        <f>'Table 1. Total'!H33-'Table 2. Foreign'!H59</f>
        <v>493.76800000000003</v>
      </c>
      <c r="I59" s="1">
        <f>'Table 1. Total'!I33-'Table 2. Foreign'!I59</f>
        <v>508.65599999999995</v>
      </c>
      <c r="J59" s="1">
        <f>'Table 1. Total'!J33-'Table 2. Foreign'!J59</f>
        <v>510.42599999999999</v>
      </c>
      <c r="K59" s="1">
        <f>'Table 1. Total'!K33-'Table 2. Foreign'!K59</f>
        <v>531.20399999999995</v>
      </c>
      <c r="L59" s="1">
        <f>'Table 1. Total'!L33-'Table 2. Foreign'!L59</f>
        <v>545.49799999999993</v>
      </c>
      <c r="M59" s="1">
        <f>'Table 1. Total'!M33-'Table 2. Foreign'!M59</f>
        <v>586.649</v>
      </c>
      <c r="N59" s="1">
        <f>'Table 1. Total'!N33-'Table 2. Foreign'!N59</f>
        <v>591.75900000000001</v>
      </c>
      <c r="O59" s="1">
        <f>'Table 1. Total'!O33-'Table 2. Foreign'!O59</f>
        <v>619.9860000000001</v>
      </c>
      <c r="P59" s="1">
        <f>'Table 1. Total'!P33-'Table 2. Foreign'!P59</f>
        <v>610.83100000000002</v>
      </c>
      <c r="Q59" s="1">
        <f>'Table 1. Total'!Q33-'Table 2. Foreign'!Q59</f>
        <v>655.59999999999991</v>
      </c>
      <c r="R59" s="1">
        <f>'Table 1. Total'!R33-'Table 2. Foreign'!R59</f>
        <v>627.91999999999996</v>
      </c>
      <c r="S59" s="1">
        <f>'Table 1. Total'!S33-'Table 2. Foreign'!S59</f>
        <v>647.22900000000004</v>
      </c>
      <c r="T59" s="1">
        <f>'Table 1. Total'!T33-'Table 2. Foreign'!T59</f>
        <v>633.70399999999995</v>
      </c>
      <c r="U59" s="1">
        <f>'Table 1. Total'!U33-'Table 2. Foreign'!U59</f>
        <v>713.68799999999999</v>
      </c>
      <c r="V59" s="1">
        <f>'Table 1. Total'!V33-'Table 2. Foreign'!V59</f>
        <v>732.01200000000006</v>
      </c>
      <c r="W59" s="1">
        <f>'Table 1. Total'!W33-'Table 2. Foreign'!W59</f>
        <v>821.0390000000001</v>
      </c>
      <c r="X59" s="1">
        <f>'Table 1. Total'!X33-'Table 2. Foreign'!X59</f>
        <v>841.33499999999992</v>
      </c>
      <c r="Y59" s="1">
        <f>'Table 1. Total'!Y33-'Table 2. Foreign'!Y59</f>
        <v>814.26900000000001</v>
      </c>
      <c r="Z59" s="1">
        <f>'Table 1. Total'!Z33-'Table 2. Foreign'!Z59</f>
        <v>842.28</v>
      </c>
      <c r="AA59" s="1">
        <f>'Table 1. Total'!AA33-'Table 2. Foreign'!AA59</f>
        <v>874.13799999999992</v>
      </c>
      <c r="AB59" s="1">
        <f>'Table 1. Total'!AB33-'Table 2. Foreign'!AB59</f>
        <v>951.8839999999999</v>
      </c>
      <c r="AC59" s="1">
        <f>'Table 1. Total'!AC33-'Table 2. Foreign'!AC59</f>
        <v>926.24</v>
      </c>
      <c r="AD59" s="1">
        <f>'Table 1. Total'!AD33-'Table 2. Foreign'!AD59</f>
        <v>974.79300000000012</v>
      </c>
      <c r="AE59" s="1">
        <f>'Table 1. Total'!AE33-'Table 2. Foreign'!AE59</f>
        <v>965.06399999999985</v>
      </c>
      <c r="AF59" s="1">
        <f>'Table 1. Total'!AF33-'Table 2. Foreign'!AF59</f>
        <v>997.82600000000002</v>
      </c>
      <c r="AG59" s="1">
        <f>'Table 1. Total'!AG33-'Table 2. Foreign'!AG59</f>
        <v>1025.0720000000001</v>
      </c>
      <c r="AH59" s="1">
        <f>'Table 1. Total'!AH33-'Table 2. Foreign'!AH59</f>
        <v>1099.0800000000002</v>
      </c>
      <c r="AI59" s="1">
        <f>'Table 1. Total'!AI33-'Table 2. Foreign'!AI59</f>
        <v>1132.453</v>
      </c>
      <c r="AJ59" s="1">
        <f>'Table 1. Total'!AJ33-'Table 2. Foreign'!AJ59</f>
        <v>1182.1580000000001</v>
      </c>
      <c r="AK59" s="1">
        <f>'Table 1. Total'!AK33-'Table 2. Foreign'!AK59</f>
        <v>1188.9270000000001</v>
      </c>
      <c r="AL59" s="1">
        <f>'Table 1. Total'!AL33-'Table 2. Foreign'!AL59</f>
        <v>1220.4380000000001</v>
      </c>
      <c r="AM59" s="1">
        <f>'Table 1. Total'!AM33-'Table 2. Foreign'!AM59</f>
        <v>1190.761</v>
      </c>
      <c r="AN59" s="1">
        <f>'Table 1. Total'!AN33-'Table 2. Foreign'!AN59</f>
        <v>1177.877</v>
      </c>
      <c r="AO59" s="1">
        <f>'Table 1. Total'!AO33-'Table 2. Foreign'!AO59</f>
        <v>1167.2660000000001</v>
      </c>
      <c r="AP59" s="1">
        <f>'Table 1. Total'!AP33-'Table 2. Foreign'!AP59</f>
        <v>1153.8249999999998</v>
      </c>
      <c r="AQ59" s="1">
        <f>'Table 1. Total'!AQ33-'Table 2. Foreign'!AQ59</f>
        <v>1180.7090000000001</v>
      </c>
      <c r="AR59" s="1">
        <f>'Table 1. Total'!AR33-'Table 2. Foreign'!AR59</f>
        <v>1182.8999999999999</v>
      </c>
      <c r="AS59" s="1">
        <f>'Table 1. Total'!AS33-'Table 2. Foreign'!AS59</f>
        <v>1198.5189999999998</v>
      </c>
      <c r="AT59" s="1">
        <f>'Table 1. Total'!AT33-'Table 2. Foreign'!AT59</f>
        <v>1178.7190000000001</v>
      </c>
      <c r="AU59" s="1">
        <f>'Table 1. Total'!AU33-'Table 2. Foreign'!AU59</f>
        <v>1156.066</v>
      </c>
      <c r="AV59" s="1">
        <f>'Table 1. Total'!AV33-'Table 2. Foreign'!AV59</f>
        <v>1092.2659999999998</v>
      </c>
      <c r="AW59" s="1">
        <f>'Table 1. Total'!AW33-'Table 2. Foreign'!AW59</f>
        <v>1088.2059999999999</v>
      </c>
      <c r="AX59" s="1">
        <f>'Table 1. Total'!AX33-'Table 2. Foreign'!AX59</f>
        <v>1057.3490000000002</v>
      </c>
      <c r="AY59" s="1">
        <f>'Table 1. Total'!AY33-'Table 2. Foreign'!AY59</f>
        <v>1019.2400000000001</v>
      </c>
      <c r="AZ59" s="1">
        <f>'Table 1. Total'!AZ33-'Table 2. Foreign'!AZ59</f>
        <v>983.52499999999986</v>
      </c>
      <c r="BA59" s="1">
        <f>'Table 1. Total'!BA33-'Table 2. Foreign'!BA59</f>
        <v>909.97300000000007</v>
      </c>
      <c r="BB59" s="1">
        <f>'Table 1. Total'!BB33-'Table 2. Foreign'!BB59</f>
        <v>978.43500000000006</v>
      </c>
      <c r="BC59" s="1">
        <f>'Table 1. Total'!BC33-'Table 2. Foreign'!BC59</f>
        <v>907.57200000000012</v>
      </c>
      <c r="BD59" s="1">
        <f>'Table 1. Total'!BD33-'Table 2. Foreign'!BD59</f>
        <v>868.625</v>
      </c>
      <c r="BE59" s="1">
        <f>'Table 1. Total'!BE33-'Table 2. Foreign'!BE59</f>
        <v>899.58399999999995</v>
      </c>
      <c r="BF59" s="1">
        <f>'Table 1. Total'!BF33-'Table 2. Foreign'!BF59</f>
        <v>912.60599999999988</v>
      </c>
      <c r="BG59" s="1">
        <f>'Table 1. Total'!BG33-'Table 2. Foreign'!BG59</f>
        <v>1005.227</v>
      </c>
      <c r="BH59" s="1">
        <f>'Table 1. Total'!BH33-'Table 2. Foreign'!BH59</f>
        <v>1002.775</v>
      </c>
      <c r="BI59" s="1">
        <f>'Table 1. Total'!BI33-'Table 2. Foreign'!BI59</f>
        <v>986.93499999999995</v>
      </c>
      <c r="BJ59" s="1">
        <f>'Table 1. Total'!BJ33-'Table 2. Foreign'!BJ59</f>
        <v>1025.5520000000001</v>
      </c>
      <c r="BK59" s="1">
        <f>'Table 1. Total'!BK33-'Table 2. Foreign'!BK59</f>
        <v>995.56999999999994</v>
      </c>
      <c r="BL59" s="1">
        <f>'Table 1. Total'!BL33-'Table 2. Foreign'!BL59</f>
        <v>988.18299999999988</v>
      </c>
      <c r="BM59" s="1">
        <f>'Table 1. Total'!BM33-'Table 2. Foreign'!BM59</f>
        <v>1010.8720000000001</v>
      </c>
      <c r="BN59" s="1">
        <f>'Table 1. Total'!BN33-'Table 2. Foreign'!BN59</f>
        <v>1072.3700000000001</v>
      </c>
      <c r="BO59" s="1">
        <f>'Table 1. Total'!BO33-'Table 2. Foreign'!BO59</f>
        <v>1340.9450000000002</v>
      </c>
      <c r="BP59" s="1">
        <f>'Table 1. Total'!BP33-'Table 2. Foreign'!BP59</f>
        <v>1312.3269999999998</v>
      </c>
      <c r="BQ59" s="1">
        <f>'Table 1. Total'!BQ33-'Table 2. Foreign'!BQ59</f>
        <v>1388.3790000000001</v>
      </c>
      <c r="BR59" s="1">
        <f>'Table 1. Total'!BR33-'Table 2. Foreign'!BR59</f>
        <v>1539.1149999999998</v>
      </c>
      <c r="BS59" s="1">
        <f>'Table 1. Total'!BS33-'Table 2. Foreign'!BS59</f>
        <v>1623.261</v>
      </c>
      <c r="BT59" s="1">
        <f>'Table 1. Total'!BT33-'Table 2. Foreign'!BT59</f>
        <v>1604.5930000000001</v>
      </c>
      <c r="BU59" s="1">
        <f>'Table 1. Total'!BU33-'Table 2. Foreign'!BU59</f>
        <v>1692.0430000000001</v>
      </c>
      <c r="BV59" s="1">
        <f>'Table 1. Total'!BV33-'Table 2. Foreign'!BV59</f>
        <v>1872.826</v>
      </c>
      <c r="BW59" s="1">
        <f>'Table 1. Total'!BW33-'Table 2. Foreign'!BW59</f>
        <v>1964.5819999999999</v>
      </c>
      <c r="BX59" s="1">
        <f>'Table 1. Total'!BX33-'Table 2. Foreign'!BX59</f>
        <v>2034.682</v>
      </c>
      <c r="BY59" s="1">
        <f>'Table 1. Total'!BY33-'Table 2. Foreign'!BY59</f>
        <v>2013.04</v>
      </c>
      <c r="BZ59" s="1">
        <f>'Table 1. Total'!BZ33-'Table 2. Foreign'!BZ59</f>
        <v>2162.1310000000003</v>
      </c>
      <c r="CA59" s="1">
        <f>'Table 1. Total'!CA33-'Table 2. Foreign'!CA59</f>
        <v>2200.3049999999998</v>
      </c>
      <c r="CB59" s="1">
        <f>'Table 1. Total'!CB33-'Table 2. Foreign'!CB59</f>
        <v>2248.6030000000001</v>
      </c>
      <c r="CC59" s="1">
        <f>'Table 1. Total'!CC33-'Table 2. Foreign'!CC59</f>
        <v>2264.9489999999996</v>
      </c>
      <c r="CD59" s="1">
        <f>'Table 1. Total'!CD33-'Table 2. Foreign'!CD59</f>
        <v>2356.2049999999999</v>
      </c>
      <c r="CE59" s="1">
        <f>'Table 1. Total'!CE33-'Table 2. Foreign'!CE59</f>
        <v>2371.4110000000001</v>
      </c>
      <c r="CF59" s="1">
        <f>'Table 1. Total'!CF33-'Table 2. Foreign'!CF59</f>
        <v>2423.6219999999998</v>
      </c>
      <c r="CG59" s="1">
        <f>'Table 1. Total'!CG33-'Table 2. Foreign'!CG59</f>
        <v>2484.5170000000003</v>
      </c>
      <c r="CH59" s="1">
        <f>'Table 1. Total'!CH33-'Table 2. Foreign'!CH59</f>
        <v>2557.105</v>
      </c>
      <c r="CI59" s="1">
        <f>'Table 1. Total'!CI33-'Table 2. Foreign'!CI59</f>
        <v>2714.0030000000002</v>
      </c>
    </row>
    <row r="60" spans="1:87">
      <c r="A60" t="str">
        <f t="shared" si="28"/>
        <v>Denmark</v>
      </c>
      <c r="B60" s="1">
        <f>'Table 1. Total'!B34-'Table 2. Foreign'!B60</f>
        <v>468.56400000000008</v>
      </c>
      <c r="C60" s="1">
        <f>'Table 1. Total'!C34-'Table 2. Foreign'!C60</f>
        <v>471.79499999999996</v>
      </c>
      <c r="D60" s="1">
        <f>'Table 1. Total'!D34-'Table 2. Foreign'!D60</f>
        <v>475.44299999999998</v>
      </c>
      <c r="E60" s="1">
        <f>'Table 1. Total'!E34-'Table 2. Foreign'!E60</f>
        <v>439.33099999999996</v>
      </c>
      <c r="F60" s="1">
        <f>'Table 1. Total'!F34-'Table 2. Foreign'!F60</f>
        <v>446.79499999999996</v>
      </c>
      <c r="G60" s="1">
        <f>'Table 1. Total'!G34-'Table 2. Foreign'!G60</f>
        <v>452.44699999999995</v>
      </c>
      <c r="H60" s="1">
        <f>'Table 1. Total'!H34-'Table 2. Foreign'!H60</f>
        <v>403.21199999999999</v>
      </c>
      <c r="I60" s="1">
        <f>'Table 1. Total'!I34-'Table 2. Foreign'!I60</f>
        <v>371.71100000000001</v>
      </c>
      <c r="J60" s="1">
        <f>'Table 1. Total'!J34-'Table 2. Foreign'!J60</f>
        <v>353.00900000000001</v>
      </c>
      <c r="K60" s="1">
        <f>'Table 1. Total'!K34-'Table 2. Foreign'!K60</f>
        <v>349.45100000000002</v>
      </c>
      <c r="L60" s="1">
        <f>'Table 1. Total'!L34-'Table 2. Foreign'!L60</f>
        <v>343.00799999999998</v>
      </c>
      <c r="M60" s="1">
        <f>'Table 1. Total'!M34-'Table 2. Foreign'!M60</f>
        <v>307.61</v>
      </c>
      <c r="N60" s="1">
        <f>'Table 1. Total'!N34-'Table 2. Foreign'!N60</f>
        <v>280.64199999999994</v>
      </c>
      <c r="O60" s="1">
        <f>'Table 1. Total'!O34-'Table 2. Foreign'!O60</f>
        <v>267.00799999999998</v>
      </c>
      <c r="P60" s="1">
        <f>'Table 1. Total'!P34-'Table 2. Foreign'!P60</f>
        <v>268.74</v>
      </c>
      <c r="Q60" s="1">
        <f>'Table 1. Total'!Q34-'Table 2. Foreign'!Q60</f>
        <v>250.40299999999999</v>
      </c>
      <c r="R60" s="1">
        <f>'Table 1. Total'!R34-'Table 2. Foreign'!R60</f>
        <v>251.73999999999998</v>
      </c>
      <c r="S60" s="1">
        <f>'Table 1. Total'!S34-'Table 2. Foreign'!S60</f>
        <v>244.87099999999998</v>
      </c>
      <c r="T60" s="1">
        <f>'Table 1. Total'!T34-'Table 2. Foreign'!T60</f>
        <v>219.07</v>
      </c>
      <c r="U60" s="1">
        <f>'Table 1. Total'!U34-'Table 2. Foreign'!U60</f>
        <v>321.31800000000004</v>
      </c>
      <c r="V60" s="1">
        <f>'Table 1. Total'!V34-'Table 2. Foreign'!V60</f>
        <v>332.99400000000003</v>
      </c>
      <c r="W60" s="1">
        <f>'Table 1. Total'!W34-'Table 2. Foreign'!W60</f>
        <v>354.41400000000004</v>
      </c>
      <c r="X60" s="1">
        <f>'Table 1. Total'!X34-'Table 2. Foreign'!X60</f>
        <v>377.48199999999997</v>
      </c>
      <c r="Y60" s="1">
        <f>'Table 1. Total'!Y34-'Table 2. Foreign'!Y60</f>
        <v>400.01100000000002</v>
      </c>
      <c r="Z60" s="1">
        <f>'Table 1. Total'!Z34-'Table 2. Foreign'!Z60</f>
        <v>433.58899999999994</v>
      </c>
      <c r="AA60" s="1">
        <f>'Table 1. Total'!AA34-'Table 2. Foreign'!AA60</f>
        <v>466.29000000000008</v>
      </c>
      <c r="AB60" s="1">
        <f>'Table 1. Total'!AB34-'Table 2. Foreign'!AB60</f>
        <v>473.36099999999999</v>
      </c>
      <c r="AC60" s="1">
        <f>'Table 1. Total'!AC34-'Table 2. Foreign'!AC60</f>
        <v>488.661</v>
      </c>
      <c r="AD60" s="1">
        <f>'Table 1. Total'!AD34-'Table 2. Foreign'!AD60</f>
        <v>501.161</v>
      </c>
      <c r="AE60" s="1">
        <f>'Table 1. Total'!AE34-'Table 2. Foreign'!AE60</f>
        <v>524.17399999999998</v>
      </c>
      <c r="AF60" s="1">
        <f>'Table 1. Total'!AF34-'Table 2. Foreign'!AF60</f>
        <v>515.46199999999999</v>
      </c>
      <c r="AG60" s="1">
        <f>'Table 1. Total'!AG34-'Table 2. Foreign'!AG60</f>
        <v>504.35399999999998</v>
      </c>
      <c r="AH60" s="1">
        <f>'Table 1. Total'!AH34-'Table 2. Foreign'!AH60</f>
        <v>519.42000000000007</v>
      </c>
      <c r="AI60" s="1">
        <f>'Table 1. Total'!AI34-'Table 2. Foreign'!AI60</f>
        <v>502.58600000000007</v>
      </c>
      <c r="AJ60" s="1">
        <f>'Table 1. Total'!AJ34-'Table 2. Foreign'!AJ60</f>
        <v>496.18700000000001</v>
      </c>
      <c r="AK60" s="1">
        <f>'Table 1. Total'!AK34-'Table 2. Foreign'!AK60</f>
        <v>501.29300000000001</v>
      </c>
      <c r="AL60" s="1">
        <f>'Table 1. Total'!AL34-'Table 2. Foreign'!AL60</f>
        <v>516.47</v>
      </c>
      <c r="AM60" s="1">
        <f>'Table 1. Total'!AM34-'Table 2. Foreign'!AM60</f>
        <v>539.39</v>
      </c>
      <c r="AN60" s="1">
        <f>'Table 1. Total'!AN34-'Table 2. Foreign'!AN60</f>
        <v>535.36500000000001</v>
      </c>
      <c r="AO60" s="1">
        <f>'Table 1. Total'!AO34-'Table 2. Foreign'!AO60</f>
        <v>521.26</v>
      </c>
      <c r="AP60" s="1">
        <f>'Table 1. Total'!AP34-'Table 2. Foreign'!AP60</f>
        <v>539.31999999999994</v>
      </c>
      <c r="AQ60" s="1">
        <f>'Table 1. Total'!AQ34-'Table 2. Foreign'!AQ60</f>
        <v>535.46199999999999</v>
      </c>
      <c r="AR60" s="1">
        <f>'Table 1. Total'!AR34-'Table 2. Foreign'!AR60</f>
        <v>556.70400000000006</v>
      </c>
      <c r="AS60" s="1">
        <f>'Table 1. Total'!AS34-'Table 2. Foreign'!AS60</f>
        <v>552.83899999999994</v>
      </c>
      <c r="AT60" s="1">
        <f>'Table 1. Total'!AT34-'Table 2. Foreign'!AT60</f>
        <v>511.54300000000001</v>
      </c>
      <c r="AU60" s="1">
        <f>'Table 1. Total'!AU34-'Table 2. Foreign'!AU60</f>
        <v>498.221</v>
      </c>
      <c r="AV60" s="1">
        <f>'Table 1. Total'!AV34-'Table 2. Foreign'!AV60</f>
        <v>507.94299999999993</v>
      </c>
      <c r="AW60" s="1">
        <f>'Table 1. Total'!AW34-'Table 2. Foreign'!AW60</f>
        <v>535.2360000000001</v>
      </c>
      <c r="AX60" s="1">
        <f>'Table 1. Total'!AX34-'Table 2. Foreign'!AX60</f>
        <v>536.404</v>
      </c>
      <c r="AY60" s="1">
        <f>'Table 1. Total'!AY34-'Table 2. Foreign'!AY60</f>
        <v>535.48500000000001</v>
      </c>
      <c r="AZ60" s="1">
        <f>'Table 1. Total'!AZ34-'Table 2. Foreign'!AZ60</f>
        <v>538.79600000000005</v>
      </c>
      <c r="BA60" s="1">
        <f>'Table 1. Total'!BA34-'Table 2. Foreign'!BA60</f>
        <v>550.02099999999996</v>
      </c>
      <c r="BB60" s="1">
        <f>'Table 1. Total'!BB34-'Table 2. Foreign'!BB60</f>
        <v>542.19800000000009</v>
      </c>
      <c r="BC60" s="1">
        <f>'Table 1. Total'!BC34-'Table 2. Foreign'!BC60</f>
        <v>558.73900000000003</v>
      </c>
      <c r="BD60" s="1">
        <f>'Table 1. Total'!BD34-'Table 2. Foreign'!BD60</f>
        <v>570.98900000000003</v>
      </c>
      <c r="BE60" s="1">
        <f>'Table 1. Total'!BE34-'Table 2. Foreign'!BE60</f>
        <v>552.827</v>
      </c>
      <c r="BF60" s="1">
        <f>'Table 1. Total'!BF34-'Table 2. Foreign'!BF60</f>
        <v>566.83999999999992</v>
      </c>
      <c r="BG60" s="1">
        <f>'Table 1. Total'!BG34-'Table 2. Foreign'!BG60</f>
        <v>569.68399999999997</v>
      </c>
      <c r="BH60" s="1">
        <f>'Table 1. Total'!BH34-'Table 2. Foreign'!BH60</f>
        <v>575.18999999999994</v>
      </c>
      <c r="BI60" s="1">
        <f>'Table 1. Total'!BI34-'Table 2. Foreign'!BI60</f>
        <v>565.93799999999999</v>
      </c>
      <c r="BJ60" s="1">
        <f>'Table 1. Total'!BJ34-'Table 2. Foreign'!BJ60</f>
        <v>578.86599999999999</v>
      </c>
      <c r="BK60" s="1">
        <f>'Table 1. Total'!BK34-'Table 2. Foreign'!BK60</f>
        <v>586.21600000000001</v>
      </c>
      <c r="BL60" s="1">
        <f>'Table 1. Total'!BL34-'Table 2. Foreign'!BL60</f>
        <v>589.44000000000005</v>
      </c>
      <c r="BM60" s="1">
        <f>'Table 1. Total'!BM34-'Table 2. Foreign'!BM60</f>
        <v>590.22400000000005</v>
      </c>
      <c r="BN60" s="1">
        <f>'Table 1. Total'!BN34-'Table 2. Foreign'!BN60</f>
        <v>527.98299999999995</v>
      </c>
      <c r="BO60" s="1">
        <f>'Table 1. Total'!BO34-'Table 2. Foreign'!BO60</f>
        <v>550.52</v>
      </c>
      <c r="BP60" s="1">
        <f>'Table 1. Total'!BP34-'Table 2. Foreign'!BP60</f>
        <v>532.98199999999997</v>
      </c>
      <c r="BQ60" s="1">
        <f>'Table 1. Total'!BQ34-'Table 2. Foreign'!BQ60</f>
        <v>493.70499999999998</v>
      </c>
      <c r="BR60" s="1">
        <f>'Table 1. Total'!BR34-'Table 2. Foreign'!BR60</f>
        <v>503.27800000000002</v>
      </c>
      <c r="BS60" s="1">
        <f>'Table 1. Total'!BS34-'Table 2. Foreign'!BS60</f>
        <v>508.322</v>
      </c>
      <c r="BT60" s="1">
        <f>'Table 1. Total'!BT34-'Table 2. Foreign'!BT60</f>
        <v>514.18499999999995</v>
      </c>
      <c r="BU60" s="1">
        <f>'Table 1. Total'!BU34-'Table 2. Foreign'!BU60</f>
        <v>511.84100000000001</v>
      </c>
      <c r="BV60" s="1">
        <f>'Table 1. Total'!BV34-'Table 2. Foreign'!BV60</f>
        <v>482.28100000000006</v>
      </c>
      <c r="BW60" s="1">
        <f>'Table 1. Total'!BW34-'Table 2. Foreign'!BW60</f>
        <v>470.42899999999997</v>
      </c>
      <c r="BX60" s="1">
        <f>'Table 1. Total'!BX34-'Table 2. Foreign'!BX60</f>
        <v>458.97500000000002</v>
      </c>
      <c r="BY60" s="1">
        <f>'Table 1. Total'!BY34-'Table 2. Foreign'!BY60</f>
        <v>461.62500000000006</v>
      </c>
      <c r="BZ60" s="1">
        <f>'Table 1. Total'!BZ34-'Table 2. Foreign'!BZ60</f>
        <v>447.79100000000005</v>
      </c>
      <c r="CA60" s="1">
        <f>'Table 1. Total'!CA34-'Table 2. Foreign'!CA60</f>
        <v>452.149</v>
      </c>
      <c r="CB60" s="1">
        <f>'Table 1. Total'!CB34-'Table 2. Foreign'!CB60</f>
        <v>457.72800000000001</v>
      </c>
      <c r="CC60" s="1">
        <f>'Table 1. Total'!CC34-'Table 2. Foreign'!CC60</f>
        <v>439.20499999999998</v>
      </c>
      <c r="CD60" s="1">
        <f>'Table 1. Total'!CD34-'Table 2. Foreign'!CD60</f>
        <v>446.15699999999998</v>
      </c>
      <c r="CE60" s="1">
        <f>'Table 1. Total'!CE34-'Table 2. Foreign'!CE60</f>
        <v>455.08899999999994</v>
      </c>
      <c r="CF60" s="1">
        <f>'Table 1. Total'!CF34-'Table 2. Foreign'!CF60</f>
        <v>472.09399999999999</v>
      </c>
      <c r="CG60" s="1">
        <f>'Table 1. Total'!CG34-'Table 2. Foreign'!CG60</f>
        <v>430.96300000000002</v>
      </c>
      <c r="CH60" s="1">
        <f>'Table 1. Total'!CH34-'Table 2. Foreign'!CH60</f>
        <v>449.71400000000006</v>
      </c>
      <c r="CI60" s="1">
        <f>'Table 1. Total'!CI34-'Table 2. Foreign'!CI60</f>
        <v>474.88500000000005</v>
      </c>
    </row>
    <row r="61" spans="1:87">
      <c r="A61" t="str">
        <f t="shared" si="28"/>
        <v>Finland</v>
      </c>
      <c r="B61" s="1">
        <f>'Table 1. Total'!B35-'Table 2. Foreign'!B61</f>
        <v>5.7839999999999989</v>
      </c>
      <c r="C61" s="1">
        <f>'Table 1. Total'!C35-'Table 2. Foreign'!C61</f>
        <v>6.5529999999999973</v>
      </c>
      <c r="D61" s="1">
        <f>'Table 1. Total'!D35-'Table 2. Foreign'!D61</f>
        <v>6.4100000000000037</v>
      </c>
      <c r="E61" s="1">
        <f>'Table 1. Total'!E35-'Table 2. Foreign'!E61</f>
        <v>6.2879999999999967</v>
      </c>
      <c r="F61" s="1">
        <f>'Table 1. Total'!F35-'Table 2. Foreign'!F61</f>
        <v>6.7109999999999985</v>
      </c>
      <c r="G61" s="1">
        <f>'Table 1. Total'!G35-'Table 2. Foreign'!G61</f>
        <v>4.7250000000000014</v>
      </c>
      <c r="H61" s="1">
        <f>'Table 1. Total'!H35-'Table 2. Foreign'!H61</f>
        <v>7.3840000000000003</v>
      </c>
      <c r="I61" s="1">
        <f>'Table 1. Total'!I35-'Table 2. Foreign'!I61</f>
        <v>7.1139999999999972</v>
      </c>
      <c r="J61" s="1">
        <f>'Table 1. Total'!J35-'Table 2. Foreign'!J61</f>
        <v>6.6739999999999995</v>
      </c>
      <c r="K61" s="1">
        <f>'Table 1. Total'!K35-'Table 2. Foreign'!K61</f>
        <v>6.2140000000000057</v>
      </c>
      <c r="L61" s="1">
        <f>'Table 1. Total'!L35-'Table 2. Foreign'!L61</f>
        <v>6.8270000000000053</v>
      </c>
      <c r="M61" s="1">
        <f>'Table 1. Total'!M35-'Table 2. Foreign'!M61</f>
        <v>6.0960000000000036</v>
      </c>
      <c r="N61" s="1">
        <f>'Table 1. Total'!N35-'Table 2. Foreign'!N61</f>
        <v>6.8130000000000024</v>
      </c>
      <c r="O61" s="1">
        <f>'Table 1. Total'!O35-'Table 2. Foreign'!O61</f>
        <v>7.919000000000004</v>
      </c>
      <c r="P61" s="1">
        <f>'Table 1. Total'!P35-'Table 2. Foreign'!P61</f>
        <v>7.8370000000000033</v>
      </c>
      <c r="Q61" s="1">
        <f>'Table 1. Total'!Q35-'Table 2. Foreign'!Q61</f>
        <v>4.8870000000000005</v>
      </c>
      <c r="R61" s="1">
        <f>'Table 1. Total'!R35-'Table 2. Foreign'!R61</f>
        <v>5.2750000000000057</v>
      </c>
      <c r="S61" s="1">
        <f>'Table 1. Total'!S35-'Table 2. Foreign'!S61</f>
        <v>6.2749999999999986</v>
      </c>
      <c r="T61" s="1">
        <f>'Table 1. Total'!T35-'Table 2. Foreign'!T61</f>
        <v>5.8159999999999954</v>
      </c>
      <c r="U61" s="1">
        <f>'Table 1. Total'!U35-'Table 2. Foreign'!U61</f>
        <v>4.8029999999999973</v>
      </c>
      <c r="V61" s="1">
        <f>'Table 1. Total'!V35-'Table 2. Foreign'!V61</f>
        <v>4.9029999999999987</v>
      </c>
      <c r="W61" s="1">
        <f>'Table 1. Total'!W35-'Table 2. Foreign'!W61</f>
        <v>4.5069999999999979</v>
      </c>
      <c r="X61" s="1">
        <f>'Table 1. Total'!X35-'Table 2. Foreign'!X61</f>
        <v>5.1300000000000026</v>
      </c>
      <c r="Y61" s="1">
        <f>'Table 1. Total'!Y35-'Table 2. Foreign'!Y61</f>
        <v>4.8960000000000008</v>
      </c>
      <c r="Z61" s="1">
        <f>'Table 1. Total'!Z35-'Table 2. Foreign'!Z61</f>
        <v>4.1919999999999931</v>
      </c>
      <c r="AA61" s="1">
        <f>'Table 1. Total'!AA35-'Table 2. Foreign'!AA61</f>
        <v>2.2510000000000048</v>
      </c>
      <c r="AB61" s="1">
        <f>'Table 1. Total'!AB35-'Table 2. Foreign'!AB61</f>
        <v>4.4260000000000019</v>
      </c>
      <c r="AC61" s="1">
        <f>'Table 1. Total'!AC35-'Table 2. Foreign'!AC61</f>
        <v>6.5799999999999983</v>
      </c>
      <c r="AD61" s="1">
        <f>'Table 1. Total'!AD35-'Table 2. Foreign'!AD61</f>
        <v>8.1209999999999951</v>
      </c>
      <c r="AE61" s="1">
        <f>'Table 1. Total'!AE35-'Table 2. Foreign'!AE61</f>
        <v>9.7039999999999935</v>
      </c>
      <c r="AF61" s="1">
        <f>'Table 1. Total'!AF35-'Table 2. Foreign'!AF61</f>
        <v>6.9299999999999926</v>
      </c>
      <c r="AG61" s="1">
        <f>'Table 1. Total'!AG35-'Table 2. Foreign'!AG61</f>
        <v>5.737000000000009</v>
      </c>
      <c r="AH61" s="1">
        <f>'Table 1. Total'!AH35-'Table 2. Foreign'!AH61</f>
        <v>5.5900000000000034</v>
      </c>
      <c r="AI61" s="1">
        <f>'Table 1. Total'!AI35-'Table 2. Foreign'!AI61</f>
        <v>5.0570000000000022</v>
      </c>
      <c r="AJ61" s="1">
        <f>'Table 1. Total'!AJ35-'Table 2. Foreign'!AJ61</f>
        <v>5.3100000000000023</v>
      </c>
      <c r="AK61" s="1">
        <f>'Table 1. Total'!AK35-'Table 2. Foreign'!AK61</f>
        <v>4.4279999999999973</v>
      </c>
      <c r="AL61" s="1">
        <f>'Table 1. Total'!AL35-'Table 2. Foreign'!AL61</f>
        <v>3.2880000000000109</v>
      </c>
      <c r="AM61" s="1">
        <f>'Table 1. Total'!AM35-'Table 2. Foreign'!AM61</f>
        <v>5.965999999999994</v>
      </c>
      <c r="AN61" s="1">
        <f>'Table 1. Total'!AN35-'Table 2. Foreign'!AN61</f>
        <v>4.4119999999999919</v>
      </c>
      <c r="AO61" s="1">
        <f>'Table 1. Total'!AO35-'Table 2. Foreign'!AO61</f>
        <v>4.9270000000000067</v>
      </c>
      <c r="AP61" s="1">
        <f>'Table 1. Total'!AP35-'Table 2. Foreign'!AP61</f>
        <v>5.3930000000000007</v>
      </c>
      <c r="AQ61" s="1">
        <f>'Table 1. Total'!AQ35-'Table 2. Foreign'!AQ61</f>
        <v>8.1510000000000105</v>
      </c>
      <c r="AR61" s="1">
        <f>'Table 1. Total'!AR35-'Table 2. Foreign'!AR61</f>
        <v>9.2349999999999994</v>
      </c>
      <c r="AS61" s="1">
        <f>'Table 1. Total'!AS35-'Table 2. Foreign'!AS61</f>
        <v>5.4840000000000089</v>
      </c>
      <c r="AT61" s="1">
        <f>'Table 1. Total'!AT35-'Table 2. Foreign'!AT61</f>
        <v>3.8979999999999961</v>
      </c>
      <c r="AU61" s="1">
        <f>'Table 1. Total'!AU35-'Table 2. Foreign'!AU61</f>
        <v>7.3449999999999989</v>
      </c>
      <c r="AV61" s="1">
        <f>'Table 1. Total'!AV35-'Table 2. Foreign'!AV61</f>
        <v>7.5260000000000105</v>
      </c>
      <c r="AW61" s="1">
        <f>'Table 1. Total'!AW35-'Table 2. Foreign'!AW61</f>
        <v>8.7549999999999955</v>
      </c>
      <c r="AX61" s="1">
        <f>'Table 1. Total'!AX35-'Table 2. Foreign'!AX61</f>
        <v>7.4200000000000017</v>
      </c>
      <c r="AY61" s="1">
        <f>'Table 1. Total'!AY35-'Table 2. Foreign'!AY61</f>
        <v>12.251000000000005</v>
      </c>
      <c r="AZ61" s="1">
        <f>'Table 1. Total'!AZ35-'Table 2. Foreign'!AZ61</f>
        <v>16.082999999999998</v>
      </c>
      <c r="BA61" s="1">
        <f>'Table 1. Total'!BA35-'Table 2. Foreign'!BA61</f>
        <v>20.263000000000005</v>
      </c>
      <c r="BB61" s="1">
        <f>'Table 1. Total'!BB35-'Table 2. Foreign'!BB61</f>
        <v>21.581000000000003</v>
      </c>
      <c r="BC61" s="1">
        <f>'Table 1. Total'!BC35-'Table 2. Foreign'!BC61</f>
        <v>24.165999999999997</v>
      </c>
      <c r="BD61" s="1">
        <f>'Table 1. Total'!BD35-'Table 2. Foreign'!BD61</f>
        <v>26.159999999999997</v>
      </c>
      <c r="BE61" s="1">
        <f>'Table 1. Total'!BE35-'Table 2. Foreign'!BE61</f>
        <v>27.172000000000011</v>
      </c>
      <c r="BF61" s="1">
        <f>'Table 1. Total'!BF35-'Table 2. Foreign'!BF61</f>
        <v>27.25200000000001</v>
      </c>
      <c r="BG61" s="1">
        <f>'Table 1. Total'!BG35-'Table 2. Foreign'!BG61</f>
        <v>28.72699999999999</v>
      </c>
      <c r="BH61" s="1">
        <f>'Table 1. Total'!BH35-'Table 2. Foreign'!BH61</f>
        <v>29.991</v>
      </c>
      <c r="BI61" s="1">
        <f>'Table 1. Total'!BI35-'Table 2. Foreign'!BI61</f>
        <v>29.980000000000004</v>
      </c>
      <c r="BJ61" s="1">
        <f>'Table 1. Total'!BJ35-'Table 2. Foreign'!BJ61</f>
        <v>28.63300000000001</v>
      </c>
      <c r="BK61" s="1">
        <f>'Table 1. Total'!BK35-'Table 2. Foreign'!BK61</f>
        <v>29.666000000000011</v>
      </c>
      <c r="BL61" s="1">
        <f>'Table 1. Total'!BL35-'Table 2. Foreign'!BL61</f>
        <v>29.488</v>
      </c>
      <c r="BM61" s="1">
        <f>'Table 1. Total'!BM35-'Table 2. Foreign'!BM61</f>
        <v>29.995999999999995</v>
      </c>
      <c r="BN61" s="1">
        <f>'Table 1. Total'!BN35-'Table 2. Foreign'!BN61</f>
        <v>31.97999999999999</v>
      </c>
      <c r="BO61" s="1">
        <f>'Table 1. Total'!BO35-'Table 2. Foreign'!BO61</f>
        <v>34.059999999999988</v>
      </c>
      <c r="BP61" s="1">
        <f>'Table 1. Total'!BP35-'Table 2. Foreign'!BP61</f>
        <v>36.432000000000002</v>
      </c>
      <c r="BQ61" s="1">
        <f>'Table 1. Total'!BQ35-'Table 2. Foreign'!BQ61</f>
        <v>39.50500000000001</v>
      </c>
      <c r="BR61" s="1">
        <f>'Table 1. Total'!BR35-'Table 2. Foreign'!BR61</f>
        <v>43.97399999999999</v>
      </c>
      <c r="BS61" s="1">
        <f>'Table 1. Total'!BS35-'Table 2. Foreign'!BS61</f>
        <v>46.753999999999991</v>
      </c>
      <c r="BT61" s="1">
        <f>'Table 1. Total'!BT35-'Table 2. Foreign'!BT61</f>
        <v>52.677999999999997</v>
      </c>
      <c r="BU61" s="1">
        <f>'Table 1. Total'!BU35-'Table 2. Foreign'!BU61</f>
        <v>56.078000000000003</v>
      </c>
      <c r="BV61" s="1">
        <f>'Table 1. Total'!BV35-'Table 2. Foreign'!BV61</f>
        <v>59.261999999999986</v>
      </c>
      <c r="BW61" s="1">
        <f>'Table 1. Total'!BW35-'Table 2. Foreign'!BW61</f>
        <v>59.409000000000006</v>
      </c>
      <c r="BX61" s="1">
        <f>'Table 1. Total'!BX35-'Table 2. Foreign'!BX61</f>
        <v>58.462999999999994</v>
      </c>
      <c r="BY61" s="1">
        <f>'Table 1. Total'!BY35-'Table 2. Foreign'!BY61</f>
        <v>59.569000000000003</v>
      </c>
      <c r="BZ61" s="1">
        <f>'Table 1. Total'!BZ35-'Table 2. Foreign'!BZ61</f>
        <v>60.058999999999997</v>
      </c>
      <c r="CA61" s="1">
        <f>'Table 1. Total'!CA35-'Table 2. Foreign'!CA61</f>
        <v>59.173000000000002</v>
      </c>
      <c r="CB61" s="1">
        <f>'Table 1. Total'!CB35-'Table 2. Foreign'!CB61</f>
        <v>58.341999999999985</v>
      </c>
      <c r="CC61" s="1">
        <f>'Table 1. Total'!CC35-'Table 2. Foreign'!CC61</f>
        <v>57.780000000000015</v>
      </c>
      <c r="CD61" s="1">
        <f>'Table 1. Total'!CD35-'Table 2. Foreign'!CD61</f>
        <v>57.344999999999985</v>
      </c>
      <c r="CE61" s="1">
        <f>'Table 1. Total'!CE35-'Table 2. Foreign'!CE61</f>
        <v>56.413000000000011</v>
      </c>
      <c r="CF61" s="1">
        <f>'Table 1. Total'!CF35-'Table 2. Foreign'!CF61</f>
        <v>54.909000000000006</v>
      </c>
      <c r="CG61" s="1">
        <f>'Table 1. Total'!CG35-'Table 2. Foreign'!CG61</f>
        <v>54.975999999999999</v>
      </c>
      <c r="CH61" s="1">
        <f>'Table 1. Total'!CH35-'Table 2. Foreign'!CH61</f>
        <v>53.381</v>
      </c>
      <c r="CI61" s="1">
        <f>'Table 1. Total'!CI35-'Table 2. Foreign'!CI61</f>
        <v>53.466000000000008</v>
      </c>
    </row>
    <row r="62" spans="1:87">
      <c r="A62" t="str">
        <f t="shared" si="28"/>
        <v>France</v>
      </c>
      <c r="B62" s="1">
        <f>'Table 1. Total'!B36-'Table 2. Foreign'!B62</f>
        <v>448.92100000000005</v>
      </c>
      <c r="C62" s="1">
        <f>'Table 1. Total'!C36-'Table 2. Foreign'!C62</f>
        <v>477.55799999999999</v>
      </c>
      <c r="D62" s="1">
        <f>'Table 1. Total'!D36-'Table 2. Foreign'!D62</f>
        <v>473.63099999999997</v>
      </c>
      <c r="E62" s="1">
        <f>'Table 1. Total'!E36-'Table 2. Foreign'!E62</f>
        <v>466.279</v>
      </c>
      <c r="F62" s="1">
        <f>'Table 1. Total'!F36-'Table 2. Foreign'!F62</f>
        <v>493.99800000000005</v>
      </c>
      <c r="G62" s="1">
        <f>'Table 1. Total'!G36-'Table 2. Foreign'!G62</f>
        <v>495.47900000000004</v>
      </c>
      <c r="H62" s="1">
        <f>'Table 1. Total'!H36-'Table 2. Foreign'!H62</f>
        <v>483.82500000000005</v>
      </c>
      <c r="I62" s="1">
        <f>'Table 1. Total'!I36-'Table 2. Foreign'!I62</f>
        <v>482.95600000000002</v>
      </c>
      <c r="J62" s="1">
        <f>'Table 1. Total'!J36-'Table 2. Foreign'!J62</f>
        <v>493.08100000000002</v>
      </c>
      <c r="K62" s="1">
        <f>'Table 1. Total'!K36-'Table 2. Foreign'!K62</f>
        <v>489.30799999999999</v>
      </c>
      <c r="L62" s="1">
        <f>'Table 1. Total'!L36-'Table 2. Foreign'!L62</f>
        <v>474.10500000000002</v>
      </c>
      <c r="M62" s="1">
        <f>'Table 1. Total'!M36-'Table 2. Foreign'!M62</f>
        <v>459.44200000000001</v>
      </c>
      <c r="N62" s="1">
        <f>'Table 1. Total'!N36-'Table 2. Foreign'!N62</f>
        <v>472.50900000000001</v>
      </c>
      <c r="O62" s="1">
        <f>'Table 1. Total'!O36-'Table 2. Foreign'!O62</f>
        <v>452.702</v>
      </c>
      <c r="P62" s="1">
        <f>'Table 1. Total'!P36-'Table 2. Foreign'!P62</f>
        <v>472.11799999999994</v>
      </c>
      <c r="Q62" s="1">
        <f>'Table 1. Total'!Q36-'Table 2. Foreign'!Q62</f>
        <v>480.02200000000005</v>
      </c>
      <c r="R62" s="1">
        <f>'Table 1. Total'!R36-'Table 2. Foreign'!R62</f>
        <v>514.15099999999995</v>
      </c>
      <c r="S62" s="1">
        <f>'Table 1. Total'!S36-'Table 2. Foreign'!S62</f>
        <v>548.85399999999993</v>
      </c>
      <c r="T62" s="1">
        <f>'Table 1. Total'!T36-'Table 2. Foreign'!T62</f>
        <v>554.17100000000016</v>
      </c>
      <c r="U62" s="1">
        <f>'Table 1. Total'!U36-'Table 2. Foreign'!U62</f>
        <v>563.01499999999987</v>
      </c>
      <c r="V62" s="1">
        <f>'Table 1. Total'!V36-'Table 2. Foreign'!V62</f>
        <v>646.50999999999988</v>
      </c>
      <c r="W62" s="1">
        <f>'Table 1. Total'!W36-'Table 2. Foreign'!W62</f>
        <v>702.12199999999996</v>
      </c>
      <c r="X62" s="1">
        <f>'Table 1. Total'!X36-'Table 2. Foreign'!X62</f>
        <v>726.28999999999985</v>
      </c>
      <c r="Y62" s="1">
        <f>'Table 1. Total'!Y36-'Table 2. Foreign'!Y62</f>
        <v>732.53400000000011</v>
      </c>
      <c r="Z62" s="1">
        <f>'Table 1. Total'!Z36-'Table 2. Foreign'!Z62</f>
        <v>723.91800000000001</v>
      </c>
      <c r="AA62" s="1">
        <f>'Table 1. Total'!AA36-'Table 2. Foreign'!AA62</f>
        <v>725.33500000000004</v>
      </c>
      <c r="AB62" s="1">
        <f>'Table 1. Total'!AB36-'Table 2. Foreign'!AB62</f>
        <v>706.03599999999994</v>
      </c>
      <c r="AC62" s="1">
        <f>'Table 1. Total'!AC36-'Table 2. Foreign'!AC62</f>
        <v>735.62599999999998</v>
      </c>
      <c r="AD62" s="1">
        <f>'Table 1. Total'!AD36-'Table 2. Foreign'!AD62</f>
        <v>761.2170000000001</v>
      </c>
      <c r="AE62" s="1">
        <f>'Table 1. Total'!AE36-'Table 2. Foreign'!AE62</f>
        <v>745.64199999999994</v>
      </c>
      <c r="AF62" s="1">
        <f>'Table 1. Total'!AF36-'Table 2. Foreign'!AF62</f>
        <v>691.46</v>
      </c>
      <c r="AG62" s="1">
        <f>'Table 1. Total'!AG36-'Table 2. Foreign'!AG62</f>
        <v>741.97800000000007</v>
      </c>
      <c r="AH62" s="1">
        <f>'Table 1. Total'!AH36-'Table 2. Foreign'!AH62</f>
        <v>738.15600000000006</v>
      </c>
      <c r="AI62" s="1">
        <f>'Table 1. Total'!AI36-'Table 2. Foreign'!AI62</f>
        <v>754.68</v>
      </c>
      <c r="AJ62" s="1">
        <f>'Table 1. Total'!AJ36-'Table 2. Foreign'!AJ62</f>
        <v>735.93399999999997</v>
      </c>
      <c r="AK62" s="1">
        <f>'Table 1. Total'!AK36-'Table 2. Foreign'!AK62</f>
        <v>736.18000000000006</v>
      </c>
      <c r="AL62" s="1">
        <f>'Table 1. Total'!AL36-'Table 2. Foreign'!AL62</f>
        <v>769.92699999999991</v>
      </c>
      <c r="AM62" s="1">
        <f>'Table 1. Total'!AM36-'Table 2. Foreign'!AM62</f>
        <v>785.80700000000002</v>
      </c>
      <c r="AN62" s="1">
        <f>'Table 1. Total'!AN36-'Table 2. Foreign'!AN62</f>
        <v>751.50600000000009</v>
      </c>
      <c r="AO62" s="1">
        <f>'Table 1. Total'!AO36-'Table 2. Foreign'!AO62</f>
        <v>758.56400000000008</v>
      </c>
      <c r="AP62" s="1">
        <f>'Table 1. Total'!AP36-'Table 2. Foreign'!AP62</f>
        <v>765.93100000000004</v>
      </c>
      <c r="AQ62" s="1">
        <f>'Table 1. Total'!AQ36-'Table 2. Foreign'!AQ62</f>
        <v>756.55600000000004</v>
      </c>
      <c r="AR62" s="1">
        <f>'Table 1. Total'!AR36-'Table 2. Foreign'!AR62</f>
        <v>769.44400000000007</v>
      </c>
      <c r="AS62" s="1">
        <f>'Table 1. Total'!AS36-'Table 2. Foreign'!AS62</f>
        <v>769.95900000000006</v>
      </c>
      <c r="AT62" s="1">
        <f>'Table 1. Total'!AT36-'Table 2. Foreign'!AT62</f>
        <v>751.77700000000004</v>
      </c>
      <c r="AU62" s="1">
        <f>'Table 1. Total'!AU36-'Table 2. Foreign'!AU62</f>
        <v>816.21999999999991</v>
      </c>
      <c r="AV62" s="1">
        <f>'Table 1. Total'!AV36-'Table 2. Foreign'!AV62</f>
        <v>787.47200000000021</v>
      </c>
      <c r="AW62" s="1">
        <f>'Table 1. Total'!AW36-'Table 2. Foreign'!AW62</f>
        <v>800.14600000000007</v>
      </c>
      <c r="AX62" s="1">
        <f>'Table 1. Total'!AX36-'Table 2. Foreign'!AX62</f>
        <v>797.70800000000008</v>
      </c>
      <c r="AY62" s="1">
        <f>'Table 1. Total'!AY36-'Table 2. Foreign'!AY62</f>
        <v>819.04099999999994</v>
      </c>
      <c r="AZ62" s="1">
        <f>'Table 1. Total'!AZ36-'Table 2. Foreign'!AZ62</f>
        <v>803.19700000000012</v>
      </c>
      <c r="BA62" s="1">
        <f>'Table 1. Total'!BA36-'Table 2. Foreign'!BA62</f>
        <v>886.27800000000013</v>
      </c>
      <c r="BB62" s="1">
        <f>'Table 1. Total'!BB36-'Table 2. Foreign'!BB62</f>
        <v>956.17899999999997</v>
      </c>
      <c r="BC62" s="1">
        <f>'Table 1. Total'!BC36-'Table 2. Foreign'!BC62</f>
        <v>974.3950000000001</v>
      </c>
      <c r="BD62" s="1">
        <f>'Table 1. Total'!BD36-'Table 2. Foreign'!BD62</f>
        <v>979.51700000000005</v>
      </c>
      <c r="BE62" s="1">
        <f>'Table 1. Total'!BE36-'Table 2. Foreign'!BE62</f>
        <v>977.94099999999992</v>
      </c>
      <c r="BF62" s="1">
        <f>'Table 1. Total'!BF36-'Table 2. Foreign'!BF62</f>
        <v>948.505</v>
      </c>
      <c r="BG62" s="1">
        <f>'Table 1. Total'!BG36-'Table 2. Foreign'!BG62</f>
        <v>935.05</v>
      </c>
      <c r="BH62" s="1">
        <f>'Table 1. Total'!BH36-'Table 2. Foreign'!BH62</f>
        <v>920.83699999999999</v>
      </c>
      <c r="BI62" s="1">
        <f>'Table 1. Total'!BI36-'Table 2. Foreign'!BI62</f>
        <v>906.32400000000007</v>
      </c>
      <c r="BJ62" s="1">
        <f>'Table 1. Total'!BJ36-'Table 2. Foreign'!BJ62</f>
        <v>901.35500000000002</v>
      </c>
      <c r="BK62" s="1">
        <f>'Table 1. Total'!BK36-'Table 2. Foreign'!BK62</f>
        <v>875.44</v>
      </c>
      <c r="BL62" s="1">
        <f>'Table 1. Total'!BL36-'Table 2. Foreign'!BL62</f>
        <v>867.58700000000022</v>
      </c>
      <c r="BM62" s="1">
        <f>'Table 1. Total'!BM36-'Table 2. Foreign'!BM62</f>
        <v>901.76599999999985</v>
      </c>
      <c r="BN62" s="1">
        <f>'Table 1. Total'!BN36-'Table 2. Foreign'!BN62</f>
        <v>933.97700000000009</v>
      </c>
      <c r="BO62" s="1">
        <f>'Table 1. Total'!BO36-'Table 2. Foreign'!BO62</f>
        <v>1042.0399999999997</v>
      </c>
      <c r="BP62" s="1">
        <f>'Table 1. Total'!BP36-'Table 2. Foreign'!BP62</f>
        <v>1039.7929999999999</v>
      </c>
      <c r="BQ62" s="1">
        <f>'Table 1. Total'!BQ36-'Table 2. Foreign'!BQ62</f>
        <v>1043.0319999999999</v>
      </c>
      <c r="BR62" s="1">
        <f>'Table 1. Total'!BR36-'Table 2. Foreign'!BR62</f>
        <v>1170.1589999999999</v>
      </c>
      <c r="BS62" s="1">
        <f>'Table 1. Total'!BS36-'Table 2. Foreign'!BS62</f>
        <v>1184.1659999999999</v>
      </c>
      <c r="BT62" s="1">
        <f>'Table 1. Total'!BT36-'Table 2. Foreign'!BT62</f>
        <v>1227.4270000000001</v>
      </c>
      <c r="BU62" s="1">
        <f>'Table 1. Total'!BU36-'Table 2. Foreign'!BU62</f>
        <v>1245.7760000000001</v>
      </c>
      <c r="BV62" s="1">
        <f>'Table 1. Total'!BV36-'Table 2. Foreign'!BV62</f>
        <v>1277.6120000000001</v>
      </c>
      <c r="BW62" s="1">
        <f>'Table 1. Total'!BW36-'Table 2. Foreign'!BW62</f>
        <v>1279.5680000000002</v>
      </c>
      <c r="BX62" s="1">
        <f>'Table 1. Total'!BX36-'Table 2. Foreign'!BX62</f>
        <v>1285.1769999999999</v>
      </c>
      <c r="BY62" s="1">
        <f>'Table 1. Total'!BY36-'Table 2. Foreign'!BY62</f>
        <v>1281.0310000000002</v>
      </c>
      <c r="BZ62" s="1">
        <f>'Table 1. Total'!BZ36-'Table 2. Foreign'!BZ62</f>
        <v>1289.8630000000001</v>
      </c>
      <c r="CA62" s="1">
        <f>'Table 1. Total'!CA36-'Table 2. Foreign'!CA62</f>
        <v>1278.9079999999999</v>
      </c>
      <c r="CB62" s="1">
        <f>'Table 1. Total'!CB36-'Table 2. Foreign'!CB62</f>
        <v>1285.5840000000003</v>
      </c>
      <c r="CC62" s="1">
        <f>'Table 1. Total'!CC36-'Table 2. Foreign'!CC62</f>
        <v>1268.3310000000001</v>
      </c>
      <c r="CD62" s="1">
        <f>'Table 1. Total'!CD36-'Table 2. Foreign'!CD62</f>
        <v>1273.8349999999998</v>
      </c>
      <c r="CE62" s="1">
        <f>'Table 1. Total'!CE36-'Table 2. Foreign'!CE62</f>
        <v>1282.5339999999999</v>
      </c>
      <c r="CF62" s="1">
        <f>'Table 1. Total'!CF36-'Table 2. Foreign'!CF62</f>
        <v>1289.8500000000001</v>
      </c>
      <c r="CG62" s="1">
        <f>'Table 1. Total'!CG36-'Table 2. Foreign'!CG62</f>
        <v>1292.7369999999999</v>
      </c>
      <c r="CH62" s="1">
        <f>'Table 1. Total'!CH36-'Table 2. Foreign'!CH62</f>
        <v>1311.83</v>
      </c>
      <c r="CI62" s="1">
        <f>'Table 1. Total'!CI36-'Table 2. Foreign'!CI62</f>
        <v>1314.972</v>
      </c>
    </row>
    <row r="63" spans="1:87">
      <c r="A63" t="str">
        <f t="shared" si="28"/>
        <v>Germany</v>
      </c>
      <c r="B63" s="1">
        <f>'Table 1. Total'!B37-'Table 2. Foreign'!B63</f>
        <v>294.27599999999995</v>
      </c>
      <c r="C63" s="1">
        <f>'Table 1. Total'!C37-'Table 2. Foreign'!C63</f>
        <v>306.62800000000004</v>
      </c>
      <c r="D63" s="1">
        <f>'Table 1. Total'!D37-'Table 2. Foreign'!D63</f>
        <v>311.65199999999993</v>
      </c>
      <c r="E63" s="1">
        <f>'Table 1. Total'!E37-'Table 2. Foreign'!E63</f>
        <v>306.22300000000007</v>
      </c>
      <c r="F63" s="1">
        <f>'Table 1. Total'!F37-'Table 2. Foreign'!F63</f>
        <v>314.25100000000009</v>
      </c>
      <c r="G63" s="1">
        <f>'Table 1. Total'!G37-'Table 2. Foreign'!G63</f>
        <v>301.43900000000008</v>
      </c>
      <c r="H63" s="1">
        <f>'Table 1. Total'!H37-'Table 2. Foreign'!H63</f>
        <v>300.97900000000004</v>
      </c>
      <c r="I63" s="1">
        <f>'Table 1. Total'!I37-'Table 2. Foreign'!I63</f>
        <v>301.64300000000003</v>
      </c>
      <c r="J63" s="1">
        <f>'Table 1. Total'!J37-'Table 2. Foreign'!J63</f>
        <v>294.62699999999995</v>
      </c>
      <c r="K63" s="1">
        <f>'Table 1. Total'!K37-'Table 2. Foreign'!K63</f>
        <v>309.24300000000005</v>
      </c>
      <c r="L63" s="1">
        <f>'Table 1. Total'!L37-'Table 2. Foreign'!L63</f>
        <v>290.94399999999996</v>
      </c>
      <c r="M63" s="1">
        <f>'Table 1. Total'!M37-'Table 2. Foreign'!M63</f>
        <v>294.54300000000001</v>
      </c>
      <c r="N63" s="1">
        <f>'Table 1. Total'!N37-'Table 2. Foreign'!N63</f>
        <v>302.87599999999998</v>
      </c>
      <c r="O63" s="1">
        <f>'Table 1. Total'!O37-'Table 2. Foreign'!O63</f>
        <v>288.75200000000007</v>
      </c>
      <c r="P63" s="1">
        <f>'Table 1. Total'!P37-'Table 2. Foreign'!P63</f>
        <v>285.13100000000009</v>
      </c>
      <c r="Q63" s="1">
        <f>'Table 1. Total'!Q37-'Table 2. Foreign'!Q63</f>
        <v>277.99699999999996</v>
      </c>
      <c r="R63" s="1">
        <f>'Table 1. Total'!R37-'Table 2. Foreign'!R63</f>
        <v>271.471</v>
      </c>
      <c r="S63" s="1">
        <f>'Table 1. Total'!S37-'Table 2. Foreign'!S63</f>
        <v>285.49300000000005</v>
      </c>
      <c r="T63" s="1">
        <f>'Table 1. Total'!T37-'Table 2. Foreign'!T63</f>
        <v>279.57499999999993</v>
      </c>
      <c r="U63" s="1">
        <f>'Table 1. Total'!U37-'Table 2. Foreign'!U63</f>
        <v>287.51</v>
      </c>
      <c r="V63" s="1">
        <f>'Table 1. Total'!V37-'Table 2. Foreign'!V63</f>
        <v>296.31499999999994</v>
      </c>
      <c r="W63" s="1">
        <f>'Table 1. Total'!W37-'Table 2. Foreign'!W63</f>
        <v>311.59599999999989</v>
      </c>
      <c r="X63" s="1">
        <f>'Table 1. Total'!X37-'Table 2. Foreign'!X63</f>
        <v>314.78800000000001</v>
      </c>
      <c r="Y63" s="1">
        <f>'Table 1. Total'!Y37-'Table 2. Foreign'!Y63</f>
        <v>324.45099999999991</v>
      </c>
      <c r="Z63" s="1">
        <f>'Table 1. Total'!Z37-'Table 2. Foreign'!Z63</f>
        <v>340.83699999999999</v>
      </c>
      <c r="AA63" s="1">
        <f>'Table 1. Total'!AA37-'Table 2. Foreign'!AA63</f>
        <v>345.36800000000005</v>
      </c>
      <c r="AB63" s="1">
        <f>'Table 1. Total'!AB37-'Table 2. Foreign'!AB63</f>
        <v>344.21900000000005</v>
      </c>
      <c r="AC63" s="1">
        <f>'Table 1. Total'!AC37-'Table 2. Foreign'!AC63</f>
        <v>369.93499999999995</v>
      </c>
      <c r="AD63" s="1">
        <f>'Table 1. Total'!AD37-'Table 2. Foreign'!AD63</f>
        <v>366.673</v>
      </c>
      <c r="AE63" s="1">
        <f>'Table 1. Total'!AE37-'Table 2. Foreign'!AE63</f>
        <v>367.50600000000009</v>
      </c>
      <c r="AF63" s="1">
        <f>'Table 1. Total'!AF37-'Table 2. Foreign'!AF63</f>
        <v>366.35599999999999</v>
      </c>
      <c r="AG63" s="1">
        <f>'Table 1. Total'!AG37-'Table 2. Foreign'!AG63</f>
        <v>354.73099999999999</v>
      </c>
      <c r="AH63" s="1">
        <f>'Table 1. Total'!AH37-'Table 2. Foreign'!AH63</f>
        <v>355.4380000000001</v>
      </c>
      <c r="AI63" s="1">
        <f>'Table 1. Total'!AI37-'Table 2. Foreign'!AI63</f>
        <v>354.65899999999988</v>
      </c>
      <c r="AJ63" s="1">
        <f>'Table 1. Total'!AJ37-'Table 2. Foreign'!AJ63</f>
        <v>358.33899999999994</v>
      </c>
      <c r="AK63" s="1">
        <f>'Table 1. Total'!AK37-'Table 2. Foreign'!AK63</f>
        <v>354.32700000000023</v>
      </c>
      <c r="AL63" s="1">
        <f>'Table 1. Total'!AL37-'Table 2. Foreign'!AL63</f>
        <v>356.125</v>
      </c>
      <c r="AM63" s="1">
        <f>'Table 1. Total'!AM37-'Table 2. Foreign'!AM63</f>
        <v>352.82400000000007</v>
      </c>
      <c r="AN63" s="1">
        <f>'Table 1. Total'!AN37-'Table 2. Foreign'!AN63</f>
        <v>355.43499999999995</v>
      </c>
      <c r="AO63" s="1">
        <f>'Table 1. Total'!AO37-'Table 2. Foreign'!AO63</f>
        <v>357.61599999999999</v>
      </c>
      <c r="AP63" s="1">
        <f>'Table 1. Total'!AP37-'Table 2. Foreign'!AP63</f>
        <v>355.56799999999998</v>
      </c>
      <c r="AQ63" s="1">
        <f>'Table 1. Total'!AQ37-'Table 2. Foreign'!AQ63</f>
        <v>359.38699999999994</v>
      </c>
      <c r="AR63" s="1">
        <f>'Table 1. Total'!AR37-'Table 2. Foreign'!AR63</f>
        <v>363.56400000000008</v>
      </c>
      <c r="AS63" s="1">
        <f>'Table 1. Total'!AS37-'Table 2. Foreign'!AS63</f>
        <v>352.60100000000011</v>
      </c>
      <c r="AT63" s="1">
        <f>'Table 1. Total'!AT37-'Table 2. Foreign'!AT63</f>
        <v>361.78700000000003</v>
      </c>
      <c r="AU63" s="1">
        <f>'Table 1. Total'!AU37-'Table 2. Foreign'!AU63</f>
        <v>377.048</v>
      </c>
      <c r="AV63" s="1">
        <f>'Table 1. Total'!AV37-'Table 2. Foreign'!AV63</f>
        <v>404.40300000000002</v>
      </c>
      <c r="AW63" s="1">
        <f>'Table 1. Total'!AW37-'Table 2. Foreign'!AW63</f>
        <v>418.45099999999979</v>
      </c>
      <c r="AX63" s="1">
        <f>'Table 1. Total'!AX37-'Table 2. Foreign'!AX63</f>
        <v>437.08100000000013</v>
      </c>
      <c r="AY63" s="1">
        <f>'Table 1. Total'!AY37-'Table 2. Foreign'!AY63</f>
        <v>460.55999999999995</v>
      </c>
      <c r="AZ63" s="1">
        <f>'Table 1. Total'!AZ37-'Table 2. Foreign'!AZ63</f>
        <v>483.28500000000008</v>
      </c>
      <c r="BA63" s="1">
        <f>'Table 1. Total'!BA37-'Table 2. Foreign'!BA63</f>
        <v>507.06500000000005</v>
      </c>
      <c r="BB63" s="1">
        <f>'Table 1. Total'!BB37-'Table 2. Foreign'!BB63</f>
        <v>530.71999999999991</v>
      </c>
      <c r="BC63" s="1">
        <f>'Table 1. Total'!BC37-'Table 2. Foreign'!BC63</f>
        <v>544.75300000000004</v>
      </c>
      <c r="BD63" s="1">
        <f>'Table 1. Total'!BD37-'Table 2. Foreign'!BD63</f>
        <v>564.36299999999994</v>
      </c>
      <c r="BE63" s="1">
        <f>'Table 1. Total'!BE37-'Table 2. Foreign'!BE63</f>
        <v>585.84999999999991</v>
      </c>
      <c r="BF63" s="1">
        <f>'Table 1. Total'!BF37-'Table 2. Foreign'!BF63</f>
        <v>589.17199999999991</v>
      </c>
      <c r="BG63" s="1">
        <f>'Table 1. Total'!BG37-'Table 2. Foreign'!BG63</f>
        <v>597.99400000000014</v>
      </c>
      <c r="BH63" s="1">
        <f>'Table 1. Total'!BH37-'Table 2. Foreign'!BH63</f>
        <v>606.09500000000014</v>
      </c>
      <c r="BI63" s="1">
        <f>'Table 1. Total'!BI37-'Table 2. Foreign'!BI63</f>
        <v>611.08799999999997</v>
      </c>
      <c r="BJ63" s="1">
        <f>'Table 1. Total'!BJ37-'Table 2. Foreign'!BJ63</f>
        <v>602.52700000000004</v>
      </c>
      <c r="BK63" s="1">
        <f>'Table 1. Total'!BK37-'Table 2. Foreign'!BK63</f>
        <v>600.74999999999989</v>
      </c>
      <c r="BL63" s="1">
        <f>'Table 1. Total'!BL37-'Table 2. Foreign'!BL63</f>
        <v>597.08699999999999</v>
      </c>
      <c r="BM63" s="1">
        <f>'Table 1. Total'!BM37-'Table 2. Foreign'!BM63</f>
        <v>600.5619999999999</v>
      </c>
      <c r="BN63" s="1">
        <f>'Table 1. Total'!BN37-'Table 2. Foreign'!BN63</f>
        <v>617.46300000000008</v>
      </c>
      <c r="BO63" s="1">
        <f>'Table 1. Total'!BO37-'Table 2. Foreign'!BO63</f>
        <v>679.22399999999993</v>
      </c>
      <c r="BP63" s="1">
        <f>'Table 1. Total'!BP37-'Table 2. Foreign'!BP63</f>
        <v>723.94</v>
      </c>
      <c r="BQ63" s="1">
        <f>'Table 1. Total'!BQ37-'Table 2. Foreign'!BQ63</f>
        <v>767.62900000000013</v>
      </c>
      <c r="BR63" s="1">
        <f>'Table 1. Total'!BR37-'Table 2. Foreign'!BR63</f>
        <v>813.06599999999992</v>
      </c>
      <c r="BS63" s="1">
        <f>'Table 1. Total'!BS37-'Table 2. Foreign'!BS63</f>
        <v>859.65</v>
      </c>
      <c r="BT63" s="1">
        <f>'Table 1. Total'!BT37-'Table 2. Foreign'!BT63</f>
        <v>911.47400000000005</v>
      </c>
      <c r="BU63" s="1">
        <f>'Table 1. Total'!BU37-'Table 2. Foreign'!BU63</f>
        <v>946.82600000000002</v>
      </c>
      <c r="BV63" s="1">
        <f>'Table 1. Total'!BV37-'Table 2. Foreign'!BV63</f>
        <v>972.20900000000006</v>
      </c>
      <c r="BW63" s="1">
        <f>'Table 1. Total'!BW37-'Table 2. Foreign'!BW63</f>
        <v>992.70400000000006</v>
      </c>
      <c r="BX63" s="1">
        <f>'Table 1. Total'!BX37-'Table 2. Foreign'!BX63</f>
        <v>964.14200000000005</v>
      </c>
      <c r="BY63" s="1">
        <f>'Table 1. Total'!BY37-'Table 2. Foreign'!BY63</f>
        <v>984.32700000000011</v>
      </c>
      <c r="BZ63" s="1">
        <f>'Table 1. Total'!BZ37-'Table 2. Foreign'!BZ63</f>
        <v>989.78199999999993</v>
      </c>
      <c r="CA63" s="1">
        <f>'Table 1. Total'!CA37-'Table 2. Foreign'!CA63</f>
        <v>969.47500000000014</v>
      </c>
      <c r="CB63" s="1">
        <f>'Table 1. Total'!CB37-'Table 2. Foreign'!CB63</f>
        <v>955.18399999999997</v>
      </c>
      <c r="CC63" s="1">
        <f>'Table 1. Total'!CC37-'Table 2. Foreign'!CC63</f>
        <v>946.66299999999978</v>
      </c>
      <c r="CD63" s="1">
        <f>'Table 1. Total'!CD37-'Table 2. Foreign'!CD63</f>
        <v>938.72</v>
      </c>
      <c r="CE63" s="1">
        <f>'Table 1. Total'!CE37-'Table 2. Foreign'!CE63</f>
        <v>918.10400000000004</v>
      </c>
      <c r="CF63" s="1">
        <f>'Table 1. Total'!CF37-'Table 2. Foreign'!CF63</f>
        <v>908.53400000000011</v>
      </c>
      <c r="CG63" s="1">
        <f>'Table 1. Total'!CG37-'Table 2. Foreign'!CG63</f>
        <v>895.38099999999986</v>
      </c>
      <c r="CH63" s="1">
        <f>'Table 1. Total'!CH37-'Table 2. Foreign'!CH63</f>
        <v>883.77499999999986</v>
      </c>
      <c r="CI63" s="1">
        <f>'Table 1. Total'!CI37-'Table 2. Foreign'!CI63</f>
        <v>869.89099999999985</v>
      </c>
    </row>
    <row r="64" spans="1:87">
      <c r="A64" t="str">
        <f t="shared" si="28"/>
        <v>Greece</v>
      </c>
      <c r="B64" s="1">
        <f>'Table 1. Total'!B38-'Table 2. Foreign'!B64</f>
        <v>47.937999999999988</v>
      </c>
      <c r="C64" s="1">
        <f>'Table 1. Total'!C38-'Table 2. Foreign'!C64</f>
        <v>51.482000000000014</v>
      </c>
      <c r="D64" s="1">
        <f>'Table 1. Total'!D38-'Table 2. Foreign'!D64</f>
        <v>51.47699999999999</v>
      </c>
      <c r="E64" s="1">
        <f>'Table 1. Total'!E38-'Table 2. Foreign'!E64</f>
        <v>49.48299999999999</v>
      </c>
      <c r="F64" s="1">
        <f>'Table 1. Total'!F38-'Table 2. Foreign'!F64</f>
        <v>43.346000000000004</v>
      </c>
      <c r="G64" s="1">
        <f>'Table 1. Total'!G38-'Table 2. Foreign'!G64</f>
        <v>44.362000000000009</v>
      </c>
      <c r="H64" s="1">
        <f>'Table 1. Total'!H38-'Table 2. Foreign'!H64</f>
        <v>44.808999999999997</v>
      </c>
      <c r="I64" s="1">
        <f>'Table 1. Total'!I38-'Table 2. Foreign'!I64</f>
        <v>42.837999999999994</v>
      </c>
      <c r="J64" s="1">
        <f>'Table 1. Total'!J38-'Table 2. Foreign'!J64</f>
        <v>48.779000000000011</v>
      </c>
      <c r="K64" s="1">
        <f>'Table 1. Total'!K38-'Table 2. Foreign'!K64</f>
        <v>47.652999999999992</v>
      </c>
      <c r="L64" s="1">
        <f>'Table 1. Total'!L38-'Table 2. Foreign'!L64</f>
        <v>47.647999999999996</v>
      </c>
      <c r="M64" s="1">
        <f>'Table 1. Total'!M38-'Table 2. Foreign'!M64</f>
        <v>49.204000000000008</v>
      </c>
      <c r="N64" s="1">
        <f>'Table 1. Total'!N38-'Table 2. Foreign'!N64</f>
        <v>49.467999999999989</v>
      </c>
      <c r="O64" s="1">
        <f>'Table 1. Total'!O38-'Table 2. Foreign'!O64</f>
        <v>41.424999999999983</v>
      </c>
      <c r="P64" s="1">
        <f>'Table 1. Total'!P38-'Table 2. Foreign'!P64</f>
        <v>36.236999999999995</v>
      </c>
      <c r="Q64" s="1">
        <f>'Table 1. Total'!Q38-'Table 2. Foreign'!Q64</f>
        <v>39.040999999999997</v>
      </c>
      <c r="R64" s="1">
        <f>'Table 1. Total'!R38-'Table 2. Foreign'!R64</f>
        <v>43.722999999999985</v>
      </c>
      <c r="S64" s="1">
        <f>'Table 1. Total'!S38-'Table 2. Foreign'!S64</f>
        <v>43.417000000000002</v>
      </c>
      <c r="T64" s="1">
        <f>'Table 1. Total'!T38-'Table 2. Foreign'!T64</f>
        <v>39.225999999999999</v>
      </c>
      <c r="U64" s="1">
        <f>'Table 1. Total'!U38-'Table 2. Foreign'!U64</f>
        <v>40.600999999999999</v>
      </c>
      <c r="V64" s="1">
        <f>'Table 1. Total'!V38-'Table 2. Foreign'!V64</f>
        <v>55.75</v>
      </c>
      <c r="W64" s="1">
        <f>'Table 1. Total'!W38-'Table 2. Foreign'!W64</f>
        <v>58.753999999999991</v>
      </c>
      <c r="X64" s="1">
        <f>'Table 1. Total'!X38-'Table 2. Foreign'!X64</f>
        <v>54.721000000000032</v>
      </c>
      <c r="Y64" s="1">
        <f>'Table 1. Total'!Y38-'Table 2. Foreign'!Y64</f>
        <v>46.723000000000013</v>
      </c>
      <c r="Z64" s="1">
        <f>'Table 1. Total'!Z38-'Table 2. Foreign'!Z64</f>
        <v>58.509999999999991</v>
      </c>
      <c r="AA64" s="1">
        <f>'Table 1. Total'!AA38-'Table 2. Foreign'!AA64</f>
        <v>61.831000000000017</v>
      </c>
      <c r="AB64" s="1">
        <f>'Table 1. Total'!AB38-'Table 2. Foreign'!AB64</f>
        <v>64.41700000000003</v>
      </c>
      <c r="AC64" s="1">
        <f>'Table 1. Total'!AC38-'Table 2. Foreign'!AC64</f>
        <v>75.168000000000006</v>
      </c>
      <c r="AD64" s="1">
        <f>'Table 1. Total'!AD38-'Table 2. Foreign'!AD64</f>
        <v>75.11099999999999</v>
      </c>
      <c r="AE64" s="1">
        <f>'Table 1. Total'!AE38-'Table 2. Foreign'!AE64</f>
        <v>87.930999999999983</v>
      </c>
      <c r="AF64" s="1">
        <f>'Table 1. Total'!AF38-'Table 2. Foreign'!AF64</f>
        <v>72.988</v>
      </c>
      <c r="AG64" s="1">
        <f>'Table 1. Total'!AG38-'Table 2. Foreign'!AG64</f>
        <v>72.047000000000025</v>
      </c>
      <c r="AH64" s="1">
        <f>'Table 1. Total'!AH38-'Table 2. Foreign'!AH64</f>
        <v>40.873000000000005</v>
      </c>
      <c r="AI64" s="1">
        <f>'Table 1. Total'!AI38-'Table 2. Foreign'!AI64</f>
        <v>40.119</v>
      </c>
      <c r="AJ64" s="1">
        <f>'Table 1. Total'!AJ38-'Table 2. Foreign'!AJ64</f>
        <v>42.289000000000001</v>
      </c>
      <c r="AK64" s="1">
        <f>'Table 1. Total'!AK38-'Table 2. Foreign'!AK64</f>
        <v>32.489000000000004</v>
      </c>
      <c r="AL64" s="1">
        <f>'Table 1. Total'!AL38-'Table 2. Foreign'!AL64</f>
        <v>23.549999999999997</v>
      </c>
      <c r="AM64" s="1">
        <f>'Table 1. Total'!AM38-'Table 2. Foreign'!AM64</f>
        <v>23.82</v>
      </c>
      <c r="AN64" s="1">
        <f>'Table 1. Total'!AN38-'Table 2. Foreign'!AN64</f>
        <v>23.084000000000003</v>
      </c>
      <c r="AO64" s="1">
        <f>'Table 1. Total'!AO38-'Table 2. Foreign'!AO64</f>
        <v>23.259</v>
      </c>
      <c r="AP64" s="1">
        <f>'Table 1. Total'!AP38-'Table 2. Foreign'!AP64</f>
        <v>25.32</v>
      </c>
      <c r="AQ64" s="1">
        <f>'Table 1. Total'!AQ38-'Table 2. Foreign'!AQ64</f>
        <v>19.454000000000001</v>
      </c>
      <c r="AR64" s="1">
        <f>'Table 1. Total'!AR38-'Table 2. Foreign'!AR64</f>
        <v>18.722999999999999</v>
      </c>
      <c r="AS64" s="1">
        <f>'Table 1. Total'!AS38-'Table 2. Foreign'!AS64</f>
        <v>22.226999999999997</v>
      </c>
      <c r="AT64" s="1">
        <f>'Table 1. Total'!AT38-'Table 2. Foreign'!AT64</f>
        <v>23.091999999999999</v>
      </c>
      <c r="AU64" s="1">
        <f>'Table 1. Total'!AU38-'Table 2. Foreign'!AU64</f>
        <v>23.559999999999995</v>
      </c>
      <c r="AV64" s="1">
        <f>'Table 1. Total'!AV38-'Table 2. Foreign'!AV64</f>
        <v>22.597000000000001</v>
      </c>
      <c r="AW64" s="1">
        <f>'Table 1. Total'!AW38-'Table 2. Foreign'!AW64</f>
        <v>23.029000000000003</v>
      </c>
      <c r="AX64" s="1">
        <f>'Table 1. Total'!AX38-'Table 2. Foreign'!AX64</f>
        <v>22.448</v>
      </c>
      <c r="AY64" s="1">
        <f>'Table 1. Total'!AY38-'Table 2. Foreign'!AY64</f>
        <v>22.686</v>
      </c>
      <c r="AZ64" s="1">
        <f>'Table 1. Total'!AZ38-'Table 2. Foreign'!AZ64</f>
        <v>21.893999999999998</v>
      </c>
      <c r="BA64" s="1">
        <f>'Table 1. Total'!BA38-'Table 2. Foreign'!BA64</f>
        <v>21.96</v>
      </c>
      <c r="BB64" s="1">
        <f>'Table 1. Total'!BB38-'Table 2. Foreign'!BB64</f>
        <v>21.875999999999998</v>
      </c>
      <c r="BC64" s="1">
        <f>'Table 1. Total'!BC38-'Table 2. Foreign'!BC64</f>
        <v>22.277000000000001</v>
      </c>
      <c r="BD64" s="1">
        <f>'Table 1. Total'!BD38-'Table 2. Foreign'!BD64</f>
        <v>23.03</v>
      </c>
      <c r="BE64" s="1">
        <f>'Table 1. Total'!BE38-'Table 2. Foreign'!BE64</f>
        <v>21.832000000000001</v>
      </c>
      <c r="BF64" s="1">
        <f>'Table 1. Total'!BF38-'Table 2. Foreign'!BF64</f>
        <v>20.476000000000006</v>
      </c>
      <c r="BG64" s="1">
        <f>'Table 1. Total'!BG38-'Table 2. Foreign'!BG64</f>
        <v>20.676000000000002</v>
      </c>
      <c r="BH64" s="1">
        <f>'Table 1. Total'!BH38-'Table 2. Foreign'!BH64</f>
        <v>18.548000000000002</v>
      </c>
      <c r="BI64" s="1">
        <f>'Table 1. Total'!BI38-'Table 2. Foreign'!BI64</f>
        <v>18.802</v>
      </c>
      <c r="BJ64" s="1">
        <f>'Table 1. Total'!BJ38-'Table 2. Foreign'!BJ64</f>
        <v>21.548000000000002</v>
      </c>
      <c r="BK64" s="1">
        <f>'Table 1. Total'!BK38-'Table 2. Foreign'!BK64</f>
        <v>21.549999999999997</v>
      </c>
      <c r="BL64" s="1">
        <f>'Table 1. Total'!BL38-'Table 2. Foreign'!BL64</f>
        <v>22</v>
      </c>
      <c r="BM64" s="1">
        <f>'Table 1. Total'!BM38-'Table 2. Foreign'!BM64</f>
        <v>24.036999999999999</v>
      </c>
      <c r="BN64" s="1">
        <f>'Table 1. Total'!BN38-'Table 2. Foreign'!BN64</f>
        <v>24.876000000000005</v>
      </c>
      <c r="BO64" s="1">
        <f>'Table 1. Total'!BO38-'Table 2. Foreign'!BO64</f>
        <v>36.642000000000003</v>
      </c>
      <c r="BP64" s="1">
        <f>'Table 1. Total'!BP38-'Table 2. Foreign'!BP64</f>
        <v>38.578999999999994</v>
      </c>
      <c r="BQ64" s="1">
        <f>'Table 1. Total'!BQ38-'Table 2. Foreign'!BQ64</f>
        <v>42.769999999999996</v>
      </c>
      <c r="BR64" s="1">
        <f>'Table 1. Total'!BR38-'Table 2. Foreign'!BR64</f>
        <v>51.374999999999993</v>
      </c>
      <c r="BS64" s="1">
        <f>'Table 1. Total'!BS38-'Table 2. Foreign'!BS64</f>
        <v>57.026999999999994</v>
      </c>
      <c r="BT64" s="1">
        <f>'Table 1. Total'!BT38-'Table 2. Foreign'!BT64</f>
        <v>60.368000000000009</v>
      </c>
      <c r="BU64" s="1">
        <f>'Table 1. Total'!BU38-'Table 2. Foreign'!BU64</f>
        <v>60.901000000000003</v>
      </c>
      <c r="BV64" s="1">
        <f>'Table 1. Total'!BV38-'Table 2. Foreign'!BV64</f>
        <v>62.808000000000007</v>
      </c>
      <c r="BW64" s="1">
        <f>'Table 1. Total'!BW38-'Table 2. Foreign'!BW64</f>
        <v>65.165999999999997</v>
      </c>
      <c r="BX64" s="1">
        <f>'Table 1. Total'!BX38-'Table 2. Foreign'!BX64</f>
        <v>66.932999999999993</v>
      </c>
      <c r="BY64" s="1">
        <f>'Table 1. Total'!BY38-'Table 2. Foreign'!BY64</f>
        <v>68.268000000000001</v>
      </c>
      <c r="BZ64" s="1">
        <f>'Table 1. Total'!BZ38-'Table 2. Foreign'!BZ64</f>
        <v>68.820999999999998</v>
      </c>
      <c r="CA64" s="1">
        <f>'Table 1. Total'!CA38-'Table 2. Foreign'!CA64</f>
        <v>70.171000000000006</v>
      </c>
      <c r="CB64" s="1">
        <f>'Table 1. Total'!CB38-'Table 2. Foreign'!CB64</f>
        <v>71.680999999999997</v>
      </c>
      <c r="CC64" s="1">
        <f>'Table 1. Total'!CC38-'Table 2. Foreign'!CC64</f>
        <v>74.031999999999996</v>
      </c>
      <c r="CD64" s="1">
        <f>'Table 1. Total'!CD38-'Table 2. Foreign'!CD64</f>
        <v>75.878</v>
      </c>
      <c r="CE64" s="1">
        <f>'Table 1. Total'!CE38-'Table 2. Foreign'!CE64</f>
        <v>76.617000000000004</v>
      </c>
      <c r="CF64" s="1">
        <f>'Table 1. Total'!CF38-'Table 2. Foreign'!CF64</f>
        <v>75.218999999999994</v>
      </c>
      <c r="CG64" s="1">
        <f>'Table 1. Total'!CG38-'Table 2. Foreign'!CG64</f>
        <v>75.039000000000001</v>
      </c>
      <c r="CH64" s="1">
        <f>'Table 1. Total'!CH38-'Table 2. Foreign'!CH64</f>
        <v>76.109000000000009</v>
      </c>
      <c r="CI64" s="1">
        <f>'Table 1. Total'!CI38-'Table 2. Foreign'!CI64</f>
        <v>74.60199999999999</v>
      </c>
    </row>
    <row r="65" spans="1:87">
      <c r="A65" t="str">
        <f t="shared" si="28"/>
        <v>Ireland</v>
      </c>
      <c r="B65" s="1">
        <f>'Table 1. Total'!B39-'Table 2. Foreign'!B65</f>
        <v>11.354000000000003</v>
      </c>
      <c r="C65" s="1">
        <f>'Table 1. Total'!C39-'Table 2. Foreign'!C65</f>
        <v>11.754999999999995</v>
      </c>
      <c r="D65" s="1">
        <f>'Table 1. Total'!D39-'Table 2. Foreign'!D65</f>
        <v>10.849000000000004</v>
      </c>
      <c r="E65" s="1">
        <f>'Table 1. Total'!E39-'Table 2. Foreign'!E65</f>
        <v>9.2590000000000003</v>
      </c>
      <c r="F65" s="1">
        <f>'Table 1. Total'!F39-'Table 2. Foreign'!F65</f>
        <v>10.249000000000002</v>
      </c>
      <c r="G65" s="1">
        <f>'Table 1. Total'!G39-'Table 2. Foreign'!G65</f>
        <v>11.367999999999999</v>
      </c>
      <c r="H65" s="1">
        <f>'Table 1. Total'!H39-'Table 2. Foreign'!H65</f>
        <v>10.038</v>
      </c>
      <c r="I65" s="1">
        <f>'Table 1. Total'!I39-'Table 2. Foreign'!I65</f>
        <v>7.6880000000000024</v>
      </c>
      <c r="J65" s="1">
        <f>'Table 1. Total'!J39-'Table 2. Foreign'!J65</f>
        <v>9.5829999999999984</v>
      </c>
      <c r="K65" s="1">
        <f>'Table 1. Total'!K39-'Table 2. Foreign'!K65</f>
        <v>9.7479999999999976</v>
      </c>
      <c r="L65" s="1">
        <f>'Table 1. Total'!L39-'Table 2. Foreign'!L65</f>
        <v>8.1409999999999982</v>
      </c>
      <c r="M65" s="1">
        <f>'Table 1. Total'!M39-'Table 2. Foreign'!M65</f>
        <v>6.9759999999999955</v>
      </c>
      <c r="N65" s="1">
        <f>'Table 1. Total'!N39-'Table 2. Foreign'!N65</f>
        <v>7.7610000000000028</v>
      </c>
      <c r="O65" s="1">
        <f>'Table 1. Total'!O39-'Table 2. Foreign'!O65</f>
        <v>7.3340000000000032</v>
      </c>
      <c r="P65" s="1">
        <f>'Table 1. Total'!P39-'Table 2. Foreign'!P65</f>
        <v>7.57</v>
      </c>
      <c r="Q65" s="1">
        <f>'Table 1. Total'!Q39-'Table 2. Foreign'!Q65</f>
        <v>7.9770000000000039</v>
      </c>
      <c r="R65" s="1">
        <f>'Table 1. Total'!R39-'Table 2. Foreign'!R65</f>
        <v>8.1210000000000022</v>
      </c>
      <c r="S65" s="1">
        <f>'Table 1. Total'!S39-'Table 2. Foreign'!S65</f>
        <v>9.1599999999999966</v>
      </c>
      <c r="T65" s="1">
        <f>'Table 1. Total'!T39-'Table 2. Foreign'!T65</f>
        <v>12.811999999999998</v>
      </c>
      <c r="U65" s="1">
        <f>'Table 1. Total'!U39-'Table 2. Foreign'!U65</f>
        <v>10.872000000000007</v>
      </c>
      <c r="V65" s="1">
        <f>'Table 1. Total'!V39-'Table 2. Foreign'!V65</f>
        <v>15.614999999999995</v>
      </c>
      <c r="W65" s="1">
        <f>'Table 1. Total'!W39-'Table 2. Foreign'!W65</f>
        <v>16.685000000000002</v>
      </c>
      <c r="X65" s="1">
        <f>'Table 1. Total'!X39-'Table 2. Foreign'!X65</f>
        <v>17.056000000000012</v>
      </c>
      <c r="Y65" s="1">
        <f>'Table 1. Total'!Y39-'Table 2. Foreign'!Y65</f>
        <v>17.253999999999991</v>
      </c>
      <c r="Z65" s="1">
        <f>'Table 1. Total'!Z39-'Table 2. Foreign'!Z65</f>
        <v>17.655000000000001</v>
      </c>
      <c r="AA65" s="1">
        <f>'Table 1. Total'!AA39-'Table 2. Foreign'!AA65</f>
        <v>17.117000000000004</v>
      </c>
      <c r="AB65" s="1">
        <f>'Table 1. Total'!AB39-'Table 2. Foreign'!AB65</f>
        <v>17.644999999999996</v>
      </c>
      <c r="AC65" s="1">
        <f>'Table 1. Total'!AC39-'Table 2. Foreign'!AC65</f>
        <v>16.775999999999996</v>
      </c>
      <c r="AD65" s="1">
        <f>'Table 1. Total'!AD39-'Table 2. Foreign'!AD65</f>
        <v>15.683999999999997</v>
      </c>
      <c r="AE65" s="1">
        <f>'Table 1. Total'!AE39-'Table 2. Foreign'!AE65</f>
        <v>15.524000000000001</v>
      </c>
      <c r="AF65" s="1">
        <f>'Table 1. Total'!AF39-'Table 2. Foreign'!AF65</f>
        <v>24.524000000000001</v>
      </c>
      <c r="AG65" s="1">
        <f>'Table 1. Total'!AG39-'Table 2. Foreign'!AG65</f>
        <v>27.237000000000009</v>
      </c>
      <c r="AH65" s="1">
        <f>'Table 1. Total'!AH39-'Table 2. Foreign'!AH65</f>
        <v>25.926000000000009</v>
      </c>
      <c r="AI65" s="1">
        <f>'Table 1. Total'!AI39-'Table 2. Foreign'!AI65</f>
        <v>23.131</v>
      </c>
      <c r="AJ65" s="1">
        <f>'Table 1. Total'!AJ39-'Table 2. Foreign'!AJ65</f>
        <v>23.984999999999999</v>
      </c>
      <c r="AK65" s="1">
        <f>'Table 1. Total'!AK39-'Table 2. Foreign'!AK65</f>
        <v>21.585000000000008</v>
      </c>
      <c r="AL65" s="1">
        <f>'Table 1. Total'!AL39-'Table 2. Foreign'!AL65</f>
        <v>53.176000000000002</v>
      </c>
      <c r="AM65" s="1">
        <f>'Table 1. Total'!AM39-'Table 2. Foreign'!AM65</f>
        <v>53.926000000000002</v>
      </c>
      <c r="AN65" s="1">
        <f>'Table 1. Total'!AN39-'Table 2. Foreign'!AN65</f>
        <v>54.294000000000004</v>
      </c>
      <c r="AO65" s="1">
        <f>'Table 1. Total'!AO39-'Table 2. Foreign'!AO65</f>
        <v>55.196000000000005</v>
      </c>
      <c r="AP65" s="1">
        <f>'Table 1. Total'!AP39-'Table 2. Foreign'!AP65</f>
        <v>54.195999999999998</v>
      </c>
      <c r="AQ65" s="1">
        <f>'Table 1. Total'!AQ39-'Table 2. Foreign'!AQ65</f>
        <v>55.483000000000004</v>
      </c>
      <c r="AR65" s="1">
        <f>'Table 1. Total'!AR39-'Table 2. Foreign'!AR65</f>
        <v>52.932000000000002</v>
      </c>
      <c r="AS65" s="1">
        <f>'Table 1. Total'!AS39-'Table 2. Foreign'!AS65</f>
        <v>50.781999999999996</v>
      </c>
      <c r="AT65" s="1">
        <f>'Table 1. Total'!AT39-'Table 2. Foreign'!AT65</f>
        <v>49.516000000000005</v>
      </c>
      <c r="AU65" s="1">
        <f>'Table 1. Total'!AU39-'Table 2. Foreign'!AU65</f>
        <v>49.036999999999992</v>
      </c>
      <c r="AV65" s="1">
        <f>'Table 1. Total'!AV39-'Table 2. Foreign'!AV65</f>
        <v>50.233000000000018</v>
      </c>
      <c r="AW65" s="1">
        <f>'Table 1. Total'!AW39-'Table 2. Foreign'!AW65</f>
        <v>50.47</v>
      </c>
      <c r="AX65" s="1">
        <f>'Table 1. Total'!AX39-'Table 2. Foreign'!AX65</f>
        <v>52.998000000000005</v>
      </c>
      <c r="AY65" s="1">
        <f>'Table 1. Total'!AY39-'Table 2. Foreign'!AY65</f>
        <v>53.466999999999999</v>
      </c>
      <c r="AZ65" s="1">
        <f>'Table 1. Total'!AZ39-'Table 2. Foreign'!AZ65</f>
        <v>56.394999999999996</v>
      </c>
      <c r="BA65" s="1">
        <f>'Table 1. Total'!BA39-'Table 2. Foreign'!BA65</f>
        <v>57.048999999999992</v>
      </c>
      <c r="BB65" s="1">
        <f>'Table 1. Total'!BB39-'Table 2. Foreign'!BB65</f>
        <v>58.082999999999998</v>
      </c>
      <c r="BC65" s="1">
        <f>'Table 1. Total'!BC39-'Table 2. Foreign'!BC65</f>
        <v>58.709999999999994</v>
      </c>
      <c r="BD65" s="1">
        <f>'Table 1. Total'!BD39-'Table 2. Foreign'!BD65</f>
        <v>58.972000000000008</v>
      </c>
      <c r="BE65" s="1">
        <f>'Table 1. Total'!BE39-'Table 2. Foreign'!BE65</f>
        <v>56.804000000000002</v>
      </c>
      <c r="BF65" s="1">
        <f>'Table 1. Total'!BF39-'Table 2. Foreign'!BF65</f>
        <v>57.786000000000001</v>
      </c>
      <c r="BG65" s="1">
        <f>'Table 1. Total'!BG39-'Table 2. Foreign'!BG65</f>
        <v>59.042000000000002</v>
      </c>
      <c r="BH65" s="1">
        <f>'Table 1. Total'!BH39-'Table 2. Foreign'!BH65</f>
        <v>60.518000000000001</v>
      </c>
      <c r="BI65" s="1">
        <f>'Table 1. Total'!BI39-'Table 2. Foreign'!BI65</f>
        <v>57.116000000000014</v>
      </c>
      <c r="BJ65" s="1">
        <f>'Table 1. Total'!BJ39-'Table 2. Foreign'!BJ65</f>
        <v>45.748000000000005</v>
      </c>
      <c r="BK65" s="1">
        <f>'Table 1. Total'!BK39-'Table 2. Foreign'!BK65</f>
        <v>44.771000000000015</v>
      </c>
      <c r="BL65" s="1">
        <f>'Table 1. Total'!BL39-'Table 2. Foreign'!BL65</f>
        <v>45.404999999999987</v>
      </c>
      <c r="BM65" s="1">
        <f>'Table 1. Total'!BM39-'Table 2. Foreign'!BM65</f>
        <v>40.819000000000003</v>
      </c>
      <c r="BN65" s="1">
        <f>'Table 1. Total'!BN39-'Table 2. Foreign'!BN65</f>
        <v>59.284999999999997</v>
      </c>
      <c r="BO65" s="1">
        <f>'Table 1. Total'!BO39-'Table 2. Foreign'!BO65</f>
        <v>61.438999999999993</v>
      </c>
      <c r="BP65" s="1">
        <f>'Table 1. Total'!BP39-'Table 2. Foreign'!BP65</f>
        <v>67.706000000000003</v>
      </c>
      <c r="BQ65" s="1">
        <f>'Table 1. Total'!BQ39-'Table 2. Foreign'!BQ65</f>
        <v>68.474999999999994</v>
      </c>
      <c r="BR65" s="1">
        <f>'Table 1. Total'!BR39-'Table 2. Foreign'!BR65</f>
        <v>72.918999999999997</v>
      </c>
      <c r="BS65" s="1">
        <f>'Table 1. Total'!BS39-'Table 2. Foreign'!BS65</f>
        <v>76.237000000000009</v>
      </c>
      <c r="BT65" s="1">
        <f>'Table 1. Total'!BT39-'Table 2. Foreign'!BT65</f>
        <v>79.299999999999983</v>
      </c>
      <c r="BU65" s="1">
        <f>'Table 1. Total'!BU39-'Table 2. Foreign'!BU65</f>
        <v>79.924999999999997</v>
      </c>
      <c r="BV65" s="1">
        <f>'Table 1. Total'!BV39-'Table 2. Foreign'!BV65</f>
        <v>78.149000000000001</v>
      </c>
      <c r="BW65" s="1">
        <f>'Table 1. Total'!BW39-'Table 2. Foreign'!BW65</f>
        <v>79.762999999999991</v>
      </c>
      <c r="BX65" s="1">
        <f>'Table 1. Total'!BX39-'Table 2. Foreign'!BX65</f>
        <v>81.206000000000003</v>
      </c>
      <c r="BY65" s="1">
        <f>'Table 1. Total'!BY39-'Table 2. Foreign'!BY65</f>
        <v>76.570000000000007</v>
      </c>
      <c r="BZ65" s="1">
        <f>'Table 1. Total'!BZ39-'Table 2. Foreign'!BZ65</f>
        <v>71.764999999999986</v>
      </c>
      <c r="CA65" s="1">
        <f>'Table 1. Total'!CA39-'Table 2. Foreign'!CA65</f>
        <v>71.558000000000007</v>
      </c>
      <c r="CB65" s="1">
        <f>'Table 1. Total'!CB39-'Table 2. Foreign'!CB65</f>
        <v>71.653999999999996</v>
      </c>
      <c r="CC65" s="1">
        <f>'Table 1. Total'!CC39-'Table 2. Foreign'!CC65</f>
        <v>72.551999999999992</v>
      </c>
      <c r="CD65" s="1">
        <f>'Table 1. Total'!CD39-'Table 2. Foreign'!CD65</f>
        <v>69.202000000000012</v>
      </c>
      <c r="CE65" s="1">
        <f>'Table 1. Total'!CE39-'Table 2. Foreign'!CE65</f>
        <v>69.60799999999999</v>
      </c>
      <c r="CF65" s="1">
        <f>'Table 1. Total'!CF39-'Table 2. Foreign'!CF65</f>
        <v>69.812999999999988</v>
      </c>
      <c r="CG65" s="1">
        <f>'Table 1. Total'!CG39-'Table 2. Foreign'!CG65</f>
        <v>70.037999999999997</v>
      </c>
      <c r="CH65" s="1">
        <f>'Table 1. Total'!CH39-'Table 2. Foreign'!CH65</f>
        <v>66.324999999999989</v>
      </c>
      <c r="CI65" s="1">
        <f>'Table 1. Total'!CI39-'Table 2. Foreign'!CI65</f>
        <v>67.561999999999998</v>
      </c>
    </row>
    <row r="66" spans="1:87">
      <c r="A66" t="str">
        <f t="shared" si="28"/>
        <v>Italy</v>
      </c>
      <c r="B66" s="1">
        <f>'Table 1. Total'!B40-'Table 2. Foreign'!B66</f>
        <v>707.60300000000007</v>
      </c>
      <c r="C66" s="1">
        <f>'Table 1. Total'!C40-'Table 2. Foreign'!C66</f>
        <v>724.63699999999994</v>
      </c>
      <c r="D66" s="1">
        <f>'Table 1. Total'!D40-'Table 2. Foreign'!D66</f>
        <v>719.45999999999992</v>
      </c>
      <c r="E66" s="1">
        <f>'Table 1. Total'!E40-'Table 2. Foreign'!E66</f>
        <v>685.45899999999995</v>
      </c>
      <c r="F66" s="1">
        <f>'Table 1. Total'!F40-'Table 2. Foreign'!F66</f>
        <v>678.45799999999997</v>
      </c>
      <c r="G66" s="1">
        <f>'Table 1. Total'!G40-'Table 2. Foreign'!G66</f>
        <v>679.55200000000002</v>
      </c>
      <c r="H66" s="1">
        <f>'Table 1. Total'!H40-'Table 2. Foreign'!H66</f>
        <v>665.78800000000012</v>
      </c>
      <c r="I66" s="1">
        <f>'Table 1. Total'!I40-'Table 2. Foreign'!I66</f>
        <v>645.51</v>
      </c>
      <c r="J66" s="1">
        <f>'Table 1. Total'!J40-'Table 2. Foreign'!J66</f>
        <v>623.99599999999998</v>
      </c>
      <c r="K66" s="1">
        <f>'Table 1. Total'!K40-'Table 2. Foreign'!K66</f>
        <v>638.91200000000003</v>
      </c>
      <c r="L66" s="1">
        <f>'Table 1. Total'!L40-'Table 2. Foreign'!L66</f>
        <v>663.51299999999992</v>
      </c>
      <c r="M66" s="1">
        <f>'Table 1. Total'!M40-'Table 2. Foreign'!M66</f>
        <v>635.89099999999996</v>
      </c>
      <c r="N66" s="1">
        <f>'Table 1. Total'!N40-'Table 2. Foreign'!N66</f>
        <v>675.42399999999998</v>
      </c>
      <c r="O66" s="1">
        <f>'Table 1. Total'!O40-'Table 2. Foreign'!O66</f>
        <v>682.67700000000002</v>
      </c>
      <c r="P66" s="1">
        <f>'Table 1. Total'!P40-'Table 2. Foreign'!P66</f>
        <v>668.60599999999999</v>
      </c>
      <c r="Q66" s="1">
        <f>'Table 1. Total'!Q40-'Table 2. Foreign'!Q66</f>
        <v>671.01799999999992</v>
      </c>
      <c r="R66" s="1">
        <f>'Table 1. Total'!R40-'Table 2. Foreign'!R66</f>
        <v>701.35300000000007</v>
      </c>
      <c r="S66" s="1">
        <f>'Table 1. Total'!S40-'Table 2. Foreign'!S66</f>
        <v>663.54300000000012</v>
      </c>
      <c r="T66" s="1">
        <f>'Table 1. Total'!T40-'Table 2. Foreign'!T66</f>
        <v>681.14499999999998</v>
      </c>
      <c r="U66" s="1">
        <f>'Table 1. Total'!U40-'Table 2. Foreign'!U66</f>
        <v>724.74500000000012</v>
      </c>
      <c r="V66" s="1">
        <f>'Table 1. Total'!V40-'Table 2. Foreign'!V66</f>
        <v>752.76799999999992</v>
      </c>
      <c r="W66" s="1">
        <f>'Table 1. Total'!W40-'Table 2. Foreign'!W66</f>
        <v>733.26900000000001</v>
      </c>
      <c r="X66" s="1">
        <f>'Table 1. Total'!X40-'Table 2. Foreign'!X66</f>
        <v>749.46000000000015</v>
      </c>
      <c r="Y66" s="1">
        <f>'Table 1. Total'!Y40-'Table 2. Foreign'!Y66</f>
        <v>730.93400000000008</v>
      </c>
      <c r="Z66" s="1">
        <f>'Table 1. Total'!Z40-'Table 2. Foreign'!Z66</f>
        <v>756.14499999999998</v>
      </c>
      <c r="AA66" s="1">
        <f>'Table 1. Total'!AA40-'Table 2. Foreign'!AA66</f>
        <v>801.7650000000001</v>
      </c>
      <c r="AB66" s="1">
        <f>'Table 1. Total'!AB40-'Table 2. Foreign'!AB66</f>
        <v>808.61400000000003</v>
      </c>
      <c r="AC66" s="1">
        <f>'Table 1. Total'!AC40-'Table 2. Foreign'!AC66</f>
        <v>829.72500000000002</v>
      </c>
      <c r="AD66" s="1">
        <f>'Table 1. Total'!AD40-'Table 2. Foreign'!AD66</f>
        <v>830.27100000000007</v>
      </c>
      <c r="AE66" s="1">
        <f>'Table 1. Total'!AE40-'Table 2. Foreign'!AE66</f>
        <v>857.0329999999999</v>
      </c>
      <c r="AF66" s="1">
        <f>'Table 1. Total'!AF40-'Table 2. Foreign'!AF66</f>
        <v>888.923</v>
      </c>
      <c r="AG66" s="1">
        <f>'Table 1. Total'!AG40-'Table 2. Foreign'!AG66</f>
        <v>929.40399999999988</v>
      </c>
      <c r="AH66" s="1">
        <f>'Table 1. Total'!AH40-'Table 2. Foreign'!AH66</f>
        <v>1019.0110000000001</v>
      </c>
      <c r="AI66" s="1">
        <f>'Table 1. Total'!AI40-'Table 2. Foreign'!AI66</f>
        <v>1062.3330000000001</v>
      </c>
      <c r="AJ66" s="1">
        <f>'Table 1. Total'!AJ40-'Table 2. Foreign'!AJ66</f>
        <v>1059.1819999999998</v>
      </c>
      <c r="AK66" s="1">
        <f>'Table 1. Total'!AK40-'Table 2. Foreign'!AK66</f>
        <v>1039.8220000000001</v>
      </c>
      <c r="AL66" s="1">
        <f>'Table 1. Total'!AL40-'Table 2. Foreign'!AL66</f>
        <v>1076.4929999999999</v>
      </c>
      <c r="AM66" s="1">
        <f>'Table 1. Total'!AM40-'Table 2. Foreign'!AM66</f>
        <v>1124.8600000000001</v>
      </c>
      <c r="AN66" s="1">
        <f>'Table 1. Total'!AN40-'Table 2. Foreign'!AN66</f>
        <v>1114.0540000000001</v>
      </c>
      <c r="AO66" s="1">
        <f>'Table 1. Total'!AO40-'Table 2. Foreign'!AO66</f>
        <v>1111.009</v>
      </c>
      <c r="AP66" s="1">
        <f>'Table 1. Total'!AP40-'Table 2. Foreign'!AP66</f>
        <v>1120.9100000000001</v>
      </c>
      <c r="AQ66" s="1">
        <f>'Table 1. Total'!AQ40-'Table 2. Foreign'!AQ66</f>
        <v>1135.28</v>
      </c>
      <c r="AR66" s="1">
        <f>'Table 1. Total'!AR40-'Table 2. Foreign'!AR66</f>
        <v>1115.3869999999999</v>
      </c>
      <c r="AS66" s="1">
        <f>'Table 1. Total'!AS40-'Table 2. Foreign'!AS66</f>
        <v>1118.1509999999998</v>
      </c>
      <c r="AT66" s="1">
        <f>'Table 1. Total'!AT40-'Table 2. Foreign'!AT66</f>
        <v>1116.385</v>
      </c>
      <c r="AU66" s="1">
        <f>'Table 1. Total'!AU40-'Table 2. Foreign'!AU66</f>
        <v>1128.451</v>
      </c>
      <c r="AV66" s="1">
        <f>'Table 1. Total'!AV40-'Table 2. Foreign'!AV66</f>
        <v>1129.45</v>
      </c>
      <c r="AW66" s="1">
        <f>'Table 1. Total'!AW40-'Table 2. Foreign'!AW66</f>
        <v>1127.5419999999999</v>
      </c>
      <c r="AX66" s="1">
        <f>'Table 1. Total'!AX40-'Table 2. Foreign'!AX66</f>
        <v>1151.7930000000001</v>
      </c>
      <c r="AY66" s="1">
        <f>'Table 1. Total'!AY40-'Table 2. Foreign'!AY66</f>
        <v>1200.0520000000001</v>
      </c>
      <c r="AZ66" s="1">
        <f>'Table 1. Total'!AZ40-'Table 2. Foreign'!AZ66</f>
        <v>1186.1930000000002</v>
      </c>
      <c r="BA66" s="1">
        <f>'Table 1. Total'!BA40-'Table 2. Foreign'!BA66</f>
        <v>1197.9450000000002</v>
      </c>
      <c r="BB66" s="1">
        <f>'Table 1. Total'!BB40-'Table 2. Foreign'!BB66</f>
        <v>1247.0509999999999</v>
      </c>
      <c r="BC66" s="1">
        <f>'Table 1. Total'!BC40-'Table 2. Foreign'!BC66</f>
        <v>1246.2629999999999</v>
      </c>
      <c r="BD66" s="1">
        <f>'Table 1. Total'!BD40-'Table 2. Foreign'!BD66</f>
        <v>1258.587</v>
      </c>
      <c r="BE66" s="1">
        <f>'Table 1. Total'!BE40-'Table 2. Foreign'!BE66</f>
        <v>1228.5210000000002</v>
      </c>
      <c r="BF66" s="1">
        <f>'Table 1. Total'!BF40-'Table 2. Foreign'!BF66</f>
        <v>1231.5549999999998</v>
      </c>
      <c r="BG66" s="1">
        <f>'Table 1. Total'!BG40-'Table 2. Foreign'!BG66</f>
        <v>1303.713</v>
      </c>
      <c r="BH66" s="1">
        <f>'Table 1. Total'!BH40-'Table 2. Foreign'!BH66</f>
        <v>1322.0570000000002</v>
      </c>
      <c r="BI66" s="1">
        <f>'Table 1. Total'!BI40-'Table 2. Foreign'!BI66</f>
        <v>1328.663</v>
      </c>
      <c r="BJ66" s="1">
        <f>'Table 1. Total'!BJ40-'Table 2. Foreign'!BJ66</f>
        <v>1349.2979999999998</v>
      </c>
      <c r="BK66" s="1">
        <f>'Table 1. Total'!BK40-'Table 2. Foreign'!BK66</f>
        <v>1344.7550000000001</v>
      </c>
      <c r="BL66" s="1">
        <f>'Table 1. Total'!BL40-'Table 2. Foreign'!BL66</f>
        <v>1317.6130000000001</v>
      </c>
      <c r="BM66" s="1">
        <f>'Table 1. Total'!BM40-'Table 2. Foreign'!BM66</f>
        <v>1297.9180000000001</v>
      </c>
      <c r="BN66" s="1">
        <f>'Table 1. Total'!BN40-'Table 2. Foreign'!BN66</f>
        <v>1326.125</v>
      </c>
      <c r="BO66" s="1">
        <f>'Table 1. Total'!BO40-'Table 2. Foreign'!BO66</f>
        <v>1432.5989999999997</v>
      </c>
      <c r="BP66" s="1">
        <f>'Table 1. Total'!BP40-'Table 2. Foreign'!BP66</f>
        <v>1468.3630000000003</v>
      </c>
      <c r="BQ66" s="1">
        <f>'Table 1. Total'!BQ40-'Table 2. Foreign'!BQ66</f>
        <v>1457.4569999999999</v>
      </c>
      <c r="BR66" s="1">
        <f>'Table 1. Total'!BR40-'Table 2. Foreign'!BR66</f>
        <v>1497.3429999999998</v>
      </c>
      <c r="BS66" s="1">
        <f>'Table 1. Total'!BS40-'Table 2. Foreign'!BS66</f>
        <v>1526.2109999999998</v>
      </c>
      <c r="BT66" s="1">
        <f>'Table 1. Total'!BT40-'Table 2. Foreign'!BT66</f>
        <v>1545.2749999999996</v>
      </c>
      <c r="BU66" s="1">
        <f>'Table 1. Total'!BU40-'Table 2. Foreign'!BU66</f>
        <v>1558.819</v>
      </c>
      <c r="BV66" s="1">
        <f>'Table 1. Total'!BV40-'Table 2. Foreign'!BV66</f>
        <v>1612.6690000000001</v>
      </c>
      <c r="BW66" s="1">
        <f>'Table 1. Total'!BW40-'Table 2. Foreign'!BW66</f>
        <v>1641.58</v>
      </c>
      <c r="BX66" s="1">
        <f>'Table 1. Total'!BX40-'Table 2. Foreign'!BX66</f>
        <v>1637.9370000000001</v>
      </c>
      <c r="BY66" s="1">
        <f>'Table 1. Total'!BY40-'Table 2. Foreign'!BY66</f>
        <v>1670.9640000000002</v>
      </c>
      <c r="BZ66" s="1">
        <f>'Table 1. Total'!BZ40-'Table 2. Foreign'!BZ66</f>
        <v>1720.46</v>
      </c>
      <c r="CA66" s="1">
        <f>'Table 1. Total'!CA40-'Table 2. Foreign'!CA66</f>
        <v>1746.2109999999998</v>
      </c>
      <c r="CB66" s="1">
        <f>'Table 1. Total'!CB40-'Table 2. Foreign'!CB66</f>
        <v>1741.6459999999997</v>
      </c>
      <c r="CC66" s="1">
        <f>'Table 1. Total'!CC40-'Table 2. Foreign'!CC66</f>
        <v>1738.6109999999999</v>
      </c>
      <c r="CD66" s="1">
        <f>'Table 1. Total'!CD40-'Table 2. Foreign'!CD66</f>
        <v>1737.2440000000001</v>
      </c>
      <c r="CE66" s="1">
        <f>'Table 1. Total'!CE40-'Table 2. Foreign'!CE66</f>
        <v>1762.348</v>
      </c>
      <c r="CF66" s="1">
        <f>'Table 1. Total'!CF40-'Table 2. Foreign'!CF66</f>
        <v>1745.4459999999999</v>
      </c>
      <c r="CG66" s="1">
        <f>'Table 1. Total'!CG40-'Table 2. Foreign'!CG66</f>
        <v>1723.4939999999999</v>
      </c>
      <c r="CH66" s="1">
        <f>'Table 1. Total'!CH40-'Table 2. Foreign'!CH66</f>
        <v>1739.0439999999999</v>
      </c>
      <c r="CI66" s="1">
        <f>'Table 1. Total'!CI40-'Table 2. Foreign'!CI66</f>
        <v>1730.7269999999999</v>
      </c>
    </row>
    <row r="67" spans="1:87">
      <c r="A67" t="str">
        <f t="shared" si="28"/>
        <v>Japan</v>
      </c>
      <c r="B67" s="1">
        <f>'Table 1. Total'!B41-'Table 2. Foreign'!B67</f>
        <v>577534.64099999995</v>
      </c>
      <c r="C67" s="1">
        <f>'Table 1. Total'!C41-'Table 2. Foreign'!C67</f>
        <v>603086.51699999999</v>
      </c>
      <c r="D67" s="1">
        <f>'Table 1. Total'!D41-'Table 2. Foreign'!D67</f>
        <v>594339.88100000005</v>
      </c>
      <c r="E67" s="1">
        <f>'Table 1. Total'!E41-'Table 2. Foreign'!E67</f>
        <v>604111.11100000003</v>
      </c>
      <c r="F67" s="1">
        <f>'Table 1. Total'!F41-'Table 2. Foreign'!F67</f>
        <v>622974.2300000001</v>
      </c>
      <c r="G67" s="1">
        <f>'Table 1. Total'!G41-'Table 2. Foreign'!G67</f>
        <v>630429.94799999997</v>
      </c>
      <c r="H67" s="1">
        <f>'Table 1. Total'!H41-'Table 2. Foreign'!H67</f>
        <v>633843.174</v>
      </c>
      <c r="I67" s="1">
        <f>'Table 1. Total'!I41-'Table 2. Foreign'!I67</f>
        <v>638687.2969999999</v>
      </c>
      <c r="J67" s="1">
        <f>'Table 1. Total'!J41-'Table 2. Foreign'!J67</f>
        <v>645319.60399999993</v>
      </c>
      <c r="K67" s="1">
        <f>'Table 1. Total'!K41-'Table 2. Foreign'!K67</f>
        <v>641411.82799999998</v>
      </c>
      <c r="L67" s="1">
        <f>'Table 1. Total'!L41-'Table 2. Foreign'!L67</f>
        <v>643614.70700000005</v>
      </c>
      <c r="M67" s="1">
        <f>'Table 1. Total'!M41-'Table 2. Foreign'!M67</f>
        <v>643743.53700000001</v>
      </c>
      <c r="N67" s="1">
        <f>'Table 1. Total'!N41-'Table 2. Foreign'!N67</f>
        <v>641616.45600000001</v>
      </c>
      <c r="O67" s="1">
        <f>'Table 1. Total'!O41-'Table 2. Foreign'!O67</f>
        <v>644607.35800000001</v>
      </c>
      <c r="P67" s="1">
        <f>'Table 1. Total'!P41-'Table 2. Foreign'!P67</f>
        <v>636500.89500000002</v>
      </c>
      <c r="Q67" s="1">
        <f>'Table 1. Total'!Q41-'Table 2. Foreign'!Q67</f>
        <v>632025.13699999999</v>
      </c>
      <c r="R67" s="1">
        <f>'Table 1. Total'!R41-'Table 2. Foreign'!R67</f>
        <v>645693.71400000004</v>
      </c>
      <c r="S67" s="1">
        <f>'Table 1. Total'!S41-'Table 2. Foreign'!S67</f>
        <v>643081.16899999999</v>
      </c>
      <c r="T67" s="1">
        <f>'Table 1. Total'!T41-'Table 2. Foreign'!T67</f>
        <v>635870.5149999999</v>
      </c>
      <c r="U67" s="1">
        <f>'Table 1. Total'!U41-'Table 2. Foreign'!U67</f>
        <v>654796.47199999995</v>
      </c>
      <c r="V67" s="1">
        <f>'Table 1. Total'!V41-'Table 2. Foreign'!V67</f>
        <v>655102.23899999994</v>
      </c>
      <c r="W67" s="1">
        <f>'Table 1. Total'!W41-'Table 2. Foreign'!W67</f>
        <v>675104.43800000008</v>
      </c>
      <c r="X67" s="1">
        <f>'Table 1. Total'!X41-'Table 2. Foreign'!X67</f>
        <v>682105.97100000002</v>
      </c>
      <c r="Y67" s="1">
        <f>'Table 1. Total'!Y41-'Table 2. Foreign'!Y67</f>
        <v>695280.41300000006</v>
      </c>
      <c r="Z67" s="1">
        <f>'Table 1. Total'!Z41-'Table 2. Foreign'!Z67</f>
        <v>711348.93500000006</v>
      </c>
      <c r="AA67" s="1">
        <f>'Table 1. Total'!AA41-'Table 2. Foreign'!AA67</f>
        <v>727939.58499999996</v>
      </c>
      <c r="AB67" s="1">
        <f>'Table 1. Total'!AB41-'Table 2. Foreign'!AB67</f>
        <v>728975.12800000003</v>
      </c>
      <c r="AC67" s="1">
        <f>'Table 1. Total'!AC41-'Table 2. Foreign'!AC67</f>
        <v>742419.20299999998</v>
      </c>
      <c r="AD67" s="1">
        <f>'Table 1. Total'!AD41-'Table 2. Foreign'!AD67</f>
        <v>745562.75899999996</v>
      </c>
      <c r="AE67" s="1">
        <f>'Table 1. Total'!AE41-'Table 2. Foreign'!AE67</f>
        <v>762419.93800000008</v>
      </c>
      <c r="AF67" s="1">
        <f>'Table 1. Total'!AF41-'Table 2. Foreign'!AF67</f>
        <v>770677.97400000005</v>
      </c>
      <c r="AG67" s="1">
        <f>'Table 1. Total'!AG41-'Table 2. Foreign'!AG67</f>
        <v>770066.31600000011</v>
      </c>
      <c r="AH67" s="1">
        <f>'Table 1. Total'!AH41-'Table 2. Foreign'!AH67</f>
        <v>773199.34200000006</v>
      </c>
      <c r="AI67" s="1">
        <f>'Table 1. Total'!AI41-'Table 2. Foreign'!AI67</f>
        <v>785974.6399999999</v>
      </c>
      <c r="AJ67" s="1">
        <f>'Table 1. Total'!AJ41-'Table 2. Foreign'!AJ67</f>
        <v>792271.196</v>
      </c>
      <c r="AK67" s="1">
        <f>'Table 1. Total'!AK41-'Table 2. Foreign'!AK67</f>
        <v>804879.01699999999</v>
      </c>
      <c r="AL67" s="1">
        <f>'Table 1. Total'!AL41-'Table 2. Foreign'!AL67</f>
        <v>804336.62300000002</v>
      </c>
      <c r="AM67" s="1">
        <f>'Table 1. Total'!AM41-'Table 2. Foreign'!AM67</f>
        <v>822504.11199999996</v>
      </c>
      <c r="AN67" s="1">
        <f>'Table 1. Total'!AN41-'Table 2. Foreign'!AN67</f>
        <v>830674.076</v>
      </c>
      <c r="AO67" s="1">
        <f>'Table 1. Total'!AO41-'Table 2. Foreign'!AO67</f>
        <v>836254.23199999996</v>
      </c>
      <c r="AP67" s="1">
        <f>'Table 1. Total'!AP41-'Table 2. Foreign'!AP67</f>
        <v>842195.59900000005</v>
      </c>
      <c r="AQ67" s="1">
        <f>'Table 1. Total'!AQ41-'Table 2. Foreign'!AQ67</f>
        <v>854202.06199999992</v>
      </c>
      <c r="AR67" s="1">
        <f>'Table 1. Total'!AR41-'Table 2. Foreign'!AR67</f>
        <v>851687.07700000005</v>
      </c>
      <c r="AS67" s="1">
        <f>'Table 1. Total'!AS41-'Table 2. Foreign'!AS67</f>
        <v>840884.321</v>
      </c>
      <c r="AT67" s="1">
        <f>'Table 1. Total'!AT41-'Table 2. Foreign'!AT67</f>
        <v>857169.77799999993</v>
      </c>
      <c r="AU67" s="1">
        <f>'Table 1. Total'!AU41-'Table 2. Foreign'!AU67</f>
        <v>866947.93900000001</v>
      </c>
      <c r="AV67" s="1">
        <f>'Table 1. Total'!AV41-'Table 2. Foreign'!AV67</f>
        <v>860128.31200000003</v>
      </c>
      <c r="AW67" s="1">
        <f>'Table 1. Total'!AW41-'Table 2. Foreign'!AW67</f>
        <v>842828.82499999995</v>
      </c>
      <c r="AX67" s="1">
        <f>'Table 1. Total'!AX41-'Table 2. Foreign'!AX67</f>
        <v>846754.89199999999</v>
      </c>
      <c r="AY67" s="1">
        <f>'Table 1. Total'!AY41-'Table 2. Foreign'!AY67</f>
        <v>857685.59400000004</v>
      </c>
      <c r="AZ67" s="1">
        <f>'Table 1. Total'!AZ41-'Table 2. Foreign'!AZ67</f>
        <v>863259.55799999996</v>
      </c>
      <c r="BA67" s="1">
        <f>'Table 1. Total'!BA41-'Table 2. Foreign'!BA67</f>
        <v>861191.09200000006</v>
      </c>
      <c r="BB67" s="1">
        <f>'Table 1. Total'!BB41-'Table 2. Foreign'!BB67</f>
        <v>862518.78099999996</v>
      </c>
      <c r="BC67" s="1">
        <f>'Table 1. Total'!BC41-'Table 2. Foreign'!BC67</f>
        <v>866110.26699999999</v>
      </c>
      <c r="BD67" s="1">
        <f>'Table 1. Total'!BD41-'Table 2. Foreign'!BD67</f>
        <v>869731.8189999999</v>
      </c>
      <c r="BE67" s="1">
        <f>'Table 1. Total'!BE41-'Table 2. Foreign'!BE67</f>
        <v>870887.65800000005</v>
      </c>
      <c r="BF67" s="1">
        <f>'Table 1. Total'!BF41-'Table 2. Foreign'!BF67</f>
        <v>873901.60400000005</v>
      </c>
      <c r="BG67" s="1">
        <f>'Table 1. Total'!BG41-'Table 2. Foreign'!BG67</f>
        <v>870576.32700000005</v>
      </c>
      <c r="BH67" s="1">
        <f>'Table 1. Total'!BH41-'Table 2. Foreign'!BH67</f>
        <v>869741.11499999999</v>
      </c>
      <c r="BI67" s="1">
        <f>'Table 1. Total'!BI41-'Table 2. Foreign'!BI67</f>
        <v>868952.78800000006</v>
      </c>
      <c r="BJ67" s="1">
        <f>'Table 1. Total'!BJ41-'Table 2. Foreign'!BJ67</f>
        <v>872439.88799999992</v>
      </c>
      <c r="BK67" s="1">
        <f>'Table 1. Total'!BK41-'Table 2. Foreign'!BK67</f>
        <v>875115.77499999991</v>
      </c>
      <c r="BL67" s="1">
        <f>'Table 1. Total'!BL41-'Table 2. Foreign'!BL67</f>
        <v>876088.58700000006</v>
      </c>
      <c r="BM67" s="1">
        <f>'Table 1. Total'!BM41-'Table 2. Foreign'!BM67</f>
        <v>881312.09199999995</v>
      </c>
      <c r="BN67" s="1">
        <f>'Table 1. Total'!BN41-'Table 2. Foreign'!BN67</f>
        <v>883331.995</v>
      </c>
      <c r="BO67" s="1">
        <f>'Table 1. Total'!BO41-'Table 2. Foreign'!BO67</f>
        <v>922355.24100000004</v>
      </c>
      <c r="BP67" s="1">
        <f>'Table 1. Total'!BP41-'Table 2. Foreign'!BP67</f>
        <v>944977.60499999998</v>
      </c>
      <c r="BQ67" s="1">
        <f>'Table 1. Total'!BQ41-'Table 2. Foreign'!BQ67</f>
        <v>944981.51</v>
      </c>
      <c r="BR67" s="1">
        <f>'Table 1. Total'!BR41-'Table 2. Foreign'!BR67</f>
        <v>942014.24200000009</v>
      </c>
      <c r="BS67" s="1">
        <f>'Table 1. Total'!BS41-'Table 2. Foreign'!BS67</f>
        <v>949012.56600000011</v>
      </c>
      <c r="BT67" s="1">
        <f>'Table 1. Total'!BT41-'Table 2. Foreign'!BT67</f>
        <v>950418.72599999991</v>
      </c>
      <c r="BU67" s="1">
        <f>'Table 1. Total'!BU41-'Table 2. Foreign'!BU67</f>
        <v>940377.36200000008</v>
      </c>
      <c r="BV67" s="1">
        <f>'Table 1. Total'!BV41-'Table 2. Foreign'!BV67</f>
        <v>971517.59899999993</v>
      </c>
      <c r="BW67" s="1">
        <f>'Table 1. Total'!BW41-'Table 2. Foreign'!BW67</f>
        <v>981643.5</v>
      </c>
      <c r="BX67" s="1">
        <f>'Table 1. Total'!BX41-'Table 2. Foreign'!BX67</f>
        <v>977102.57200000016</v>
      </c>
      <c r="BY67" s="1">
        <f>'Table 1. Total'!BY41-'Table 2. Foreign'!BY67</f>
        <v>977463.46800000011</v>
      </c>
      <c r="BZ67" s="1">
        <f>'Table 1. Total'!BZ41-'Table 2. Foreign'!BZ67</f>
        <v>992026.43399999989</v>
      </c>
      <c r="CA67" s="1">
        <f>'Table 1. Total'!CA41-'Table 2. Foreign'!CA67</f>
        <v>998789.40999999992</v>
      </c>
      <c r="CB67" s="1">
        <f>'Table 1. Total'!CB41-'Table 2. Foreign'!CB67</f>
        <v>1014182.298</v>
      </c>
      <c r="CC67" s="1">
        <f>'Table 1. Total'!CC41-'Table 2. Foreign'!CC67</f>
        <v>1024925.7600000001</v>
      </c>
      <c r="CD67" s="1">
        <f>'Table 1. Total'!CD41-'Table 2. Foreign'!CD67</f>
        <v>1025622.68</v>
      </c>
      <c r="CE67" s="1">
        <f>'Table 1. Total'!CE41-'Table 2. Foreign'!CE67</f>
        <v>1053417.949</v>
      </c>
      <c r="CF67" s="1">
        <f>'Table 1. Total'!CF41-'Table 2. Foreign'!CF67</f>
        <v>1065154.341</v>
      </c>
      <c r="CG67" s="1">
        <f>'Table 1. Total'!CG41-'Table 2. Foreign'!CG67</f>
        <v>1066397.7180000001</v>
      </c>
      <c r="CH67" s="1">
        <f>'Table 1. Total'!CH41-'Table 2. Foreign'!CH67</f>
        <v>1067081.3700000001</v>
      </c>
      <c r="CI67" s="1">
        <f>'Table 1. Total'!CI41-'Table 2. Foreign'!CI67</f>
        <v>1070195.79</v>
      </c>
    </row>
    <row r="68" spans="1:87">
      <c r="A68" t="str">
        <f t="shared" si="28"/>
        <v>Korea</v>
      </c>
      <c r="B68" s="1">
        <f>'Table 1. Total'!B42-'Table 2. Foreign'!B68</f>
        <v>89407.751000000004</v>
      </c>
      <c r="C68" s="1">
        <f>'Table 1. Total'!C42-'Table 2. Foreign'!C68</f>
        <v>97118.133000000002</v>
      </c>
      <c r="D68" s="1">
        <f>'Table 1. Total'!D42-'Table 2. Foreign'!D68</f>
        <v>107663.34400000001</v>
      </c>
      <c r="E68" s="1">
        <f>'Table 1. Total'!E42-'Table 2. Foreign'!E68</f>
        <v>117690.94900000001</v>
      </c>
      <c r="F68" s="1">
        <f>'Table 1. Total'!F42-'Table 2. Foreign'!F68</f>
        <v>130710.74800000001</v>
      </c>
      <c r="G68" s="1">
        <f>'Table 1. Total'!G42-'Table 2. Foreign'!G68</f>
        <v>144366.717</v>
      </c>
      <c r="H68" s="1">
        <f>'Table 1. Total'!H42-'Table 2. Foreign'!H68</f>
        <v>152525.59100000001</v>
      </c>
      <c r="I68" s="1">
        <f>'Table 1. Total'!I42-'Table 2. Foreign'!I68</f>
        <v>163533.617</v>
      </c>
      <c r="J68" s="1">
        <f>'Table 1. Total'!J42-'Table 2. Foreign'!J68</f>
        <v>174957.42799999999</v>
      </c>
      <c r="K68" s="1">
        <f>'Table 1. Total'!K42-'Table 2. Foreign'!K68</f>
        <v>190141.14499999999</v>
      </c>
      <c r="L68" s="1">
        <f>'Table 1. Total'!L42-'Table 2. Foreign'!L68</f>
        <v>195855.07</v>
      </c>
      <c r="M68" s="1">
        <f>'Table 1. Total'!M42-'Table 2. Foreign'!M68</f>
        <v>196998.74299999999</v>
      </c>
      <c r="N68" s="1">
        <f>'Table 1. Total'!N42-'Table 2. Foreign'!N68</f>
        <v>203270.08199999999</v>
      </c>
      <c r="O68" s="1">
        <f>'Table 1. Total'!O42-'Table 2. Foreign'!O68</f>
        <v>210871.34299999999</v>
      </c>
      <c r="P68" s="1">
        <f>'Table 1. Total'!P42-'Table 2. Foreign'!P68</f>
        <v>201971.81300000002</v>
      </c>
      <c r="Q68" s="1">
        <f>'Table 1. Total'!Q42-'Table 2. Foreign'!Q68</f>
        <v>196473.58899999998</v>
      </c>
      <c r="R68" s="1">
        <f>'Table 1. Total'!R42-'Table 2. Foreign'!R68</f>
        <v>200385.73099999997</v>
      </c>
      <c r="S68" s="1">
        <f>'Table 1. Total'!S42-'Table 2. Foreign'!S68</f>
        <v>208205.21899999998</v>
      </c>
      <c r="T68" s="1">
        <f>'Table 1. Total'!T42-'Table 2. Foreign'!T68</f>
        <v>202949.46099999998</v>
      </c>
      <c r="U68" s="1">
        <f>'Table 1. Total'!U42-'Table 2. Foreign'!U68</f>
        <v>211841.33799999999</v>
      </c>
      <c r="V68" s="1">
        <f>'Table 1. Total'!V42-'Table 2. Foreign'!V68</f>
        <v>227433.95299999998</v>
      </c>
      <c r="W68" s="1">
        <f>'Table 1. Total'!W42-'Table 2. Foreign'!W68</f>
        <v>231122.59099999999</v>
      </c>
      <c r="X68" s="1">
        <f>'Table 1. Total'!X42-'Table 2. Foreign'!X68</f>
        <v>248837.78200000001</v>
      </c>
      <c r="Y68" s="1">
        <f>'Table 1. Total'!Y42-'Table 2. Foreign'!Y68</f>
        <v>243590.514</v>
      </c>
      <c r="Z68" s="1">
        <f>'Table 1. Total'!Z42-'Table 2. Foreign'!Z68</f>
        <v>261895.53700000001</v>
      </c>
      <c r="AA68" s="1">
        <f>'Table 1. Total'!AA42-'Table 2. Foreign'!AA68</f>
        <v>256978.924</v>
      </c>
      <c r="AB68" s="1">
        <f>'Table 1. Total'!AB42-'Table 2. Foreign'!AB68</f>
        <v>264682.47099999996</v>
      </c>
      <c r="AC68" s="1">
        <f>'Table 1. Total'!AC42-'Table 2. Foreign'!AC68</f>
        <v>254475.94400000002</v>
      </c>
      <c r="AD68" s="1">
        <f>'Table 1. Total'!AD42-'Table 2. Foreign'!AD68</f>
        <v>267203.20000000001</v>
      </c>
      <c r="AE68" s="1">
        <f>'Table 1. Total'!AE42-'Table 2. Foreign'!AE68</f>
        <v>269728.84500000003</v>
      </c>
      <c r="AF68" s="1">
        <f>'Table 1. Total'!AF42-'Table 2. Foreign'!AF68</f>
        <v>270486.49100000004</v>
      </c>
      <c r="AG68" s="1">
        <f>'Table 1. Total'!AG42-'Table 2. Foreign'!AG68</f>
        <v>272223.11699999997</v>
      </c>
      <c r="AH68" s="1">
        <f>'Table 1. Total'!AH42-'Table 2. Foreign'!AH68</f>
        <v>281624.88099999999</v>
      </c>
      <c r="AI68" s="1">
        <f>'Table 1. Total'!AI42-'Table 2. Foreign'!AI68</f>
        <v>290299.07399999996</v>
      </c>
      <c r="AJ68" s="1">
        <f>'Table 1. Total'!AJ42-'Table 2. Foreign'!AJ68</f>
        <v>291718.41500000004</v>
      </c>
      <c r="AK68" s="1">
        <f>'Table 1. Total'!AK42-'Table 2. Foreign'!AK68</f>
        <v>298316.353</v>
      </c>
      <c r="AL68" s="1">
        <f>'Table 1. Total'!AL42-'Table 2. Foreign'!AL68</f>
        <v>305016.43799999997</v>
      </c>
      <c r="AM68" s="1">
        <f>'Table 1. Total'!AM42-'Table 2. Foreign'!AM68</f>
        <v>316052.473</v>
      </c>
      <c r="AN68" s="1">
        <f>'Table 1. Total'!AN42-'Table 2. Foreign'!AN68</f>
        <v>323249.41699999996</v>
      </c>
      <c r="AO68" s="1">
        <f>'Table 1. Total'!AO42-'Table 2. Foreign'!AO68</f>
        <v>334378.26500000001</v>
      </c>
      <c r="AP68" s="1">
        <f>'Table 1. Total'!AP42-'Table 2. Foreign'!AP68</f>
        <v>343595.36600000004</v>
      </c>
      <c r="AQ68" s="1">
        <f>'Table 1. Total'!AQ42-'Table 2. Foreign'!AQ68</f>
        <v>359405.93800000002</v>
      </c>
      <c r="AR68" s="1">
        <f>'Table 1. Total'!AR42-'Table 2. Foreign'!AR68</f>
        <v>361674.34</v>
      </c>
      <c r="AS68" s="1">
        <f>'Table 1. Total'!AS42-'Table 2. Foreign'!AS68</f>
        <v>366626.42099999997</v>
      </c>
      <c r="AT68" s="1">
        <f>'Table 1. Total'!AT42-'Table 2. Foreign'!AT68</f>
        <v>379674.31</v>
      </c>
      <c r="AU68" s="1">
        <f>'Table 1. Total'!AU42-'Table 2. Foreign'!AU68</f>
        <v>391387.05200000003</v>
      </c>
      <c r="AV68" s="1">
        <f>'Table 1. Total'!AV42-'Table 2. Foreign'!AV68</f>
        <v>401416.69999999995</v>
      </c>
      <c r="AW68" s="1">
        <f>'Table 1. Total'!AW42-'Table 2. Foreign'!AW68</f>
        <v>411499.739</v>
      </c>
      <c r="AX68" s="1">
        <f>'Table 1. Total'!AX42-'Table 2. Foreign'!AX68</f>
        <v>427061.06300000002</v>
      </c>
      <c r="AY68" s="1">
        <f>'Table 1. Total'!AY42-'Table 2. Foreign'!AY68</f>
        <v>440161.14800000004</v>
      </c>
      <c r="AZ68" s="1">
        <f>'Table 1. Total'!AZ42-'Table 2. Foreign'!AZ68</f>
        <v>438076.408</v>
      </c>
      <c r="BA68" s="1">
        <f>'Table 1. Total'!BA42-'Table 2. Foreign'!BA68</f>
        <v>438965.38800000004</v>
      </c>
      <c r="BB68" s="1">
        <f>'Table 1. Total'!BB42-'Table 2. Foreign'!BB68</f>
        <v>451162.14599999995</v>
      </c>
      <c r="BC68" s="1">
        <f>'Table 1. Total'!BC42-'Table 2. Foreign'!BC68</f>
        <v>467962.47199999995</v>
      </c>
      <c r="BD68" s="1">
        <f>'Table 1. Total'!BD42-'Table 2. Foreign'!BD68</f>
        <v>462531.10399999993</v>
      </c>
      <c r="BE68" s="1">
        <f>'Table 1. Total'!BE42-'Table 2. Foreign'!BE68</f>
        <v>462998.36099999992</v>
      </c>
      <c r="BF68" s="1">
        <f>'Table 1. Total'!BF42-'Table 2. Foreign'!BF68</f>
        <v>480777.39199999993</v>
      </c>
      <c r="BG68" s="1">
        <f>'Table 1. Total'!BG42-'Table 2. Foreign'!BG68</f>
        <v>495372.10399999993</v>
      </c>
      <c r="BH68" s="1">
        <f>'Table 1. Total'!BH42-'Table 2. Foreign'!BH68</f>
        <v>482764.43099999998</v>
      </c>
      <c r="BI68" s="1">
        <f>'Table 1. Total'!BI42-'Table 2. Foreign'!BI68</f>
        <v>473687.79300000001</v>
      </c>
      <c r="BJ68" s="1">
        <f>'Table 1. Total'!BJ42-'Table 2. Foreign'!BJ68</f>
        <v>491560.20500000002</v>
      </c>
      <c r="BK68" s="1">
        <f>'Table 1. Total'!BK42-'Table 2. Foreign'!BK68</f>
        <v>497523.16499999998</v>
      </c>
      <c r="BL68" s="1">
        <f>'Table 1. Total'!BL42-'Table 2. Foreign'!BL68</f>
        <v>501329.67099999997</v>
      </c>
      <c r="BM68" s="1">
        <f>'Table 1. Total'!BM42-'Table 2. Foreign'!BM68</f>
        <v>505947.31299999997</v>
      </c>
      <c r="BN68" s="1">
        <f>'Table 1. Total'!BN42-'Table 2. Foreign'!BN68</f>
        <v>530838.79399999999</v>
      </c>
      <c r="BO68" s="1">
        <f>'Table 1. Total'!BO42-'Table 2. Foreign'!BO68</f>
        <v>556366.31400000001</v>
      </c>
      <c r="BP68" s="1">
        <f>'Table 1. Total'!BP42-'Table 2. Foreign'!BP68</f>
        <v>578173.52299999993</v>
      </c>
      <c r="BQ68" s="1">
        <f>'Table 1. Total'!BQ42-'Table 2. Foreign'!BQ68</f>
        <v>596849.652</v>
      </c>
      <c r="BR68" s="1">
        <f>'Table 1. Total'!BR42-'Table 2. Foreign'!BR68</f>
        <v>628178.11100000003</v>
      </c>
      <c r="BS68" s="1">
        <f>'Table 1. Total'!BS42-'Table 2. Foreign'!BS68</f>
        <v>654296.18599999999</v>
      </c>
      <c r="BT68" s="1">
        <f>'Table 1. Total'!BT42-'Table 2. Foreign'!BT68</f>
        <v>670071.53799999994</v>
      </c>
      <c r="BU68" s="1">
        <f>'Table 1. Total'!BU42-'Table 2. Foreign'!BU68</f>
        <v>672286.7</v>
      </c>
      <c r="BV68" s="1">
        <f>'Table 1. Total'!BV42-'Table 2. Foreign'!BV68</f>
        <v>702922.23599999992</v>
      </c>
      <c r="BW68" s="1">
        <f>'Table 1. Total'!BW42-'Table 2. Foreign'!BW68</f>
        <v>726692.64800000004</v>
      </c>
      <c r="BX68" s="1">
        <f>'Table 1. Total'!BX42-'Table 2. Foreign'!BX68</f>
        <v>740280.71499999997</v>
      </c>
      <c r="BY68" s="1">
        <f>'Table 1. Total'!BY42-'Table 2. Foreign'!BY68</f>
        <v>739955.60700000008</v>
      </c>
      <c r="BZ68" s="1">
        <f>'Table 1. Total'!BZ42-'Table 2. Foreign'!BZ68</f>
        <v>760272.57200000004</v>
      </c>
      <c r="CA68" s="1">
        <f>'Table 1. Total'!CA42-'Table 2. Foreign'!CA68</f>
        <v>776393.60100000002</v>
      </c>
      <c r="CB68" s="1">
        <f>'Table 1. Total'!CB42-'Table 2. Foreign'!CB68</f>
        <v>785543.49600000004</v>
      </c>
      <c r="CC68" s="1">
        <f>'Table 1. Total'!CC42-'Table 2. Foreign'!CC68</f>
        <v>777755.571</v>
      </c>
      <c r="CD68" s="1">
        <f>'Table 1. Total'!CD42-'Table 2. Foreign'!CD68</f>
        <v>800424.576</v>
      </c>
      <c r="CE68" s="1">
        <f>'Table 1. Total'!CE42-'Table 2. Foreign'!CE68</f>
        <v>828970.59700000007</v>
      </c>
      <c r="CF68" s="1">
        <f>'Table 1. Total'!CF42-'Table 2. Foreign'!CF68</f>
        <v>819093.50600000005</v>
      </c>
      <c r="CG68" s="1">
        <f>'Table 1. Total'!CG42-'Table 2. Foreign'!CG68</f>
        <v>811010.98800000001</v>
      </c>
      <c r="CH68" s="1">
        <f>'Table 1. Total'!CH42-'Table 2. Foreign'!CH68</f>
        <v>830776.728</v>
      </c>
      <c r="CI68" s="1">
        <f>'Table 1. Total'!CI42-'Table 2. Foreign'!CI68</f>
        <v>847116.28899999987</v>
      </c>
    </row>
    <row r="69" spans="1:87">
      <c r="A69" t="str">
        <f t="shared" si="28"/>
        <v>Netherlands</v>
      </c>
      <c r="B69" s="1">
        <f>'Table 1. Total'!B43-'Table 2. Foreign'!B69</f>
        <v>61.921999999999997</v>
      </c>
      <c r="C69" s="1">
        <f>'Table 1. Total'!C43-'Table 2. Foreign'!C69</f>
        <v>66.239999999999981</v>
      </c>
      <c r="D69" s="1">
        <f>'Table 1. Total'!D43-'Table 2. Foreign'!D69</f>
        <v>62.787999999999982</v>
      </c>
      <c r="E69" s="1">
        <f>'Table 1. Total'!E43-'Table 2. Foreign'!E69</f>
        <v>62.344999999999999</v>
      </c>
      <c r="F69" s="1">
        <f>'Table 1. Total'!F43-'Table 2. Foreign'!F69</f>
        <v>60.388999999999982</v>
      </c>
      <c r="G69" s="1">
        <f>'Table 1. Total'!G43-'Table 2. Foreign'!G69</f>
        <v>51.766999999999996</v>
      </c>
      <c r="H69" s="1">
        <f>'Table 1. Total'!H43-'Table 2. Foreign'!H69</f>
        <v>54.483000000000004</v>
      </c>
      <c r="I69" s="1">
        <f>'Table 1. Total'!I43-'Table 2. Foreign'!I69</f>
        <v>51.266999999999996</v>
      </c>
      <c r="J69" s="1">
        <f>'Table 1. Total'!J43-'Table 2. Foreign'!J69</f>
        <v>50.558000000000021</v>
      </c>
      <c r="K69" s="1">
        <f>'Table 1. Total'!K43-'Table 2. Foreign'!K69</f>
        <v>49.850999999999999</v>
      </c>
      <c r="L69" s="1">
        <f>'Table 1. Total'!L43-'Table 2. Foreign'!L69</f>
        <v>47.421999999999997</v>
      </c>
      <c r="M69" s="1">
        <f>'Table 1. Total'!M43-'Table 2. Foreign'!M69</f>
        <v>47.186000000000007</v>
      </c>
      <c r="N69" s="1">
        <f>'Table 1. Total'!N43-'Table 2. Foreign'!N69</f>
        <v>46.485000000000014</v>
      </c>
      <c r="O69" s="1">
        <f>'Table 1. Total'!O43-'Table 2. Foreign'!O69</f>
        <v>49.656000000000006</v>
      </c>
      <c r="P69" s="1">
        <f>'Table 1. Total'!P43-'Table 2. Foreign'!P69</f>
        <v>47.058999999999997</v>
      </c>
      <c r="Q69" s="1">
        <f>'Table 1. Total'!Q43-'Table 2. Foreign'!Q69</f>
        <v>44.492999999999995</v>
      </c>
      <c r="R69" s="1">
        <f>'Table 1. Total'!R43-'Table 2. Foreign'!R69</f>
        <v>45.123999999999995</v>
      </c>
      <c r="S69" s="1">
        <f>'Table 1. Total'!S43-'Table 2. Foreign'!S69</f>
        <v>44.339999999999975</v>
      </c>
      <c r="T69" s="1">
        <f>'Table 1. Total'!T43-'Table 2. Foreign'!T69</f>
        <v>39.888000000000005</v>
      </c>
      <c r="U69" s="1">
        <f>'Table 1. Total'!U43-'Table 2. Foreign'!U69</f>
        <v>49.435999999999979</v>
      </c>
      <c r="V69" s="1">
        <f>'Table 1. Total'!V43-'Table 2. Foreign'!V69</f>
        <v>46.760999999999996</v>
      </c>
      <c r="W69" s="1">
        <f>'Table 1. Total'!W43-'Table 2. Foreign'!W69</f>
        <v>49.092000000000013</v>
      </c>
      <c r="X69" s="1">
        <f>'Table 1. Total'!X43-'Table 2. Foreign'!X69</f>
        <v>53.446999999999974</v>
      </c>
      <c r="Y69" s="1">
        <f>'Table 1. Total'!Y43-'Table 2. Foreign'!Y69</f>
        <v>52.894000000000005</v>
      </c>
      <c r="Z69" s="1">
        <f>'Table 1. Total'!Z43-'Table 2. Foreign'!Z69</f>
        <v>64.755000000000024</v>
      </c>
      <c r="AA69" s="1">
        <f>'Table 1. Total'!AA43-'Table 2. Foreign'!AA69</f>
        <v>72.946999999999974</v>
      </c>
      <c r="AB69" s="1">
        <f>'Table 1. Total'!AB43-'Table 2. Foreign'!AB69</f>
        <v>77.455000000000013</v>
      </c>
      <c r="AC69" s="1">
        <f>'Table 1. Total'!AC43-'Table 2. Foreign'!AC69</f>
        <v>79.695000000000022</v>
      </c>
      <c r="AD69" s="1">
        <f>'Table 1. Total'!AD43-'Table 2. Foreign'!AD69</f>
        <v>85.022999999999996</v>
      </c>
      <c r="AE69" s="1">
        <f>'Table 1. Total'!AE43-'Table 2. Foreign'!AE69</f>
        <v>92.707000000000022</v>
      </c>
      <c r="AF69" s="1">
        <f>'Table 1. Total'!AF43-'Table 2. Foreign'!AF69</f>
        <v>98.883999999999986</v>
      </c>
      <c r="AG69" s="1">
        <f>'Table 1. Total'!AG43-'Table 2. Foreign'!AG69</f>
        <v>104.13699999999997</v>
      </c>
      <c r="AH69" s="1">
        <f>'Table 1. Total'!AH43-'Table 2. Foreign'!AH69</f>
        <v>106.96899999999999</v>
      </c>
      <c r="AI69" s="1">
        <f>'Table 1. Total'!AI43-'Table 2. Foreign'!AI69</f>
        <v>111.54600000000002</v>
      </c>
      <c r="AJ69" s="1">
        <f>'Table 1. Total'!AJ43-'Table 2. Foreign'!AJ69</f>
        <v>113.27299999999997</v>
      </c>
      <c r="AK69" s="1">
        <f>'Table 1. Total'!AK43-'Table 2. Foreign'!AK69</f>
        <v>117.47599999999997</v>
      </c>
      <c r="AL69" s="1">
        <f>'Table 1. Total'!AL43-'Table 2. Foreign'!AL69</f>
        <v>118.44200000000001</v>
      </c>
      <c r="AM69" s="1">
        <f>'Table 1. Total'!AM43-'Table 2. Foreign'!AM69</f>
        <v>123.77500000000001</v>
      </c>
      <c r="AN69" s="1">
        <f>'Table 1. Total'!AN43-'Table 2. Foreign'!AN69</f>
        <v>124.08500000000004</v>
      </c>
      <c r="AO69" s="1">
        <f>'Table 1. Total'!AO43-'Table 2. Foreign'!AO69</f>
        <v>129.95599999999999</v>
      </c>
      <c r="AP69" s="1">
        <f>'Table 1. Total'!AP43-'Table 2. Foreign'!AP69</f>
        <v>132.39199999999997</v>
      </c>
      <c r="AQ69" s="1">
        <f>'Table 1. Total'!AQ43-'Table 2. Foreign'!AQ69</f>
        <v>136.99</v>
      </c>
      <c r="AR69" s="1">
        <f>'Table 1. Total'!AR43-'Table 2. Foreign'!AR69</f>
        <v>139.79899999999998</v>
      </c>
      <c r="AS69" s="1">
        <f>'Table 1. Total'!AS43-'Table 2. Foreign'!AS69</f>
        <v>140.16400000000002</v>
      </c>
      <c r="AT69" s="1">
        <f>'Table 1. Total'!AT43-'Table 2. Foreign'!AT69</f>
        <v>139.36299999999997</v>
      </c>
      <c r="AU69" s="1">
        <f>'Table 1. Total'!AU43-'Table 2. Foreign'!AU69</f>
        <v>145.79900000000001</v>
      </c>
      <c r="AV69" s="1">
        <f>'Table 1. Total'!AV43-'Table 2. Foreign'!AV69</f>
        <v>148.70100000000002</v>
      </c>
      <c r="AW69" s="1">
        <f>'Table 1. Total'!AW43-'Table 2. Foreign'!AW69</f>
        <v>152.02599999999998</v>
      </c>
      <c r="AX69" s="1">
        <f>'Table 1. Total'!AX43-'Table 2. Foreign'!AX69</f>
        <v>158.43700000000001</v>
      </c>
      <c r="AY69" s="1">
        <f>'Table 1. Total'!AY43-'Table 2. Foreign'!AY69</f>
        <v>164.298</v>
      </c>
      <c r="AZ69" s="1">
        <f>'Table 1. Total'!AZ43-'Table 2. Foreign'!AZ69</f>
        <v>168.61799999999999</v>
      </c>
      <c r="BA69" s="1">
        <f>'Table 1. Total'!BA43-'Table 2. Foreign'!BA69</f>
        <v>173.45599999999999</v>
      </c>
      <c r="BB69" s="1">
        <f>'Table 1. Total'!BB43-'Table 2. Foreign'!BB69</f>
        <v>182.12400000000002</v>
      </c>
      <c r="BC69" s="1">
        <f>'Table 1. Total'!BC43-'Table 2. Foreign'!BC69</f>
        <v>185.60199999999998</v>
      </c>
      <c r="BD69" s="1">
        <f>'Table 1. Total'!BD43-'Table 2. Foreign'!BD69</f>
        <v>187.60499999999999</v>
      </c>
      <c r="BE69" s="1">
        <f>'Table 1. Total'!BE43-'Table 2. Foreign'!BE69</f>
        <v>192.70799999999997</v>
      </c>
      <c r="BF69" s="1">
        <f>'Table 1. Total'!BF43-'Table 2. Foreign'!BF69</f>
        <v>194.02699999999999</v>
      </c>
      <c r="BG69" s="1">
        <f>'Table 1. Total'!BG43-'Table 2. Foreign'!BG69</f>
        <v>192.745</v>
      </c>
      <c r="BH69" s="1">
        <f>'Table 1. Total'!BH43-'Table 2. Foreign'!BH69</f>
        <v>184.13099999999997</v>
      </c>
      <c r="BI69" s="1">
        <f>'Table 1. Total'!BI43-'Table 2. Foreign'!BI69</f>
        <v>185.52100000000002</v>
      </c>
      <c r="BJ69" s="1">
        <f>'Table 1. Total'!BJ43-'Table 2. Foreign'!BJ69</f>
        <v>179.05599999999998</v>
      </c>
      <c r="BK69" s="1">
        <f>'Table 1. Total'!BK43-'Table 2. Foreign'!BK69</f>
        <v>182.37200000000001</v>
      </c>
      <c r="BL69" s="1">
        <f>'Table 1. Total'!BL43-'Table 2. Foreign'!BL69</f>
        <v>175.22400000000002</v>
      </c>
      <c r="BM69" s="1">
        <f>'Table 1. Total'!BM43-'Table 2. Foreign'!BM69</f>
        <v>174.85700000000003</v>
      </c>
      <c r="BN69" s="1">
        <f>'Table 1. Total'!BN43-'Table 2. Foreign'!BN69</f>
        <v>170.92699999999999</v>
      </c>
      <c r="BO69" s="1">
        <f>'Table 1. Total'!BO43-'Table 2. Foreign'!BO69</f>
        <v>194.33600000000001</v>
      </c>
      <c r="BP69" s="1">
        <f>'Table 1. Total'!BP43-'Table 2. Foreign'!BP69</f>
        <v>200.952</v>
      </c>
      <c r="BQ69" s="1">
        <f>'Table 1. Total'!BQ43-'Table 2. Foreign'!BQ69</f>
        <v>208.381</v>
      </c>
      <c r="BR69" s="1">
        <f>'Table 1. Total'!BR43-'Table 2. Foreign'!BR69</f>
        <v>211.029</v>
      </c>
      <c r="BS69" s="1">
        <f>'Table 1. Total'!BS43-'Table 2. Foreign'!BS69</f>
        <v>218.26000000000002</v>
      </c>
      <c r="BT69" s="1">
        <f>'Table 1. Total'!BT43-'Table 2. Foreign'!BT69</f>
        <v>221.46299999999999</v>
      </c>
      <c r="BU69" s="1">
        <f>'Table 1. Total'!BU43-'Table 2. Foreign'!BU69</f>
        <v>230.839</v>
      </c>
      <c r="BV69" s="1">
        <f>'Table 1. Total'!BV43-'Table 2. Foreign'!BV69</f>
        <v>221.797</v>
      </c>
      <c r="BW69" s="1">
        <f>'Table 1. Total'!BW43-'Table 2. Foreign'!BW69</f>
        <v>223.869</v>
      </c>
      <c r="BX69" s="1">
        <f>'Table 1. Total'!BX43-'Table 2. Foreign'!BX69</f>
        <v>218.905</v>
      </c>
      <c r="BY69" s="1">
        <f>'Table 1. Total'!BY43-'Table 2. Foreign'!BY69</f>
        <v>229.21299999999999</v>
      </c>
      <c r="BZ69" s="1">
        <f>'Table 1. Total'!BZ43-'Table 2. Foreign'!BZ69</f>
        <v>222.315</v>
      </c>
      <c r="CA69" s="1">
        <f>'Table 1. Total'!CA43-'Table 2. Foreign'!CA69</f>
        <v>226.26400000000001</v>
      </c>
      <c r="CB69" s="1">
        <f>'Table 1. Total'!CB43-'Table 2. Foreign'!CB69</f>
        <v>216.14599999999999</v>
      </c>
      <c r="CC69" s="1">
        <f>'Table 1. Total'!CC43-'Table 2. Foreign'!CC69</f>
        <v>228.84399999999999</v>
      </c>
      <c r="CD69" s="1">
        <f>'Table 1. Total'!CD43-'Table 2. Foreign'!CD69</f>
        <v>219.92600000000002</v>
      </c>
      <c r="CE69" s="1">
        <f>'Table 1. Total'!CE43-'Table 2. Foreign'!CE69</f>
        <v>222.898</v>
      </c>
      <c r="CF69" s="1">
        <f>'Table 1. Total'!CF43-'Table 2. Foreign'!CF69</f>
        <v>211.55300000000003</v>
      </c>
      <c r="CG69" s="1">
        <f>'Table 1. Total'!CG43-'Table 2. Foreign'!CG69</f>
        <v>215.23099999999999</v>
      </c>
      <c r="CH69" s="1">
        <f>'Table 1. Total'!CH43-'Table 2. Foreign'!CH69</f>
        <v>214.04999999999998</v>
      </c>
      <c r="CI69" s="1">
        <f>'Table 1. Total'!CI43-'Table 2. Foreign'!CI69</f>
        <v>214.63499999999999</v>
      </c>
    </row>
    <row r="70" spans="1:87">
      <c r="A70" t="str">
        <f t="shared" si="28"/>
        <v>New Zealand</v>
      </c>
      <c r="B70" s="1">
        <f>'Table 1. Total'!B44-'Table 2. Foreign'!B70</f>
        <v>23.892000000000003</v>
      </c>
      <c r="C70" s="1">
        <f>'Table 1. Total'!C44-'Table 2. Foreign'!C70</f>
        <v>21.774000000000001</v>
      </c>
      <c r="D70" s="1">
        <f>'Table 1. Total'!D44-'Table 2. Foreign'!D70</f>
        <v>21.687999999999999</v>
      </c>
      <c r="E70" s="1">
        <f>'Table 1. Total'!E44-'Table 2. Foreign'!E70</f>
        <v>21.381999999999998</v>
      </c>
      <c r="F70" s="1">
        <f>'Table 1. Total'!F44-'Table 2. Foreign'!F70</f>
        <v>20.746000000000002</v>
      </c>
      <c r="G70" s="1">
        <f>'Table 1. Total'!G44-'Table 2. Foreign'!G70</f>
        <v>21.507999999999996</v>
      </c>
      <c r="H70" s="1">
        <f>'Table 1. Total'!H44-'Table 2. Foreign'!H70</f>
        <v>21.490999999999996</v>
      </c>
      <c r="I70" s="1">
        <f>'Table 1. Total'!I44-'Table 2. Foreign'!I70</f>
        <v>20.993000000000002</v>
      </c>
      <c r="J70" s="1">
        <f>'Table 1. Total'!J44-'Table 2. Foreign'!J70</f>
        <v>20.358000000000004</v>
      </c>
      <c r="K70" s="1">
        <f>'Table 1. Total'!K44-'Table 2. Foreign'!K70</f>
        <v>19.556000000000001</v>
      </c>
      <c r="L70" s="1">
        <f>'Table 1. Total'!L44-'Table 2. Foreign'!L70</f>
        <v>18.158999999999999</v>
      </c>
      <c r="M70" s="1">
        <f>'Table 1. Total'!M44-'Table 2. Foreign'!M70</f>
        <v>17.576999999999998</v>
      </c>
      <c r="N70" s="1">
        <f>'Table 1. Total'!N44-'Table 2. Foreign'!N70</f>
        <v>16.536999999999999</v>
      </c>
      <c r="O70" s="1">
        <f>'Table 1. Total'!O44-'Table 2. Foreign'!O70</f>
        <v>16.972999999999999</v>
      </c>
      <c r="P70" s="1">
        <f>'Table 1. Total'!P44-'Table 2. Foreign'!P70</f>
        <v>16.175999999999998</v>
      </c>
      <c r="Q70" s="1">
        <f>'Table 1. Total'!Q44-'Table 2. Foreign'!Q70</f>
        <v>16.008000000000003</v>
      </c>
      <c r="R70" s="1">
        <f>'Table 1. Total'!R44-'Table 2. Foreign'!R70</f>
        <v>15.468999999999999</v>
      </c>
      <c r="S70" s="1">
        <f>'Table 1. Total'!S44-'Table 2. Foreign'!S70</f>
        <v>15.472</v>
      </c>
      <c r="T70" s="1">
        <f>'Table 1. Total'!T44-'Table 2. Foreign'!T70</f>
        <v>15.377000000000001</v>
      </c>
      <c r="U70" s="1">
        <f>'Table 1. Total'!U44-'Table 2. Foreign'!U70</f>
        <v>17.187999999999995</v>
      </c>
      <c r="V70" s="1">
        <f>'Table 1. Total'!V44-'Table 2. Foreign'!V70</f>
        <v>20.781999999999996</v>
      </c>
      <c r="W70" s="1">
        <f>'Table 1. Total'!W44-'Table 2. Foreign'!W70</f>
        <v>21.978000000000002</v>
      </c>
      <c r="X70" s="1">
        <f>'Table 1. Total'!X44-'Table 2. Foreign'!X70</f>
        <v>23.315999999999999</v>
      </c>
      <c r="Y70" s="1">
        <f>'Table 1. Total'!Y44-'Table 2. Foreign'!Y70</f>
        <v>25.673000000000002</v>
      </c>
      <c r="Z70" s="1">
        <f>'Table 1. Total'!Z44-'Table 2. Foreign'!Z70</f>
        <v>26.032</v>
      </c>
      <c r="AA70" s="1">
        <f>'Table 1. Total'!AA44-'Table 2. Foreign'!AA70</f>
        <v>26.407</v>
      </c>
      <c r="AB70" s="1">
        <f>'Table 1. Total'!AB44-'Table 2. Foreign'!AB70</f>
        <v>25.905000000000001</v>
      </c>
      <c r="AC70" s="1">
        <f>'Table 1. Total'!AC44-'Table 2. Foreign'!AC70</f>
        <v>25.84</v>
      </c>
      <c r="AD70" s="1">
        <f>'Table 1. Total'!AD44-'Table 2. Foreign'!AD70</f>
        <v>29.594999999999999</v>
      </c>
      <c r="AE70" s="1">
        <f>'Table 1. Total'!AE44-'Table 2. Foreign'!AE70</f>
        <v>32.87299999999999</v>
      </c>
      <c r="AF70" s="1">
        <f>'Table 1. Total'!AF44-'Table 2. Foreign'!AF70</f>
        <v>35.828000000000003</v>
      </c>
      <c r="AG70" s="1">
        <f>'Table 1. Total'!AG44-'Table 2. Foreign'!AG70</f>
        <v>36.847999999999999</v>
      </c>
      <c r="AH70" s="1">
        <f>'Table 1. Total'!AH44-'Table 2. Foreign'!AH70</f>
        <v>35.091999999999999</v>
      </c>
      <c r="AI70" s="1">
        <f>'Table 1. Total'!AI44-'Table 2. Foreign'!AI70</f>
        <v>36.288999999999994</v>
      </c>
      <c r="AJ70" s="1">
        <f>'Table 1. Total'!AJ44-'Table 2. Foreign'!AJ70</f>
        <v>36.455000000000005</v>
      </c>
      <c r="AK70" s="1">
        <f>'Table 1. Total'!AK44-'Table 2. Foreign'!AK70</f>
        <v>37.484000000000002</v>
      </c>
      <c r="AL70" s="1">
        <f>'Table 1. Total'!AL44-'Table 2. Foreign'!AL70</f>
        <v>35.981000000000002</v>
      </c>
      <c r="AM70" s="1">
        <f>'Table 1. Total'!AM44-'Table 2. Foreign'!AM70</f>
        <v>29.170999999999999</v>
      </c>
      <c r="AN70" s="1">
        <f>'Table 1. Total'!AN44-'Table 2. Foreign'!AN70</f>
        <v>30.412999999999997</v>
      </c>
      <c r="AO70" s="1">
        <f>'Table 1. Total'!AO44-'Table 2. Foreign'!AO70</f>
        <v>33.439</v>
      </c>
      <c r="AP70" s="1">
        <f>'Table 1. Total'!AP44-'Table 2. Foreign'!AP70</f>
        <v>34.64</v>
      </c>
      <c r="AQ70" s="1">
        <f>'Table 1. Total'!AQ44-'Table 2. Foreign'!AQ70</f>
        <v>33.408999999999999</v>
      </c>
      <c r="AR70" s="1">
        <f>'Table 1. Total'!AR44-'Table 2. Foreign'!AR70</f>
        <v>33.246000000000002</v>
      </c>
      <c r="AS70" s="1">
        <f>'Table 1. Total'!AS44-'Table 2. Foreign'!AS70</f>
        <v>36.350999999999999</v>
      </c>
      <c r="AT70" s="1">
        <f>'Table 1. Total'!AT44-'Table 2. Foreign'!AT70</f>
        <v>37.334000000000003</v>
      </c>
      <c r="AU70" s="1">
        <f>'Table 1. Total'!AU44-'Table 2. Foreign'!AU70</f>
        <v>32.942000000000007</v>
      </c>
      <c r="AV70" s="1">
        <f>'Table 1. Total'!AV44-'Table 2. Foreign'!AV70</f>
        <v>32.896999999999998</v>
      </c>
      <c r="AW70" s="1">
        <f>'Table 1. Total'!AW44-'Table 2. Foreign'!AW70</f>
        <v>34.106000000000002</v>
      </c>
      <c r="AX70" s="1">
        <f>'Table 1. Total'!AX44-'Table 2. Foreign'!AX70</f>
        <v>33.335000000000001</v>
      </c>
      <c r="AY70" s="1">
        <f>'Table 1. Total'!AY44-'Table 2. Foreign'!AY70</f>
        <v>34.204000000000001</v>
      </c>
      <c r="AZ70" s="1">
        <f>'Table 1. Total'!AZ44-'Table 2. Foreign'!AZ70</f>
        <v>36.745000000000005</v>
      </c>
      <c r="BA70" s="1">
        <f>'Table 1. Total'!BA44-'Table 2. Foreign'!BA70</f>
        <v>37.461999999999996</v>
      </c>
      <c r="BB70" s="1">
        <f>'Table 1. Total'!BB44-'Table 2. Foreign'!BB70</f>
        <v>39.03</v>
      </c>
      <c r="BC70" s="1">
        <f>'Table 1. Total'!BC44-'Table 2. Foreign'!BC70</f>
        <v>39.199999999999996</v>
      </c>
      <c r="BD70" s="1">
        <f>'Table 1. Total'!BD44-'Table 2. Foreign'!BD70</f>
        <v>41.104000000000006</v>
      </c>
      <c r="BE70" s="1">
        <f>'Table 1. Total'!BE44-'Table 2. Foreign'!BE70</f>
        <v>38.487999999999992</v>
      </c>
      <c r="BF70" s="1">
        <f>'Table 1. Total'!BF44-'Table 2. Foreign'!BF70</f>
        <v>40.731999999999992</v>
      </c>
      <c r="BG70" s="1">
        <f>'Table 1. Total'!BG44-'Table 2. Foreign'!BG70</f>
        <v>42.145000000000003</v>
      </c>
      <c r="BH70" s="1">
        <f>'Table 1. Total'!BH44-'Table 2. Foreign'!BH70</f>
        <v>43.271999999999998</v>
      </c>
      <c r="BI70" s="1">
        <f>'Table 1. Total'!BI44-'Table 2. Foreign'!BI70</f>
        <v>48.306000000000004</v>
      </c>
      <c r="BJ70" s="1">
        <f>'Table 1. Total'!BJ44-'Table 2. Foreign'!BJ70</f>
        <v>42.789000000000009</v>
      </c>
      <c r="BK70" s="1">
        <f>'Table 1. Total'!BK44-'Table 2. Foreign'!BK70</f>
        <v>44.628000000000007</v>
      </c>
      <c r="BL70" s="1">
        <f>'Table 1. Total'!BL44-'Table 2. Foreign'!BL70</f>
        <v>46.45</v>
      </c>
      <c r="BM70" s="1">
        <f>'Table 1. Total'!BM44-'Table 2. Foreign'!BM70</f>
        <v>48.580999999999996</v>
      </c>
      <c r="BN70" s="1">
        <f>'Table 1. Total'!BN44-'Table 2. Foreign'!BN70</f>
        <v>53.365000000000009</v>
      </c>
      <c r="BO70" s="1">
        <f>'Table 1. Total'!BO44-'Table 2. Foreign'!BO70</f>
        <v>80.681000000000012</v>
      </c>
      <c r="BP70" s="1">
        <f>'Table 1. Total'!BP44-'Table 2. Foreign'!BP70</f>
        <v>98.230000000000018</v>
      </c>
      <c r="BQ70" s="1">
        <f>'Table 1. Total'!BQ44-'Table 2. Foreign'!BQ70</f>
        <v>105.554</v>
      </c>
      <c r="BR70" s="1">
        <f>'Table 1. Total'!BR44-'Table 2. Foreign'!BR70</f>
        <v>110.75899999999999</v>
      </c>
      <c r="BS70" s="1">
        <f>'Table 1. Total'!BS44-'Table 2. Foreign'!BS70</f>
        <v>110.49300000000001</v>
      </c>
      <c r="BT70" s="1">
        <f>'Table 1. Total'!BT44-'Table 2. Foreign'!BT70</f>
        <v>113.19599999999998</v>
      </c>
      <c r="BU70" s="1">
        <f>'Table 1. Total'!BU44-'Table 2. Foreign'!BU70</f>
        <v>112.86399999999999</v>
      </c>
      <c r="BV70" s="1">
        <f>'Table 1. Total'!BV44-'Table 2. Foreign'!BV70</f>
        <v>111.084</v>
      </c>
      <c r="BW70" s="1">
        <f>'Table 1. Total'!BW44-'Table 2. Foreign'!BW70</f>
        <v>112.66900000000001</v>
      </c>
      <c r="BX70" s="1">
        <f>'Table 1. Total'!BX44-'Table 2. Foreign'!BX70</f>
        <v>114.91000000000001</v>
      </c>
      <c r="BY70" s="1">
        <f>'Table 1. Total'!BY44-'Table 2. Foreign'!BY70</f>
        <v>113.24499999999999</v>
      </c>
      <c r="BZ70" s="1">
        <f>'Table 1. Total'!BZ44-'Table 2. Foreign'!BZ70</f>
        <v>117.06399999999999</v>
      </c>
      <c r="CA70" s="1">
        <f>'Table 1. Total'!CA44-'Table 2. Foreign'!CA70</f>
        <v>101.34800000000001</v>
      </c>
      <c r="CB70" s="1">
        <f>'Table 1. Total'!CB44-'Table 2. Foreign'!CB70</f>
        <v>108.92499999999998</v>
      </c>
      <c r="CC70" s="1">
        <f>'Table 1. Total'!CC44-'Table 2. Foreign'!CC70</f>
        <v>112.05200000000001</v>
      </c>
      <c r="CD70" s="1">
        <f>'Table 1. Total'!CD44-'Table 2. Foreign'!CD70</f>
        <v>112.98099999999999</v>
      </c>
      <c r="CE70" s="1">
        <f>'Table 1. Total'!CE44-'Table 2. Foreign'!CE70</f>
        <v>110.99700000000001</v>
      </c>
      <c r="CF70" s="1">
        <f>'Table 1. Total'!CF44-'Table 2. Foreign'!CF70</f>
        <v>114.018</v>
      </c>
      <c r="CG70" s="1">
        <f>'Table 1. Total'!CG44-'Table 2. Foreign'!CG70</f>
        <v>115.52199999999999</v>
      </c>
      <c r="CH70" s="1">
        <f>'Table 1. Total'!CH44-'Table 2. Foreign'!CH70</f>
        <v>119.143</v>
      </c>
      <c r="CI70" s="1">
        <f>'Table 1. Total'!CI44-'Table 2. Foreign'!CI70</f>
        <v>106.587</v>
      </c>
    </row>
    <row r="71" spans="1:87">
      <c r="A71" t="str">
        <f t="shared" si="28"/>
        <v>Norway</v>
      </c>
      <c r="B71" s="1">
        <f>'Table 1. Total'!B45-'Table 2. Foreign'!B71</f>
        <v>175.86099999999999</v>
      </c>
      <c r="C71" s="1">
        <f>'Table 1. Total'!C45-'Table 2. Foreign'!C71</f>
        <v>180.49599999999998</v>
      </c>
      <c r="D71" s="1">
        <f>'Table 1. Total'!D45-'Table 2. Foreign'!D71</f>
        <v>181.54300000000001</v>
      </c>
      <c r="E71" s="1">
        <f>'Table 1. Total'!E45-'Table 2. Foreign'!E71</f>
        <v>158.43799999999999</v>
      </c>
      <c r="F71" s="1">
        <f>'Table 1. Total'!F45-'Table 2. Foreign'!F71</f>
        <v>148.874</v>
      </c>
      <c r="G71" s="1">
        <f>'Table 1. Total'!G45-'Table 2. Foreign'!G71</f>
        <v>148.38999999999999</v>
      </c>
      <c r="H71" s="1">
        <f>'Table 1. Total'!H45-'Table 2. Foreign'!H71</f>
        <v>146.89800000000002</v>
      </c>
      <c r="I71" s="1">
        <f>'Table 1. Total'!I45-'Table 2. Foreign'!I71</f>
        <v>151.69799999999998</v>
      </c>
      <c r="J71" s="1">
        <f>'Table 1. Total'!J45-'Table 2. Foreign'!J71</f>
        <v>146.98099999999999</v>
      </c>
      <c r="K71" s="1">
        <f>'Table 1. Total'!K45-'Table 2. Foreign'!K71</f>
        <v>151.63200000000001</v>
      </c>
      <c r="L71" s="1">
        <f>'Table 1. Total'!L45-'Table 2. Foreign'!L71</f>
        <v>149.428</v>
      </c>
      <c r="M71" s="1">
        <f>'Table 1. Total'!M45-'Table 2. Foreign'!M71</f>
        <v>144.846</v>
      </c>
      <c r="N71" s="1">
        <f>'Table 1. Total'!N45-'Table 2. Foreign'!N71</f>
        <v>117.58099999999999</v>
      </c>
      <c r="O71" s="1">
        <f>'Table 1. Total'!O45-'Table 2. Foreign'!O71</f>
        <v>117.79500000000002</v>
      </c>
      <c r="P71" s="1">
        <f>'Table 1. Total'!P45-'Table 2. Foreign'!P71</f>
        <v>112.42099999999999</v>
      </c>
      <c r="Q71" s="1">
        <f>'Table 1. Total'!Q45-'Table 2. Foreign'!Q71</f>
        <v>112.97200000000001</v>
      </c>
      <c r="R71" s="1">
        <f>'Table 1. Total'!R45-'Table 2. Foreign'!R71</f>
        <v>112.05399999999999</v>
      </c>
      <c r="S71" s="1">
        <f>'Table 1. Total'!S45-'Table 2. Foreign'!S71</f>
        <v>123.542</v>
      </c>
      <c r="T71" s="1">
        <f>'Table 1. Total'!T45-'Table 2. Foreign'!T71</f>
        <v>125.548</v>
      </c>
      <c r="U71" s="1">
        <f>'Table 1. Total'!U45-'Table 2. Foreign'!U71</f>
        <v>160.113</v>
      </c>
      <c r="V71" s="1">
        <f>'Table 1. Total'!V45-'Table 2. Foreign'!V71</f>
        <v>237.24</v>
      </c>
      <c r="W71" s="1">
        <f>'Table 1. Total'!W45-'Table 2. Foreign'!W71</f>
        <v>266.15300000000002</v>
      </c>
      <c r="X71" s="1">
        <f>'Table 1. Total'!X45-'Table 2. Foreign'!X71</f>
        <v>346.40899999999999</v>
      </c>
      <c r="Y71" s="1">
        <f>'Table 1. Total'!Y45-'Table 2. Foreign'!Y71</f>
        <v>340.24300000000005</v>
      </c>
      <c r="Z71" s="1">
        <f>'Table 1. Total'!Z45-'Table 2. Foreign'!Z71</f>
        <v>333.45100000000002</v>
      </c>
      <c r="AA71" s="1">
        <f>'Table 1. Total'!AA45-'Table 2. Foreign'!AA71</f>
        <v>315.86500000000001</v>
      </c>
      <c r="AB71" s="1">
        <f>'Table 1. Total'!AB45-'Table 2. Foreign'!AB71</f>
        <v>311.19600000000003</v>
      </c>
      <c r="AC71" s="1">
        <f>'Table 1. Total'!AC45-'Table 2. Foreign'!AC71</f>
        <v>302.29300000000001</v>
      </c>
      <c r="AD71" s="1">
        <f>'Table 1. Total'!AD45-'Table 2. Foreign'!AD71</f>
        <v>281.94600000000003</v>
      </c>
      <c r="AE71" s="1">
        <f>'Table 1. Total'!AE45-'Table 2. Foreign'!AE71</f>
        <v>269.05899999999997</v>
      </c>
      <c r="AF71" s="1">
        <f>'Table 1. Total'!AF45-'Table 2. Foreign'!AF71</f>
        <v>236.04300000000001</v>
      </c>
      <c r="AG71" s="1">
        <f>'Table 1. Total'!AG45-'Table 2. Foreign'!AG71</f>
        <v>236.30500000000001</v>
      </c>
      <c r="AH71" s="1">
        <f>'Table 1. Total'!AH45-'Table 2. Foreign'!AH71</f>
        <v>243.30500000000004</v>
      </c>
      <c r="AI71" s="1">
        <f>'Table 1. Total'!AI45-'Table 2. Foreign'!AI71</f>
        <v>250.76300000000001</v>
      </c>
      <c r="AJ71" s="1">
        <f>'Table 1. Total'!AJ45-'Table 2. Foreign'!AJ71</f>
        <v>254.60300000000001</v>
      </c>
      <c r="AK71" s="1">
        <f>'Table 1. Total'!AK45-'Table 2. Foreign'!AK71</f>
        <v>268.37299999999999</v>
      </c>
      <c r="AL71" s="1">
        <f>'Table 1. Total'!AL45-'Table 2. Foreign'!AL71</f>
        <v>268.45699999999999</v>
      </c>
      <c r="AM71" s="1">
        <f>'Table 1. Total'!AM45-'Table 2. Foreign'!AM71</f>
        <v>235.14600000000002</v>
      </c>
      <c r="AN71" s="1">
        <f>'Table 1. Total'!AN45-'Table 2. Foreign'!AN71</f>
        <v>249.83199999999999</v>
      </c>
      <c r="AO71" s="1">
        <f>'Table 1. Total'!AO45-'Table 2. Foreign'!AO71</f>
        <v>243.30600000000001</v>
      </c>
      <c r="AP71" s="1">
        <f>'Table 1. Total'!AP45-'Table 2. Foreign'!AP71</f>
        <v>233.34799999999998</v>
      </c>
      <c r="AQ71" s="1">
        <f>'Table 1. Total'!AQ45-'Table 2. Foreign'!AQ71</f>
        <v>217.03100000000001</v>
      </c>
      <c r="AR71" s="1">
        <f>'Table 1. Total'!AR45-'Table 2. Foreign'!AR71</f>
        <v>227.874</v>
      </c>
      <c r="AS71" s="1">
        <f>'Table 1. Total'!AS45-'Table 2. Foreign'!AS71</f>
        <v>238.14900000000003</v>
      </c>
      <c r="AT71" s="1">
        <f>'Table 1. Total'!AT45-'Table 2. Foreign'!AT71</f>
        <v>235.23099999999999</v>
      </c>
      <c r="AU71" s="1">
        <f>'Table 1. Total'!AU45-'Table 2. Foreign'!AU71</f>
        <v>228.917</v>
      </c>
      <c r="AV71" s="1">
        <f>'Table 1. Total'!AV45-'Table 2. Foreign'!AV71</f>
        <v>229.68</v>
      </c>
      <c r="AW71" s="1">
        <f>'Table 1. Total'!AW45-'Table 2. Foreign'!AW71</f>
        <v>239.34799999999998</v>
      </c>
      <c r="AX71" s="1">
        <f>'Table 1. Total'!AX45-'Table 2. Foreign'!AX71</f>
        <v>244.34800000000001</v>
      </c>
      <c r="AY71" s="1">
        <f>'Table 1. Total'!AY45-'Table 2. Foreign'!AY71</f>
        <v>250.60599999999999</v>
      </c>
      <c r="AZ71" s="1">
        <f>'Table 1. Total'!AZ45-'Table 2. Foreign'!AZ71</f>
        <v>258.99300000000005</v>
      </c>
      <c r="BA71" s="1">
        <f>'Table 1. Total'!BA45-'Table 2. Foreign'!BA71</f>
        <v>252.375</v>
      </c>
      <c r="BB71" s="1">
        <f>'Table 1. Total'!BB45-'Table 2. Foreign'!BB71</f>
        <v>263.67600000000004</v>
      </c>
      <c r="BC71" s="1">
        <f>'Table 1. Total'!BC45-'Table 2. Foreign'!BC71</f>
        <v>250.79</v>
      </c>
      <c r="BD71" s="1">
        <f>'Table 1. Total'!BD45-'Table 2. Foreign'!BD71</f>
        <v>255.29000000000002</v>
      </c>
      <c r="BE71" s="1">
        <f>'Table 1. Total'!BE45-'Table 2. Foreign'!BE71</f>
        <v>254.02600000000001</v>
      </c>
      <c r="BF71" s="1">
        <f>'Table 1. Total'!BF45-'Table 2. Foreign'!BF71</f>
        <v>269.46900000000005</v>
      </c>
      <c r="BG71" s="1">
        <f>'Table 1. Total'!BG45-'Table 2. Foreign'!BG71</f>
        <v>272.79399999999998</v>
      </c>
      <c r="BH71" s="1">
        <f>'Table 1. Total'!BH45-'Table 2. Foreign'!BH71</f>
        <v>258.738</v>
      </c>
      <c r="BI71" s="1">
        <f>'Table 1. Total'!BI45-'Table 2. Foreign'!BI71</f>
        <v>264.04000000000002</v>
      </c>
      <c r="BJ71" s="1">
        <f>'Table 1. Total'!BJ45-'Table 2. Foreign'!BJ71</f>
        <v>267.26500000000004</v>
      </c>
      <c r="BK71" s="1">
        <f>'Table 1. Total'!BK45-'Table 2. Foreign'!BK71</f>
        <v>247.48499999999996</v>
      </c>
      <c r="BL71" s="1">
        <f>'Table 1. Total'!BL45-'Table 2. Foreign'!BL71</f>
        <v>235.02200000000005</v>
      </c>
      <c r="BM71" s="1">
        <f>'Table 1. Total'!BM45-'Table 2. Foreign'!BM71</f>
        <v>238.75400000000002</v>
      </c>
      <c r="BN71" s="1">
        <f>'Table 1. Total'!BN45-'Table 2. Foreign'!BN71</f>
        <v>250.11299999999994</v>
      </c>
      <c r="BO71" s="1">
        <f>'Table 1. Total'!BO45-'Table 2. Foreign'!BO71</f>
        <v>274.54500000000002</v>
      </c>
      <c r="BP71" s="1">
        <f>'Table 1. Total'!BP45-'Table 2. Foreign'!BP71</f>
        <v>270.32100000000003</v>
      </c>
      <c r="BQ71" s="1">
        <f>'Table 1. Total'!BQ45-'Table 2. Foreign'!BQ71</f>
        <v>286.85300000000007</v>
      </c>
      <c r="BR71" s="1">
        <f>'Table 1. Total'!BR45-'Table 2. Foreign'!BR71</f>
        <v>285.16999999999996</v>
      </c>
      <c r="BS71" s="1">
        <f>'Table 1. Total'!BS45-'Table 2. Foreign'!BS71</f>
        <v>263.29899999999998</v>
      </c>
      <c r="BT71" s="1">
        <f>'Table 1. Total'!BT45-'Table 2. Foreign'!BT71</f>
        <v>269.2</v>
      </c>
      <c r="BU71" s="1">
        <f>'Table 1. Total'!BU45-'Table 2. Foreign'!BU71</f>
        <v>283.15699999999998</v>
      </c>
      <c r="BV71" s="1">
        <f>'Table 1. Total'!BV45-'Table 2. Foreign'!BV71</f>
        <v>313.06299999999999</v>
      </c>
      <c r="BW71" s="1">
        <f>'Table 1. Total'!BW45-'Table 2. Foreign'!BW71</f>
        <v>319.50700000000001</v>
      </c>
      <c r="BX71" s="1">
        <f>'Table 1. Total'!BX45-'Table 2. Foreign'!BX71</f>
        <v>306.87899999999996</v>
      </c>
      <c r="BY71" s="1">
        <f>'Table 1. Total'!BY45-'Table 2. Foreign'!BY71</f>
        <v>331.286</v>
      </c>
      <c r="BZ71" s="1">
        <f>'Table 1. Total'!BZ45-'Table 2. Foreign'!BZ71</f>
        <v>335.84800000000007</v>
      </c>
      <c r="CA71" s="1">
        <f>'Table 1. Total'!CA45-'Table 2. Foreign'!CA71</f>
        <v>307.69100000000003</v>
      </c>
      <c r="CB71" s="1">
        <f>'Table 1. Total'!CB45-'Table 2. Foreign'!CB71</f>
        <v>313.96200000000005</v>
      </c>
      <c r="CC71" s="1">
        <f>'Table 1. Total'!CC45-'Table 2. Foreign'!CC71</f>
        <v>337.16</v>
      </c>
      <c r="CD71" s="1">
        <f>'Table 1. Total'!CD45-'Table 2. Foreign'!CD71</f>
        <v>333.45700000000005</v>
      </c>
      <c r="CE71" s="1">
        <f>'Table 1. Total'!CE45-'Table 2. Foreign'!CE71</f>
        <v>342.35300000000007</v>
      </c>
      <c r="CF71" s="1">
        <f>'Table 1. Total'!CF45-'Table 2. Foreign'!CF71</f>
        <v>330.41299999999995</v>
      </c>
      <c r="CG71" s="1">
        <f>'Table 1. Total'!CG45-'Table 2. Foreign'!CG71</f>
        <v>336.91399999999999</v>
      </c>
      <c r="CH71" s="1">
        <f>'Table 1. Total'!CH45-'Table 2. Foreign'!CH71</f>
        <v>368.21199999999999</v>
      </c>
      <c r="CI71" s="1">
        <f>'Table 1. Total'!CI45-'Table 2. Foreign'!CI71</f>
        <v>389.36599999999999</v>
      </c>
    </row>
    <row r="72" spans="1:87">
      <c r="A72" t="str">
        <f t="shared" si="28"/>
        <v>Portugal</v>
      </c>
      <c r="B72" s="1">
        <f>'Table 1. Total'!B46-'Table 2. Foreign'!B72</f>
        <v>10.628999999999998</v>
      </c>
      <c r="C72" s="1">
        <f>'Table 1. Total'!C46-'Table 2. Foreign'!C72</f>
        <v>13.670999999999999</v>
      </c>
      <c r="D72" s="1">
        <f>'Table 1. Total'!D46-'Table 2. Foreign'!D72</f>
        <v>13.427999999999997</v>
      </c>
      <c r="E72" s="1">
        <f>'Table 1. Total'!E46-'Table 2. Foreign'!E72</f>
        <v>12.547999999999995</v>
      </c>
      <c r="F72" s="1">
        <f>'Table 1. Total'!F46-'Table 2. Foreign'!F72</f>
        <v>12.783000000000001</v>
      </c>
      <c r="G72" s="1">
        <f>'Table 1. Total'!G46-'Table 2. Foreign'!G72</f>
        <v>11.113999999999997</v>
      </c>
      <c r="H72" s="1">
        <f>'Table 1. Total'!H46-'Table 2. Foreign'!H72</f>
        <v>11.132999999999996</v>
      </c>
      <c r="I72" s="1">
        <f>'Table 1. Total'!I46-'Table 2. Foreign'!I72</f>
        <v>11.114000000000004</v>
      </c>
      <c r="J72" s="1">
        <f>'Table 1. Total'!J46-'Table 2. Foreign'!J72</f>
        <v>12.186999999999998</v>
      </c>
      <c r="K72" s="1">
        <f>'Table 1. Total'!K46-'Table 2. Foreign'!K72</f>
        <v>13.334999999999994</v>
      </c>
      <c r="L72" s="1">
        <f>'Table 1. Total'!L46-'Table 2. Foreign'!L72</f>
        <v>11.099999999999994</v>
      </c>
      <c r="M72" s="1">
        <f>'Table 1. Total'!M46-'Table 2. Foreign'!M72</f>
        <v>11.155999999999992</v>
      </c>
      <c r="N72" s="1">
        <f>'Table 1. Total'!N46-'Table 2. Foreign'!N72</f>
        <v>9.722999999999999</v>
      </c>
      <c r="O72" s="1">
        <f>'Table 1. Total'!O46-'Table 2. Foreign'!O72</f>
        <v>11.457999999999998</v>
      </c>
      <c r="P72" s="1">
        <f>'Table 1. Total'!P46-'Table 2. Foreign'!P72</f>
        <v>9.2360000000000042</v>
      </c>
      <c r="Q72" s="1">
        <f>'Table 1. Total'!Q46-'Table 2. Foreign'!Q72</f>
        <v>8.2759999999999962</v>
      </c>
      <c r="R72" s="1">
        <f>'Table 1. Total'!R46-'Table 2. Foreign'!R72</f>
        <v>8.804000000000002</v>
      </c>
      <c r="S72" s="1">
        <f>'Table 1. Total'!S46-'Table 2. Foreign'!S72</f>
        <v>9.9440000000000026</v>
      </c>
      <c r="T72" s="1">
        <f>'Table 1. Total'!T46-'Table 2. Foreign'!T72</f>
        <v>8.9959999999999951</v>
      </c>
      <c r="U72" s="1">
        <f>'Table 1. Total'!U46-'Table 2. Foreign'!U72</f>
        <v>8.862000000000009</v>
      </c>
      <c r="V72" s="1">
        <f>'Table 1. Total'!V46-'Table 2. Foreign'!V72</f>
        <v>10.170000000000002</v>
      </c>
      <c r="W72" s="1">
        <f>'Table 1. Total'!W46-'Table 2. Foreign'!W72</f>
        <v>11.783999999999992</v>
      </c>
      <c r="X72" s="1">
        <f>'Table 1. Total'!X46-'Table 2. Foreign'!X72</f>
        <v>13.785000000000011</v>
      </c>
      <c r="Y72" s="1">
        <f>'Table 1. Total'!Y46-'Table 2. Foreign'!Y72</f>
        <v>14.549999999999997</v>
      </c>
      <c r="Z72" s="1">
        <f>'Table 1. Total'!Z46-'Table 2. Foreign'!Z72</f>
        <v>17.320999999999998</v>
      </c>
      <c r="AA72" s="1">
        <f>'Table 1. Total'!AA46-'Table 2. Foreign'!AA72</f>
        <v>26.341999999999999</v>
      </c>
      <c r="AB72" s="1">
        <f>'Table 1. Total'!AB46-'Table 2. Foreign'!AB72</f>
        <v>29.200999999999993</v>
      </c>
      <c r="AC72" s="1">
        <f>'Table 1. Total'!AC46-'Table 2. Foreign'!AC72</f>
        <v>35.266000000000005</v>
      </c>
      <c r="AD72" s="1">
        <f>'Table 1. Total'!AD46-'Table 2. Foreign'!AD72</f>
        <v>35.481999999999985</v>
      </c>
      <c r="AE72" s="1">
        <f>'Table 1. Total'!AE46-'Table 2. Foreign'!AE72</f>
        <v>40.97699999999999</v>
      </c>
      <c r="AF72" s="1">
        <f>'Table 1. Total'!AF46-'Table 2. Foreign'!AF72</f>
        <v>41.164000000000001</v>
      </c>
      <c r="AG72" s="1">
        <f>'Table 1. Total'!AG46-'Table 2. Foreign'!AG72</f>
        <v>40.548999999999992</v>
      </c>
      <c r="AH72" s="1">
        <f>'Table 1. Total'!AH46-'Table 2. Foreign'!AH72</f>
        <v>48.171000000000006</v>
      </c>
      <c r="AI72" s="1">
        <f>'Table 1. Total'!AI46-'Table 2. Foreign'!AI72</f>
        <v>49</v>
      </c>
      <c r="AJ72" s="1">
        <f>'Table 1. Total'!AJ46-'Table 2. Foreign'!AJ72</f>
        <v>49.501999999999995</v>
      </c>
      <c r="AK72" s="1">
        <f>'Table 1. Total'!AK46-'Table 2. Foreign'!AK72</f>
        <v>48.792999999999992</v>
      </c>
      <c r="AL72" s="1">
        <f>'Table 1. Total'!AL46-'Table 2. Foreign'!AL72</f>
        <v>47.942999999999998</v>
      </c>
      <c r="AM72" s="1">
        <f>'Table 1. Total'!AM46-'Table 2. Foreign'!AM72</f>
        <v>50.413000000000011</v>
      </c>
      <c r="AN72" s="1">
        <f>'Table 1. Total'!AN46-'Table 2. Foreign'!AN72</f>
        <v>52.344999999999999</v>
      </c>
      <c r="AO72" s="1">
        <f>'Table 1. Total'!AO46-'Table 2. Foreign'!AO72</f>
        <v>47.952999999999989</v>
      </c>
      <c r="AP72" s="1">
        <f>'Table 1. Total'!AP46-'Table 2. Foreign'!AP72</f>
        <v>45.974000000000004</v>
      </c>
      <c r="AQ72" s="1">
        <f>'Table 1. Total'!AQ46-'Table 2. Foreign'!AQ72</f>
        <v>44.40100000000001</v>
      </c>
      <c r="AR72" s="1">
        <f>'Table 1. Total'!AR46-'Table 2. Foreign'!AR72</f>
        <v>41.182000000000002</v>
      </c>
      <c r="AS72" s="1">
        <f>'Table 1. Total'!AS46-'Table 2. Foreign'!AS72</f>
        <v>41.45</v>
      </c>
      <c r="AT72" s="1">
        <f>'Table 1. Total'!AT46-'Table 2. Foreign'!AT72</f>
        <v>42.48299999999999</v>
      </c>
      <c r="AU72" s="1">
        <f>'Table 1. Total'!AU46-'Table 2. Foreign'!AU72</f>
        <v>45.614999999999995</v>
      </c>
      <c r="AV72" s="1">
        <f>'Table 1. Total'!AV46-'Table 2. Foreign'!AV72</f>
        <v>49.093999999999994</v>
      </c>
      <c r="AW72" s="1">
        <f>'Table 1. Total'!AW46-'Table 2. Foreign'!AW72</f>
        <v>50.460000000000008</v>
      </c>
      <c r="AX72" s="1">
        <f>'Table 1. Total'!AX46-'Table 2. Foreign'!AX72</f>
        <v>57.435000000000002</v>
      </c>
      <c r="AY72" s="1">
        <f>'Table 1. Total'!AY46-'Table 2. Foreign'!AY72</f>
        <v>63.516999999999996</v>
      </c>
      <c r="AZ72" s="1">
        <f>'Table 1. Total'!AZ46-'Table 2. Foreign'!AZ72</f>
        <v>66.147999999999996</v>
      </c>
      <c r="BA72" s="1">
        <f>'Table 1. Total'!BA46-'Table 2. Foreign'!BA72</f>
        <v>70.572999999999993</v>
      </c>
      <c r="BB72" s="1">
        <f>'Table 1. Total'!BB46-'Table 2. Foreign'!BB72</f>
        <v>73.942000000000007</v>
      </c>
      <c r="BC72" s="1">
        <f>'Table 1. Total'!BC46-'Table 2. Foreign'!BC72</f>
        <v>77.453999999999994</v>
      </c>
      <c r="BD72" s="1">
        <f>'Table 1. Total'!BD46-'Table 2. Foreign'!BD72</f>
        <v>76.442000000000007</v>
      </c>
      <c r="BE72" s="1">
        <f>'Table 1. Total'!BE46-'Table 2. Foreign'!BE72</f>
        <v>75.686999999999983</v>
      </c>
      <c r="BF72" s="1">
        <f>'Table 1. Total'!BF46-'Table 2. Foreign'!BF72</f>
        <v>77.236000000000004</v>
      </c>
      <c r="BG72" s="1">
        <f>'Table 1. Total'!BG46-'Table 2. Foreign'!BG72</f>
        <v>78.99199999999999</v>
      </c>
      <c r="BH72" s="1">
        <f>'Table 1. Total'!BH46-'Table 2. Foreign'!BH72</f>
        <v>81.548999999999992</v>
      </c>
      <c r="BI72" s="1">
        <f>'Table 1. Total'!BI46-'Table 2. Foreign'!BI72</f>
        <v>80.902000000000015</v>
      </c>
      <c r="BJ72" s="1">
        <f>'Table 1. Total'!BJ46-'Table 2. Foreign'!BJ72</f>
        <v>82.009999999999991</v>
      </c>
      <c r="BK72" s="1">
        <f>'Table 1. Total'!BK46-'Table 2. Foreign'!BK72</f>
        <v>80.355999999999995</v>
      </c>
      <c r="BL72" s="1">
        <f>'Table 1. Total'!BL46-'Table 2. Foreign'!BL72</f>
        <v>79.529999999999987</v>
      </c>
      <c r="BM72" s="1">
        <f>'Table 1. Total'!BM46-'Table 2. Foreign'!BM72</f>
        <v>79.443000000000012</v>
      </c>
      <c r="BN72" s="1">
        <f>'Table 1. Total'!BN46-'Table 2. Foreign'!BN72</f>
        <v>80.715000000000003</v>
      </c>
      <c r="BO72" s="1">
        <f>'Table 1. Total'!BO46-'Table 2. Foreign'!BO72</f>
        <v>88.518000000000001</v>
      </c>
      <c r="BP72" s="1">
        <f>'Table 1. Total'!BP46-'Table 2. Foreign'!BP72</f>
        <v>92.564999999999998</v>
      </c>
      <c r="BQ72" s="1">
        <f>'Table 1. Total'!BQ46-'Table 2. Foreign'!BQ72</f>
        <v>96.015000000000001</v>
      </c>
      <c r="BR72" s="1">
        <f>'Table 1. Total'!BR46-'Table 2. Foreign'!BR72</f>
        <v>97.203000000000017</v>
      </c>
      <c r="BS72" s="1">
        <f>'Table 1. Total'!BS46-'Table 2. Foreign'!BS72</f>
        <v>99.218999999999994</v>
      </c>
      <c r="BT72" s="1">
        <f>'Table 1. Total'!BT46-'Table 2. Foreign'!BT72</f>
        <v>101.849</v>
      </c>
      <c r="BU72" s="1">
        <f>'Table 1. Total'!BU46-'Table 2. Foreign'!BU72</f>
        <v>104.12899999999999</v>
      </c>
      <c r="BV72" s="1">
        <f>'Table 1. Total'!BV46-'Table 2. Foreign'!BV72</f>
        <v>107.57599999999999</v>
      </c>
      <c r="BW72" s="1">
        <f>'Table 1. Total'!BW46-'Table 2. Foreign'!BW72</f>
        <v>108.79</v>
      </c>
      <c r="BX72" s="1">
        <f>'Table 1. Total'!BX46-'Table 2. Foreign'!BX72</f>
        <v>108.20099999999999</v>
      </c>
      <c r="BY72" s="1">
        <f>'Table 1. Total'!BY46-'Table 2. Foreign'!BY72</f>
        <v>102.45800000000001</v>
      </c>
      <c r="BZ72" s="1">
        <f>'Table 1. Total'!BZ46-'Table 2. Foreign'!BZ72</f>
        <v>103.51100000000001</v>
      </c>
      <c r="CA72" s="1">
        <f>'Table 1. Total'!CA46-'Table 2. Foreign'!CA72</f>
        <v>103.88800000000001</v>
      </c>
      <c r="CB72" s="1">
        <f>'Table 1. Total'!CB46-'Table 2. Foreign'!CB72</f>
        <v>103.88900000000001</v>
      </c>
      <c r="CC72" s="1">
        <f>'Table 1. Total'!CC46-'Table 2. Foreign'!CC72</f>
        <v>96.537999999999997</v>
      </c>
      <c r="CD72" s="1">
        <f>'Table 1. Total'!CD46-'Table 2. Foreign'!CD72</f>
        <v>95.016000000000005</v>
      </c>
      <c r="CE72" s="1">
        <f>'Table 1. Total'!CE46-'Table 2. Foreign'!CE72</f>
        <v>97.777000000000015</v>
      </c>
      <c r="CF72" s="1">
        <f>'Table 1. Total'!CF46-'Table 2. Foreign'!CF72</f>
        <v>96.503999999999991</v>
      </c>
      <c r="CG72" s="1">
        <f>'Table 1. Total'!CG46-'Table 2. Foreign'!CG72</f>
        <v>94.66</v>
      </c>
      <c r="CH72" s="1">
        <f>'Table 1. Total'!CH46-'Table 2. Foreign'!CH72</f>
        <v>92.935999999999993</v>
      </c>
      <c r="CI72" s="1">
        <f>'Table 1. Total'!CI46-'Table 2. Foreign'!CI72</f>
        <v>93.710000000000008</v>
      </c>
    </row>
    <row r="73" spans="1:87">
      <c r="A73" t="str">
        <f t="shared" si="28"/>
        <v>Slovenia</v>
      </c>
      <c r="B73" s="1">
        <f>'Table 1. Total'!B47-'Table 2. Foreign'!B73</f>
        <v>4.0839999999999996</v>
      </c>
      <c r="C73" s="1">
        <f>'Table 1. Total'!C47-'Table 2. Foreign'!C73</f>
        <v>4.3650000000000002</v>
      </c>
      <c r="D73" s="1">
        <f>'Table 1. Total'!D47-'Table 2. Foreign'!D73</f>
        <v>4.4669999999999996</v>
      </c>
      <c r="E73" s="1">
        <f>'Table 1. Total'!E47-'Table 2. Foreign'!E73</f>
        <v>4.6400000000000006</v>
      </c>
      <c r="F73" s="1">
        <f>'Table 1. Total'!F47-'Table 2. Foreign'!F73</f>
        <v>5.0179999999999998</v>
      </c>
      <c r="G73" s="1">
        <f>'Table 1. Total'!G47-'Table 2. Foreign'!G73</f>
        <v>4.7409999999999997</v>
      </c>
      <c r="H73" s="1">
        <f>'Table 1. Total'!H47-'Table 2. Foreign'!H73</f>
        <v>4.8029999999999999</v>
      </c>
      <c r="I73" s="1">
        <f>'Table 1. Total'!I47-'Table 2. Foreign'!I73</f>
        <v>4.9039999999999999</v>
      </c>
      <c r="J73" s="1">
        <f>'Table 1. Total'!J47-'Table 2. Foreign'!J73</f>
        <v>4.8959999999999999</v>
      </c>
      <c r="K73" s="1">
        <f>'Table 1. Total'!K47-'Table 2. Foreign'!K73</f>
        <v>5.0390000000000006</v>
      </c>
      <c r="L73" s="1">
        <f>'Table 1. Total'!L47-'Table 2. Foreign'!L73</f>
        <v>5.109</v>
      </c>
      <c r="M73" s="1">
        <f>'Table 1. Total'!M47-'Table 2. Foreign'!M73</f>
        <v>5.1219999999999999</v>
      </c>
      <c r="N73" s="1">
        <f>'Table 1. Total'!N47-'Table 2. Foreign'!N73</f>
        <v>4.7850000000000001</v>
      </c>
      <c r="O73" s="1">
        <f>'Table 1. Total'!O47-'Table 2. Foreign'!O73</f>
        <v>4.2539999999999996</v>
      </c>
      <c r="P73" s="1">
        <f>'Table 1. Total'!P47-'Table 2. Foreign'!P73</f>
        <v>4.145999999999999</v>
      </c>
      <c r="Q73" s="1">
        <f>'Table 1. Total'!Q47-'Table 2. Foreign'!Q73</f>
        <v>4.1539999999999999</v>
      </c>
      <c r="R73" s="1">
        <f>'Table 1. Total'!R47-'Table 2. Foreign'!R73</f>
        <v>4.048</v>
      </c>
      <c r="S73" s="1">
        <f>'Table 1. Total'!S47-'Table 2. Foreign'!S73</f>
        <v>3.7989999999999999</v>
      </c>
      <c r="T73" s="1">
        <f>'Table 1. Total'!T47-'Table 2. Foreign'!T73</f>
        <v>3.7350000000000003</v>
      </c>
      <c r="U73" s="1">
        <f>'Table 1. Total'!U47-'Table 2. Foreign'!U73</f>
        <v>3.7979999999999996</v>
      </c>
      <c r="V73" s="1">
        <f>'Table 1. Total'!V47-'Table 2. Foreign'!V73</f>
        <v>4.7009999999999996</v>
      </c>
      <c r="W73" s="1">
        <f>'Table 1. Total'!W47-'Table 2. Foreign'!W73</f>
        <v>5.1599999999999993</v>
      </c>
      <c r="X73" s="1">
        <f>'Table 1. Total'!X47-'Table 2. Foreign'!X73</f>
        <v>5.1190000000000007</v>
      </c>
      <c r="Y73" s="1">
        <f>'Table 1. Total'!Y47-'Table 2. Foreign'!Y73</f>
        <v>5.0680000000000005</v>
      </c>
      <c r="Z73" s="1">
        <f>'Table 1. Total'!Z47-'Table 2. Foreign'!Z73</f>
        <v>4.234</v>
      </c>
      <c r="AA73" s="1">
        <f>'Table 1. Total'!AA47-'Table 2. Foreign'!AA73</f>
        <v>4.2830000000000004</v>
      </c>
      <c r="AB73" s="1">
        <f>'Table 1. Total'!AB47-'Table 2. Foreign'!AB73</f>
        <v>4.2490000000000006</v>
      </c>
      <c r="AC73" s="1">
        <f>'Table 1. Total'!AC47-'Table 2. Foreign'!AC73</f>
        <v>4.3629999999999995</v>
      </c>
      <c r="AD73" s="1">
        <f>'Table 1. Total'!AD47-'Table 2. Foreign'!AD73</f>
        <v>3.9659999999999993</v>
      </c>
      <c r="AE73" s="1">
        <f>'Table 1. Total'!AE47-'Table 2. Foreign'!AE73</f>
        <v>3.4749999999999996</v>
      </c>
      <c r="AF73" s="1">
        <f>'Table 1. Total'!AF47-'Table 2. Foreign'!AF73</f>
        <v>3.5210000000000008</v>
      </c>
      <c r="AG73" s="1">
        <f>'Table 1. Total'!AG47-'Table 2. Foreign'!AG73</f>
        <v>5.8049999999999997</v>
      </c>
      <c r="AH73" s="1">
        <f>'Table 1. Total'!AH47-'Table 2. Foreign'!AH73</f>
        <v>5.33</v>
      </c>
      <c r="AI73" s="1">
        <f>'Table 1. Total'!AI47-'Table 2. Foreign'!AI73</f>
        <v>5.7579999999999991</v>
      </c>
      <c r="AJ73" s="1">
        <f>'Table 1. Total'!AJ47-'Table 2. Foreign'!AJ73</f>
        <v>6.1709999999999994</v>
      </c>
      <c r="AK73" s="1">
        <f>'Table 1. Total'!AK47-'Table 2. Foreign'!AK73</f>
        <v>5.7409999999999979</v>
      </c>
      <c r="AL73" s="1">
        <f>'Table 1. Total'!AL47-'Table 2. Foreign'!AL73</f>
        <v>6.0990000000000002</v>
      </c>
      <c r="AM73" s="1">
        <f>'Table 1. Total'!AM47-'Table 2. Foreign'!AM73</f>
        <v>6.6659999999999986</v>
      </c>
      <c r="AN73" s="1">
        <f>'Table 1. Total'!AN47-'Table 2. Foreign'!AN73</f>
        <v>6.8099999999999987</v>
      </c>
      <c r="AO73" s="1">
        <f>'Table 1. Total'!AO47-'Table 2. Foreign'!AO73</f>
        <v>7.6660000000000021</v>
      </c>
      <c r="AP73" s="1">
        <f>'Table 1. Total'!AP47-'Table 2. Foreign'!AP73</f>
        <v>7.0229999999999997</v>
      </c>
      <c r="AQ73" s="1">
        <f>'Table 1. Total'!AQ47-'Table 2. Foreign'!AQ73</f>
        <v>6.7509999999999977</v>
      </c>
      <c r="AR73" s="1">
        <f>'Table 1. Total'!AR47-'Table 2. Foreign'!AR73</f>
        <v>6.4560000000000031</v>
      </c>
      <c r="AS73" s="1">
        <f>'Table 1. Total'!AS47-'Table 2. Foreign'!AS73</f>
        <v>7.2759999999999998</v>
      </c>
      <c r="AT73" s="1">
        <f>'Table 1. Total'!AT47-'Table 2. Foreign'!AT73</f>
        <v>5.9870000000000019</v>
      </c>
      <c r="AU73" s="1">
        <f>'Table 1. Total'!AU47-'Table 2. Foreign'!AU73</f>
        <v>7.6479999999999997</v>
      </c>
      <c r="AV73" s="1">
        <f>'Table 1. Total'!AV47-'Table 2. Foreign'!AV73</f>
        <v>8.5150000000000006</v>
      </c>
      <c r="AW73" s="1">
        <f>'Table 1. Total'!AW47-'Table 2. Foreign'!AW73</f>
        <v>8.4469999999999992</v>
      </c>
      <c r="AX73" s="1">
        <f>'Table 1. Total'!AX47-'Table 2. Foreign'!AX73</f>
        <v>8.8730000000000011</v>
      </c>
      <c r="AY73" s="1">
        <f>'Table 1. Total'!AY47-'Table 2. Foreign'!AY73</f>
        <v>8.9890000000000008</v>
      </c>
      <c r="AZ73" s="1">
        <f>'Table 1. Total'!AZ47-'Table 2. Foreign'!AZ73</f>
        <v>9.245000000000001</v>
      </c>
      <c r="BA73" s="1">
        <f>'Table 1. Total'!BA47-'Table 2. Foreign'!BA73</f>
        <v>9.4269999999999996</v>
      </c>
      <c r="BB73" s="1">
        <f>'Table 1. Total'!BB47-'Table 2. Foreign'!BB73</f>
        <v>9.75</v>
      </c>
      <c r="BC73" s="1">
        <f>'Table 1. Total'!BC47-'Table 2. Foreign'!BC73</f>
        <v>10.259</v>
      </c>
      <c r="BD73" s="1">
        <f>'Table 1. Total'!BD47-'Table 2. Foreign'!BD73</f>
        <v>10.48</v>
      </c>
      <c r="BE73" s="1">
        <f>'Table 1. Total'!BE47-'Table 2. Foreign'!BE73</f>
        <v>9.9559999999999995</v>
      </c>
      <c r="BF73" s="1">
        <f>'Table 1. Total'!BF47-'Table 2. Foreign'!BF73</f>
        <v>10.210999999999999</v>
      </c>
      <c r="BG73" s="1">
        <f>'Table 1. Total'!BG47-'Table 2. Foreign'!BG73</f>
        <v>10.442999999999998</v>
      </c>
      <c r="BH73" s="1">
        <f>'Table 1. Total'!BH47-'Table 2. Foreign'!BH73</f>
        <v>10.817999999999998</v>
      </c>
      <c r="BI73" s="1">
        <f>'Table 1. Total'!BI47-'Table 2. Foreign'!BI73</f>
        <v>10.986999999999998</v>
      </c>
      <c r="BJ73" s="1">
        <f>'Table 1. Total'!BJ47-'Table 2. Foreign'!BJ73</f>
        <v>10.486000000000001</v>
      </c>
      <c r="BK73" s="1">
        <f>'Table 1. Total'!BK47-'Table 2. Foreign'!BK73</f>
        <v>10.23</v>
      </c>
      <c r="BL73" s="1">
        <f>'Table 1. Total'!BL47-'Table 2. Foreign'!BL73</f>
        <v>10.216000000000001</v>
      </c>
      <c r="BM73" s="1">
        <f>'Table 1. Total'!BM47-'Table 2. Foreign'!BM73</f>
        <v>10.841999999999999</v>
      </c>
      <c r="BN73" s="1">
        <f>'Table 1. Total'!BN47-'Table 2. Foreign'!BN73</f>
        <v>11.200000000000003</v>
      </c>
      <c r="BO73" s="1">
        <f>'Table 1. Total'!BO47-'Table 2. Foreign'!BO73</f>
        <v>12.529000000000003</v>
      </c>
      <c r="BP73" s="1">
        <f>'Table 1. Total'!BP47-'Table 2. Foreign'!BP73</f>
        <v>13.219999999999999</v>
      </c>
      <c r="BQ73" s="1">
        <f>'Table 1. Total'!BQ47-'Table 2. Foreign'!BQ73</f>
        <v>14.145999999999997</v>
      </c>
      <c r="BR73" s="1">
        <f>'Table 1. Total'!BR47-'Table 2. Foreign'!BR73</f>
        <v>15.964999999999996</v>
      </c>
      <c r="BS73" s="1">
        <f>'Table 1. Total'!BS47-'Table 2. Foreign'!BS73</f>
        <v>16.850999999999999</v>
      </c>
      <c r="BT73" s="1">
        <f>'Table 1. Total'!BT47-'Table 2. Foreign'!BT73</f>
        <v>17.702999999999999</v>
      </c>
      <c r="BU73" s="1">
        <f>'Table 1. Total'!BU47-'Table 2. Foreign'!BU73</f>
        <v>17.389999999999997</v>
      </c>
      <c r="BV73" s="1">
        <f>'Table 1. Total'!BV47-'Table 2. Foreign'!BV73</f>
        <v>17.303000000000001</v>
      </c>
      <c r="BW73" s="1">
        <f>'Table 1. Total'!BW47-'Table 2. Foreign'!BW73</f>
        <v>17.835000000000001</v>
      </c>
      <c r="BX73" s="1">
        <f>'Table 1. Total'!BX47-'Table 2. Foreign'!BX73</f>
        <v>18.073</v>
      </c>
      <c r="BY73" s="1">
        <f>'Table 1. Total'!BY47-'Table 2. Foreign'!BY73</f>
        <v>18.786000000000001</v>
      </c>
      <c r="BZ73" s="1">
        <f>'Table 1. Total'!BZ47-'Table 2. Foreign'!BZ73</f>
        <v>18.454000000000001</v>
      </c>
      <c r="CA73" s="1">
        <f>'Table 1. Total'!CA47-'Table 2. Foreign'!CA73</f>
        <v>18.911999999999999</v>
      </c>
      <c r="CB73" s="1">
        <f>'Table 1. Total'!CB47-'Table 2. Foreign'!CB73</f>
        <v>19.129000000000001</v>
      </c>
      <c r="CC73" s="1">
        <f>'Table 1. Total'!CC47-'Table 2. Foreign'!CC73</f>
        <v>18.981000000000002</v>
      </c>
      <c r="CD73" s="1">
        <f>'Table 1. Total'!CD47-'Table 2. Foreign'!CD73</f>
        <v>19.792000000000002</v>
      </c>
      <c r="CE73" s="1">
        <f>'Table 1. Total'!CE47-'Table 2. Foreign'!CE73</f>
        <v>20.103999999999999</v>
      </c>
      <c r="CF73" s="1">
        <f>'Table 1. Total'!CF47-'Table 2. Foreign'!CF73</f>
        <v>19.321999999999999</v>
      </c>
      <c r="CG73" s="1">
        <f>'Table 1. Total'!CG47-'Table 2. Foreign'!CG73</f>
        <v>19.702999999999999</v>
      </c>
      <c r="CH73" s="1">
        <f>'Table 1. Total'!CH47-'Table 2. Foreign'!CH73</f>
        <v>20.071999999999999</v>
      </c>
      <c r="CI73" s="1">
        <f>'Table 1. Total'!CI47-'Table 2. Foreign'!CI73</f>
        <v>20.180999999999997</v>
      </c>
    </row>
    <row r="74" spans="1:87">
      <c r="A74" t="str">
        <f t="shared" si="28"/>
        <v>Spain</v>
      </c>
      <c r="B74" s="1">
        <f>'Table 1. Total'!B48-'Table 2. Foreign'!B74</f>
        <v>175.18699999999998</v>
      </c>
      <c r="C74" s="1">
        <f>'Table 1. Total'!C48-'Table 2. Foreign'!C74</f>
        <v>179.751</v>
      </c>
      <c r="D74" s="1">
        <f>'Table 1. Total'!D48-'Table 2. Foreign'!D74</f>
        <v>173.06100000000001</v>
      </c>
      <c r="E74" s="1">
        <f>'Table 1. Total'!E48-'Table 2. Foreign'!E74</f>
        <v>161.87499999999997</v>
      </c>
      <c r="F74" s="1">
        <f>'Table 1. Total'!F48-'Table 2. Foreign'!F74</f>
        <v>162.023</v>
      </c>
      <c r="G74" s="1">
        <f>'Table 1. Total'!G48-'Table 2. Foreign'!G74</f>
        <v>155.733</v>
      </c>
      <c r="H74" s="1">
        <f>'Table 1. Total'!H48-'Table 2. Foreign'!H74</f>
        <v>153.76800000000003</v>
      </c>
      <c r="I74" s="1">
        <f>'Table 1. Total'!I48-'Table 2. Foreign'!I74</f>
        <v>154.87099999999998</v>
      </c>
      <c r="J74" s="1">
        <f>'Table 1. Total'!J48-'Table 2. Foreign'!J74</f>
        <v>153.60000000000002</v>
      </c>
      <c r="K74" s="1">
        <f>'Table 1. Total'!K48-'Table 2. Foreign'!K74</f>
        <v>148.28099999999998</v>
      </c>
      <c r="L74" s="1">
        <f>'Table 1. Total'!L48-'Table 2. Foreign'!L74</f>
        <v>152.04199999999997</v>
      </c>
      <c r="M74" s="1">
        <f>'Table 1. Total'!M48-'Table 2. Foreign'!M74</f>
        <v>144.09500000000003</v>
      </c>
      <c r="N74" s="1">
        <f>'Table 1. Total'!N48-'Table 2. Foreign'!N74</f>
        <v>145.28800000000001</v>
      </c>
      <c r="O74" s="1">
        <f>'Table 1. Total'!O48-'Table 2. Foreign'!O74</f>
        <v>151.51700000000002</v>
      </c>
      <c r="P74" s="1">
        <f>'Table 1. Total'!P48-'Table 2. Foreign'!P74</f>
        <v>151.608</v>
      </c>
      <c r="Q74" s="1">
        <f>'Table 1. Total'!Q48-'Table 2. Foreign'!Q74</f>
        <v>149.85300000000001</v>
      </c>
      <c r="R74" s="1">
        <f>'Table 1. Total'!R48-'Table 2. Foreign'!R74</f>
        <v>143.03400000000002</v>
      </c>
      <c r="S74" s="1">
        <f>'Table 1. Total'!S48-'Table 2. Foreign'!S74</f>
        <v>151.42199999999997</v>
      </c>
      <c r="T74" s="1">
        <f>'Table 1. Total'!T48-'Table 2. Foreign'!T74</f>
        <v>154.56799999999998</v>
      </c>
      <c r="U74" s="1">
        <f>'Table 1. Total'!U48-'Table 2. Foreign'!U74</f>
        <v>171.97299999999998</v>
      </c>
      <c r="V74" s="1">
        <f>'Table 1. Total'!V48-'Table 2. Foreign'!V74</f>
        <v>202.09399999999999</v>
      </c>
      <c r="W74" s="1">
        <f>'Table 1. Total'!W48-'Table 2. Foreign'!W74</f>
        <v>227.02500000000001</v>
      </c>
      <c r="X74" s="1">
        <f>'Table 1. Total'!X48-'Table 2. Foreign'!X74</f>
        <v>234.179</v>
      </c>
      <c r="Y74" s="1">
        <f>'Table 1. Total'!Y48-'Table 2. Foreign'!Y74</f>
        <v>252.898</v>
      </c>
      <c r="Z74" s="1">
        <f>'Table 1. Total'!Z48-'Table 2. Foreign'!Z74</f>
        <v>242.45000000000002</v>
      </c>
      <c r="AA74" s="1">
        <f>'Table 1. Total'!AA48-'Table 2. Foreign'!AA74</f>
        <v>275.69500000000005</v>
      </c>
      <c r="AB74" s="1">
        <f>'Table 1. Total'!AB48-'Table 2. Foreign'!AB74</f>
        <v>259.86</v>
      </c>
      <c r="AC74" s="1">
        <f>'Table 1. Total'!AC48-'Table 2. Foreign'!AC74</f>
        <v>287.79199999999992</v>
      </c>
      <c r="AD74" s="1">
        <f>'Table 1. Total'!AD48-'Table 2. Foreign'!AD74</f>
        <v>316.99800000000005</v>
      </c>
      <c r="AE74" s="1">
        <f>'Table 1. Total'!AE48-'Table 2. Foreign'!AE74</f>
        <v>339.09199999999998</v>
      </c>
      <c r="AF74" s="1">
        <f>'Table 1. Total'!AF48-'Table 2. Foreign'!AF74</f>
        <v>334.096</v>
      </c>
      <c r="AG74" s="1">
        <f>'Table 1. Total'!AG48-'Table 2. Foreign'!AG74</f>
        <v>377.59299999999996</v>
      </c>
      <c r="AH74" s="1">
        <f>'Table 1. Total'!AH48-'Table 2. Foreign'!AH74</f>
        <v>463.00300000000004</v>
      </c>
      <c r="AI74" s="1">
        <f>'Table 1. Total'!AI48-'Table 2. Foreign'!AI74</f>
        <v>440.36399999999992</v>
      </c>
      <c r="AJ74" s="1">
        <f>'Table 1. Total'!AJ48-'Table 2. Foreign'!AJ74</f>
        <v>424.65</v>
      </c>
      <c r="AK74" s="1">
        <f>'Table 1. Total'!AK48-'Table 2. Foreign'!AK74</f>
        <v>442.57699999999994</v>
      </c>
      <c r="AL74" s="1">
        <f>'Table 1. Total'!AL48-'Table 2. Foreign'!AL74</f>
        <v>511.18600000000004</v>
      </c>
      <c r="AM74" s="1">
        <f>'Table 1. Total'!AM48-'Table 2. Foreign'!AM74</f>
        <v>577.95999999999992</v>
      </c>
      <c r="AN74" s="1">
        <f>'Table 1. Total'!AN48-'Table 2. Foreign'!AN74</f>
        <v>538.04600000000005</v>
      </c>
      <c r="AO74" s="1">
        <f>'Table 1. Total'!AO48-'Table 2. Foreign'!AO74</f>
        <v>529.27400000000011</v>
      </c>
      <c r="AP74" s="1">
        <f>'Table 1. Total'!AP48-'Table 2. Foreign'!AP74</f>
        <v>535.21100000000001</v>
      </c>
      <c r="AQ74" s="1">
        <f>'Table 1. Total'!AQ48-'Table 2. Foreign'!AQ74</f>
        <v>522.26099999999997</v>
      </c>
      <c r="AR74" s="1">
        <f>'Table 1. Total'!AR48-'Table 2. Foreign'!AR74</f>
        <v>547.471</v>
      </c>
      <c r="AS74" s="1">
        <f>'Table 1. Total'!AS48-'Table 2. Foreign'!AS74</f>
        <v>535.14599999999996</v>
      </c>
      <c r="AT74" s="1">
        <f>'Table 1. Total'!AT48-'Table 2. Foreign'!AT74</f>
        <v>509.03600000000006</v>
      </c>
      <c r="AU74" s="1">
        <f>'Table 1. Total'!AU48-'Table 2. Foreign'!AU74</f>
        <v>523.65</v>
      </c>
      <c r="AV74" s="1">
        <f>'Table 1. Total'!AV48-'Table 2. Foreign'!AV74</f>
        <v>525.66499999999996</v>
      </c>
      <c r="AW74" s="1">
        <f>'Table 1. Total'!AW48-'Table 2. Foreign'!AW74</f>
        <v>528.39199999999994</v>
      </c>
      <c r="AX74" s="1">
        <f>'Table 1. Total'!AX48-'Table 2. Foreign'!AX74</f>
        <v>536.94500000000005</v>
      </c>
      <c r="AY74" s="1">
        <f>'Table 1. Total'!AY48-'Table 2. Foreign'!AY74</f>
        <v>539.71399999999994</v>
      </c>
      <c r="AZ74" s="1">
        <f>'Table 1. Total'!AZ48-'Table 2. Foreign'!AZ74</f>
        <v>541.23800000000006</v>
      </c>
      <c r="BA74" s="1">
        <f>'Table 1. Total'!BA48-'Table 2. Foreign'!BA74</f>
        <v>554.31299999999999</v>
      </c>
      <c r="BB74" s="1">
        <f>'Table 1. Total'!BB48-'Table 2. Foreign'!BB74</f>
        <v>580.04500000000007</v>
      </c>
      <c r="BC74" s="1">
        <f>'Table 1. Total'!BC48-'Table 2. Foreign'!BC74</f>
        <v>574.27</v>
      </c>
      <c r="BD74" s="1">
        <f>'Table 1. Total'!BD48-'Table 2. Foreign'!BD74</f>
        <v>587.58400000000006</v>
      </c>
      <c r="BE74" s="1">
        <f>'Table 1. Total'!BE48-'Table 2. Foreign'!BE74</f>
        <v>583.721</v>
      </c>
      <c r="BF74" s="1">
        <f>'Table 1. Total'!BF48-'Table 2. Foreign'!BF74</f>
        <v>577.96999999999991</v>
      </c>
      <c r="BG74" s="1">
        <f>'Table 1. Total'!BG48-'Table 2. Foreign'!BG74</f>
        <v>581.21299999999997</v>
      </c>
      <c r="BH74" s="1">
        <f>'Table 1. Total'!BH48-'Table 2. Foreign'!BH74</f>
        <v>590.34600000000012</v>
      </c>
      <c r="BI74" s="1">
        <f>'Table 1. Total'!BI48-'Table 2. Foreign'!BI74</f>
        <v>595.27499999999998</v>
      </c>
      <c r="BJ74" s="1">
        <f>'Table 1. Total'!BJ48-'Table 2. Foreign'!BJ74</f>
        <v>601.90999999999985</v>
      </c>
      <c r="BK74" s="1">
        <f>'Table 1. Total'!BK48-'Table 2. Foreign'!BK74</f>
        <v>573.51799999999992</v>
      </c>
      <c r="BL74" s="1">
        <f>'Table 1. Total'!BL48-'Table 2. Foreign'!BL74</f>
        <v>557.13800000000003</v>
      </c>
      <c r="BM74" s="1">
        <f>'Table 1. Total'!BM48-'Table 2. Foreign'!BM74</f>
        <v>560.596</v>
      </c>
      <c r="BN74" s="1">
        <f>'Table 1. Total'!BN48-'Table 2. Foreign'!BN74</f>
        <v>582.66600000000005</v>
      </c>
      <c r="BO74" s="1">
        <f>'Table 1. Total'!BO48-'Table 2. Foreign'!BO74</f>
        <v>639.67900000000009</v>
      </c>
      <c r="BP74" s="1">
        <f>'Table 1. Total'!BP48-'Table 2. Foreign'!BP74</f>
        <v>660.97800000000007</v>
      </c>
      <c r="BQ74" s="1">
        <f>'Table 1. Total'!BQ48-'Table 2. Foreign'!BQ74</f>
        <v>663.28400000000011</v>
      </c>
      <c r="BR74" s="1">
        <f>'Table 1. Total'!BR48-'Table 2. Foreign'!BR74</f>
        <v>708.12200000000007</v>
      </c>
      <c r="BS74" s="1">
        <f>'Table 1. Total'!BS48-'Table 2. Foreign'!BS74</f>
        <v>722.72600000000011</v>
      </c>
      <c r="BT74" s="1">
        <f>'Table 1. Total'!BT48-'Table 2. Foreign'!BT74</f>
        <v>727.74300000000005</v>
      </c>
      <c r="BU74" s="1">
        <f>'Table 1. Total'!BU48-'Table 2. Foreign'!BU74</f>
        <v>742.03200000000015</v>
      </c>
      <c r="BV74" s="1">
        <f>'Table 1. Total'!BV48-'Table 2. Foreign'!BV74</f>
        <v>760.03</v>
      </c>
      <c r="BW74" s="1">
        <f>'Table 1. Total'!BW48-'Table 2. Foreign'!BW74</f>
        <v>784.04</v>
      </c>
      <c r="BX74" s="1">
        <f>'Table 1. Total'!BX48-'Table 2. Foreign'!BX74</f>
        <v>807.40300000000002</v>
      </c>
      <c r="BY74" s="1">
        <f>'Table 1. Total'!BY48-'Table 2. Foreign'!BY74</f>
        <v>819.38699999999994</v>
      </c>
      <c r="BZ74" s="1">
        <f>'Table 1. Total'!BZ48-'Table 2. Foreign'!BZ74</f>
        <v>851.923</v>
      </c>
      <c r="CA74" s="1">
        <f>'Table 1. Total'!CA48-'Table 2. Foreign'!CA74</f>
        <v>861.28600000000006</v>
      </c>
      <c r="CB74" s="1">
        <f>'Table 1. Total'!CB48-'Table 2. Foreign'!CB74</f>
        <v>864.5809999999999</v>
      </c>
      <c r="CC74" s="1">
        <f>'Table 1. Total'!CC48-'Table 2. Foreign'!CC74</f>
        <v>855.48199999999997</v>
      </c>
      <c r="CD74" s="1">
        <f>'Table 1. Total'!CD48-'Table 2. Foreign'!CD74</f>
        <v>869.62699999999995</v>
      </c>
      <c r="CE74" s="1">
        <f>'Table 1. Total'!CE48-'Table 2. Foreign'!CE74</f>
        <v>867.82100000000003</v>
      </c>
      <c r="CF74" s="1">
        <f>'Table 1. Total'!CF48-'Table 2. Foreign'!CF74</f>
        <v>868.125</v>
      </c>
      <c r="CG74" s="1">
        <f>'Table 1. Total'!CG48-'Table 2. Foreign'!CG74</f>
        <v>854.35</v>
      </c>
      <c r="CH74" s="1">
        <f>'Table 1. Total'!CH48-'Table 2. Foreign'!CH74</f>
        <v>861.99700000000007</v>
      </c>
      <c r="CI74" s="1">
        <f>'Table 1. Total'!CI48-'Table 2. Foreign'!CI74</f>
        <v>846.29599999999994</v>
      </c>
    </row>
    <row r="75" spans="1:87">
      <c r="A75" t="str">
        <f t="shared" si="28"/>
        <v>Sweden</v>
      </c>
      <c r="B75" s="1">
        <f>'Table 1. Total'!B49-'Table 2. Foreign'!B75</f>
        <v>650.38300000000004</v>
      </c>
      <c r="C75" s="1">
        <f>'Table 1. Total'!C49-'Table 2. Foreign'!C75</f>
        <v>654.45499999999993</v>
      </c>
      <c r="D75" s="1">
        <f>'Table 1. Total'!D49-'Table 2. Foreign'!D75</f>
        <v>614.35800000000006</v>
      </c>
      <c r="E75" s="1">
        <f>'Table 1. Total'!E49-'Table 2. Foreign'!E75</f>
        <v>666.91800000000001</v>
      </c>
      <c r="F75" s="1">
        <f>'Table 1. Total'!F49-'Table 2. Foreign'!F75</f>
        <v>699.75599999999997</v>
      </c>
      <c r="G75" s="1">
        <f>'Table 1. Total'!G49-'Table 2. Foreign'!G75</f>
        <v>678.30100000000004</v>
      </c>
      <c r="H75" s="1">
        <f>'Table 1. Total'!H49-'Table 2. Foreign'!H75</f>
        <v>669.33900000000006</v>
      </c>
      <c r="I75" s="1">
        <f>'Table 1. Total'!I49-'Table 2. Foreign'!I75</f>
        <v>776.88599999999997</v>
      </c>
      <c r="J75" s="1">
        <f>'Table 1. Total'!J49-'Table 2. Foreign'!J75</f>
        <v>758.51900000000001</v>
      </c>
      <c r="K75" s="1">
        <f>'Table 1. Total'!K49-'Table 2. Foreign'!K75</f>
        <v>766.57499999999993</v>
      </c>
      <c r="L75" s="1">
        <f>'Table 1. Total'!L49-'Table 2. Foreign'!L75</f>
        <v>819.12400000000002</v>
      </c>
      <c r="M75" s="1">
        <f>'Table 1. Total'!M49-'Table 2. Foreign'!M75</f>
        <v>804.22199999999998</v>
      </c>
      <c r="N75" s="1">
        <f>'Table 1. Total'!N49-'Table 2. Foreign'!N75</f>
        <v>765.43000000000006</v>
      </c>
      <c r="O75" s="1">
        <f>'Table 1. Total'!O49-'Table 2. Foreign'!O75</f>
        <v>766.51300000000015</v>
      </c>
      <c r="P75" s="1">
        <f>'Table 1. Total'!P49-'Table 2. Foreign'!P75</f>
        <v>653.072</v>
      </c>
      <c r="Q75" s="1">
        <f>'Table 1. Total'!Q49-'Table 2. Foreign'!Q75</f>
        <v>681.46600000000001</v>
      </c>
      <c r="R75" s="1">
        <f>'Table 1. Total'!R49-'Table 2. Foreign'!R75</f>
        <v>679.95600000000002</v>
      </c>
      <c r="S75" s="1">
        <f>'Table 1. Total'!S49-'Table 2. Foreign'!S75</f>
        <v>590.096</v>
      </c>
      <c r="T75" s="1">
        <f>'Table 1. Total'!T49-'Table 2. Foreign'!T75</f>
        <v>673.68700000000001</v>
      </c>
      <c r="U75" s="1">
        <f>'Table 1. Total'!U49-'Table 2. Foreign'!U75</f>
        <v>639.96600000000012</v>
      </c>
      <c r="V75" s="1">
        <f>'Table 1. Total'!V49-'Table 2. Foreign'!V75</f>
        <v>629.93899999999996</v>
      </c>
      <c r="W75" s="1">
        <f>'Table 1. Total'!W49-'Table 2. Foreign'!W75</f>
        <v>617.33499999999992</v>
      </c>
      <c r="X75" s="1">
        <f>'Table 1. Total'!X49-'Table 2. Foreign'!X75</f>
        <v>562.44299999999998</v>
      </c>
      <c r="Y75" s="1">
        <f>'Table 1. Total'!Y49-'Table 2. Foreign'!Y75</f>
        <v>646.072</v>
      </c>
      <c r="Z75" s="1">
        <f>'Table 1. Total'!Z49-'Table 2. Foreign'!Z75</f>
        <v>607.61200000000008</v>
      </c>
      <c r="AA75" s="1">
        <f>'Table 1. Total'!AA49-'Table 2. Foreign'!AA75</f>
        <v>637.62799999999993</v>
      </c>
      <c r="AB75" s="1">
        <f>'Table 1. Total'!AB49-'Table 2. Foreign'!AB75</f>
        <v>543.93999999999994</v>
      </c>
      <c r="AC75" s="1">
        <f>'Table 1. Total'!AC49-'Table 2. Foreign'!AC75</f>
        <v>645.8839999999999</v>
      </c>
      <c r="AD75" s="1">
        <f>'Table 1. Total'!AD49-'Table 2. Foreign'!AD75</f>
        <v>671.66100000000006</v>
      </c>
      <c r="AE75" s="1">
        <f>'Table 1. Total'!AE49-'Table 2. Foreign'!AE75</f>
        <v>666.06200000000001</v>
      </c>
      <c r="AF75" s="1">
        <f>'Table 1. Total'!AF49-'Table 2. Foreign'!AF75</f>
        <v>598.43499999999995</v>
      </c>
      <c r="AG75" s="1">
        <f>'Table 1. Total'!AG49-'Table 2. Foreign'!AG75</f>
        <v>578.23199999999997</v>
      </c>
      <c r="AH75" s="1">
        <f>'Table 1. Total'!AH49-'Table 2. Foreign'!AH75</f>
        <v>599.03800000000001</v>
      </c>
      <c r="AI75" s="1">
        <f>'Table 1. Total'!AI49-'Table 2. Foreign'!AI75</f>
        <v>574.65300000000002</v>
      </c>
      <c r="AJ75" s="1">
        <f>'Table 1. Total'!AJ49-'Table 2. Foreign'!AJ75</f>
        <v>554.90900000000011</v>
      </c>
      <c r="AK75" s="1">
        <f>'Table 1. Total'!AK49-'Table 2. Foreign'!AK75</f>
        <v>557.81600000000003</v>
      </c>
      <c r="AL75" s="1">
        <f>'Table 1. Total'!AL49-'Table 2. Foreign'!AL75</f>
        <v>549.36500000000001</v>
      </c>
      <c r="AM75" s="1">
        <f>'Table 1. Total'!AM49-'Table 2. Foreign'!AM75</f>
        <v>578.83699999999999</v>
      </c>
      <c r="AN75" s="1">
        <f>'Table 1. Total'!AN49-'Table 2. Foreign'!AN75</f>
        <v>576.21299999999997</v>
      </c>
      <c r="AO75" s="1">
        <f>'Table 1. Total'!AO49-'Table 2. Foreign'!AO75</f>
        <v>578.37900000000002</v>
      </c>
      <c r="AP75" s="1">
        <f>'Table 1. Total'!AP49-'Table 2. Foreign'!AP75</f>
        <v>592.75800000000004</v>
      </c>
      <c r="AQ75" s="1">
        <f>'Table 1. Total'!AQ49-'Table 2. Foreign'!AQ75</f>
        <v>573.42100000000005</v>
      </c>
      <c r="AR75" s="1">
        <f>'Table 1. Total'!AR49-'Table 2. Foreign'!AR75</f>
        <v>579.06999999999994</v>
      </c>
      <c r="AS75" s="1">
        <f>'Table 1. Total'!AS49-'Table 2. Foreign'!AS75</f>
        <v>553.90000000000009</v>
      </c>
      <c r="AT75" s="1">
        <f>'Table 1. Total'!AT49-'Table 2. Foreign'!AT75</f>
        <v>623.36900000000014</v>
      </c>
      <c r="AU75" s="1">
        <f>'Table 1. Total'!AU49-'Table 2. Foreign'!AU75</f>
        <v>651.22399999999993</v>
      </c>
      <c r="AV75" s="1">
        <f>'Table 1. Total'!AV49-'Table 2. Foreign'!AV75</f>
        <v>675.66700000000003</v>
      </c>
      <c r="AW75" s="1">
        <f>'Table 1. Total'!AW49-'Table 2. Foreign'!AW75</f>
        <v>696.13200000000006</v>
      </c>
      <c r="AX75" s="1">
        <f>'Table 1. Total'!AX49-'Table 2. Foreign'!AX75</f>
        <v>739.11700000000008</v>
      </c>
      <c r="AY75" s="1">
        <f>'Table 1. Total'!AY49-'Table 2. Foreign'!AY75</f>
        <v>781.93700000000001</v>
      </c>
      <c r="AZ75" s="1">
        <f>'Table 1. Total'!AZ49-'Table 2. Foreign'!AZ75</f>
        <v>751.37400000000002</v>
      </c>
      <c r="BA75" s="1">
        <f>'Table 1. Total'!BA49-'Table 2. Foreign'!BA75</f>
        <v>788.13900000000001</v>
      </c>
      <c r="BB75" s="1">
        <f>'Table 1. Total'!BB49-'Table 2. Foreign'!BB75</f>
        <v>845.34999999999991</v>
      </c>
      <c r="BC75" s="1">
        <f>'Table 1. Total'!BC49-'Table 2. Foreign'!BC75</f>
        <v>857.83399999999995</v>
      </c>
      <c r="BD75" s="1">
        <f>'Table 1. Total'!BD49-'Table 2. Foreign'!BD75</f>
        <v>845.27499999999986</v>
      </c>
      <c r="BE75" s="1">
        <f>'Table 1. Total'!BE49-'Table 2. Foreign'!BE75</f>
        <v>851.24399999999991</v>
      </c>
      <c r="BF75" s="1">
        <f>'Table 1. Total'!BF49-'Table 2. Foreign'!BF75</f>
        <v>844.40499999999997</v>
      </c>
      <c r="BG75" s="1">
        <f>'Table 1. Total'!BG49-'Table 2. Foreign'!BG75</f>
        <v>877.10300000000007</v>
      </c>
      <c r="BH75" s="1">
        <f>'Table 1. Total'!BH49-'Table 2. Foreign'!BH75</f>
        <v>831.13699999999994</v>
      </c>
      <c r="BI75" s="1">
        <f>'Table 1. Total'!BI49-'Table 2. Foreign'!BI75</f>
        <v>771.69899999999984</v>
      </c>
      <c r="BJ75" s="1">
        <f>'Table 1. Total'!BJ49-'Table 2. Foreign'!BJ75</f>
        <v>657.17</v>
      </c>
      <c r="BK75" s="1">
        <f>'Table 1. Total'!BK49-'Table 2. Foreign'!BK75</f>
        <v>631.25</v>
      </c>
      <c r="BL75" s="1">
        <f>'Table 1. Total'!BL49-'Table 2. Foreign'!BL75</f>
        <v>611.05100000000004</v>
      </c>
      <c r="BM75" s="1">
        <f>'Table 1. Total'!BM49-'Table 2. Foreign'!BM75</f>
        <v>586.06799999999998</v>
      </c>
      <c r="BN75" s="1">
        <f>'Table 1. Total'!BN49-'Table 2. Foreign'!BN75</f>
        <v>667.46100000000013</v>
      </c>
      <c r="BO75" s="1">
        <f>'Table 1. Total'!BO49-'Table 2. Foreign'!BO75</f>
        <v>706.11200000000008</v>
      </c>
      <c r="BP75" s="1">
        <f>'Table 1. Total'!BP49-'Table 2. Foreign'!BP75</f>
        <v>760.15599999999995</v>
      </c>
      <c r="BQ75" s="1">
        <f>'Table 1. Total'!BQ49-'Table 2. Foreign'!BQ75</f>
        <v>712.38200000000006</v>
      </c>
      <c r="BR75" s="1">
        <f>'Table 1. Total'!BR49-'Table 2. Foreign'!BR75</f>
        <v>821.86200000000008</v>
      </c>
      <c r="BS75" s="1">
        <f>'Table 1. Total'!BS49-'Table 2. Foreign'!BS75</f>
        <v>858.56200000000001</v>
      </c>
      <c r="BT75" s="1">
        <f>'Table 1. Total'!BT49-'Table 2. Foreign'!BT75</f>
        <v>837.02100000000007</v>
      </c>
      <c r="BU75" s="1">
        <f>'Table 1. Total'!BU49-'Table 2. Foreign'!BU75</f>
        <v>872.54099999999994</v>
      </c>
      <c r="BV75" s="1">
        <f>'Table 1. Total'!BV49-'Table 2. Foreign'!BV75</f>
        <v>882.06500000000005</v>
      </c>
      <c r="BW75" s="1">
        <f>'Table 1. Total'!BW49-'Table 2. Foreign'!BW75</f>
        <v>779.30599999999981</v>
      </c>
      <c r="BX75" s="1">
        <f>'Table 1. Total'!BX49-'Table 2. Foreign'!BX75</f>
        <v>761.87099999999998</v>
      </c>
      <c r="BY75" s="1">
        <f>'Table 1. Total'!BY49-'Table 2. Foreign'!BY75</f>
        <v>799.673</v>
      </c>
      <c r="BZ75" s="1">
        <f>'Table 1. Total'!BZ49-'Table 2. Foreign'!BZ75</f>
        <v>821.70100000000002</v>
      </c>
      <c r="CA75" s="1">
        <f>'Table 1. Total'!CA49-'Table 2. Foreign'!CA75</f>
        <v>819.51799999999992</v>
      </c>
      <c r="CB75" s="1">
        <f>'Table 1. Total'!CB49-'Table 2. Foreign'!CB75</f>
        <v>773.33</v>
      </c>
      <c r="CC75" s="1">
        <f>'Table 1. Total'!CC49-'Table 2. Foreign'!CC75</f>
        <v>792.91599999999994</v>
      </c>
      <c r="CD75" s="1">
        <f>'Table 1. Total'!CD49-'Table 2. Foreign'!CD75</f>
        <v>784.09599999999989</v>
      </c>
      <c r="CE75" s="1">
        <f>'Table 1. Total'!CE49-'Table 2. Foreign'!CE75</f>
        <v>816.36799999999994</v>
      </c>
      <c r="CF75" s="1">
        <f>'Table 1. Total'!CF49-'Table 2. Foreign'!CF75</f>
        <v>820.57200000000012</v>
      </c>
      <c r="CG75" s="1">
        <f>'Table 1. Total'!CG49-'Table 2. Foreign'!CG75</f>
        <v>904.3</v>
      </c>
      <c r="CH75" s="1">
        <f>'Table 1. Total'!CH49-'Table 2. Foreign'!CH75</f>
        <v>930.57399999999984</v>
      </c>
      <c r="CI75" s="1">
        <f>'Table 1. Total'!CI49-'Table 2. Foreign'!CI75</f>
        <v>989.67099999999994</v>
      </c>
    </row>
    <row r="76" spans="1:87">
      <c r="A76" t="str">
        <f t="shared" si="28"/>
        <v>Switzerland</v>
      </c>
      <c r="B76" s="1">
        <f>'Table 1. Total'!B50-'Table 2. Foreign'!B76</f>
        <v>108.30500000000001</v>
      </c>
      <c r="C76" s="1">
        <f>'Table 1. Total'!C50-'Table 2. Foreign'!C76</f>
        <v>115.53899999999999</v>
      </c>
      <c r="D76" s="1">
        <f>'Table 1. Total'!D50-'Table 2. Foreign'!D76</f>
        <v>118.77600000000001</v>
      </c>
      <c r="E76" s="1">
        <f>'Table 1. Total'!E50-'Table 2. Foreign'!E76</f>
        <v>114.39400000000001</v>
      </c>
      <c r="F76" s="1">
        <f>'Table 1. Total'!F50-'Table 2. Foreign'!F76</f>
        <v>113.908</v>
      </c>
      <c r="G76" s="1">
        <f>'Table 1. Total'!G50-'Table 2. Foreign'!G76</f>
        <v>106.64600000000002</v>
      </c>
      <c r="H76" s="1">
        <f>'Table 1. Total'!H50-'Table 2. Foreign'!H76</f>
        <v>97.149000000000001</v>
      </c>
      <c r="I76" s="1">
        <f>'Table 1. Total'!I50-'Table 2. Foreign'!I76</f>
        <v>98.283999999999992</v>
      </c>
      <c r="J76" s="1">
        <f>'Table 1. Total'!J50-'Table 2. Foreign'!J76</f>
        <v>94.765000000000001</v>
      </c>
      <c r="K76" s="1">
        <f>'Table 1. Total'!K50-'Table 2. Foreign'!K76</f>
        <v>89.599000000000004</v>
      </c>
      <c r="L76" s="1">
        <f>'Table 1. Total'!L50-'Table 2. Foreign'!L76</f>
        <v>82.152000000000001</v>
      </c>
      <c r="M76" s="1">
        <f>'Table 1. Total'!M50-'Table 2. Foreign'!M76</f>
        <v>80.574999999999989</v>
      </c>
      <c r="N76" s="1">
        <f>'Table 1. Total'!N50-'Table 2. Foreign'!N76</f>
        <v>85.492000000000019</v>
      </c>
      <c r="O76" s="1">
        <f>'Table 1. Total'!O50-'Table 2. Foreign'!O76</f>
        <v>80.977000000000004</v>
      </c>
      <c r="P76" s="1">
        <f>'Table 1. Total'!P50-'Table 2. Foreign'!P76</f>
        <v>79.507999999999996</v>
      </c>
      <c r="Q76" s="1">
        <f>'Table 1. Total'!Q50-'Table 2. Foreign'!Q76</f>
        <v>87.114000000000004</v>
      </c>
      <c r="R76" s="1">
        <f>'Table 1. Total'!R50-'Table 2. Foreign'!R76</f>
        <v>86.923000000000002</v>
      </c>
      <c r="S76" s="1">
        <f>'Table 1. Total'!S50-'Table 2. Foreign'!S76</f>
        <v>90.168999999999997</v>
      </c>
      <c r="T76" s="1">
        <f>'Table 1. Total'!T50-'Table 2. Foreign'!T76</f>
        <v>86.317000000000007</v>
      </c>
      <c r="U76" s="1">
        <f>'Table 1. Total'!U50-'Table 2. Foreign'!U76</f>
        <v>107.081</v>
      </c>
      <c r="V76" s="1">
        <f>'Table 1. Total'!V50-'Table 2. Foreign'!V76</f>
        <v>107.017</v>
      </c>
      <c r="W76" s="1">
        <f>'Table 1. Total'!W50-'Table 2. Foreign'!W76</f>
        <v>107.34800000000001</v>
      </c>
      <c r="X76" s="1">
        <f>'Table 1. Total'!X50-'Table 2. Foreign'!X76</f>
        <v>107.077</v>
      </c>
      <c r="Y76" s="1">
        <f>'Table 1. Total'!Y50-'Table 2. Foreign'!Y76</f>
        <v>101.355</v>
      </c>
      <c r="Z76" s="1">
        <f>'Table 1. Total'!Z50-'Table 2. Foreign'!Z76</f>
        <v>102.809</v>
      </c>
      <c r="AA76" s="1">
        <f>'Table 1. Total'!AA50-'Table 2. Foreign'!AA76</f>
        <v>104.48</v>
      </c>
      <c r="AB76" s="1">
        <f>'Table 1. Total'!AB50-'Table 2. Foreign'!AB76</f>
        <v>95.947999999999993</v>
      </c>
      <c r="AC76" s="1">
        <f>'Table 1. Total'!AC50-'Table 2. Foreign'!AC76</f>
        <v>98.724999999999994</v>
      </c>
      <c r="AD76" s="1">
        <f>'Table 1. Total'!AD50-'Table 2. Foreign'!AD76</f>
        <v>97.478000000000009</v>
      </c>
      <c r="AE76" s="1">
        <f>'Table 1. Total'!AE50-'Table 2. Foreign'!AE76</f>
        <v>91.963999999999999</v>
      </c>
      <c r="AF76" s="1">
        <f>'Table 1. Total'!AF50-'Table 2. Foreign'!AF76</f>
        <v>87.900999999999996</v>
      </c>
      <c r="AG76" s="1">
        <f>'Table 1. Total'!AG50-'Table 2. Foreign'!AG76</f>
        <v>94.287000000000006</v>
      </c>
      <c r="AH76" s="1">
        <f>'Table 1. Total'!AH50-'Table 2. Foreign'!AH76</f>
        <v>98.442000000000007</v>
      </c>
      <c r="AI76" s="1">
        <f>'Table 1. Total'!AI50-'Table 2. Foreign'!AI76</f>
        <v>90.376000000000005</v>
      </c>
      <c r="AJ76" s="1">
        <f>'Table 1. Total'!AJ50-'Table 2. Foreign'!AJ76</f>
        <v>88.908000000000001</v>
      </c>
      <c r="AK76" s="1">
        <f>'Table 1. Total'!AK50-'Table 2. Foreign'!AK76</f>
        <v>89.878999999999991</v>
      </c>
      <c r="AL76" s="1">
        <f>'Table 1. Total'!AL50-'Table 2. Foreign'!AL76</f>
        <v>90.623999999999995</v>
      </c>
      <c r="AM76" s="1">
        <f>'Table 1. Total'!AM50-'Table 2. Foreign'!AM76</f>
        <v>91.152000000000001</v>
      </c>
      <c r="AN76" s="1">
        <f>'Table 1. Total'!AN50-'Table 2. Foreign'!AN76</f>
        <v>94.921000000000006</v>
      </c>
      <c r="AO76" s="1">
        <f>'Table 1. Total'!AO50-'Table 2. Foreign'!AO76</f>
        <v>94.561000000000007</v>
      </c>
      <c r="AP76" s="1">
        <f>'Table 1. Total'!AP50-'Table 2. Foreign'!AP76</f>
        <v>96.614000000000004</v>
      </c>
      <c r="AQ76" s="1">
        <f>'Table 1. Total'!AQ50-'Table 2. Foreign'!AQ76</f>
        <v>98.51</v>
      </c>
      <c r="AR76" s="1">
        <f>'Table 1. Total'!AR50-'Table 2. Foreign'!AR76</f>
        <v>98.272999999999996</v>
      </c>
      <c r="AS76" s="1">
        <f>'Table 1. Total'!AS50-'Table 2. Foreign'!AS76</f>
        <v>94.40100000000001</v>
      </c>
      <c r="AT76" s="1">
        <f>'Table 1. Total'!AT50-'Table 2. Foreign'!AT76</f>
        <v>93.418999999999997</v>
      </c>
      <c r="AU76" s="1">
        <f>'Table 1. Total'!AU50-'Table 2. Foreign'!AU76</f>
        <v>93.781999999999996</v>
      </c>
      <c r="AV76" s="1">
        <f>'Table 1. Total'!AV50-'Table 2. Foreign'!AV76</f>
        <v>90.253999999999991</v>
      </c>
      <c r="AW76" s="1">
        <f>'Table 1. Total'!AW50-'Table 2. Foreign'!AW76</f>
        <v>93.07</v>
      </c>
      <c r="AX76" s="1">
        <f>'Table 1. Total'!AX50-'Table 2. Foreign'!AX76</f>
        <v>96.445000000000007</v>
      </c>
      <c r="AY76" s="1">
        <f>'Table 1. Total'!AY50-'Table 2. Foreign'!AY76</f>
        <v>92.129000000000005</v>
      </c>
      <c r="AZ76" s="1">
        <f>'Table 1. Total'!AZ50-'Table 2. Foreign'!AZ76</f>
        <v>92.25</v>
      </c>
      <c r="BA76" s="1">
        <f>'Table 1. Total'!BA50-'Table 2. Foreign'!BA76</f>
        <v>89.594999999999999</v>
      </c>
      <c r="BB76" s="1">
        <f>'Table 1. Total'!BB50-'Table 2. Foreign'!BB76</f>
        <v>91.087000000000003</v>
      </c>
      <c r="BC76" s="1">
        <f>'Table 1. Total'!BC50-'Table 2. Foreign'!BC76</f>
        <v>90.335000000000008</v>
      </c>
      <c r="BD76" s="1">
        <f>'Table 1. Total'!BD50-'Table 2. Foreign'!BD76</f>
        <v>90.271000000000001</v>
      </c>
      <c r="BE76" s="1">
        <f>'Table 1. Total'!BE50-'Table 2. Foreign'!BE76</f>
        <v>91.44</v>
      </c>
      <c r="BF76" s="1">
        <f>'Table 1. Total'!BF50-'Table 2. Foreign'!BF76</f>
        <v>88.492000000000004</v>
      </c>
      <c r="BG76" s="1">
        <f>'Table 1. Total'!BG50-'Table 2. Foreign'!BG76</f>
        <v>87.336000000000013</v>
      </c>
      <c r="BH76" s="1">
        <f>'Table 1. Total'!BH50-'Table 2. Foreign'!BH76</f>
        <v>86.700999999999993</v>
      </c>
      <c r="BI76" s="1">
        <f>'Table 1. Total'!BI50-'Table 2. Foreign'!BI76</f>
        <v>87.788000000000011</v>
      </c>
      <c r="BJ76" s="1">
        <f>'Table 1. Total'!BJ50-'Table 2. Foreign'!BJ76</f>
        <v>89.489000000000004</v>
      </c>
      <c r="BK76" s="1">
        <f>'Table 1. Total'!BK50-'Table 2. Foreign'!BK76</f>
        <v>85.688000000000002</v>
      </c>
      <c r="BL76" s="1">
        <f>'Table 1. Total'!BL50-'Table 2. Foreign'!BL76</f>
        <v>84.37700000000001</v>
      </c>
      <c r="BM76" s="1">
        <f>'Table 1. Total'!BM50-'Table 2. Foreign'!BM76</f>
        <v>84.337000000000003</v>
      </c>
      <c r="BN76" s="1">
        <f>'Table 1. Total'!BN50-'Table 2. Foreign'!BN76</f>
        <v>86.179999999999993</v>
      </c>
      <c r="BO76" s="1">
        <f>'Table 1. Total'!BO50-'Table 2. Foreign'!BO76</f>
        <v>97.513000000000005</v>
      </c>
      <c r="BP76" s="1">
        <f>'Table 1. Total'!BP50-'Table 2. Foreign'!BP76</f>
        <v>97.865000000000009</v>
      </c>
      <c r="BQ76" s="1">
        <f>'Table 1. Total'!BQ50-'Table 2. Foreign'!BQ76</f>
        <v>99.518000000000001</v>
      </c>
      <c r="BR76" s="1">
        <f>'Table 1. Total'!BR50-'Table 2. Foreign'!BR76</f>
        <v>97.891000000000005</v>
      </c>
      <c r="BS76" s="1">
        <f>'Table 1. Total'!BS50-'Table 2. Foreign'!BS76</f>
        <v>98.038000000000011</v>
      </c>
      <c r="BT76" s="1">
        <f>'Table 1. Total'!BT50-'Table 2. Foreign'!BT76</f>
        <v>98.712000000000003</v>
      </c>
      <c r="BU76" s="1">
        <f>'Table 1. Total'!BU50-'Table 2. Foreign'!BU76</f>
        <v>95.706000000000003</v>
      </c>
      <c r="BV76" s="1">
        <f>'Table 1. Total'!BV50-'Table 2. Foreign'!BV76</f>
        <v>93.84899999999999</v>
      </c>
      <c r="BW76" s="1">
        <f>'Table 1. Total'!BW50-'Table 2. Foreign'!BW76</f>
        <v>90.082999999999998</v>
      </c>
      <c r="BX76" s="1">
        <f>'Table 1. Total'!BX50-'Table 2. Foreign'!BX76</f>
        <v>88.972000000000008</v>
      </c>
      <c r="BY76" s="1">
        <f>'Table 1. Total'!BY50-'Table 2. Foreign'!BY76</f>
        <v>100.28399999999999</v>
      </c>
      <c r="BZ76" s="1">
        <f>'Table 1. Total'!BZ50-'Table 2. Foreign'!BZ76</f>
        <v>106.105</v>
      </c>
      <c r="CA76" s="1">
        <f>'Table 1. Total'!CA50-'Table 2. Foreign'!CA76</f>
        <v>99.798000000000002</v>
      </c>
      <c r="CB76" s="1">
        <f>'Table 1. Total'!CB50-'Table 2. Foreign'!CB76</f>
        <v>101.95700000000001</v>
      </c>
      <c r="CC76" s="1">
        <f>'Table 1. Total'!CC50-'Table 2. Foreign'!CC76</f>
        <v>101.18</v>
      </c>
      <c r="CD76" s="1">
        <f>'Table 1. Total'!CD50-'Table 2. Foreign'!CD76</f>
        <v>104.128</v>
      </c>
      <c r="CE76" s="1">
        <f>'Table 1. Total'!CE50-'Table 2. Foreign'!CE76</f>
        <v>98.798000000000002</v>
      </c>
      <c r="CF76" s="1">
        <f>'Table 1. Total'!CF50-'Table 2. Foreign'!CF76</f>
        <v>97.780999999999992</v>
      </c>
      <c r="CG76" s="1">
        <f>'Table 1. Total'!CG50-'Table 2. Foreign'!CG76</f>
        <v>96.188000000000002</v>
      </c>
      <c r="CH76" s="1">
        <f>'Table 1. Total'!CH50-'Table 2. Foreign'!CH76</f>
        <v>97.984000000000009</v>
      </c>
      <c r="CI76" s="1">
        <f>'Table 1. Total'!CI50-'Table 2. Foreign'!CI76</f>
        <v>99.290999999999997</v>
      </c>
    </row>
    <row r="77" spans="1:87">
      <c r="A77" t="str">
        <f t="shared" si="28"/>
        <v>United Kingdom</v>
      </c>
      <c r="B77" s="1">
        <f>'Table 1. Total'!B51-'Table 2. Foreign'!B77</f>
        <v>270.56299999999999</v>
      </c>
      <c r="C77" s="1">
        <f>'Table 1. Total'!C51-'Table 2. Foreign'!C77</f>
        <v>280.16200000000003</v>
      </c>
      <c r="D77" s="1">
        <f>'Table 1. Total'!D51-'Table 2. Foreign'!D77</f>
        <v>278.01400000000001</v>
      </c>
      <c r="E77" s="1">
        <f>'Table 1. Total'!E51-'Table 2. Foreign'!E77</f>
        <v>291.06299999999999</v>
      </c>
      <c r="F77" s="1">
        <f>'Table 1. Total'!F51-'Table 2. Foreign'!F77</f>
        <v>294.98599999999999</v>
      </c>
      <c r="G77" s="1">
        <f>'Table 1. Total'!G51-'Table 2. Foreign'!G77</f>
        <v>303.80799999999999</v>
      </c>
      <c r="H77" s="1">
        <f>'Table 1. Total'!H51-'Table 2. Foreign'!H77</f>
        <v>301.858</v>
      </c>
      <c r="I77" s="1">
        <f>'Table 1. Total'!I51-'Table 2. Foreign'!I77</f>
        <v>304.64600000000002</v>
      </c>
      <c r="J77" s="1">
        <f>'Table 1. Total'!J51-'Table 2. Foreign'!J77</f>
        <v>309.85900000000004</v>
      </c>
      <c r="K77" s="1">
        <f>'Table 1. Total'!K51-'Table 2. Foreign'!K77</f>
        <v>323.50700000000001</v>
      </c>
      <c r="L77" s="1">
        <f>'Table 1. Total'!L51-'Table 2. Foreign'!L77</f>
        <v>321.10399999999998</v>
      </c>
      <c r="M77" s="1">
        <f>'Table 1. Total'!M51-'Table 2. Foreign'!M77</f>
        <v>316.55499999999995</v>
      </c>
      <c r="N77" s="1">
        <f>'Table 1. Total'!N51-'Table 2. Foreign'!N77</f>
        <v>316.98900000000003</v>
      </c>
      <c r="O77" s="1">
        <f>'Table 1. Total'!O51-'Table 2. Foreign'!O77</f>
        <v>318.471</v>
      </c>
      <c r="P77" s="1">
        <f>'Table 1. Total'!P51-'Table 2. Foreign'!P77</f>
        <v>325.87799999999999</v>
      </c>
      <c r="Q77" s="1">
        <f>'Table 1. Total'!Q51-'Table 2. Foreign'!Q77</f>
        <v>327.642</v>
      </c>
      <c r="R77" s="1">
        <f>'Table 1. Total'!R51-'Table 2. Foreign'!R77</f>
        <v>327.38699999999994</v>
      </c>
      <c r="S77" s="1">
        <f>'Table 1. Total'!S51-'Table 2. Foreign'!S77</f>
        <v>338.01100000000008</v>
      </c>
      <c r="T77" s="1">
        <f>'Table 1. Total'!T51-'Table 2. Foreign'!T77</f>
        <v>341.69200000000001</v>
      </c>
      <c r="U77" s="1">
        <f>'Table 1. Total'!U51-'Table 2. Foreign'!U77</f>
        <v>390.827</v>
      </c>
      <c r="V77" s="1">
        <f>'Table 1. Total'!V51-'Table 2. Foreign'!V77</f>
        <v>415.637</v>
      </c>
      <c r="W77" s="1">
        <f>'Table 1. Total'!W51-'Table 2. Foreign'!W77</f>
        <v>476.98599999999999</v>
      </c>
      <c r="X77" s="1">
        <f>'Table 1. Total'!X51-'Table 2. Foreign'!X77</f>
        <v>542.07899999999995</v>
      </c>
      <c r="Y77" s="1">
        <f>'Table 1. Total'!Y51-'Table 2. Foreign'!Y77</f>
        <v>580.63099999999997</v>
      </c>
      <c r="Z77" s="1">
        <f>'Table 1. Total'!Z51-'Table 2. Foreign'!Z77</f>
        <v>646.79600000000005</v>
      </c>
      <c r="AA77" s="1">
        <f>'Table 1. Total'!AA51-'Table 2. Foreign'!AA77</f>
        <v>660.97900000000004</v>
      </c>
      <c r="AB77" s="1">
        <f>'Table 1. Total'!AB51-'Table 2. Foreign'!AB77</f>
        <v>697.74799999999993</v>
      </c>
      <c r="AC77" s="1">
        <f>'Table 1. Total'!AC51-'Table 2. Foreign'!AC77</f>
        <v>708.31999999999994</v>
      </c>
      <c r="AD77" s="1">
        <f>'Table 1. Total'!AD51-'Table 2. Foreign'!AD77</f>
        <v>732.25400000000013</v>
      </c>
      <c r="AE77" s="1">
        <f>'Table 1. Total'!AE51-'Table 2. Foreign'!AE77</f>
        <v>767.73400000000015</v>
      </c>
      <c r="AF77" s="1">
        <f>'Table 1. Total'!AF51-'Table 2. Foreign'!AF77</f>
        <v>774.97800000000007</v>
      </c>
      <c r="AG77" s="1">
        <f>'Table 1. Total'!AG51-'Table 2. Foreign'!AG77</f>
        <v>787.60200000000009</v>
      </c>
      <c r="AH77" s="1">
        <f>'Table 1. Total'!AH51-'Table 2. Foreign'!AH77</f>
        <v>806.06400000000008</v>
      </c>
      <c r="AI77" s="1">
        <f>'Table 1. Total'!AI51-'Table 2. Foreign'!AI77</f>
        <v>819.60899999999992</v>
      </c>
      <c r="AJ77" s="1">
        <f>'Table 1. Total'!AJ51-'Table 2. Foreign'!AJ77</f>
        <v>843.55300000000011</v>
      </c>
      <c r="AK77" s="1">
        <f>'Table 1. Total'!AK51-'Table 2. Foreign'!AK77</f>
        <v>857.29900000000009</v>
      </c>
      <c r="AL77" s="1">
        <f>'Table 1. Total'!AL51-'Table 2. Foreign'!AL77</f>
        <v>854.47299999999996</v>
      </c>
      <c r="AM77" s="1">
        <f>'Table 1. Total'!AM51-'Table 2. Foreign'!AM77</f>
        <v>884.22499999999991</v>
      </c>
      <c r="AN77" s="1">
        <f>'Table 1. Total'!AN51-'Table 2. Foreign'!AN77</f>
        <v>915.20800000000008</v>
      </c>
      <c r="AO77" s="1">
        <f>'Table 1. Total'!AO51-'Table 2. Foreign'!AO77</f>
        <v>925.36299999999994</v>
      </c>
      <c r="AP77" s="1">
        <f>'Table 1. Total'!AP51-'Table 2. Foreign'!AP77</f>
        <v>947.8420000000001</v>
      </c>
      <c r="AQ77" s="1">
        <f>'Table 1. Total'!AQ51-'Table 2. Foreign'!AQ77</f>
        <v>969.01099999999997</v>
      </c>
      <c r="AR77" s="1">
        <f>'Table 1. Total'!AR51-'Table 2. Foreign'!AR77</f>
        <v>982.67200000000003</v>
      </c>
      <c r="AS77" s="1">
        <f>'Table 1. Total'!AS51-'Table 2. Foreign'!AS77</f>
        <v>1050.2090000000001</v>
      </c>
      <c r="AT77" s="1">
        <f>'Table 1. Total'!AT51-'Table 2. Foreign'!AT77</f>
        <v>1033.4179999999999</v>
      </c>
      <c r="AU77" s="1">
        <f>'Table 1. Total'!AU51-'Table 2. Foreign'!AU77</f>
        <v>1051.3780000000002</v>
      </c>
      <c r="AV77" s="1">
        <f>'Table 1. Total'!AV51-'Table 2. Foreign'!AV77</f>
        <v>1043.7139999999999</v>
      </c>
      <c r="AW77" s="1">
        <f>'Table 1. Total'!AW51-'Table 2. Foreign'!AW77</f>
        <v>1035.7659999999998</v>
      </c>
      <c r="AX77" s="1">
        <f>'Table 1. Total'!AX51-'Table 2. Foreign'!AX77</f>
        <v>1034.979</v>
      </c>
      <c r="AY77" s="1">
        <f>'Table 1. Total'!AY51-'Table 2. Foreign'!AY77</f>
        <v>1059.3130000000001</v>
      </c>
      <c r="AZ77" s="1">
        <f>'Table 1. Total'!AZ51-'Table 2. Foreign'!AZ77</f>
        <v>1053.5790000000002</v>
      </c>
      <c r="BA77" s="1">
        <f>'Table 1. Total'!BA51-'Table 2. Foreign'!BA77</f>
        <v>1063.482</v>
      </c>
      <c r="BB77" s="1">
        <f>'Table 1. Total'!BB51-'Table 2. Foreign'!BB77</f>
        <v>1065.329</v>
      </c>
      <c r="BC77" s="1">
        <f>'Table 1. Total'!BC51-'Table 2. Foreign'!BC77</f>
        <v>1075.7800000000002</v>
      </c>
      <c r="BD77" s="1">
        <f>'Table 1. Total'!BD51-'Table 2. Foreign'!BD77</f>
        <v>1069.817</v>
      </c>
      <c r="BE77" s="1">
        <f>'Table 1. Total'!BE51-'Table 2. Foreign'!BE77</f>
        <v>1080.683</v>
      </c>
      <c r="BF77" s="1">
        <f>'Table 1. Total'!BF51-'Table 2. Foreign'!BF77</f>
        <v>1072.7329999999999</v>
      </c>
      <c r="BG77" s="1">
        <f>'Table 1. Total'!BG51-'Table 2. Foreign'!BG77</f>
        <v>1100.1079999999999</v>
      </c>
      <c r="BH77" s="1">
        <f>'Table 1. Total'!BH51-'Table 2. Foreign'!BH77</f>
        <v>1100.663</v>
      </c>
      <c r="BI77" s="1">
        <f>'Table 1. Total'!BI51-'Table 2. Foreign'!BI77</f>
        <v>1103.2070000000001</v>
      </c>
      <c r="BJ77" s="1">
        <f>'Table 1. Total'!BJ51-'Table 2. Foreign'!BJ77</f>
        <v>1105.827</v>
      </c>
      <c r="BK77" s="1">
        <f>'Table 1. Total'!BK51-'Table 2. Foreign'!BK77</f>
        <v>1117.509</v>
      </c>
      <c r="BL77" s="1">
        <f>'Table 1. Total'!BL51-'Table 2. Foreign'!BL77</f>
        <v>1114.1189999999999</v>
      </c>
      <c r="BM77" s="1">
        <f>'Table 1. Total'!BM51-'Table 2. Foreign'!BM77</f>
        <v>1103.48</v>
      </c>
      <c r="BN77" s="1">
        <f>'Table 1. Total'!BN51-'Table 2. Foreign'!BN77</f>
        <v>1099.694</v>
      </c>
      <c r="BO77" s="1">
        <f>'Table 1. Total'!BO51-'Table 2. Foreign'!BO77</f>
        <v>1254.5140000000001</v>
      </c>
      <c r="BP77" s="1">
        <f>'Table 1. Total'!BP51-'Table 2. Foreign'!BP77</f>
        <v>1307.278</v>
      </c>
      <c r="BQ77" s="1">
        <f>'Table 1. Total'!BQ51-'Table 2. Foreign'!BQ77</f>
        <v>1336.1559999999999</v>
      </c>
      <c r="BR77" s="1">
        <f>'Table 1. Total'!BR51-'Table 2. Foreign'!BR77</f>
        <v>1361.681</v>
      </c>
      <c r="BS77" s="1">
        <f>'Table 1. Total'!BS51-'Table 2. Foreign'!BS77</f>
        <v>1404.4679999999998</v>
      </c>
      <c r="BT77" s="1">
        <f>'Table 1. Total'!BT51-'Table 2. Foreign'!BT77</f>
        <v>1430.6159999999998</v>
      </c>
      <c r="BU77" s="1">
        <f>'Table 1. Total'!BU51-'Table 2. Foreign'!BU77</f>
        <v>1459.078</v>
      </c>
      <c r="BV77" s="1">
        <f>'Table 1. Total'!BV51-'Table 2. Foreign'!BV77</f>
        <v>1422.8830000000003</v>
      </c>
      <c r="BW77" s="1">
        <f>'Table 1. Total'!BW51-'Table 2. Foreign'!BW77</f>
        <v>1437.5749999999998</v>
      </c>
      <c r="BX77" s="1">
        <f>'Table 1. Total'!BX51-'Table 2. Foreign'!BX77</f>
        <v>1470.335</v>
      </c>
      <c r="BY77" s="1">
        <f>'Table 1. Total'!BY51-'Table 2. Foreign'!BY77</f>
        <v>1501.2289999999998</v>
      </c>
      <c r="BZ77" s="1">
        <f>'Table 1. Total'!BZ51-'Table 2. Foreign'!BZ77</f>
        <v>1573.7469999999998</v>
      </c>
      <c r="CA77" s="1">
        <f>'Table 1. Total'!CA51-'Table 2. Foreign'!CA77</f>
        <v>1614.0910000000001</v>
      </c>
      <c r="CB77" s="1">
        <f>'Table 1. Total'!CB51-'Table 2. Foreign'!CB77</f>
        <v>1593.6990000000001</v>
      </c>
      <c r="CC77" s="1">
        <f>'Table 1. Total'!CC51-'Table 2. Foreign'!CC77</f>
        <v>1635.3440000000001</v>
      </c>
      <c r="CD77" s="1">
        <f>'Table 1. Total'!CD51-'Table 2. Foreign'!CD77</f>
        <v>1638.828</v>
      </c>
      <c r="CE77" s="1">
        <f>'Table 1. Total'!CE51-'Table 2. Foreign'!CE77</f>
        <v>1690.8279999999997</v>
      </c>
      <c r="CF77" s="1">
        <f>'Table 1. Total'!CF51-'Table 2. Foreign'!CF77</f>
        <v>1694.54</v>
      </c>
      <c r="CG77" s="1">
        <f>'Table 1. Total'!CG51-'Table 2. Foreign'!CG77</f>
        <v>1678.4430000000002</v>
      </c>
      <c r="CH77" s="1">
        <f>'Table 1. Total'!CH51-'Table 2. Foreign'!CH77</f>
        <v>1717.9249999999997</v>
      </c>
      <c r="CI77" s="1">
        <f>'Table 1. Total'!CI51-'Table 2. Foreign'!CI77</f>
        <v>1768.1160000000002</v>
      </c>
    </row>
    <row r="78" spans="1:87">
      <c r="A78" t="str">
        <f t="shared" si="28"/>
        <v>United States</v>
      </c>
      <c r="B78" s="1">
        <f>'Table 1. Total'!B52-'Table 2. Foreign'!B78</f>
        <v>5263.9210000000003</v>
      </c>
      <c r="C78" s="1">
        <f>'Table 1. Total'!C52-'Table 2. Foreign'!C78</f>
        <v>5229.4830000000002</v>
      </c>
      <c r="D78" s="1">
        <f>'Table 1. Total'!D52-'Table 2. Foreign'!D78</f>
        <v>5286.9930000000004</v>
      </c>
      <c r="E78" s="1">
        <f>'Table 1. Total'!E52-'Table 2. Foreign'!E78</f>
        <v>5426.8089999999993</v>
      </c>
      <c r="F78" s="1">
        <f>'Table 1. Total'!F52-'Table 2. Foreign'!F78</f>
        <v>5525.9989999999998</v>
      </c>
      <c r="G78" s="1">
        <f>'Table 1. Total'!G52-'Table 2. Foreign'!G78</f>
        <v>5590.549</v>
      </c>
      <c r="H78" s="1">
        <f>'Table 1. Total'!H52-'Table 2. Foreign'!H78</f>
        <v>5594.4719999999998</v>
      </c>
      <c r="I78" s="1">
        <f>'Table 1. Total'!I52-'Table 2. Foreign'!I78</f>
        <v>5647.6490000000003</v>
      </c>
      <c r="J78" s="1">
        <f>'Table 1. Total'!J52-'Table 2. Foreign'!J78</f>
        <v>5765.2359999999999</v>
      </c>
      <c r="K78" s="1">
        <f>'Table 1. Total'!K52-'Table 2. Foreign'!K78</f>
        <v>5755.1650000000009</v>
      </c>
      <c r="L78" s="1">
        <f>'Table 1. Total'!L52-'Table 2. Foreign'!L78</f>
        <v>5762.8909999999996</v>
      </c>
      <c r="M78" s="1">
        <f>'Table 1. Total'!M52-'Table 2. Foreign'!M78</f>
        <v>5791.3530000000001</v>
      </c>
      <c r="N78" s="1">
        <f>'Table 1. Total'!N52-'Table 2. Foreign'!N78</f>
        <v>5842.1039999999994</v>
      </c>
      <c r="O78" s="1">
        <f>'Table 1. Total'!O52-'Table 2. Foreign'!O78</f>
        <v>5789.3600000000006</v>
      </c>
      <c r="P78" s="1">
        <f>'Table 1. Total'!P52-'Table 2. Foreign'!P78</f>
        <v>5841.9610000000002</v>
      </c>
      <c r="Q78" s="1">
        <f>'Table 1. Total'!Q52-'Table 2. Foreign'!Q78</f>
        <v>5903.8159999999989</v>
      </c>
      <c r="R78" s="1">
        <f>'Table 1. Total'!R52-'Table 2. Foreign'!R78</f>
        <v>5969.4340000000011</v>
      </c>
      <c r="S78" s="1">
        <f>'Table 1. Total'!S52-'Table 2. Foreign'!S78</f>
        <v>5959.7010000000009</v>
      </c>
      <c r="T78" s="1">
        <f>'Table 1. Total'!T52-'Table 2. Foreign'!T78</f>
        <v>6312.9879999999994</v>
      </c>
      <c r="U78" s="1">
        <f>'Table 1. Total'!U52-'Table 2. Foreign'!U78</f>
        <v>6688.8079999999991</v>
      </c>
      <c r="V78" s="1">
        <f>'Table 1. Total'!V52-'Table 2. Foreign'!V78</f>
        <v>6952.125</v>
      </c>
      <c r="W78" s="1">
        <f>'Table 1. Total'!W52-'Table 2. Foreign'!W78</f>
        <v>7170.232</v>
      </c>
      <c r="X78" s="1">
        <f>'Table 1. Total'!X52-'Table 2. Foreign'!X78</f>
        <v>7456.16</v>
      </c>
      <c r="Y78" s="1">
        <f>'Table 1. Total'!Y52-'Table 2. Foreign'!Y78</f>
        <v>7726.0549999999985</v>
      </c>
      <c r="Z78" s="1">
        <f>'Table 1. Total'!Z52-'Table 2. Foreign'!Z78</f>
        <v>8001.5329999999994</v>
      </c>
      <c r="AA78" s="1">
        <f>'Table 1. Total'!AA52-'Table 2. Foreign'!AA78</f>
        <v>8238.2350000000006</v>
      </c>
      <c r="AB78" s="1">
        <f>'Table 1. Total'!AB52-'Table 2. Foreign'!AB78</f>
        <v>8379.0789999999979</v>
      </c>
      <c r="AC78" s="1">
        <f>'Table 1. Total'!AC52-'Table 2. Foreign'!AC78</f>
        <v>8738.9930000000004</v>
      </c>
      <c r="AD78" s="1">
        <f>'Table 1. Total'!AD52-'Table 2. Foreign'!AD78</f>
        <v>8762.1689999999999</v>
      </c>
      <c r="AE78" s="1">
        <f>'Table 1. Total'!AE52-'Table 2. Foreign'!AE78</f>
        <v>8810.112000000001</v>
      </c>
      <c r="AF78" s="1">
        <f>'Table 1. Total'!AF52-'Table 2. Foreign'!AF78</f>
        <v>9044.5400000000009</v>
      </c>
      <c r="AG78" s="1">
        <f>'Table 1. Total'!AG52-'Table 2. Foreign'!AG78</f>
        <v>9349.521999999999</v>
      </c>
      <c r="AH78" s="1">
        <f>'Table 1. Total'!AH52-'Table 2. Foreign'!AH78</f>
        <v>9755.351999999999</v>
      </c>
      <c r="AI78" s="1">
        <f>'Table 1. Total'!AI52-'Table 2. Foreign'!AI78</f>
        <v>9745.4530000000013</v>
      </c>
      <c r="AJ78" s="1">
        <f>'Table 1. Total'!AJ52-'Table 2. Foreign'!AJ78</f>
        <v>9774.1889999999985</v>
      </c>
      <c r="AK78" s="1">
        <f>'Table 1. Total'!AK52-'Table 2. Foreign'!AK78</f>
        <v>10008.866000000002</v>
      </c>
      <c r="AL78" s="1">
        <f>'Table 1. Total'!AL52-'Table 2. Foreign'!AL78</f>
        <v>9960.2109999999993</v>
      </c>
      <c r="AM78" s="1">
        <f>'Table 1. Total'!AM52-'Table 2. Foreign'!AM78</f>
        <v>9991.1229999999996</v>
      </c>
      <c r="AN78" s="1">
        <f>'Table 1. Total'!AN52-'Table 2. Foreign'!AN78</f>
        <v>10717.790999999999</v>
      </c>
      <c r="AO78" s="1">
        <f>'Table 1. Total'!AO52-'Table 2. Foreign'!AO78</f>
        <v>11023.327000000001</v>
      </c>
      <c r="AP78" s="1">
        <f>'Table 1. Total'!AP52-'Table 2. Foreign'!AP78</f>
        <v>11118.523000000001</v>
      </c>
      <c r="AQ78" s="1">
        <f>'Table 1. Total'!AQ52-'Table 2. Foreign'!AQ78</f>
        <v>10944.621999999999</v>
      </c>
      <c r="AR78" s="1">
        <f>'Table 1. Total'!AR52-'Table 2. Foreign'!AR78</f>
        <v>11113.41</v>
      </c>
      <c r="AS78" s="1">
        <f>'Table 1. Total'!AS52-'Table 2. Foreign'!AS78</f>
        <v>11360.680999999999</v>
      </c>
      <c r="AT78" s="1">
        <f>'Table 1. Total'!AT52-'Table 2. Foreign'!AT78</f>
        <v>11452.716000000002</v>
      </c>
      <c r="AU78" s="1">
        <f>'Table 1. Total'!AU52-'Table 2. Foreign'!AU78</f>
        <v>11500.377</v>
      </c>
      <c r="AV78" s="1">
        <f>'Table 1. Total'!AV52-'Table 2. Foreign'!AV78</f>
        <v>11654.96</v>
      </c>
      <c r="AW78" s="1">
        <f>'Table 1. Total'!AW52-'Table 2. Foreign'!AW78</f>
        <v>12220.143</v>
      </c>
      <c r="AX78" s="1">
        <f>'Table 1. Total'!AX52-'Table 2. Foreign'!AX78</f>
        <v>12331.856</v>
      </c>
      <c r="AY78" s="1">
        <f>'Table 1. Total'!AY52-'Table 2. Foreign'!AY78</f>
        <v>12296.477999999999</v>
      </c>
      <c r="AZ78" s="1">
        <f>'Table 1. Total'!AZ52-'Table 2. Foreign'!AZ78</f>
        <v>12667.258</v>
      </c>
      <c r="BA78" s="1">
        <f>'Table 1. Total'!BA52-'Table 2. Foreign'!BA78</f>
        <v>13121.923000000003</v>
      </c>
      <c r="BB78" s="1">
        <f>'Table 1. Total'!BB52-'Table 2. Foreign'!BB78</f>
        <v>13030.024000000001</v>
      </c>
      <c r="BC78" s="1">
        <f>'Table 1. Total'!BC52-'Table 2. Foreign'!BC78</f>
        <v>12919.998999999998</v>
      </c>
      <c r="BD78" s="1">
        <f>'Table 1. Total'!BD52-'Table 2. Foreign'!BD78</f>
        <v>13064.816999999999</v>
      </c>
      <c r="BE78" s="1">
        <f>'Table 1. Total'!BE52-'Table 2. Foreign'!BE78</f>
        <v>13504.642</v>
      </c>
      <c r="BF78" s="1">
        <f>'Table 1. Total'!BF52-'Table 2. Foreign'!BF78</f>
        <v>13983.710999999999</v>
      </c>
      <c r="BG78" s="1">
        <f>'Table 1. Total'!BG52-'Table 2. Foreign'!BG78</f>
        <v>14043.2</v>
      </c>
      <c r="BH78" s="1">
        <f>'Table 1. Total'!BH52-'Table 2. Foreign'!BH78</f>
        <v>14306.599000000002</v>
      </c>
      <c r="BI78" s="1">
        <f>'Table 1. Total'!BI52-'Table 2. Foreign'!BI78</f>
        <v>14723.364999999998</v>
      </c>
      <c r="BJ78" s="1">
        <f>'Table 1. Total'!BJ52-'Table 2. Foreign'!BJ78</f>
        <v>14787.495999999999</v>
      </c>
      <c r="BK78" s="1">
        <f>'Table 1. Total'!BK52-'Table 2. Foreign'!BK78</f>
        <v>14467.888000000001</v>
      </c>
      <c r="BL78" s="1">
        <f>'Table 1. Total'!BL52-'Table 2. Foreign'!BL78</f>
        <v>14911.525</v>
      </c>
      <c r="BM78" s="1">
        <f>'Table 1. Total'!BM52-'Table 2. Foreign'!BM78</f>
        <v>15383.469999999998</v>
      </c>
      <c r="BN78" s="1">
        <f>'Table 1. Total'!BN52-'Table 2. Foreign'!BN78</f>
        <v>15646.526000000002</v>
      </c>
      <c r="BO78" s="1">
        <f>'Table 1. Total'!BO52-'Table 2. Foreign'!BO78</f>
        <v>18561.683000000001</v>
      </c>
      <c r="BP78" s="1">
        <f>'Table 1. Total'!BP52-'Table 2. Foreign'!BP78</f>
        <v>19016.523000000001</v>
      </c>
      <c r="BQ78" s="1">
        <f>'Table 1. Total'!BQ52-'Table 2. Foreign'!BQ78</f>
        <v>19697.427</v>
      </c>
      <c r="BR78" s="1">
        <f>'Table 1. Total'!BR52-'Table 2. Foreign'!BR78</f>
        <v>20040.167999999998</v>
      </c>
      <c r="BS78" s="1">
        <f>'Table 1. Total'!BS52-'Table 2. Foreign'!BS78</f>
        <v>19584.11</v>
      </c>
      <c r="BT78" s="1">
        <f>'Table 1. Total'!BT52-'Table 2. Foreign'!BT78</f>
        <v>19634.684999999998</v>
      </c>
      <c r="BU78" s="1">
        <f>'Table 1. Total'!BU52-'Table 2. Foreign'!BU78</f>
        <v>20352.004000000001</v>
      </c>
      <c r="BV78" s="1">
        <f>'Table 1. Total'!BV52-'Table 2. Foreign'!BV78</f>
        <v>21255.575000000001</v>
      </c>
      <c r="BW78" s="1">
        <f>'Table 1. Total'!BW52-'Table 2. Foreign'!BW78</f>
        <v>21339.275000000001</v>
      </c>
      <c r="BX78" s="1">
        <f>'Table 1. Total'!BX52-'Table 2. Foreign'!BX78</f>
        <v>21949.434000000001</v>
      </c>
      <c r="BY78" s="1">
        <f>'Table 1. Total'!BY52-'Table 2. Foreign'!BY78</f>
        <v>22259.034</v>
      </c>
      <c r="BZ78" s="1">
        <f>'Table 1. Total'!BZ52-'Table 2. Foreign'!BZ78</f>
        <v>22439.906999999999</v>
      </c>
      <c r="CA78" s="1">
        <f>'Table 1. Total'!CA52-'Table 2. Foreign'!CA78</f>
        <v>22871.438000000002</v>
      </c>
      <c r="CB78" s="1">
        <f>'Table 1. Total'!CB52-'Table 2. Foreign'!CB78</f>
        <v>23931.792000000001</v>
      </c>
      <c r="CC78" s="1">
        <f>'Table 1. Total'!CC52-'Table 2. Foreign'!CC78</f>
        <v>24274.343999999997</v>
      </c>
      <c r="CD78" s="1">
        <f>'Table 1. Total'!CD52-'Table 2. Foreign'!CD78</f>
        <v>24666.159999999996</v>
      </c>
      <c r="CE78" s="1">
        <f>'Table 1. Total'!CE52-'Table 2. Foreign'!CE78</f>
        <v>24639.072</v>
      </c>
      <c r="CF78" s="1">
        <f>'Table 1. Total'!CF52-'Table 2. Foreign'!CF78</f>
        <v>24946.506999999998</v>
      </c>
      <c r="CG78" s="1">
        <f>'Table 1. Total'!CG52-'Table 2. Foreign'!CG78</f>
        <v>25925.802</v>
      </c>
      <c r="CH78" s="1">
        <f>'Table 1. Total'!CH52-'Table 2. Foreign'!CH78</f>
        <v>25891.198000000004</v>
      </c>
      <c r="CI78" s="1">
        <f>'Table 1. Total'!CI52-'Table 2. Foreign'!CI78</f>
        <v>25828.054000000004</v>
      </c>
    </row>
    <row r="79" spans="1:87">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row>
    <row r="80" spans="1:87">
      <c r="A80" s="38" t="s">
        <v>82</v>
      </c>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c r="BT80" s="39"/>
      <c r="BU80" s="39"/>
      <c r="BV80" s="39"/>
      <c r="BW80" s="39"/>
      <c r="BX80" s="39"/>
      <c r="BY80" s="39"/>
      <c r="BZ80" s="39"/>
      <c r="CA80" s="39"/>
      <c r="CB80" s="39"/>
      <c r="CC80" s="39"/>
      <c r="CD80" s="39"/>
      <c r="CE80" s="39"/>
      <c r="CF80" s="39"/>
      <c r="CG80" s="39"/>
      <c r="CH80" s="39"/>
      <c r="CI80" s="39"/>
    </row>
    <row r="81" spans="1:87">
      <c r="A81" s="36" t="s">
        <v>92</v>
      </c>
      <c r="B81" s="37" t="str">
        <f>B54</f>
        <v>2004Q1</v>
      </c>
      <c r="C81" s="37" t="str">
        <f t="shared" ref="C81:AG81" si="29">C54</f>
        <v>2004Q2</v>
      </c>
      <c r="D81" s="37" t="str">
        <f t="shared" si="29"/>
        <v>2004Q3</v>
      </c>
      <c r="E81" s="37" t="str">
        <f t="shared" si="29"/>
        <v>2004Q4</v>
      </c>
      <c r="F81" s="37" t="str">
        <f t="shared" si="29"/>
        <v>2005Q1</v>
      </c>
      <c r="G81" s="37" t="str">
        <f t="shared" si="29"/>
        <v>2005Q2</v>
      </c>
      <c r="H81" s="37" t="str">
        <f t="shared" si="29"/>
        <v>2005Q3</v>
      </c>
      <c r="I81" s="37" t="str">
        <f t="shared" si="29"/>
        <v>2005Q4</v>
      </c>
      <c r="J81" s="37" t="str">
        <f t="shared" si="29"/>
        <v>2006Q1</v>
      </c>
      <c r="K81" s="37" t="str">
        <f t="shared" si="29"/>
        <v>2006Q2</v>
      </c>
      <c r="L81" s="37" t="str">
        <f t="shared" si="29"/>
        <v>2006Q3</v>
      </c>
      <c r="M81" s="37" t="str">
        <f t="shared" si="29"/>
        <v>2006Q4</v>
      </c>
      <c r="N81" s="37" t="str">
        <f t="shared" si="29"/>
        <v>2007Q1</v>
      </c>
      <c r="O81" s="37" t="str">
        <f t="shared" si="29"/>
        <v>2007Q2</v>
      </c>
      <c r="P81" s="37" t="str">
        <f t="shared" si="29"/>
        <v>2007Q3</v>
      </c>
      <c r="Q81" s="37" t="str">
        <f t="shared" si="29"/>
        <v>2007Q4</v>
      </c>
      <c r="R81" s="37" t="str">
        <f t="shared" si="29"/>
        <v>2008Q1</v>
      </c>
      <c r="S81" s="37" t="str">
        <f t="shared" si="29"/>
        <v>2008Q2</v>
      </c>
      <c r="T81" s="37" t="str">
        <f t="shared" si="29"/>
        <v>2008Q3</v>
      </c>
      <c r="U81" s="37" t="str">
        <f t="shared" si="29"/>
        <v>2008Q4</v>
      </c>
      <c r="V81" s="37" t="str">
        <f t="shared" si="29"/>
        <v>2009Q1</v>
      </c>
      <c r="W81" s="37" t="str">
        <f t="shared" si="29"/>
        <v>2009Q2</v>
      </c>
      <c r="X81" s="37" t="str">
        <f t="shared" si="29"/>
        <v>2009Q3</v>
      </c>
      <c r="Y81" s="37" t="str">
        <f t="shared" si="29"/>
        <v>2009Q4</v>
      </c>
      <c r="Z81" s="37" t="str">
        <f t="shared" si="29"/>
        <v>2010Q1</v>
      </c>
      <c r="AA81" s="37" t="str">
        <f t="shared" si="29"/>
        <v>2010Q2</v>
      </c>
      <c r="AB81" s="37" t="str">
        <f t="shared" si="29"/>
        <v>2010Q3</v>
      </c>
      <c r="AC81" s="37" t="str">
        <f t="shared" si="29"/>
        <v>2010Q4</v>
      </c>
      <c r="AD81" s="37" t="str">
        <f t="shared" si="29"/>
        <v>2011Q1</v>
      </c>
      <c r="AE81" s="37" t="str">
        <f t="shared" si="29"/>
        <v>2011Q2</v>
      </c>
      <c r="AF81" s="37" t="str">
        <f t="shared" si="29"/>
        <v>2011Q3</v>
      </c>
      <c r="AG81" s="37" t="str">
        <f t="shared" si="29"/>
        <v>2011Q4</v>
      </c>
      <c r="AH81" s="37" t="str">
        <f t="shared" ref="AH81:AK81" si="30">AH54</f>
        <v>2012Q1</v>
      </c>
      <c r="AI81" s="37" t="str">
        <f t="shared" si="30"/>
        <v>2012Q2</v>
      </c>
      <c r="AJ81" s="37" t="str">
        <f t="shared" si="30"/>
        <v>2012Q3</v>
      </c>
      <c r="AK81" s="37" t="str">
        <f t="shared" si="30"/>
        <v>2012Q4</v>
      </c>
      <c r="AL81" s="37" t="str">
        <f t="shared" ref="AL81:AM81" si="31">AL54</f>
        <v>2013Q1</v>
      </c>
      <c r="AM81" s="37" t="str">
        <f t="shared" si="31"/>
        <v>2013Q2</v>
      </c>
      <c r="AN81" s="37" t="str">
        <f t="shared" ref="AN81:AQ81" si="32">AN54</f>
        <v>2013Q3</v>
      </c>
      <c r="AO81" s="37" t="str">
        <f t="shared" si="32"/>
        <v>2013Q4</v>
      </c>
      <c r="AP81" s="37" t="str">
        <f t="shared" si="32"/>
        <v>2014Q1</v>
      </c>
      <c r="AQ81" s="37" t="str">
        <f t="shared" si="32"/>
        <v>2014Q2</v>
      </c>
      <c r="AR81" s="37" t="str">
        <f t="shared" ref="AR81:AU81" si="33">AR54</f>
        <v>2014Q3</v>
      </c>
      <c r="AS81" s="37" t="str">
        <f t="shared" si="33"/>
        <v>2014Q4</v>
      </c>
      <c r="AT81" s="37" t="str">
        <f t="shared" si="33"/>
        <v>2015Q1</v>
      </c>
      <c r="AU81" s="37" t="str">
        <f t="shared" si="33"/>
        <v>2015Q2</v>
      </c>
      <c r="AV81" s="37" t="str">
        <f t="shared" ref="AV81:AY81" si="34">AV54</f>
        <v>2015Q3</v>
      </c>
      <c r="AW81" s="37" t="str">
        <f t="shared" si="34"/>
        <v>2015Q4</v>
      </c>
      <c r="AX81" s="37" t="str">
        <f t="shared" si="34"/>
        <v>2016Q1</v>
      </c>
      <c r="AY81" s="37" t="str">
        <f t="shared" si="34"/>
        <v>2016Q2</v>
      </c>
      <c r="AZ81" s="37" t="str">
        <f t="shared" ref="AZ81:BC81" si="35">AZ54</f>
        <v>2016Q3</v>
      </c>
      <c r="BA81" s="37" t="str">
        <f t="shared" si="35"/>
        <v>2016Q4</v>
      </c>
      <c r="BB81" s="37" t="str">
        <f t="shared" si="35"/>
        <v>2017Q1</v>
      </c>
      <c r="BC81" s="37" t="str">
        <f t="shared" si="35"/>
        <v>2017Q2</v>
      </c>
      <c r="BD81" s="37" t="str">
        <f t="shared" ref="BD81:BG81" si="36">BD54</f>
        <v>2017Q3</v>
      </c>
      <c r="BE81" s="37" t="str">
        <f t="shared" si="36"/>
        <v>2017Q4</v>
      </c>
      <c r="BF81" s="37" t="str">
        <f t="shared" si="36"/>
        <v>2018Q1</v>
      </c>
      <c r="BG81" s="37" t="str">
        <f t="shared" si="36"/>
        <v>2018Q2</v>
      </c>
      <c r="BH81" s="37" t="str">
        <f t="shared" ref="BH81:BK81" si="37">BH54</f>
        <v>2018Q3</v>
      </c>
      <c r="BI81" s="37" t="str">
        <f t="shared" si="37"/>
        <v>2018Q4</v>
      </c>
      <c r="BJ81" s="37" t="str">
        <f t="shared" si="37"/>
        <v>2019Q1</v>
      </c>
      <c r="BK81" s="37" t="str">
        <f t="shared" si="37"/>
        <v>2019Q2</v>
      </c>
      <c r="BL81" s="37" t="str">
        <f t="shared" ref="BL81:BN81" si="38">BL54</f>
        <v>2019Q3</v>
      </c>
      <c r="BM81" s="37" t="str">
        <f t="shared" si="38"/>
        <v>2019Q4</v>
      </c>
      <c r="BN81" s="37" t="str">
        <f t="shared" si="38"/>
        <v>2020Q1</v>
      </c>
      <c r="BO81" s="37" t="str">
        <f t="shared" ref="BO81:BP81" si="39">BO54</f>
        <v>2020Q2</v>
      </c>
      <c r="BP81" s="37" t="str">
        <f t="shared" si="39"/>
        <v>2020Q3</v>
      </c>
      <c r="BQ81" s="37" t="str">
        <f t="shared" ref="BQ81:BT81" si="40">BQ54</f>
        <v>2020Q4</v>
      </c>
      <c r="BR81" s="37" t="str">
        <f t="shared" si="40"/>
        <v>2021Q1</v>
      </c>
      <c r="BS81" s="37" t="str">
        <f t="shared" si="40"/>
        <v>2021Q2</v>
      </c>
      <c r="BT81" s="37" t="str">
        <f t="shared" si="40"/>
        <v>2021Q3</v>
      </c>
      <c r="BU81" s="37" t="str">
        <f t="shared" ref="BU81:BW81" si="41">BU54</f>
        <v>2021Q4</v>
      </c>
      <c r="BV81" s="37" t="str">
        <f t="shared" si="41"/>
        <v>2022Q1</v>
      </c>
      <c r="BW81" s="37" t="str">
        <f t="shared" si="41"/>
        <v>2022Q2</v>
      </c>
      <c r="BX81" s="37" t="str">
        <f t="shared" ref="BX81:CA81" si="42">BX54</f>
        <v>2022Q3</v>
      </c>
      <c r="BY81" s="37" t="str">
        <f t="shared" si="42"/>
        <v>2022Q4</v>
      </c>
      <c r="BZ81" s="37" t="str">
        <f t="shared" si="42"/>
        <v>2023Q1</v>
      </c>
      <c r="CA81" s="37" t="str">
        <f t="shared" si="42"/>
        <v>2023Q2</v>
      </c>
      <c r="CB81" s="37" t="str">
        <f t="shared" ref="CB81:CE81" si="43">CB54</f>
        <v>2023Q3</v>
      </c>
      <c r="CC81" s="37" t="str">
        <f t="shared" si="43"/>
        <v>2023Q4</v>
      </c>
      <c r="CD81" s="37" t="str">
        <f t="shared" si="43"/>
        <v>2024Q1</v>
      </c>
      <c r="CE81" s="37" t="str">
        <f t="shared" si="43"/>
        <v>2024Q2</v>
      </c>
      <c r="CF81" s="37" t="str">
        <f t="shared" ref="CF81:CI81" si="44">CF54</f>
        <v>2024Q3</v>
      </c>
      <c r="CG81" s="37" t="str">
        <f t="shared" si="44"/>
        <v>2024Q4</v>
      </c>
      <c r="CH81" s="37" t="str">
        <f t="shared" si="44"/>
        <v>2025Q1</v>
      </c>
      <c r="CI81" s="37" t="str">
        <f t="shared" si="44"/>
        <v>2025Q2</v>
      </c>
    </row>
    <row r="82" spans="1:87">
      <c r="A82" t="str">
        <f>A55</f>
        <v>Australia</v>
      </c>
      <c r="B82" s="35">
        <f>B55/'Table 1. Total'!B29</f>
        <v>0.74402336457977891</v>
      </c>
      <c r="C82" s="35">
        <f>C55/'Table 1. Total'!C29</f>
        <v>0.72315884678312647</v>
      </c>
      <c r="D82" s="35">
        <f>D55/'Table 1. Total'!D29</f>
        <v>0.74218553633009254</v>
      </c>
      <c r="E82" s="35">
        <f>E55/'Table 1. Total'!E29</f>
        <v>0.72009027050655172</v>
      </c>
      <c r="F82" s="35">
        <f>F55/'Table 1. Total'!F29</f>
        <v>0.73131712034816942</v>
      </c>
      <c r="G82" s="35">
        <f>G55/'Table 1. Total'!G29</f>
        <v>0.70270854343754507</v>
      </c>
      <c r="H82" s="35">
        <f>H55/'Table 1. Total'!H29</f>
        <v>0.66188113695090445</v>
      </c>
      <c r="I82" s="35">
        <f>I55/'Table 1. Total'!I29</f>
        <v>0.66866311278352675</v>
      </c>
      <c r="J82" s="35">
        <f>J55/'Table 1. Total'!J29</f>
        <v>0.68602471645963714</v>
      </c>
      <c r="K82" s="35">
        <f>K55/'Table 1. Total'!K29</f>
        <v>0.66521794168530313</v>
      </c>
      <c r="L82" s="35">
        <f>L55/'Table 1. Total'!L29</f>
        <v>0.64157464385062801</v>
      </c>
      <c r="M82" s="35">
        <f>M55/'Table 1. Total'!M29</f>
        <v>0.66680196972772043</v>
      </c>
      <c r="N82" s="35">
        <f>N55/'Table 1. Total'!N29</f>
        <v>0.67325216409075606</v>
      </c>
      <c r="O82" s="35">
        <f>O55/'Table 1. Total'!O29</f>
        <v>0.65316730631352526</v>
      </c>
      <c r="P82" s="35">
        <f>P55/'Table 1. Total'!P29</f>
        <v>0.65543186869039194</v>
      </c>
      <c r="Q82" s="35">
        <f>Q55/'Table 1. Total'!Q29</f>
        <v>0.60625484467235113</v>
      </c>
      <c r="R82" s="35">
        <f>R55/'Table 1. Total'!R29</f>
        <v>0.62437185929648242</v>
      </c>
      <c r="S82" s="35">
        <f>S55/'Table 1. Total'!S29</f>
        <v>0.67847859529998411</v>
      </c>
      <c r="T82" s="35">
        <f>T55/'Table 1. Total'!T29</f>
        <v>0.70789635527934214</v>
      </c>
      <c r="U82" s="35">
        <f>U55/'Table 1. Total'!U29</f>
        <v>0.72045941068597441</v>
      </c>
      <c r="V82" s="35">
        <f>V55/'Table 1. Total'!V29</f>
        <v>0.75788563531021713</v>
      </c>
      <c r="W82" s="35">
        <f>W55/'Table 1. Total'!W29</f>
        <v>0.678419430126181</v>
      </c>
      <c r="X82" s="35">
        <f>X55/'Table 1. Total'!X29</f>
        <v>0.65364133367490995</v>
      </c>
      <c r="Y82" s="35">
        <f>Y55/'Table 1. Total'!Y29</f>
        <v>0.63547600508175894</v>
      </c>
      <c r="Z82" s="35">
        <f>Z55/'Table 1. Total'!Z29</f>
        <v>0.58417517147099718</v>
      </c>
      <c r="AA82" s="35">
        <f>AA55/'Table 1. Total'!AA29</f>
        <v>0.55653984612126772</v>
      </c>
      <c r="AB82" s="35">
        <f>AB55/'Table 1. Total'!AB29</f>
        <v>0.5308013007243233</v>
      </c>
      <c r="AC82" s="35">
        <f>AC55/'Table 1. Total'!AC29</f>
        <v>0.51068718013721415</v>
      </c>
      <c r="AD82" s="35">
        <f>AD55/'Table 1. Total'!AD29</f>
        <v>0.52279379468421616</v>
      </c>
      <c r="AE82" s="35">
        <f>AE55/'Table 1. Total'!AE29</f>
        <v>0.53938003162613923</v>
      </c>
      <c r="AF82" s="35">
        <f>AF55/'Table 1. Total'!AF29</f>
        <v>0.51001416732974936</v>
      </c>
      <c r="AG82" s="35">
        <f>AG55/'Table 1. Total'!AG29</f>
        <v>0.48162644926304998</v>
      </c>
      <c r="AH82" s="35">
        <f>AH55/'Table 1. Total'!AH29</f>
        <v>0.46350231592207575</v>
      </c>
      <c r="AI82" s="35">
        <f>AI55/'Table 1. Total'!AI29</f>
        <v>0.49905803350888794</v>
      </c>
      <c r="AJ82" s="35">
        <f>AJ55/'Table 1. Total'!AJ29</f>
        <v>0.51814317092812023</v>
      </c>
      <c r="AK82" s="35">
        <f>AK55/'Table 1. Total'!AK29</f>
        <v>0.51484216527238258</v>
      </c>
      <c r="AL82" s="35">
        <f>AL55/'Table 1. Total'!AL29</f>
        <v>0.52622615450117871</v>
      </c>
      <c r="AM82" s="35">
        <f>AM55/'Table 1. Total'!AM29</f>
        <v>0.54833901518046868</v>
      </c>
      <c r="AN82" s="35">
        <f>AN55/'Table 1. Total'!AN29</f>
        <v>0.54214809120941876</v>
      </c>
      <c r="AO82" s="35">
        <f>AO55/'Table 1. Total'!AO29</f>
        <v>0.54012322938348467</v>
      </c>
      <c r="AP82" s="35">
        <f>AP55/'Table 1. Total'!AP29</f>
        <v>0.54056275882740579</v>
      </c>
      <c r="AQ82" s="35">
        <f>AQ55/'Table 1. Total'!AQ29</f>
        <v>0.53840252649883014</v>
      </c>
      <c r="AR82" s="35">
        <f>AR55/'Table 1. Total'!AR29</f>
        <v>0.5392034482829533</v>
      </c>
      <c r="AS82" s="35">
        <f>AS55/'Table 1. Total'!AS29</f>
        <v>0.53999007456134185</v>
      </c>
      <c r="AT82" s="35">
        <f>AT55/'Table 1. Total'!AT29</f>
        <v>0.53539493512052394</v>
      </c>
      <c r="AU82" s="35">
        <f>AU55/'Table 1. Total'!AU29</f>
        <v>0.54359163572824143</v>
      </c>
      <c r="AV82" s="35">
        <f>AV55/'Table 1. Total'!AV29</f>
        <v>0.543894564592455</v>
      </c>
      <c r="AW82" s="35">
        <f>AW55/'Table 1. Total'!AW29</f>
        <v>0.5485396353697819</v>
      </c>
      <c r="AX82" s="35">
        <f>AX55/'Table 1. Total'!AX29</f>
        <v>0.5566573263342639</v>
      </c>
      <c r="AY82" s="35">
        <f>AY55/'Table 1. Total'!AY29</f>
        <v>0.57285190926963625</v>
      </c>
      <c r="AZ82" s="35">
        <f>AZ55/'Table 1. Total'!AZ29</f>
        <v>0.58209012457651987</v>
      </c>
      <c r="BA82" s="35">
        <f>BA55/'Table 1. Total'!BA29</f>
        <v>0.59032684113139433</v>
      </c>
      <c r="BB82" s="35">
        <f>BB55/'Table 1. Total'!BB29</f>
        <v>0.58113433777707657</v>
      </c>
      <c r="BC82" s="35">
        <f>BC55/'Table 1. Total'!BC29</f>
        <v>0.59549982692815007</v>
      </c>
      <c r="BD82" s="35">
        <f>BD55/'Table 1. Total'!BD29</f>
        <v>0.58827046352932</v>
      </c>
      <c r="BE82" s="35">
        <f>BE55/'Table 1. Total'!BE29</f>
        <v>0.57902659011109614</v>
      </c>
      <c r="BF82" s="35">
        <f>BF55/'Table 1. Total'!BF29</f>
        <v>0.58753409420569791</v>
      </c>
      <c r="BG82" s="35">
        <f>BG55/'Table 1. Total'!BG29</f>
        <v>0.57931762932605912</v>
      </c>
      <c r="BH82" s="35">
        <f>BH55/'Table 1. Total'!BH29</f>
        <v>0.58339392863686335</v>
      </c>
      <c r="BI82" s="35">
        <f>BI55/'Table 1. Total'!BI29</f>
        <v>0.57644210460662659</v>
      </c>
      <c r="BJ82" s="35">
        <f>BJ55/'Table 1. Total'!BJ29</f>
        <v>0.58259746217680886</v>
      </c>
      <c r="BK82" s="35">
        <f>BK55/'Table 1. Total'!BK29</f>
        <v>0.5880169700821466</v>
      </c>
      <c r="BL82" s="35">
        <f>BL55/'Table 1. Total'!BL29</f>
        <v>0.59645834620303328</v>
      </c>
      <c r="BM82" s="35">
        <f>BM55/'Table 1. Total'!BM29</f>
        <v>0.60823349259003057</v>
      </c>
      <c r="BN82" s="35">
        <f>BN55/'Table 1. Total'!BN29</f>
        <v>0.65653669188542152</v>
      </c>
      <c r="BO82" s="35">
        <f>BO55/'Table 1. Total'!BO29</f>
        <v>0.65469631545991913</v>
      </c>
      <c r="BP82" s="35">
        <f>BP55/'Table 1. Total'!BP29</f>
        <v>0.60971293246435232</v>
      </c>
      <c r="BQ82" s="35">
        <f>BQ55/'Table 1. Total'!BQ29</f>
        <v>0.60071351784423554</v>
      </c>
      <c r="BR82" s="35">
        <f>BR55/'Table 1. Total'!BR29</f>
        <v>0.61917382127497489</v>
      </c>
      <c r="BS82" s="35">
        <f>BS55/'Table 1. Total'!BS29</f>
        <v>0.63430136196584286</v>
      </c>
      <c r="BT82" s="35">
        <f>BT55/'Table 1. Total'!BT29</f>
        <v>0.6525384077200812</v>
      </c>
      <c r="BU82" s="35">
        <f>BU55/'Table 1. Total'!BU29</f>
        <v>0.67126631864976294</v>
      </c>
      <c r="BV82" s="35">
        <f>BV55/'Table 1. Total'!BV29</f>
        <v>0.6713307938627775</v>
      </c>
      <c r="BW82" s="35">
        <f>BW55/'Table 1. Total'!BW29</f>
        <v>0.67573287509919244</v>
      </c>
      <c r="BX82" s="35">
        <f>BX55/'Table 1. Total'!BX29</f>
        <v>0.67695906847609999</v>
      </c>
      <c r="BY82" s="35">
        <f>BY55/'Table 1. Total'!BY29</f>
        <v>0.66890579625504976</v>
      </c>
      <c r="BZ82" s="35">
        <f>BZ55/'Table 1. Total'!BZ29</f>
        <v>0.66449740822661918</v>
      </c>
      <c r="CA82" s="35">
        <f>CA55/'Table 1. Total'!CA29</f>
        <v>0.67771146425061723</v>
      </c>
      <c r="CB82" s="35">
        <f>CB55/'Table 1. Total'!CB29</f>
        <v>0.67743414095976295</v>
      </c>
      <c r="CC82" s="35">
        <f>CC55/'Table 1. Total'!CC29</f>
        <v>0.66672025999528584</v>
      </c>
      <c r="CD82" s="35">
        <f>CD55/'Table 1. Total'!CD29</f>
        <v>0.66074032128137083</v>
      </c>
      <c r="CE82" s="35">
        <f>CE55/'Table 1. Total'!CE29</f>
        <v>0.68003773536139367</v>
      </c>
      <c r="CF82" s="35">
        <f>CF55/'Table 1. Total'!CF29</f>
        <v>0.68491199929506841</v>
      </c>
      <c r="CG82" s="35">
        <f>CG55/'Table 1. Total'!CG29</f>
        <v>0.68959054357984251</v>
      </c>
      <c r="CH82" s="35">
        <f>CH55/'Table 1. Total'!CH29</f>
        <v>0.6819039331936928</v>
      </c>
      <c r="CI82" s="35">
        <f>CI55/'Table 1. Total'!CI29</f>
        <v>0.69109167290096107</v>
      </c>
    </row>
    <row r="83" spans="1:87">
      <c r="A83" t="str">
        <f t="shared" ref="A83:A105" si="45">A56</f>
        <v>Austria</v>
      </c>
      <c r="B83" s="35">
        <f>B56/'Table 1. Total'!B30</f>
        <v>0.20194563115362846</v>
      </c>
      <c r="C83" s="35">
        <f>C56/'Table 1. Total'!C30</f>
        <v>0.20328800658445476</v>
      </c>
      <c r="D83" s="35">
        <f>D56/'Table 1. Total'!D30</f>
        <v>0.18260827073967556</v>
      </c>
      <c r="E83" s="35">
        <f>E56/'Table 1. Total'!E30</f>
        <v>0.16841206037816439</v>
      </c>
      <c r="F83" s="35">
        <f>F56/'Table 1. Total'!F30</f>
        <v>0.1967876924743705</v>
      </c>
      <c r="G83" s="35">
        <f>G56/'Table 1. Total'!G30</f>
        <v>0.1564238142234364</v>
      </c>
      <c r="H83" s="35">
        <f>H56/'Table 1. Total'!H30</f>
        <v>0.16416676508798872</v>
      </c>
      <c r="I83" s="35">
        <f>I56/'Table 1. Total'!I30</f>
        <v>0.16321310347792439</v>
      </c>
      <c r="J83" s="35">
        <f>J56/'Table 1. Total'!J30</f>
        <v>0.16101405050132456</v>
      </c>
      <c r="K83" s="35">
        <f>K56/'Table 1. Total'!K30</f>
        <v>0.14891360267264539</v>
      </c>
      <c r="L83" s="35">
        <f>L56/'Table 1. Total'!L30</f>
        <v>0.12747728540033468</v>
      </c>
      <c r="M83" s="35">
        <f>M56/'Table 1. Total'!M30</f>
        <v>0.10777238931031416</v>
      </c>
      <c r="N83" s="35">
        <f>N56/'Table 1. Total'!N30</f>
        <v>0.10788500745044985</v>
      </c>
      <c r="O83" s="35">
        <f>O56/'Table 1. Total'!O30</f>
        <v>9.9935437632160437E-2</v>
      </c>
      <c r="P83" s="35">
        <f>P56/'Table 1. Total'!P30</f>
        <v>0.10005172247199302</v>
      </c>
      <c r="Q83" s="35">
        <f>Q56/'Table 1. Total'!Q30</f>
        <v>0.10596808230018458</v>
      </c>
      <c r="R83" s="35">
        <f>R56/'Table 1. Total'!R30</f>
        <v>0.11313719961149235</v>
      </c>
      <c r="S83" s="35">
        <f>S56/'Table 1. Total'!S30</f>
        <v>0.14603914142987057</v>
      </c>
      <c r="T83" s="35">
        <f>T56/'Table 1. Total'!T30</f>
        <v>0.13463799141227276</v>
      </c>
      <c r="U83" s="35">
        <f>U56/'Table 1. Total'!U30</f>
        <v>0.12447507331378307</v>
      </c>
      <c r="V83" s="35">
        <f>V56/'Table 1. Total'!V30</f>
        <v>0.14282121640577417</v>
      </c>
      <c r="W83" s="35">
        <f>W56/'Table 1. Total'!W30</f>
        <v>0.12673698768467495</v>
      </c>
      <c r="X83" s="35">
        <f>X56/'Table 1. Total'!X30</f>
        <v>0.10355318004571738</v>
      </c>
      <c r="Y83" s="35">
        <f>Y56/'Table 1. Total'!Y30</f>
        <v>0.12314333953110627</v>
      </c>
      <c r="Z83" s="35">
        <f>Z56/'Table 1. Total'!Z30</f>
        <v>0.11134953560207478</v>
      </c>
      <c r="AA83" s="35">
        <f>AA56/'Table 1. Total'!AA30</f>
        <v>9.2386986371137028E-2</v>
      </c>
      <c r="AB83" s="35">
        <f>AB56/'Table 1. Total'!AB30</f>
        <v>0.11434692104039937</v>
      </c>
      <c r="AC83" s="35">
        <f>AC56/'Table 1. Total'!AC30</f>
        <v>0.13642310035251706</v>
      </c>
      <c r="AD83" s="35">
        <f>AD56/'Table 1. Total'!AD30</f>
        <v>0.16684584382624232</v>
      </c>
      <c r="AE83" s="35">
        <f>AE56/'Table 1. Total'!AE30</f>
        <v>0.15578024250582861</v>
      </c>
      <c r="AF83" s="35">
        <f>AF56/'Table 1. Total'!AF30</f>
        <v>0.12501686031947895</v>
      </c>
      <c r="AG83" s="35">
        <f>AG56/'Table 1. Total'!AG30</f>
        <v>0.14075695964967155</v>
      </c>
      <c r="AH83" s="35">
        <f>AH56/'Table 1. Total'!AH30</f>
        <v>0.15885851641202053</v>
      </c>
      <c r="AI83" s="35">
        <f>AI56/'Table 1. Total'!AI30</f>
        <v>0.14857346515589123</v>
      </c>
      <c r="AJ83" s="35">
        <f>AJ56/'Table 1. Total'!AJ30</f>
        <v>0.15953666290540819</v>
      </c>
      <c r="AK83" s="35">
        <f>AK56/'Table 1. Total'!AK30</f>
        <v>0.15685835548715082</v>
      </c>
      <c r="AL83" s="35">
        <f>AL56/'Table 1. Total'!AL30</f>
        <v>0.18855890521268462</v>
      </c>
      <c r="AM83" s="35">
        <f>AM56/'Table 1. Total'!AM30</f>
        <v>0.22369863013698635</v>
      </c>
      <c r="AN83" s="35">
        <f>AN56/'Table 1. Total'!AN30</f>
        <v>0.16440731957668211</v>
      </c>
      <c r="AO83" s="35">
        <f>AO56/'Table 1. Total'!AO30</f>
        <v>0.19178774827283462</v>
      </c>
      <c r="AP83" s="35">
        <f>AP56/'Table 1. Total'!AP30</f>
        <v>0.1942083411190462</v>
      </c>
      <c r="AQ83" s="35">
        <f>AQ56/'Table 1. Total'!AQ30</f>
        <v>0.1818868830377901</v>
      </c>
      <c r="AR83" s="35">
        <f>AR56/'Table 1. Total'!AR30</f>
        <v>0.19462375339981866</v>
      </c>
      <c r="AS83" s="35">
        <f>AS56/'Table 1. Total'!AS30</f>
        <v>0.1876281222231021</v>
      </c>
      <c r="AT83" s="35">
        <f>AT56/'Table 1. Total'!AT30</f>
        <v>0.16528564443617519</v>
      </c>
      <c r="AU83" s="35">
        <f>AU56/'Table 1. Total'!AU30</f>
        <v>0.20825169698272053</v>
      </c>
      <c r="AV83" s="35">
        <f>AV56/'Table 1. Total'!AV30</f>
        <v>0.21779689896064064</v>
      </c>
      <c r="AW83" s="35">
        <f>AW56/'Table 1. Total'!AW30</f>
        <v>0.22097120647527249</v>
      </c>
      <c r="AX83" s="35">
        <f>AX56/'Table 1. Total'!AX30</f>
        <v>0.20171037346449486</v>
      </c>
      <c r="AY83" s="35">
        <f>AY56/'Table 1. Total'!AY30</f>
        <v>0.20071936852701311</v>
      </c>
      <c r="AZ83" s="35">
        <f>AZ56/'Table 1. Total'!AZ30</f>
        <v>0.21963768666480954</v>
      </c>
      <c r="BA83" s="35">
        <f>BA56/'Table 1. Total'!BA30</f>
        <v>0.26315274630321023</v>
      </c>
      <c r="BB83" s="35">
        <f>BB56/'Table 1. Total'!BB30</f>
        <v>0.29590329472243543</v>
      </c>
      <c r="BC83" s="35">
        <f>BC56/'Table 1. Total'!BC30</f>
        <v>0.30310284351129169</v>
      </c>
      <c r="BD83" s="35">
        <f>BD56/'Table 1. Total'!BD30</f>
        <v>0.29761929131440501</v>
      </c>
      <c r="BE83" s="35">
        <f>BE56/'Table 1. Total'!BE30</f>
        <v>0.31377877106029245</v>
      </c>
      <c r="BF83" s="35">
        <f>BF56/'Table 1. Total'!BF30</f>
        <v>0.31603317898664174</v>
      </c>
      <c r="BG83" s="35">
        <f>BG56/'Table 1. Total'!BG30</f>
        <v>0.31717337036485971</v>
      </c>
      <c r="BH83" s="35">
        <f>BH56/'Table 1. Total'!BH30</f>
        <v>0.32904108685616301</v>
      </c>
      <c r="BI83" s="35">
        <f>BI56/'Table 1. Total'!BI30</f>
        <v>0.32611637913028946</v>
      </c>
      <c r="BJ83" s="35">
        <f>BJ56/'Table 1. Total'!BJ30</f>
        <v>0.30957700609686833</v>
      </c>
      <c r="BK83" s="35">
        <f>BK56/'Table 1. Total'!BK30</f>
        <v>0.29277410047522068</v>
      </c>
      <c r="BL83" s="35">
        <f>BL56/'Table 1. Total'!BL30</f>
        <v>0.28629714610468099</v>
      </c>
      <c r="BM83" s="35">
        <f>BM56/'Table 1. Total'!BM30</f>
        <v>0.31544060748815889</v>
      </c>
      <c r="BN83" s="35">
        <f>BN56/'Table 1. Total'!BN30</f>
        <v>0.32377481892914511</v>
      </c>
      <c r="BO83" s="35">
        <f>BO56/'Table 1. Total'!BO30</f>
        <v>0.32315262450335336</v>
      </c>
      <c r="BP83" s="35">
        <f>BP56/'Table 1. Total'!BP30</f>
        <v>0.33546605311575389</v>
      </c>
      <c r="BQ83" s="35">
        <f>BQ56/'Table 1. Total'!BQ30</f>
        <v>0.34170271679792286</v>
      </c>
      <c r="BR83" s="35">
        <f>BR56/'Table 1. Total'!BR30</f>
        <v>0.41036021415246765</v>
      </c>
      <c r="BS83" s="35">
        <f>BS56/'Table 1. Total'!BS30</f>
        <v>0.42189900503206162</v>
      </c>
      <c r="BT83" s="35">
        <f>BT56/'Table 1. Total'!BT30</f>
        <v>0.43266767825820651</v>
      </c>
      <c r="BU83" s="35">
        <f>BU56/'Table 1. Total'!BU30</f>
        <v>0.44146672230335909</v>
      </c>
      <c r="BV83" s="35">
        <f>BV56/'Table 1. Total'!BV30</f>
        <v>0.43783824660849208</v>
      </c>
      <c r="BW83" s="35">
        <f>BW56/'Table 1. Total'!BW30</f>
        <v>0.44074692360597612</v>
      </c>
      <c r="BX83" s="35">
        <f>BX56/'Table 1. Total'!BX30</f>
        <v>0.4390833069246739</v>
      </c>
      <c r="BY83" s="35">
        <f>BY56/'Table 1. Total'!BY30</f>
        <v>0.42563205980879193</v>
      </c>
      <c r="BZ83" s="35">
        <f>BZ56/'Table 1. Total'!BZ30</f>
        <v>0.42220422395884855</v>
      </c>
      <c r="CA83" s="35">
        <f>CA56/'Table 1. Total'!CA30</f>
        <v>0.43030912976492219</v>
      </c>
      <c r="CB83" s="35">
        <f>CB56/'Table 1. Total'!CB30</f>
        <v>0.41362800168300012</v>
      </c>
      <c r="CC83" s="35">
        <f>CC56/'Table 1. Total'!CC30</f>
        <v>0.39289845935374879</v>
      </c>
      <c r="CD83" s="35">
        <f>CD56/'Table 1. Total'!CD30</f>
        <v>0.38719076561381394</v>
      </c>
      <c r="CE83" s="35">
        <f>CE56/'Table 1. Total'!CE30</f>
        <v>0.39174472817485773</v>
      </c>
      <c r="CF83" s="35">
        <f>CF56/'Table 1. Total'!CF30</f>
        <v>0.37463698514040339</v>
      </c>
      <c r="CG83" s="35">
        <f>CG56/'Table 1. Total'!CG30</f>
        <v>0.37308098727674155</v>
      </c>
      <c r="CH83" s="35">
        <f>CH56/'Table 1. Total'!CH30</f>
        <v>0.36735466922464827</v>
      </c>
      <c r="CI83" s="35">
        <f>CI56/'Table 1. Total'!CI30</f>
        <v>0.37171370670395637</v>
      </c>
    </row>
    <row r="84" spans="1:87">
      <c r="A84" t="str">
        <f t="shared" si="45"/>
        <v>Belgium</v>
      </c>
      <c r="B84" s="35">
        <f>B57/'Table 1. Total'!B31</f>
        <v>0.40517560644404671</v>
      </c>
      <c r="C84" s="35">
        <f>C57/'Table 1. Total'!C31</f>
        <v>0.39823826703633664</v>
      </c>
      <c r="D84" s="35">
        <f>D57/'Table 1. Total'!D31</f>
        <v>0.39714667958388117</v>
      </c>
      <c r="E84" s="35">
        <f>E57/'Table 1. Total'!E31</f>
        <v>0.41404698807874035</v>
      </c>
      <c r="F84" s="35">
        <f>F57/'Table 1. Total'!F31</f>
        <v>0.38997422144446225</v>
      </c>
      <c r="G84" s="35">
        <f>G57/'Table 1. Total'!G31</f>
        <v>0.36596857825938461</v>
      </c>
      <c r="H84" s="35">
        <f>H57/'Table 1. Total'!H31</f>
        <v>0.37353881965138663</v>
      </c>
      <c r="I84" s="35">
        <f>I57/'Table 1. Total'!I31</f>
        <v>0.39552806165320864</v>
      </c>
      <c r="J84" s="35">
        <f>J57/'Table 1. Total'!J31</f>
        <v>0.38881203099215289</v>
      </c>
      <c r="K84" s="35">
        <f>K57/'Table 1. Total'!K31</f>
        <v>0.39751562457462658</v>
      </c>
      <c r="L84" s="35">
        <f>L57/'Table 1. Total'!L31</f>
        <v>0.38114290175260551</v>
      </c>
      <c r="M84" s="35">
        <f>M57/'Table 1. Total'!M31</f>
        <v>0.3833678673892254</v>
      </c>
      <c r="N84" s="35">
        <f>N57/'Table 1. Total'!N31</f>
        <v>0.32490990404237774</v>
      </c>
      <c r="O84" s="35">
        <f>O57/'Table 1. Total'!O31</f>
        <v>0.32894034521820947</v>
      </c>
      <c r="P84" s="35">
        <f>P57/'Table 1. Total'!P31</f>
        <v>0.3214594928880643</v>
      </c>
      <c r="Q84" s="35">
        <f>Q57/'Table 1. Total'!Q31</f>
        <v>0.32039160596327021</v>
      </c>
      <c r="R84" s="35">
        <f>R57/'Table 1. Total'!R31</f>
        <v>0.2861323014275291</v>
      </c>
      <c r="S84" s="35">
        <f>S57/'Table 1. Total'!S31</f>
        <v>0.26708977022916858</v>
      </c>
      <c r="T84" s="35">
        <f>T57/'Table 1. Total'!T31</f>
        <v>0.19071131641473194</v>
      </c>
      <c r="U84" s="35">
        <f>U57/'Table 1. Total'!U31</f>
        <v>0.32405991065703266</v>
      </c>
      <c r="V84" s="35">
        <f>V57/'Table 1. Total'!V31</f>
        <v>0.30343838467801554</v>
      </c>
      <c r="W84" s="35">
        <f>W57/'Table 1. Total'!W31</f>
        <v>0.34165976444920299</v>
      </c>
      <c r="X84" s="35">
        <f>X57/'Table 1. Total'!X31</f>
        <v>0.35203753931144649</v>
      </c>
      <c r="Y84" s="35">
        <f>Y57/'Table 1. Total'!Y31</f>
        <v>0.35275160878646211</v>
      </c>
      <c r="Z84" s="35">
        <f>Z57/'Table 1. Total'!Z31</f>
        <v>0.3130903307475088</v>
      </c>
      <c r="AA84" s="35">
        <f>AA57/'Table 1. Total'!AA31</f>
        <v>0.26714326027654967</v>
      </c>
      <c r="AB84" s="35">
        <f>AB57/'Table 1. Total'!AB31</f>
        <v>0.35192151297478919</v>
      </c>
      <c r="AC84" s="35">
        <f>AC57/'Table 1. Total'!AC31</f>
        <v>0.37026958489388268</v>
      </c>
      <c r="AD84" s="35">
        <f>AD57/'Table 1. Total'!AD31</f>
        <v>0.43187696631309297</v>
      </c>
      <c r="AE84" s="35">
        <f>AE57/'Table 1. Total'!AE31</f>
        <v>0.4613558321291506</v>
      </c>
      <c r="AF84" s="35">
        <f>AF57/'Table 1. Total'!AF31</f>
        <v>0.43511046760057664</v>
      </c>
      <c r="AG84" s="35">
        <f>AG57/'Table 1. Total'!AG31</f>
        <v>0.45371577976007382</v>
      </c>
      <c r="AH84" s="35">
        <f>AH57/'Table 1. Total'!AH31</f>
        <v>0.36933748965154473</v>
      </c>
      <c r="AI84" s="35">
        <f>AI57/'Table 1. Total'!AI31</f>
        <v>0.41303901497597861</v>
      </c>
      <c r="AJ84" s="35">
        <f>AJ57/'Table 1. Total'!AJ31</f>
        <v>0.43581175323664745</v>
      </c>
      <c r="AK84" s="35">
        <f>AK57/'Table 1. Total'!AK31</f>
        <v>0.4711539607086267</v>
      </c>
      <c r="AL84" s="35">
        <f>AL57/'Table 1. Total'!AL31</f>
        <v>0.44149137495985685</v>
      </c>
      <c r="AM84" s="35">
        <f>AM57/'Table 1. Total'!AM31</f>
        <v>0.43546229916976004</v>
      </c>
      <c r="AN84" s="35">
        <f>AN57/'Table 1. Total'!AN31</f>
        <v>0.42521018551531392</v>
      </c>
      <c r="AO84" s="35">
        <f>AO57/'Table 1. Total'!AO31</f>
        <v>0.43189108672832083</v>
      </c>
      <c r="AP84" s="35">
        <f>AP57/'Table 1. Total'!AP31</f>
        <v>0.39449412720247778</v>
      </c>
      <c r="AQ84" s="35">
        <f>AQ57/'Table 1. Total'!AQ31</f>
        <v>0.37187593757252918</v>
      </c>
      <c r="AR84" s="35">
        <f>AR57/'Table 1. Total'!AR31</f>
        <v>0.37219538531484425</v>
      </c>
      <c r="AS84" s="35">
        <f>AS57/'Table 1. Total'!AS31</f>
        <v>0.37936817269714967</v>
      </c>
      <c r="AT84" s="35">
        <f>AT57/'Table 1. Total'!AT31</f>
        <v>0.33600273899392075</v>
      </c>
      <c r="AU84" s="35">
        <f>AU57/'Table 1. Total'!AU31</f>
        <v>0.38658427970134263</v>
      </c>
      <c r="AV84" s="35">
        <f>AV57/'Table 1. Total'!AV31</f>
        <v>0.37302305190841389</v>
      </c>
      <c r="AW84" s="35">
        <f>AW57/'Table 1. Total'!AW31</f>
        <v>0.39242273799180838</v>
      </c>
      <c r="AX84" s="35">
        <f>AX57/'Table 1. Total'!AX31</f>
        <v>0.35857356897569936</v>
      </c>
      <c r="AY84" s="35">
        <f>AY57/'Table 1. Total'!AY31</f>
        <v>0.35030137439531678</v>
      </c>
      <c r="AZ84" s="35">
        <f>AZ57/'Table 1. Total'!AZ31</f>
        <v>0.35036724279659659</v>
      </c>
      <c r="BA84" s="35">
        <f>BA57/'Table 1. Total'!BA31</f>
        <v>0.39353721398209895</v>
      </c>
      <c r="BB84" s="35">
        <f>BB57/'Table 1. Total'!BB31</f>
        <v>0.39978508455017292</v>
      </c>
      <c r="BC84" s="35">
        <f>BC57/'Table 1. Total'!BC31</f>
        <v>0.40259668113676228</v>
      </c>
      <c r="BD84" s="35">
        <f>BD57/'Table 1. Total'!BD31</f>
        <v>0.4003644694366344</v>
      </c>
      <c r="BE84" s="35">
        <f>BE57/'Table 1. Total'!BE31</f>
        <v>0.42275727468190855</v>
      </c>
      <c r="BF84" s="35">
        <f>BF57/'Table 1. Total'!BF31</f>
        <v>0.3976204103937408</v>
      </c>
      <c r="BG84" s="35">
        <f>BG57/'Table 1. Total'!BG31</f>
        <v>0.39560567762006615</v>
      </c>
      <c r="BH84" s="35">
        <f>BH57/'Table 1. Total'!BH31</f>
        <v>0.39750329864409034</v>
      </c>
      <c r="BI84" s="35">
        <f>BI57/'Table 1. Total'!BI31</f>
        <v>0.4113590980672493</v>
      </c>
      <c r="BJ84" s="35">
        <f>BJ57/'Table 1. Total'!BJ31</f>
        <v>0.37063764344019878</v>
      </c>
      <c r="BK84" s="35">
        <f>BK57/'Table 1. Total'!BK31</f>
        <v>0.34785074288306678</v>
      </c>
      <c r="BL84" s="35">
        <f>BL57/'Table 1. Total'!BL31</f>
        <v>0.32917670078266109</v>
      </c>
      <c r="BM84" s="35">
        <f>BM57/'Table 1. Total'!BM31</f>
        <v>0.38277521798235581</v>
      </c>
      <c r="BN84" s="35">
        <f>BN57/'Table 1. Total'!BN31</f>
        <v>0.38417540747095069</v>
      </c>
      <c r="BO84" s="35">
        <f>BO57/'Table 1. Total'!BO31</f>
        <v>0.37862473069212971</v>
      </c>
      <c r="BP84" s="35">
        <f>BP57/'Table 1. Total'!BP31</f>
        <v>0.37883385841363981</v>
      </c>
      <c r="BQ84" s="35">
        <f>BQ57/'Table 1. Total'!BQ31</f>
        <v>0.40245623035977685</v>
      </c>
      <c r="BR84" s="35">
        <f>BR57/'Table 1. Total'!BR31</f>
        <v>0.43437690457802802</v>
      </c>
      <c r="BS84" s="35">
        <f>BS57/'Table 1. Total'!BS31</f>
        <v>0.44522069329823255</v>
      </c>
      <c r="BT84" s="35">
        <f>BT57/'Table 1. Total'!BT31</f>
        <v>0.43348447960389441</v>
      </c>
      <c r="BU84" s="35">
        <f>BU57/'Table 1. Total'!BU31</f>
        <v>0.44902432919935442</v>
      </c>
      <c r="BV84" s="35">
        <f>BV57/'Table 1. Total'!BV31</f>
        <v>0.44266067659090236</v>
      </c>
      <c r="BW84" s="35">
        <f>BW57/'Table 1. Total'!BW31</f>
        <v>0.44409005085915199</v>
      </c>
      <c r="BX84" s="35">
        <f>BX57/'Table 1. Total'!BX31</f>
        <v>0.42815445537191615</v>
      </c>
      <c r="BY84" s="35">
        <f>BY57/'Table 1. Total'!BY31</f>
        <v>0.42875433231396531</v>
      </c>
      <c r="BZ84" s="35">
        <f>BZ57/'Table 1. Total'!BZ31</f>
        <v>0.41509133702951317</v>
      </c>
      <c r="CA84" s="35">
        <f>CA57/'Table 1. Total'!CA31</f>
        <v>0.40376668523547121</v>
      </c>
      <c r="CB84" s="35">
        <f>CB57/'Table 1. Total'!CB31</f>
        <v>0.43196743798043818</v>
      </c>
      <c r="CC84" s="35">
        <f>CC57/'Table 1. Total'!CC31</f>
        <v>0.43549354821560127</v>
      </c>
      <c r="CD84" s="35">
        <f>CD57/'Table 1. Total'!CD31</f>
        <v>0.42428069843854493</v>
      </c>
      <c r="CE84" s="35">
        <f>CE57/'Table 1. Total'!CE31</f>
        <v>0.40904927840973748</v>
      </c>
      <c r="CF84" s="35">
        <f>CF57/'Table 1. Total'!CF31</f>
        <v>0.37020138366262562</v>
      </c>
      <c r="CG84" s="35">
        <f>CG57/'Table 1. Total'!CG31</f>
        <v>0.36774142180369218</v>
      </c>
      <c r="CH84" s="35">
        <f>CH57/'Table 1. Total'!CH31</f>
        <v>0.36961211246790127</v>
      </c>
      <c r="CI84" s="35">
        <f>CI57/'Table 1. Total'!CI31</f>
        <v>0.34538684808675885</v>
      </c>
    </row>
    <row r="85" spans="1:87">
      <c r="A85" t="str">
        <f t="shared" si="45"/>
        <v>Canada</v>
      </c>
      <c r="B85" s="35">
        <f>B58/'Table 1. Total'!B32</f>
        <v>0.75683016411863946</v>
      </c>
      <c r="C85" s="35">
        <f>C58/'Table 1. Total'!C32</f>
        <v>0.75793531764078159</v>
      </c>
      <c r="D85" s="35">
        <f>D58/'Table 1. Total'!D32</f>
        <v>0.76269643602159365</v>
      </c>
      <c r="E85" s="35">
        <f>E58/'Table 1. Total'!E32</f>
        <v>0.76377301394270203</v>
      </c>
      <c r="F85" s="35">
        <f>F58/'Table 1. Total'!F32</f>
        <v>0.76736525457438343</v>
      </c>
      <c r="G85" s="35">
        <f>G58/'Table 1. Total'!G32</f>
        <v>0.76779379180645779</v>
      </c>
      <c r="H85" s="35">
        <f>H58/'Table 1. Total'!H32</f>
        <v>0.77504631598880214</v>
      </c>
      <c r="I85" s="35">
        <f>I58/'Table 1. Total'!I32</f>
        <v>0.77437436079986888</v>
      </c>
      <c r="J85" s="35">
        <f>J58/'Table 1. Total'!J32</f>
        <v>0.77184070381493608</v>
      </c>
      <c r="K85" s="35">
        <f>K58/'Table 1. Total'!K32</f>
        <v>0.77231331489529831</v>
      </c>
      <c r="L85" s="35">
        <f>L58/'Table 1. Total'!L32</f>
        <v>0.77660837727420517</v>
      </c>
      <c r="M85" s="35">
        <f>M58/'Table 1. Total'!M32</f>
        <v>0.76777454028356729</v>
      </c>
      <c r="N85" s="35">
        <f>N58/'Table 1. Total'!N32</f>
        <v>0.76839576917705266</v>
      </c>
      <c r="O85" s="35">
        <f>O58/'Table 1. Total'!O32</f>
        <v>0.78035316328123883</v>
      </c>
      <c r="P85" s="35">
        <f>P58/'Table 1. Total'!P32</f>
        <v>0.78883167954115496</v>
      </c>
      <c r="Q85" s="35">
        <f>Q58/'Table 1. Total'!Q32</f>
        <v>0.7926855609745006</v>
      </c>
      <c r="R85" s="35">
        <f>R58/'Table 1. Total'!R32</f>
        <v>0.78500997595899635</v>
      </c>
      <c r="S85" s="35">
        <f>S58/'Table 1. Total'!S32</f>
        <v>0.78702739273618494</v>
      </c>
      <c r="T85" s="35">
        <f>T58/'Table 1. Total'!T32</f>
        <v>0.79088261338337551</v>
      </c>
      <c r="U85" s="35">
        <f>U58/'Table 1. Total'!U32</f>
        <v>0.79352576090457627</v>
      </c>
      <c r="V85" s="35">
        <f>V58/'Table 1. Total'!V32</f>
        <v>0.78208086366280349</v>
      </c>
      <c r="W85" s="35">
        <f>W58/'Table 1. Total'!W32</f>
        <v>0.77413486917857965</v>
      </c>
      <c r="X85" s="35">
        <f>X58/'Table 1. Total'!X32</f>
        <v>0.79173688397676634</v>
      </c>
      <c r="Y85" s="35">
        <f>Y58/'Table 1. Total'!Y32</f>
        <v>0.78175972503704694</v>
      </c>
      <c r="Z85" s="35">
        <f>Z58/'Table 1. Total'!Z32</f>
        <v>0.77818730504591904</v>
      </c>
      <c r="AA85" s="35">
        <f>AA58/'Table 1. Total'!AA32</f>
        <v>0.75165215540651109</v>
      </c>
      <c r="AB85" s="35">
        <f>AB58/'Table 1. Total'!AB32</f>
        <v>0.7437951472494907</v>
      </c>
      <c r="AC85" s="35">
        <f>AC58/'Table 1. Total'!AC32</f>
        <v>0.7454575064560407</v>
      </c>
      <c r="AD85" s="35">
        <f>AD58/'Table 1. Total'!AD32</f>
        <v>0.7424438240970499</v>
      </c>
      <c r="AE85" s="35">
        <f>AE58/'Table 1. Total'!AE32</f>
        <v>0.73695069518119383</v>
      </c>
      <c r="AF85" s="35">
        <f>AF58/'Table 1. Total'!AF32</f>
        <v>0.71776417318469266</v>
      </c>
      <c r="AG85" s="35">
        <f>AG58/'Table 1. Total'!AG32</f>
        <v>0.71256951790774148</v>
      </c>
      <c r="AH85" s="35">
        <f>AH58/'Table 1. Total'!AH32</f>
        <v>0.7147644597710997</v>
      </c>
      <c r="AI85" s="35">
        <f>AI58/'Table 1. Total'!AI32</f>
        <v>0.69902962255011969</v>
      </c>
      <c r="AJ85" s="35">
        <f>AJ58/'Table 1. Total'!AJ32</f>
        <v>0.69728556506180572</v>
      </c>
      <c r="AK85" s="35">
        <f>AK58/'Table 1. Total'!AK32</f>
        <v>0.6887667266280697</v>
      </c>
      <c r="AL85" s="35">
        <f>AL58/'Table 1. Total'!AL32</f>
        <v>0.68673113726196855</v>
      </c>
      <c r="AM85" s="35">
        <f>AM58/'Table 1. Total'!AM32</f>
        <v>0.69213761806333185</v>
      </c>
      <c r="AN85" s="35">
        <f>AN58/'Table 1. Total'!AN32</f>
        <v>0.69909241269238576</v>
      </c>
      <c r="AO85" s="35">
        <f>AO58/'Table 1. Total'!AO32</f>
        <v>0.7064281696406266</v>
      </c>
      <c r="AP85" s="35">
        <f>AP58/'Table 1. Total'!AP32</f>
        <v>0.70617323963719747</v>
      </c>
      <c r="AQ85" s="35">
        <f>AQ58/'Table 1. Total'!AQ32</f>
        <v>0.71451909741278952</v>
      </c>
      <c r="AR85" s="35">
        <f>AR58/'Table 1. Total'!AR32</f>
        <v>0.71308787619319447</v>
      </c>
      <c r="AS85" s="35">
        <f>AS58/'Table 1. Total'!AS32</f>
        <v>0.70989081822667155</v>
      </c>
      <c r="AT85" s="35">
        <f>AT58/'Table 1. Total'!AT32</f>
        <v>0.69556618306540641</v>
      </c>
      <c r="AU85" s="35">
        <f>AU58/'Table 1. Total'!AU32</f>
        <v>0.69793534580209182</v>
      </c>
      <c r="AV85" s="35">
        <f>AV58/'Table 1. Total'!AV32</f>
        <v>0.70493076550468514</v>
      </c>
      <c r="AW85" s="35">
        <f>AW58/'Table 1. Total'!AW32</f>
        <v>0.70065606865372565</v>
      </c>
      <c r="AX85" s="35">
        <f>AX58/'Table 1. Total'!AX32</f>
        <v>0.70035068635610431</v>
      </c>
      <c r="AY85" s="35">
        <f>AY58/'Table 1. Total'!AY32</f>
        <v>0.70143656646782049</v>
      </c>
      <c r="AZ85" s="35">
        <f>AZ58/'Table 1. Total'!AZ32</f>
        <v>0.69729684944632964</v>
      </c>
      <c r="BA85" s="35">
        <f>BA58/'Table 1. Total'!BA32</f>
        <v>0.69704492310604682</v>
      </c>
      <c r="BB85" s="35">
        <f>BB58/'Table 1. Total'!BB32</f>
        <v>0.70149790534941536</v>
      </c>
      <c r="BC85" s="35">
        <f>BC58/'Table 1. Total'!BC32</f>
        <v>0.69749602580112591</v>
      </c>
      <c r="BD85" s="35">
        <f>BD58/'Table 1. Total'!BD32</f>
        <v>0.68963024731191802</v>
      </c>
      <c r="BE85" s="35">
        <f>BE58/'Table 1. Total'!BE32</f>
        <v>0.68072844644952513</v>
      </c>
      <c r="BF85" s="35">
        <f>BF58/'Table 1. Total'!BF32</f>
        <v>0.6928352305594363</v>
      </c>
      <c r="BG85" s="35">
        <f>BG58/'Table 1. Total'!BG32</f>
        <v>0.7012879173834905</v>
      </c>
      <c r="BH85" s="35">
        <f>BH58/'Table 1. Total'!BH32</f>
        <v>0.70799828774545925</v>
      </c>
      <c r="BI85" s="35">
        <f>BI58/'Table 1. Total'!BI32</f>
        <v>0.70317426991925591</v>
      </c>
      <c r="BJ85" s="35">
        <f>BJ58/'Table 1. Total'!BJ32</f>
        <v>0.7023489724704669</v>
      </c>
      <c r="BK85" s="35">
        <f>BK58/'Table 1. Total'!BK32</f>
        <v>0.70727849878278792</v>
      </c>
      <c r="BL85" s="35">
        <f>BL58/'Table 1. Total'!BL32</f>
        <v>0.71699889261663463</v>
      </c>
      <c r="BM85" s="35">
        <f>BM58/'Table 1. Total'!BM32</f>
        <v>0.71360085726140265</v>
      </c>
      <c r="BN85" s="35">
        <f>BN58/'Table 1. Total'!BN32</f>
        <v>0.70377215403196358</v>
      </c>
      <c r="BO85" s="35">
        <f>BO58/'Table 1. Total'!BO32</f>
        <v>0.73786762940156403</v>
      </c>
      <c r="BP85" s="35">
        <f>BP58/'Table 1. Total'!BP32</f>
        <v>0.72960581430151339</v>
      </c>
      <c r="BQ85" s="35">
        <f>BQ58/'Table 1. Total'!BQ32</f>
        <v>0.72478491437829573</v>
      </c>
      <c r="BR85" s="35">
        <f>BR58/'Table 1. Total'!BR32</f>
        <v>0.73096243220498636</v>
      </c>
      <c r="BS85" s="35">
        <f>BS58/'Table 1. Total'!BS32</f>
        <v>0.71864819826148008</v>
      </c>
      <c r="BT85" s="35">
        <f>BT58/'Table 1. Total'!BT32</f>
        <v>0.71628076183520162</v>
      </c>
      <c r="BU85" s="35">
        <f>BU58/'Table 1. Total'!BU32</f>
        <v>0.70077011539106016</v>
      </c>
      <c r="BV85" s="35">
        <f>BV58/'Table 1. Total'!BV32</f>
        <v>0.707396297647779</v>
      </c>
      <c r="BW85" s="35">
        <f>BW58/'Table 1. Total'!BW32</f>
        <v>0.71936510914751772</v>
      </c>
      <c r="BX85" s="35">
        <f>BX58/'Table 1. Total'!BX32</f>
        <v>0.72141986560676508</v>
      </c>
      <c r="BY85" s="35">
        <f>BY58/'Table 1. Total'!BY32</f>
        <v>0.71349335339180731</v>
      </c>
      <c r="BZ85" s="35">
        <f>BZ58/'Table 1. Total'!BZ32</f>
        <v>0.71910585720124498</v>
      </c>
      <c r="CA85" s="35">
        <f>CA58/'Table 1. Total'!CA32</f>
        <v>0.70993045606769611</v>
      </c>
      <c r="CB85" s="35">
        <f>CB58/'Table 1. Total'!CB32</f>
        <v>0.71669729961452822</v>
      </c>
      <c r="CC85" s="35">
        <f>CC58/'Table 1. Total'!CC32</f>
        <v>0.71135751297988681</v>
      </c>
      <c r="CD85" s="35">
        <f>CD58/'Table 1. Total'!CD32</f>
        <v>0.71316693263026443</v>
      </c>
      <c r="CE85" s="35">
        <f>CE58/'Table 1. Total'!CE32</f>
        <v>0.6939904080838164</v>
      </c>
      <c r="CF85" s="35">
        <f>CF58/'Table 1. Total'!CF32</f>
        <v>0.69080682255565917</v>
      </c>
      <c r="CG85" s="35">
        <f>CG58/'Table 1. Total'!CG32</f>
        <v>0.67510117725690588</v>
      </c>
      <c r="CH85" s="35">
        <f>CH58/'Table 1. Total'!CH32</f>
        <v>0.67988838333597612</v>
      </c>
      <c r="CI85" s="35">
        <f>CI58/'Table 1. Total'!CI32</f>
        <v>0.68572516773463865</v>
      </c>
    </row>
    <row r="86" spans="1:87">
      <c r="A86" t="str">
        <f t="shared" si="45"/>
        <v>Czech Republic</v>
      </c>
      <c r="B86" s="35">
        <f>B59/'Table 1. Total'!B33</f>
        <v>0.90765759680077829</v>
      </c>
      <c r="C86" s="35">
        <f>C59/'Table 1. Total'!C33</f>
        <v>0.83405045691746094</v>
      </c>
      <c r="D86" s="35">
        <f>D59/'Table 1. Total'!D33</f>
        <v>0.80034353875758624</v>
      </c>
      <c r="E86" s="35">
        <f>E59/'Table 1. Total'!E33</f>
        <v>0.77162145345943256</v>
      </c>
      <c r="F86" s="35">
        <f>F59/'Table 1. Total'!F33</f>
        <v>0.73034548000151356</v>
      </c>
      <c r="G86" s="35">
        <f>G59/'Table 1. Total'!G33</f>
        <v>0.72082943473109651</v>
      </c>
      <c r="H86" s="35">
        <f>H59/'Table 1. Total'!H33</f>
        <v>0.71125067521336749</v>
      </c>
      <c r="I86" s="35">
        <f>I59/'Table 1. Total'!I33</f>
        <v>0.71606088803735601</v>
      </c>
      <c r="J86" s="35">
        <f>J59/'Table 1. Total'!J33</f>
        <v>0.71174727565555085</v>
      </c>
      <c r="K86" s="35">
        <f>K59/'Table 1. Total'!K33</f>
        <v>0.72034107459108199</v>
      </c>
      <c r="L86" s="35">
        <f>L59/'Table 1. Total'!L33</f>
        <v>0.72623550352734734</v>
      </c>
      <c r="M86" s="35">
        <f>M59/'Table 1. Total'!M33</f>
        <v>0.73396080531270169</v>
      </c>
      <c r="N86" s="35">
        <f>N59/'Table 1. Total'!N33</f>
        <v>0.72767214856459861</v>
      </c>
      <c r="O86" s="35">
        <f>O59/'Table 1. Total'!O33</f>
        <v>0.72523754990507372</v>
      </c>
      <c r="P86" s="35">
        <f>P59/'Table 1. Total'!P33</f>
        <v>0.73123200593766646</v>
      </c>
      <c r="Q86" s="35">
        <f>Q59/'Table 1. Total'!Q33</f>
        <v>0.73754078074024065</v>
      </c>
      <c r="R86" s="35">
        <f>R59/'Table 1. Total'!R33</f>
        <v>0.73141866706426117</v>
      </c>
      <c r="S86" s="35">
        <f>S59/'Table 1. Total'!S33</f>
        <v>0.70290543673863015</v>
      </c>
      <c r="T86" s="35">
        <f>T59/'Table 1. Total'!T33</f>
        <v>0.69374560048519185</v>
      </c>
      <c r="U86" s="35">
        <f>U59/'Table 1. Total'!U33</f>
        <v>0.73798085374352951</v>
      </c>
      <c r="V86" s="35">
        <f>V59/'Table 1. Total'!V33</f>
        <v>0.7514536077394347</v>
      </c>
      <c r="W86" s="35">
        <f>W59/'Table 1. Total'!W33</f>
        <v>0.75434092936635622</v>
      </c>
      <c r="X86" s="35">
        <f>X59/'Table 1. Total'!X33</f>
        <v>0.75658125468740722</v>
      </c>
      <c r="Y86" s="35">
        <f>Y59/'Table 1. Total'!Y33</f>
        <v>0.72375992619020946</v>
      </c>
      <c r="Z86" s="35">
        <f>Z59/'Table 1. Total'!Z33</f>
        <v>0.73103478204265848</v>
      </c>
      <c r="AA86" s="35">
        <f>AA59/'Table 1. Total'!AA33</f>
        <v>0.73845938100853903</v>
      </c>
      <c r="AB86" s="35">
        <f>AB59/'Table 1. Total'!AB33</f>
        <v>0.72405501967433328</v>
      </c>
      <c r="AC86" s="35">
        <f>AC59/'Table 1. Total'!AC33</f>
        <v>0.72347860862528601</v>
      </c>
      <c r="AD86" s="35">
        <f>AD59/'Table 1. Total'!AD33</f>
        <v>0.73810546018722334</v>
      </c>
      <c r="AE86" s="35">
        <f>AE59/'Table 1. Total'!AE33</f>
        <v>0.72612468502198158</v>
      </c>
      <c r="AF86" s="35">
        <f>AF59/'Table 1. Total'!AF33</f>
        <v>0.72833057667855461</v>
      </c>
      <c r="AG86" s="35">
        <f>AG59/'Table 1. Total'!AG33</f>
        <v>0.72795498784578105</v>
      </c>
      <c r="AH86" s="35">
        <f>AH59/'Table 1. Total'!AH33</f>
        <v>0.72464838320889724</v>
      </c>
      <c r="AI86" s="35">
        <f>AI59/'Table 1. Total'!AI33</f>
        <v>0.7301903861045933</v>
      </c>
      <c r="AJ86" s="35">
        <f>AJ59/'Table 1. Total'!AJ33</f>
        <v>0.73855748139327559</v>
      </c>
      <c r="AK86" s="35">
        <f>AK59/'Table 1. Total'!AK33</f>
        <v>0.74146853460856288</v>
      </c>
      <c r="AL86" s="35">
        <f>AL59/'Table 1. Total'!AL33</f>
        <v>0.74029021093125413</v>
      </c>
      <c r="AM86" s="35">
        <f>AM59/'Table 1. Total'!AM33</f>
        <v>0.73514520334147648</v>
      </c>
      <c r="AN86" s="35">
        <f>AN59/'Table 1. Total'!AN33</f>
        <v>0.73641015701929058</v>
      </c>
      <c r="AO86" s="35">
        <f>AO59/'Table 1. Total'!AO33</f>
        <v>0.71213706521188724</v>
      </c>
      <c r="AP86" s="35">
        <f>AP59/'Table 1. Total'!AP33</f>
        <v>0.70495098503432108</v>
      </c>
      <c r="AQ86" s="35">
        <f>AQ59/'Table 1. Total'!AQ33</f>
        <v>0.72765947743514781</v>
      </c>
      <c r="AR86" s="35">
        <f>AR59/'Table 1. Total'!AR33</f>
        <v>0.72552436293514433</v>
      </c>
      <c r="AS86" s="35">
        <f>AS59/'Table 1. Total'!AS33</f>
        <v>0.73847904687496135</v>
      </c>
      <c r="AT86" s="35">
        <f>AT59/'Table 1. Total'!AT33</f>
        <v>0.71941629771770432</v>
      </c>
      <c r="AU86" s="35">
        <f>AU59/'Table 1. Total'!AU33</f>
        <v>0.70935739938407238</v>
      </c>
      <c r="AV86" s="35">
        <f>AV59/'Table 1. Total'!AV33</f>
        <v>0.66720706236500282</v>
      </c>
      <c r="AW86" s="35">
        <f>AW59/'Table 1. Total'!AW33</f>
        <v>0.66018697712229946</v>
      </c>
      <c r="AX86" s="35">
        <f>AX59/'Table 1. Total'!AX33</f>
        <v>0.63147895874405247</v>
      </c>
      <c r="AY86" s="35">
        <f>AY59/'Table 1. Total'!AY33</f>
        <v>0.61044068949780173</v>
      </c>
      <c r="AZ86" s="35">
        <f>AZ59/'Table 1. Total'!AZ33</f>
        <v>0.60191469491320038</v>
      </c>
      <c r="BA86" s="35">
        <f>BA59/'Table 1. Total'!BA33</f>
        <v>0.57127171367765506</v>
      </c>
      <c r="BB86" s="35">
        <f>BB59/'Table 1. Total'!BB33</f>
        <v>0.55370879377405491</v>
      </c>
      <c r="BC86" s="35">
        <f>BC59/'Table 1. Total'!BC33</f>
        <v>0.51291771926552621</v>
      </c>
      <c r="BD86" s="35">
        <f>BD59/'Table 1. Total'!BD33</f>
        <v>0.54753716224308535</v>
      </c>
      <c r="BE86" s="35">
        <f>BE59/'Table 1. Total'!BE33</f>
        <v>0.56141612184119805</v>
      </c>
      <c r="BF86" s="35">
        <f>BF59/'Table 1. Total'!BF33</f>
        <v>0.54016240278945937</v>
      </c>
      <c r="BG86" s="35">
        <f>BG59/'Table 1. Total'!BG33</f>
        <v>0.61520868613143154</v>
      </c>
      <c r="BH86" s="35">
        <f>BH59/'Table 1. Total'!BH33</f>
        <v>0.63024048157908463</v>
      </c>
      <c r="BI86" s="35">
        <f>BI59/'Table 1. Total'!BI33</f>
        <v>0.63521716267715</v>
      </c>
      <c r="BJ86" s="35">
        <f>BJ59/'Table 1. Total'!BJ33</f>
        <v>0.61393425399845203</v>
      </c>
      <c r="BK86" s="35">
        <f>BK59/'Table 1. Total'!BK33</f>
        <v>0.59900844148420906</v>
      </c>
      <c r="BL86" s="35">
        <f>BL59/'Table 1. Total'!BL33</f>
        <v>0.60367476996797687</v>
      </c>
      <c r="BM86" s="35">
        <f>BM59/'Table 1. Total'!BM33</f>
        <v>0.63350149465121675</v>
      </c>
      <c r="BN86" s="35">
        <f>BN59/'Table 1. Total'!BN33</f>
        <v>0.62658967103121999</v>
      </c>
      <c r="BO86" s="35">
        <f>BO59/'Table 1. Total'!BO33</f>
        <v>0.63988900500575019</v>
      </c>
      <c r="BP86" s="35">
        <f>BP59/'Table 1. Total'!BP33</f>
        <v>0.64754180464209277</v>
      </c>
      <c r="BQ86" s="35">
        <f>BQ59/'Table 1. Total'!BQ33</f>
        <v>0.69013289882073181</v>
      </c>
      <c r="BR86" s="35">
        <f>BR59/'Table 1. Total'!BR33</f>
        <v>0.69678903402104597</v>
      </c>
      <c r="BS86" s="35">
        <f>BS59/'Table 1. Total'!BS33</f>
        <v>0.70728200328617574</v>
      </c>
      <c r="BT86" s="35">
        <f>BT59/'Table 1. Total'!BT33</f>
        <v>0.71653384728465264</v>
      </c>
      <c r="BU86" s="35">
        <f>BU59/'Table 1. Total'!BU33</f>
        <v>0.71763726902697733</v>
      </c>
      <c r="BV86" s="35">
        <f>BV59/'Table 1. Total'!BV33</f>
        <v>0.75250070013576809</v>
      </c>
      <c r="BW86" s="35">
        <f>BW59/'Table 1. Total'!BW33</f>
        <v>0.78414156347589514</v>
      </c>
      <c r="BX86" s="35">
        <f>BX59/'Table 1. Total'!BX33</f>
        <v>0.77576475289079494</v>
      </c>
      <c r="BY86" s="35">
        <f>BY59/'Table 1. Total'!BY33</f>
        <v>0.77510055314820103</v>
      </c>
      <c r="BZ86" s="35">
        <f>BZ59/'Table 1. Total'!BZ33</f>
        <v>0.77298996353724814</v>
      </c>
      <c r="CA86" s="35">
        <f>CA59/'Table 1. Total'!CA33</f>
        <v>0.77045888823486774</v>
      </c>
      <c r="CB86" s="35">
        <f>CB59/'Table 1. Total'!CB33</f>
        <v>0.76914707087595635</v>
      </c>
      <c r="CC86" s="35">
        <f>CC59/'Table 1. Total'!CC33</f>
        <v>0.76952523131294148</v>
      </c>
      <c r="CD86" s="35">
        <f>CD59/'Table 1. Total'!CD33</f>
        <v>0.77271598828695953</v>
      </c>
      <c r="CE86" s="35">
        <f>CE59/'Table 1. Total'!CE33</f>
        <v>0.78142379011516994</v>
      </c>
      <c r="CF86" s="35">
        <f>CF59/'Table 1. Total'!CF33</f>
        <v>0.76872415975082342</v>
      </c>
      <c r="CG86" s="35">
        <f>CG59/'Table 1. Total'!CG33</f>
        <v>0.78736005004590404</v>
      </c>
      <c r="CH86" s="35">
        <f>CH59/'Table 1. Total'!CH33</f>
        <v>0.80152393000792399</v>
      </c>
      <c r="CI86" s="35">
        <f>CI59/'Table 1. Total'!CI33</f>
        <v>0.82929472747584232</v>
      </c>
    </row>
    <row r="87" spans="1:87">
      <c r="A87" t="str">
        <f t="shared" si="45"/>
        <v>Denmark</v>
      </c>
      <c r="B87" s="35">
        <f>B60/'Table 1. Total'!B34</f>
        <v>0.68661007486471171</v>
      </c>
      <c r="C87" s="35">
        <f>C60/'Table 1. Total'!C34</f>
        <v>0.67898631651056629</v>
      </c>
      <c r="D87" s="35">
        <f>D60/'Table 1. Total'!D34</f>
        <v>0.67062696680880118</v>
      </c>
      <c r="E87" s="35">
        <f>E60/'Table 1. Total'!E34</f>
        <v>0.68582458616146413</v>
      </c>
      <c r="F87" s="35">
        <f>F60/'Table 1. Total'!F34</f>
        <v>0.68547972611188412</v>
      </c>
      <c r="G87" s="35">
        <f>G60/'Table 1. Total'!G34</f>
        <v>0.68932960366141649</v>
      </c>
      <c r="H87" s="35">
        <f>H60/'Table 1. Total'!H34</f>
        <v>0.6651950982915289</v>
      </c>
      <c r="I87" s="35">
        <f>I60/'Table 1. Total'!I34</f>
        <v>0.65622655299706767</v>
      </c>
      <c r="J87" s="35">
        <f>J60/'Table 1. Total'!J34</f>
        <v>0.66932937939769477</v>
      </c>
      <c r="K87" s="35">
        <f>K60/'Table 1. Total'!K34</f>
        <v>0.65683315038419321</v>
      </c>
      <c r="L87" s="35">
        <f>L60/'Table 1. Total'!L34</f>
        <v>0.63522705596719864</v>
      </c>
      <c r="M87" s="35">
        <f>M60/'Table 1. Total'!M34</f>
        <v>0.61719997752790956</v>
      </c>
      <c r="N87" s="35">
        <f>N60/'Table 1. Total'!N34</f>
        <v>0.58053812753792267</v>
      </c>
      <c r="O87" s="35">
        <f>O60/'Table 1. Total'!O34</f>
        <v>0.56956360362973923</v>
      </c>
      <c r="P87" s="35">
        <f>P60/'Table 1. Total'!P34</f>
        <v>0.57082412015471773</v>
      </c>
      <c r="Q87" s="35">
        <f>Q60/'Table 1. Total'!Q34</f>
        <v>0.5592436008245617</v>
      </c>
      <c r="R87" s="35">
        <f>R60/'Table 1. Total'!R34</f>
        <v>0.54979710752645894</v>
      </c>
      <c r="S87" s="35">
        <f>S60/'Table 1. Total'!S34</f>
        <v>0.54790912894730359</v>
      </c>
      <c r="T87" s="35">
        <f>T60/'Table 1. Total'!T34</f>
        <v>0.53226590213324265</v>
      </c>
      <c r="U87" s="35">
        <f>U60/'Table 1. Total'!U34</f>
        <v>0.55712026743048959</v>
      </c>
      <c r="V87" s="35">
        <f>V60/'Table 1. Total'!V34</f>
        <v>0.55445402777315267</v>
      </c>
      <c r="W87" s="35">
        <f>W60/'Table 1. Total'!W34</f>
        <v>0.55268119320777909</v>
      </c>
      <c r="X87" s="35">
        <f>X60/'Table 1. Total'!X34</f>
        <v>0.56262669019626543</v>
      </c>
      <c r="Y87" s="35">
        <f>Y60/'Table 1. Total'!Y34</f>
        <v>0.59013730642184514</v>
      </c>
      <c r="Z87" s="35">
        <f>Z60/'Table 1. Total'!Z34</f>
        <v>0.59907676832992063</v>
      </c>
      <c r="AA87" s="35">
        <f>AA60/'Table 1. Total'!AA34</f>
        <v>0.60636442724446127</v>
      </c>
      <c r="AB87" s="35">
        <f>AB60/'Table 1. Total'!AB34</f>
        <v>0.60581212901508386</v>
      </c>
      <c r="AC87" s="35">
        <f>AC60/'Table 1. Total'!AC34</f>
        <v>0.63636849027855558</v>
      </c>
      <c r="AD87" s="35">
        <f>AD60/'Table 1. Total'!AD34</f>
        <v>0.61702541549652123</v>
      </c>
      <c r="AE87" s="35">
        <f>AE60/'Table 1. Total'!AE34</f>
        <v>0.62336658437153636</v>
      </c>
      <c r="AF87" s="35">
        <f>AF60/'Table 1. Total'!AF34</f>
        <v>0.57434499787181414</v>
      </c>
      <c r="AG87" s="35">
        <f>AG60/'Table 1. Total'!AG34</f>
        <v>0.59439539148348408</v>
      </c>
      <c r="AH87" s="35">
        <f>AH60/'Table 1. Total'!AH34</f>
        <v>0.62964884548619537</v>
      </c>
      <c r="AI87" s="35">
        <f>AI60/'Table 1. Total'!AI34</f>
        <v>0.5898779014972706</v>
      </c>
      <c r="AJ87" s="35">
        <f>AJ60/'Table 1. Total'!AJ34</f>
        <v>0.56633688454049269</v>
      </c>
      <c r="AK87" s="35">
        <f>AK60/'Table 1. Total'!AK34</f>
        <v>0.59339502928545385</v>
      </c>
      <c r="AL87" s="35">
        <f>AL60/'Table 1. Total'!AL34</f>
        <v>0.62011697057965398</v>
      </c>
      <c r="AM87" s="35">
        <f>AM60/'Table 1. Total'!AM34</f>
        <v>0.63028681269244025</v>
      </c>
      <c r="AN87" s="35">
        <f>AN60/'Table 1. Total'!AN34</f>
        <v>0.61280378923848944</v>
      </c>
      <c r="AO87" s="35">
        <f>AO60/'Table 1. Total'!AO34</f>
        <v>0.62142871619164797</v>
      </c>
      <c r="AP87" s="35">
        <f>AP60/'Table 1. Total'!AP34</f>
        <v>0.63307899988261529</v>
      </c>
      <c r="AQ87" s="35">
        <f>AQ60/'Table 1. Total'!AQ34</f>
        <v>0.62577584766214356</v>
      </c>
      <c r="AR87" s="35">
        <f>AR60/'Table 1. Total'!AR34</f>
        <v>0.62098944872105211</v>
      </c>
      <c r="AS87" s="35">
        <f>AS60/'Table 1. Total'!AS34</f>
        <v>0.63609052835051538</v>
      </c>
      <c r="AT87" s="35">
        <f>AT60/'Table 1. Total'!AT34</f>
        <v>0.59173833829781075</v>
      </c>
      <c r="AU87" s="35">
        <f>AU60/'Table 1. Total'!AU34</f>
        <v>0.59441237738226194</v>
      </c>
      <c r="AV87" s="35">
        <f>AV60/'Table 1. Total'!AV34</f>
        <v>0.60531954448167868</v>
      </c>
      <c r="AW87" s="35">
        <f>AW60/'Table 1. Total'!AW34</f>
        <v>0.66179585366788551</v>
      </c>
      <c r="AX87" s="35">
        <f>AX60/'Table 1. Total'!AX34</f>
        <v>0.66669318173343906</v>
      </c>
      <c r="AY87" s="35">
        <f>AY60/'Table 1. Total'!AY34</f>
        <v>0.66153770129284517</v>
      </c>
      <c r="AZ87" s="35">
        <f>AZ60/'Table 1. Total'!AZ34</f>
        <v>0.6702359775591189</v>
      </c>
      <c r="BA87" s="35">
        <f>BA60/'Table 1. Total'!BA34</f>
        <v>0.7016603200724596</v>
      </c>
      <c r="BB87" s="35">
        <f>BB60/'Table 1. Total'!BB34</f>
        <v>0.69411294803223</v>
      </c>
      <c r="BC87" s="35">
        <f>BC60/'Table 1. Total'!BC34</f>
        <v>0.71107375204895085</v>
      </c>
      <c r="BD87" s="35">
        <f>BD60/'Table 1. Total'!BD34</f>
        <v>0.71539327968406818</v>
      </c>
      <c r="BE87" s="35">
        <f>BE60/'Table 1. Total'!BE34</f>
        <v>0.70044066817357109</v>
      </c>
      <c r="BF87" s="35">
        <f>BF60/'Table 1. Total'!BF34</f>
        <v>0.71392855928350207</v>
      </c>
      <c r="BG87" s="35">
        <f>BG60/'Table 1. Total'!BG34</f>
        <v>0.72873659084454978</v>
      </c>
      <c r="BH87" s="35">
        <f>BH60/'Table 1. Total'!BH34</f>
        <v>0.72396840260995643</v>
      </c>
      <c r="BI87" s="35">
        <f>BI60/'Table 1. Total'!BI34</f>
        <v>0.73328167838836567</v>
      </c>
      <c r="BJ87" s="35">
        <f>BJ60/'Table 1. Total'!BJ34</f>
        <v>0.74641438295666573</v>
      </c>
      <c r="BK87" s="35">
        <f>BK60/'Table 1. Total'!BK34</f>
        <v>0.72764374978278035</v>
      </c>
      <c r="BL87" s="35">
        <f>BL60/'Table 1. Total'!BL34</f>
        <v>0.73124255657006754</v>
      </c>
      <c r="BM87" s="35">
        <f>BM60/'Table 1. Total'!BM34</f>
        <v>0.74846812482246483</v>
      </c>
      <c r="BN87" s="35">
        <f>BN60/'Table 1. Total'!BN34</f>
        <v>0.68567083623367575</v>
      </c>
      <c r="BO87" s="35">
        <f>BO60/'Table 1. Total'!BO34</f>
        <v>0.58382735033670918</v>
      </c>
      <c r="BP87" s="35">
        <f>BP60/'Table 1. Total'!BP34</f>
        <v>0.55132285750046806</v>
      </c>
      <c r="BQ87" s="35">
        <f>BQ60/'Table 1. Total'!BQ34</f>
        <v>0.51931884402500106</v>
      </c>
      <c r="BR87" s="35">
        <f>BR60/'Table 1. Total'!BR34</f>
        <v>0.53834815201485575</v>
      </c>
      <c r="BS87" s="35">
        <f>BS60/'Table 1. Total'!BS34</f>
        <v>0.53613338311574621</v>
      </c>
      <c r="BT87" s="35">
        <f>BT60/'Table 1. Total'!BT34</f>
        <v>0.53335262669828287</v>
      </c>
      <c r="BU87" s="35">
        <f>BU60/'Table 1. Total'!BU34</f>
        <v>0.56076247947158009</v>
      </c>
      <c r="BV87" s="35">
        <f>BV60/'Table 1. Total'!BV34</f>
        <v>0.56360332355587761</v>
      </c>
      <c r="BW87" s="35">
        <f>BW60/'Table 1. Total'!BW34</f>
        <v>0.5559772139033009</v>
      </c>
      <c r="BX87" s="35">
        <f>BX60/'Table 1. Total'!BX34</f>
        <v>0.5427218688622677</v>
      </c>
      <c r="BY87" s="35">
        <f>BY60/'Table 1. Total'!BY34</f>
        <v>0.5509867930271003</v>
      </c>
      <c r="BZ87" s="35">
        <f>BZ60/'Table 1. Total'!BZ34</f>
        <v>0.52712735714125958</v>
      </c>
      <c r="CA87" s="35">
        <f>CA60/'Table 1. Total'!CA34</f>
        <v>0.52656409038079466</v>
      </c>
      <c r="CB87" s="35">
        <f>CB60/'Table 1. Total'!CB34</f>
        <v>0.53908256751074979</v>
      </c>
      <c r="CC87" s="35">
        <f>CC60/'Table 1. Total'!CC34</f>
        <v>0.53391513860726569</v>
      </c>
      <c r="CD87" s="35">
        <f>CD60/'Table 1. Total'!CD34</f>
        <v>0.53676122049754449</v>
      </c>
      <c r="CE87" s="35">
        <f>CE60/'Table 1. Total'!CE34</f>
        <v>0.54108080858521368</v>
      </c>
      <c r="CF87" s="35">
        <f>CF60/'Table 1. Total'!CF34</f>
        <v>0.55777755723170563</v>
      </c>
      <c r="CG87" s="35">
        <f>CG60/'Table 1. Total'!CG34</f>
        <v>0.53611031634468265</v>
      </c>
      <c r="CH87" s="35">
        <f>CH60/'Table 1. Total'!CH34</f>
        <v>0.55672073593293314</v>
      </c>
      <c r="CI87" s="35">
        <f>CI60/'Table 1. Total'!CI34</f>
        <v>0.58989580538413378</v>
      </c>
    </row>
    <row r="88" spans="1:87">
      <c r="A88" t="str">
        <f t="shared" si="45"/>
        <v>Finland</v>
      </c>
      <c r="B88" s="35">
        <f>B61/'Table 1. Total'!B35</f>
        <v>0.11159775415308031</v>
      </c>
      <c r="C88" s="35">
        <f>C61/'Table 1. Total'!C35</f>
        <v>0.12113201966800986</v>
      </c>
      <c r="D88" s="35">
        <f>D61/'Table 1. Total'!D35</f>
        <v>0.1152504584846633</v>
      </c>
      <c r="E88" s="35">
        <f>E61/'Table 1. Total'!E35</f>
        <v>0.11171715377098689</v>
      </c>
      <c r="F88" s="35">
        <f>F61/'Table 1. Total'!F35</f>
        <v>0.13132815404786596</v>
      </c>
      <c r="G88" s="35">
        <f>G61/'Table 1. Total'!G35</f>
        <v>9.1290235325939981E-2</v>
      </c>
      <c r="H88" s="35">
        <f>H61/'Table 1. Total'!H35</f>
        <v>0.14221605901273088</v>
      </c>
      <c r="I88" s="35">
        <f>I61/'Table 1. Total'!I35</f>
        <v>0.13148507531651416</v>
      </c>
      <c r="J88" s="35">
        <f>J61/'Table 1. Total'!J35</f>
        <v>0.13337063607841571</v>
      </c>
      <c r="K88" s="35">
        <f>K61/'Table 1. Total'!K35</f>
        <v>0.11409790312511486</v>
      </c>
      <c r="L88" s="35">
        <f>L61/'Table 1. Total'!L35</f>
        <v>0.13563396511304496</v>
      </c>
      <c r="M88" s="35">
        <f>M61/'Table 1. Total'!M35</f>
        <v>0.1110726454457665</v>
      </c>
      <c r="N88" s="35">
        <f>N61/'Table 1. Total'!N35</f>
        <v>0.13339729406927345</v>
      </c>
      <c r="O88" s="35">
        <f>O61/'Table 1. Total'!O35</f>
        <v>0.15042264222623239</v>
      </c>
      <c r="P88" s="35">
        <f>P61/'Table 1. Total'!P35</f>
        <v>0.16082165356754433</v>
      </c>
      <c r="Q88" s="35">
        <f>Q61/'Table 1. Total'!Q35</f>
        <v>9.440377074197849E-2</v>
      </c>
      <c r="R88" s="35">
        <f>R61/'Table 1. Total'!R35</f>
        <v>0.10671225117332912</v>
      </c>
      <c r="S88" s="35">
        <f>S61/'Table 1. Total'!S35</f>
        <v>0.12430173131016993</v>
      </c>
      <c r="T88" s="35">
        <f>T61/'Table 1. Total'!T35</f>
        <v>0.13138752089639893</v>
      </c>
      <c r="U88" s="35">
        <f>U61/'Table 1. Total'!U35</f>
        <v>9.5157903078812806E-2</v>
      </c>
      <c r="V88" s="35">
        <f>V61/'Table 1. Total'!V35</f>
        <v>8.6011507964353362E-2</v>
      </c>
      <c r="W88" s="35">
        <f>W61/'Table 1. Total'!W35</f>
        <v>9.1555447213927277E-2</v>
      </c>
      <c r="X88" s="35">
        <f>X61/'Table 1. Total'!X35</f>
        <v>9.1522157996146478E-2</v>
      </c>
      <c r="Y88" s="35">
        <f>Y61/'Table 1. Total'!Y35</f>
        <v>7.9857769658614575E-2</v>
      </c>
      <c r="Z88" s="35">
        <f>Z61/'Table 1. Total'!Z35</f>
        <v>6.5336658354114605E-2</v>
      </c>
      <c r="AA88" s="35">
        <f>AA61/'Table 1. Total'!AA35</f>
        <v>3.3054817251354715E-2</v>
      </c>
      <c r="AB88" s="35">
        <f>AB61/'Table 1. Total'!AB35</f>
        <v>6.3996529786003495E-2</v>
      </c>
      <c r="AC88" s="35">
        <f>AC61/'Table 1. Total'!AC35</f>
        <v>9.0347384319648477E-2</v>
      </c>
      <c r="AD88" s="35">
        <f>AD61/'Table 1. Total'!AD35</f>
        <v>0.11358200813997392</v>
      </c>
      <c r="AE88" s="35">
        <f>AE61/'Table 1. Total'!AE35</f>
        <v>0.1363917467813571</v>
      </c>
      <c r="AF88" s="35">
        <f>AF61/'Table 1. Total'!AF35</f>
        <v>9.311762650829046E-2</v>
      </c>
      <c r="AG88" s="35">
        <f>AG61/'Table 1. Total'!AG35</f>
        <v>7.5027790492382243E-2</v>
      </c>
      <c r="AH88" s="35">
        <f>AH61/'Table 1. Total'!AH35</f>
        <v>7.3880232081730876E-2</v>
      </c>
      <c r="AI88" s="35">
        <f>AI61/'Table 1. Total'!AI35</f>
        <v>6.204527329611683E-2</v>
      </c>
      <c r="AJ88" s="35">
        <f>AJ61/'Table 1. Total'!AJ35</f>
        <v>6.6043133255391684E-2</v>
      </c>
      <c r="AK88" s="35">
        <f>AK61/'Table 1. Total'!AK35</f>
        <v>5.3375120540019257E-2</v>
      </c>
      <c r="AL88" s="35">
        <f>AL61/'Table 1. Total'!AL35</f>
        <v>3.8951807799839012E-2</v>
      </c>
      <c r="AM88" s="35">
        <f>AM61/'Table 1. Total'!AM35</f>
        <v>6.6671136739528791E-2</v>
      </c>
      <c r="AN88" s="35">
        <f>AN61/'Table 1. Total'!AN35</f>
        <v>5.1779175664256785E-2</v>
      </c>
      <c r="AO88" s="35">
        <f>AO61/'Table 1. Total'!AO35</f>
        <v>5.5584386281588523E-2</v>
      </c>
      <c r="AP88" s="35">
        <f>AP61/'Table 1. Total'!AP35</f>
        <v>5.917919455722595E-2</v>
      </c>
      <c r="AQ88" s="35">
        <f>AQ61/'Table 1. Total'!AQ35</f>
        <v>8.621200262306189E-2</v>
      </c>
      <c r="AR88" s="35">
        <f>AR61/'Table 1. Total'!AR35</f>
        <v>9.8857809606388555E-2</v>
      </c>
      <c r="AS88" s="35">
        <f>AS61/'Table 1. Total'!AS35</f>
        <v>5.7473432685656883E-2</v>
      </c>
      <c r="AT88" s="35">
        <f>AT61/'Table 1. Total'!AT35</f>
        <v>4.094537815126046E-2</v>
      </c>
      <c r="AU88" s="35">
        <f>AU61/'Table 1. Total'!AU35</f>
        <v>7.2887309967054323E-2</v>
      </c>
      <c r="AV88" s="35">
        <f>AV61/'Table 1. Total'!AV35</f>
        <v>7.6602068235485807E-2</v>
      </c>
      <c r="AW88" s="35">
        <f>AW61/'Table 1. Total'!AW35</f>
        <v>8.5773628160789997E-2</v>
      </c>
      <c r="AX88" s="35">
        <f>AX61/'Table 1. Total'!AX35</f>
        <v>7.1031293975742163E-2</v>
      </c>
      <c r="AY88" s="35">
        <f>AY61/'Table 1. Total'!AY35</f>
        <v>0.1215943942115868</v>
      </c>
      <c r="AZ88" s="35">
        <f>AZ61/'Table 1. Total'!AZ35</f>
        <v>0.15862511095768811</v>
      </c>
      <c r="BA88" s="35">
        <f>BA61/'Table 1. Total'!BA35</f>
        <v>0.19361527289405295</v>
      </c>
      <c r="BB88" s="35">
        <f>BB61/'Table 1. Total'!BB35</f>
        <v>0.20506071720415806</v>
      </c>
      <c r="BC88" s="35">
        <f>BC61/'Table 1. Total'!BC35</f>
        <v>0.23108110692497463</v>
      </c>
      <c r="BD88" s="35">
        <f>BD61/'Table 1. Total'!BD35</f>
        <v>0.25144658682404503</v>
      </c>
      <c r="BE88" s="35">
        <f>BE61/'Table 1. Total'!BE35</f>
        <v>0.25487051054769216</v>
      </c>
      <c r="BF88" s="35">
        <f>BF61/'Table 1. Total'!BF35</f>
        <v>0.2574465070143121</v>
      </c>
      <c r="BG88" s="35">
        <f>BG61/'Table 1. Total'!BG35</f>
        <v>0.26798824572041596</v>
      </c>
      <c r="BH88" s="35">
        <f>BH61/'Table 1. Total'!BH35</f>
        <v>0.28124648336396713</v>
      </c>
      <c r="BI88" s="35">
        <f>BI61/'Table 1. Total'!BI35</f>
        <v>0.28074578366280539</v>
      </c>
      <c r="BJ88" s="35">
        <f>BJ61/'Table 1. Total'!BJ35</f>
        <v>0.26951496154896043</v>
      </c>
      <c r="BK88" s="35">
        <f>BK61/'Table 1. Total'!BK35</f>
        <v>0.26581246359930122</v>
      </c>
      <c r="BL88" s="35">
        <f>BL61/'Table 1. Total'!BL35</f>
        <v>0.27079793926147688</v>
      </c>
      <c r="BM88" s="35">
        <f>BM61/'Table 1. Total'!BM35</f>
        <v>0.27736834805122751</v>
      </c>
      <c r="BN88" s="35">
        <f>BN61/'Table 1. Total'!BN35</f>
        <v>0.26682686290706109</v>
      </c>
      <c r="BO88" s="35">
        <f>BO61/'Table 1. Total'!BO35</f>
        <v>0.26773361841277821</v>
      </c>
      <c r="BP88" s="35">
        <f>BP61/'Table 1. Total'!BP35</f>
        <v>0.29618789785614985</v>
      </c>
      <c r="BQ88" s="35">
        <f>BQ61/'Table 1. Total'!BQ35</f>
        <v>0.31062273942443785</v>
      </c>
      <c r="BR88" s="35">
        <f>BR61/'Table 1. Total'!BR35</f>
        <v>0.33667914647311475</v>
      </c>
      <c r="BS88" s="35">
        <f>BS61/'Table 1. Total'!BS35</f>
        <v>0.35453807830260931</v>
      </c>
      <c r="BT88" s="35">
        <f>BT61/'Table 1. Total'!BT35</f>
        <v>0.39708731277466625</v>
      </c>
      <c r="BU88" s="35">
        <f>BU61/'Table 1. Total'!BU35</f>
        <v>0.42917055699263773</v>
      </c>
      <c r="BV88" s="35">
        <f>BV61/'Table 1. Total'!BV35</f>
        <v>0.44308699943176716</v>
      </c>
      <c r="BW88" s="35">
        <f>BW61/'Table 1. Total'!BW35</f>
        <v>0.43088404882612763</v>
      </c>
      <c r="BX88" s="35">
        <f>BX61/'Table 1. Total'!BX35</f>
        <v>0.42242967694386435</v>
      </c>
      <c r="BY88" s="35">
        <f>BY61/'Table 1. Total'!BY35</f>
        <v>0.41663344454003093</v>
      </c>
      <c r="BZ88" s="35">
        <f>BZ61/'Table 1. Total'!BZ35</f>
        <v>0.41018023370964546</v>
      </c>
      <c r="CA88" s="35">
        <f>CA61/'Table 1. Total'!CA35</f>
        <v>0.39169000006619403</v>
      </c>
      <c r="CB88" s="35">
        <f>CB61/'Table 1. Total'!CB35</f>
        <v>0.3849508765678919</v>
      </c>
      <c r="CC88" s="35">
        <f>CC61/'Table 1. Total'!CC35</f>
        <v>0.37341260865350445</v>
      </c>
      <c r="CD88" s="35">
        <f>CD61/'Table 1. Total'!CD35</f>
        <v>0.35642364348312505</v>
      </c>
      <c r="CE88" s="35">
        <f>CE61/'Table 1. Total'!CE35</f>
        <v>0.33946720744248743</v>
      </c>
      <c r="CF88" s="35">
        <f>CF61/'Table 1. Total'!CF35</f>
        <v>0.32432192978311208</v>
      </c>
      <c r="CG88" s="35">
        <f>CG61/'Table 1. Total'!CG35</f>
        <v>0.32287732940229869</v>
      </c>
      <c r="CH88" s="35">
        <f>CH61/'Table 1. Total'!CH35</f>
        <v>0.30527152529966145</v>
      </c>
      <c r="CI88" s="35">
        <f>CI61/'Table 1. Total'!CI35</f>
        <v>0.28794700560103409</v>
      </c>
    </row>
    <row r="89" spans="1:87">
      <c r="A89" t="str">
        <f t="shared" si="45"/>
        <v>France</v>
      </c>
      <c r="B89" s="35">
        <f>B62/'Table 1. Total'!B36</f>
        <v>0.49765594947626079</v>
      </c>
      <c r="C89" s="35">
        <f>C62/'Table 1. Total'!C36</f>
        <v>0.51276880854518048</v>
      </c>
      <c r="D89" s="35">
        <f>D62/'Table 1. Total'!D36</f>
        <v>0.50764471911485243</v>
      </c>
      <c r="E89" s="35">
        <f>E62/'Table 1. Total'!E36</f>
        <v>0.49117519722156971</v>
      </c>
      <c r="F89" s="35">
        <f>F62/'Table 1. Total'!F36</f>
        <v>0.50025924470674976</v>
      </c>
      <c r="G89" s="35">
        <f>G62/'Table 1. Total'!G36</f>
        <v>0.49293692428148045</v>
      </c>
      <c r="H89" s="35">
        <f>H62/'Table 1. Total'!H36</f>
        <v>0.4808915614750025</v>
      </c>
      <c r="I89" s="35">
        <f>I62/'Table 1. Total'!I36</f>
        <v>0.47780195036145101</v>
      </c>
      <c r="J89" s="35">
        <f>J62/'Table 1. Total'!J36</f>
        <v>0.48156673926419319</v>
      </c>
      <c r="K89" s="35">
        <f>K62/'Table 1. Total'!K36</f>
        <v>0.48065146707792655</v>
      </c>
      <c r="L89" s="35">
        <f>L62/'Table 1. Total'!L36</f>
        <v>0.46243002905641273</v>
      </c>
      <c r="M89" s="35">
        <f>M62/'Table 1. Total'!M36</f>
        <v>0.45644362184807996</v>
      </c>
      <c r="N89" s="35">
        <f>N62/'Table 1. Total'!N36</f>
        <v>0.4537322003528001</v>
      </c>
      <c r="O89" s="35">
        <f>O62/'Table 1. Total'!O36</f>
        <v>0.42347106293854131</v>
      </c>
      <c r="P89" s="35">
        <f>P62/'Table 1. Total'!P36</f>
        <v>0.44348734404325546</v>
      </c>
      <c r="Q89" s="35">
        <f>Q62/'Table 1. Total'!Q36</f>
        <v>0.45734151937133666</v>
      </c>
      <c r="R89" s="35">
        <f>R62/'Table 1. Total'!R36</f>
        <v>0.47245192100056876</v>
      </c>
      <c r="S89" s="35">
        <f>S62/'Table 1. Total'!S36</f>
        <v>0.49778160711046615</v>
      </c>
      <c r="T89" s="35">
        <f>T62/'Table 1. Total'!T36</f>
        <v>0.4958576450808474</v>
      </c>
      <c r="U89" s="35">
        <f>U62/'Table 1. Total'!U36</f>
        <v>0.48340040371014942</v>
      </c>
      <c r="V89" s="35">
        <f>V62/'Table 1. Total'!V36</f>
        <v>0.51378781725807643</v>
      </c>
      <c r="W89" s="35">
        <f>W62/'Table 1. Total'!W36</f>
        <v>0.52296824525481334</v>
      </c>
      <c r="X89" s="35">
        <f>X62/'Table 1. Total'!X36</f>
        <v>0.52725801006907513</v>
      </c>
      <c r="Y89" s="35">
        <f>Y62/'Table 1. Total'!Y36</f>
        <v>0.5287966014213682</v>
      </c>
      <c r="Z89" s="35">
        <f>Z62/'Table 1. Total'!Z36</f>
        <v>0.50826730024728173</v>
      </c>
      <c r="AA89" s="35">
        <f>AA62/'Table 1. Total'!AA36</f>
        <v>0.4919102871632734</v>
      </c>
      <c r="AB89" s="35">
        <f>AB62/'Table 1. Total'!AB36</f>
        <v>0.48252672556017401</v>
      </c>
      <c r="AC89" s="35">
        <f>AC62/'Table 1. Total'!AC36</f>
        <v>0.50333664272093237</v>
      </c>
      <c r="AD89" s="35">
        <f>AD62/'Table 1. Total'!AD36</f>
        <v>0.50414359426751476</v>
      </c>
      <c r="AE89" s="35">
        <f>AE62/'Table 1. Total'!AE36</f>
        <v>0.47502288658256975</v>
      </c>
      <c r="AF89" s="35">
        <f>AF62/'Table 1. Total'!AF36</f>
        <v>0.44323364539898141</v>
      </c>
      <c r="AG89" s="35">
        <f>AG62/'Table 1. Total'!AG36</f>
        <v>0.47247647417667582</v>
      </c>
      <c r="AH89" s="35">
        <f>AH62/'Table 1. Total'!AH36</f>
        <v>0.45408693373392811</v>
      </c>
      <c r="AI89" s="35">
        <f>AI62/'Table 1. Total'!AI36</f>
        <v>0.4578716020470382</v>
      </c>
      <c r="AJ89" s="35">
        <f>AJ62/'Table 1. Total'!AJ36</f>
        <v>0.45231491070588964</v>
      </c>
      <c r="AK89" s="35">
        <f>AK62/'Table 1. Total'!AK36</f>
        <v>0.45515191308724046</v>
      </c>
      <c r="AL89" s="35">
        <f>AL62/'Table 1. Total'!AL36</f>
        <v>0.4638396673532546</v>
      </c>
      <c r="AM89" s="35">
        <f>AM62/'Table 1. Total'!AM36</f>
        <v>0.46201003736968232</v>
      </c>
      <c r="AN89" s="35">
        <f>AN62/'Table 1. Total'!AN36</f>
        <v>0.44494243917688381</v>
      </c>
      <c r="AO89" s="35">
        <f>AO62/'Table 1. Total'!AO36</f>
        <v>0.44825870470368967</v>
      </c>
      <c r="AP89" s="35">
        <f>AP62/'Table 1. Total'!AP36</f>
        <v>0.43983305511099324</v>
      </c>
      <c r="AQ89" s="35">
        <f>AQ62/'Table 1. Total'!AQ36</f>
        <v>0.43067793879645672</v>
      </c>
      <c r="AR89" s="35">
        <f>AR62/'Table 1. Total'!AR36</f>
        <v>0.4380100883427327</v>
      </c>
      <c r="AS89" s="35">
        <f>AS62/'Table 1. Total'!AS36</f>
        <v>0.44057777126730646</v>
      </c>
      <c r="AT89" s="35">
        <f>AT62/'Table 1. Total'!AT36</f>
        <v>0.41639498804170949</v>
      </c>
      <c r="AU89" s="35">
        <f>AU62/'Table 1. Total'!AU36</f>
        <v>0.44803409410900646</v>
      </c>
      <c r="AV89" s="35">
        <f>AV62/'Table 1. Total'!AV36</f>
        <v>0.43288147146453826</v>
      </c>
      <c r="AW89" s="35">
        <f>AW62/'Table 1. Total'!AW36</f>
        <v>0.44293345585589577</v>
      </c>
      <c r="AX89" s="35">
        <f>AX62/'Table 1. Total'!AX36</f>
        <v>0.42540773832220274</v>
      </c>
      <c r="AY89" s="35">
        <f>AY62/'Table 1. Total'!AY36</f>
        <v>0.43054667754456644</v>
      </c>
      <c r="AZ89" s="35">
        <f>AZ62/'Table 1. Total'!AZ36</f>
        <v>0.4247719327935523</v>
      </c>
      <c r="BA89" s="35">
        <f>BA62/'Table 1. Total'!BA36</f>
        <v>0.47477389691209854</v>
      </c>
      <c r="BB89" s="35">
        <f>BB62/'Table 1. Total'!BB36</f>
        <v>0.49322229999736927</v>
      </c>
      <c r="BC89" s="35">
        <f>BC62/'Table 1. Total'!BC36</f>
        <v>0.49711215334233627</v>
      </c>
      <c r="BD89" s="35">
        <f>BD62/'Table 1. Total'!BD36</f>
        <v>0.5007983492091409</v>
      </c>
      <c r="BE89" s="35">
        <f>BE62/'Table 1. Total'!BE36</f>
        <v>0.50459503289611163</v>
      </c>
      <c r="BF89" s="35">
        <f>BF62/'Table 1. Total'!BF36</f>
        <v>0.48224670360567123</v>
      </c>
      <c r="BG89" s="35">
        <f>BG62/'Table 1. Total'!BG36</f>
        <v>0.47199336115000706</v>
      </c>
      <c r="BH89" s="35">
        <f>BH62/'Table 1. Total'!BH36</f>
        <v>0.46012723945742345</v>
      </c>
      <c r="BI89" s="35">
        <f>BI62/'Table 1. Total'!BI36</f>
        <v>0.4550465753919859</v>
      </c>
      <c r="BJ89" s="35">
        <f>BJ62/'Table 1. Total'!BJ36</f>
        <v>0.442820317693014</v>
      </c>
      <c r="BK89" s="35">
        <f>BK62/'Table 1. Total'!BK36</f>
        <v>0.42734763195109893</v>
      </c>
      <c r="BL89" s="35">
        <f>BL62/'Table 1. Total'!BL36</f>
        <v>0.41566728870767994</v>
      </c>
      <c r="BM89" s="35">
        <f>BM62/'Table 1. Total'!BM36</f>
        <v>0.43942563568789167</v>
      </c>
      <c r="BN89" s="35">
        <f>BN62/'Table 1. Total'!BN36</f>
        <v>0.44208831759952438</v>
      </c>
      <c r="BO89" s="35">
        <f>BO62/'Table 1. Total'!BO36</f>
        <v>0.45159808446553545</v>
      </c>
      <c r="BP89" s="35">
        <f>BP62/'Table 1. Total'!BP36</f>
        <v>0.44376524413014301</v>
      </c>
      <c r="BQ89" s="35">
        <f>BQ62/'Table 1. Total'!BQ36</f>
        <v>0.44922492772998057</v>
      </c>
      <c r="BR89" s="35">
        <f>BR62/'Table 1. Total'!BR36</f>
        <v>0.48464063602718255</v>
      </c>
      <c r="BS89" s="35">
        <f>BS62/'Table 1. Total'!BS36</f>
        <v>0.48476063181982859</v>
      </c>
      <c r="BT89" s="35">
        <f>BT62/'Table 1. Total'!BT36</f>
        <v>0.48920087124782541</v>
      </c>
      <c r="BU89" s="35">
        <f>BU62/'Table 1. Total'!BU36</f>
        <v>0.50221643857264264</v>
      </c>
      <c r="BV89" s="35">
        <f>BV62/'Table 1. Total'!BV36</f>
        <v>0.49724776569481899</v>
      </c>
      <c r="BW89" s="35">
        <f>BW62/'Table 1. Total'!BW36</f>
        <v>0.49776862127558935</v>
      </c>
      <c r="BX89" s="35">
        <f>BX62/'Table 1. Total'!BX36</f>
        <v>0.49231500603146472</v>
      </c>
      <c r="BY89" s="35">
        <f>BY62/'Table 1. Total'!BY36</f>
        <v>0.49103433630706655</v>
      </c>
      <c r="BZ89" s="35">
        <f>BZ62/'Table 1. Total'!BZ36</f>
        <v>0.4815543237904516</v>
      </c>
      <c r="CA89" s="35">
        <f>CA62/'Table 1. Total'!CA36</f>
        <v>0.47118838648922085</v>
      </c>
      <c r="CB89" s="35">
        <f>CB62/'Table 1. Total'!CB36</f>
        <v>0.46664292769086196</v>
      </c>
      <c r="CC89" s="35">
        <f>CC62/'Table 1. Total'!CC36</f>
        <v>0.4595044226627274</v>
      </c>
      <c r="CD89" s="35">
        <f>CD62/'Table 1. Total'!CD36</f>
        <v>0.45174689818206831</v>
      </c>
      <c r="CE89" s="35">
        <f>CE62/'Table 1. Total'!CE36</f>
        <v>0.44375498454251194</v>
      </c>
      <c r="CF89" s="35">
        <f>CF62/'Table 1. Total'!CF36</f>
        <v>0.4359445278881473</v>
      </c>
      <c r="CG89" s="35">
        <f>CG62/'Table 1. Total'!CG36</f>
        <v>0.43761010181159371</v>
      </c>
      <c r="CH89" s="35">
        <f>CH62/'Table 1. Total'!CH36</f>
        <v>0.43732098185949508</v>
      </c>
      <c r="CI89" s="35">
        <f>CI62/'Table 1. Total'!CI36</f>
        <v>0.42891097673426426</v>
      </c>
    </row>
    <row r="90" spans="1:87">
      <c r="A90" t="str">
        <f t="shared" si="45"/>
        <v>Germany</v>
      </c>
      <c r="B90" s="35">
        <f>B63/'Table 1. Total'!B37</f>
        <v>0.30799308816772597</v>
      </c>
      <c r="C90" s="35">
        <f>C63/'Table 1. Total'!C37</f>
        <v>0.31598624874276576</v>
      </c>
      <c r="D90" s="35">
        <f>D63/'Table 1. Total'!D37</f>
        <v>0.31602579703090772</v>
      </c>
      <c r="E90" s="35">
        <f>E63/'Table 1. Total'!E37</f>
        <v>0.30902555273777899</v>
      </c>
      <c r="F90" s="35">
        <f>F63/'Table 1. Total'!F37</f>
        <v>0.31174704771277112</v>
      </c>
      <c r="G90" s="35">
        <f>G63/'Table 1. Total'!G37</f>
        <v>0.292861952011441</v>
      </c>
      <c r="H90" s="35">
        <f>H63/'Table 1. Total'!H37</f>
        <v>0.28847504900104953</v>
      </c>
      <c r="I90" s="35">
        <f>I63/'Table 1. Total'!I37</f>
        <v>0.28435211649987557</v>
      </c>
      <c r="J90" s="35">
        <f>J63/'Table 1. Total'!J37</f>
        <v>0.27466131937219623</v>
      </c>
      <c r="K90" s="35">
        <f>K63/'Table 1. Total'!K37</f>
        <v>0.28300374204849016</v>
      </c>
      <c r="L90" s="35">
        <f>L63/'Table 1. Total'!L37</f>
        <v>0.26359377364080377</v>
      </c>
      <c r="M90" s="35">
        <f>M63/'Table 1. Total'!M37</f>
        <v>0.26440363019416691</v>
      </c>
      <c r="N90" s="35">
        <f>N63/'Table 1. Total'!N37</f>
        <v>0.27209302743425318</v>
      </c>
      <c r="O90" s="35">
        <f>O63/'Table 1. Total'!O37</f>
        <v>0.2551056107826542</v>
      </c>
      <c r="P90" s="35">
        <f>P63/'Table 1. Total'!P37</f>
        <v>0.25453148000524906</v>
      </c>
      <c r="Q90" s="35">
        <f>Q63/'Table 1. Total'!Q37</f>
        <v>0.24283858659429181</v>
      </c>
      <c r="R90" s="35">
        <f>R63/'Table 1. Total'!R37</f>
        <v>0.23784141335821518</v>
      </c>
      <c r="S90" s="35">
        <f>S63/'Table 1. Total'!S37</f>
        <v>0.24385354420562444</v>
      </c>
      <c r="T90" s="35">
        <f>T63/'Table 1. Total'!T37</f>
        <v>0.23682901974005771</v>
      </c>
      <c r="U90" s="35">
        <f>U63/'Table 1. Total'!U37</f>
        <v>0.24245322080522028</v>
      </c>
      <c r="V90" s="35">
        <f>V63/'Table 1. Total'!V37</f>
        <v>0.24249256314676068</v>
      </c>
      <c r="W90" s="35">
        <f>W63/'Table 1. Total'!W37</f>
        <v>0.24184781554132764</v>
      </c>
      <c r="X90" s="35">
        <f>X63/'Table 1. Total'!X37</f>
        <v>0.244565436955961</v>
      </c>
      <c r="Y90" s="35">
        <f>Y63/'Table 1. Total'!Y37</f>
        <v>0.24899141329530999</v>
      </c>
      <c r="Z90" s="35">
        <f>Z63/'Table 1. Total'!Z37</f>
        <v>0.25690876131108742</v>
      </c>
      <c r="AA90" s="35">
        <f>AA63/'Table 1. Total'!AA37</f>
        <v>0.25694882569309702</v>
      </c>
      <c r="AB90" s="35">
        <f>AB63/'Table 1. Total'!AB37</f>
        <v>0.25208699963455994</v>
      </c>
      <c r="AC90" s="35">
        <f>AC63/'Table 1. Total'!AC37</f>
        <v>0.26495940753261538</v>
      </c>
      <c r="AD90" s="35">
        <f>AD63/'Table 1. Total'!AD37</f>
        <v>0.2583912883237578</v>
      </c>
      <c r="AE90" s="35">
        <f>AE63/'Table 1. Total'!AE37</f>
        <v>0.25317200397353007</v>
      </c>
      <c r="AF90" s="35">
        <f>AF63/'Table 1. Total'!AF37</f>
        <v>0.24986393602060261</v>
      </c>
      <c r="AG90" s="35">
        <f>AG63/'Table 1. Total'!AG37</f>
        <v>0.24259158451050977</v>
      </c>
      <c r="AH90" s="35">
        <f>AH63/'Table 1. Total'!AH37</f>
        <v>0.2374915978121572</v>
      </c>
      <c r="AI90" s="35">
        <f>AI63/'Table 1. Total'!AI37</f>
        <v>0.23263650198095132</v>
      </c>
      <c r="AJ90" s="35">
        <f>AJ63/'Table 1. Total'!AJ37</f>
        <v>0.23387465213055347</v>
      </c>
      <c r="AK90" s="35">
        <f>AK63/'Table 1. Total'!AK37</f>
        <v>0.22884152236799032</v>
      </c>
      <c r="AL90" s="35">
        <f>AL63/'Table 1. Total'!AL37</f>
        <v>0.22895480244149877</v>
      </c>
      <c r="AM90" s="35">
        <f>AM63/'Table 1. Total'!AM37</f>
        <v>0.22761752019581005</v>
      </c>
      <c r="AN90" s="35">
        <f>AN63/'Table 1. Total'!AN37</f>
        <v>0.22976546707805759</v>
      </c>
      <c r="AO90" s="35">
        <f>AO63/'Table 1. Total'!AO37</f>
        <v>0.22975133871066181</v>
      </c>
      <c r="AP90" s="35">
        <f>AP63/'Table 1. Total'!AP37</f>
        <v>0.22748621108602451</v>
      </c>
      <c r="AQ90" s="35">
        <f>AQ63/'Table 1. Total'!AQ37</f>
        <v>0.22856257937812702</v>
      </c>
      <c r="AR90" s="35">
        <f>AR63/'Table 1. Total'!AR37</f>
        <v>0.23045210102357239</v>
      </c>
      <c r="AS90" s="35">
        <f>AS63/'Table 1. Total'!AS37</f>
        <v>0.22399994409546467</v>
      </c>
      <c r="AT90" s="35">
        <f>AT63/'Table 1. Total'!AT37</f>
        <v>0.23050820028301666</v>
      </c>
      <c r="AU90" s="35">
        <f>AU63/'Table 1. Total'!AU37</f>
        <v>0.24067395447819975</v>
      </c>
      <c r="AV90" s="35">
        <f>AV63/'Table 1. Total'!AV37</f>
        <v>0.25777149147492773</v>
      </c>
      <c r="AW90" s="35">
        <f>AW63/'Table 1. Total'!AW37</f>
        <v>0.26743431753443331</v>
      </c>
      <c r="AX90" s="35">
        <f>AX63/'Table 1. Total'!AX37</f>
        <v>0.28010148432683651</v>
      </c>
      <c r="AY90" s="35">
        <f>AY63/'Table 1. Total'!AY37</f>
        <v>0.29490674989146537</v>
      </c>
      <c r="AZ90" s="35">
        <f>AZ63/'Table 1. Total'!AZ37</f>
        <v>0.30798020402648985</v>
      </c>
      <c r="BA90" s="35">
        <f>BA63/'Table 1. Total'!BA37</f>
        <v>0.32638360541354006</v>
      </c>
      <c r="BB90" s="35">
        <f>BB63/'Table 1. Total'!BB37</f>
        <v>0.3447216446766318</v>
      </c>
      <c r="BC90" s="35">
        <f>BC63/'Table 1. Total'!BC37</f>
        <v>0.35353484221627324</v>
      </c>
      <c r="BD90" s="35">
        <f>BD63/'Table 1. Total'!BD37</f>
        <v>0.36708279482538031</v>
      </c>
      <c r="BE90" s="35">
        <f>BE63/'Table 1. Total'!BE37</f>
        <v>0.38209635467620451</v>
      </c>
      <c r="BF90" s="35">
        <f>BF63/'Table 1. Total'!BF37</f>
        <v>0.38559790149377199</v>
      </c>
      <c r="BG90" s="35">
        <f>BG63/'Table 1. Total'!BG37</f>
        <v>0.39324661215959666</v>
      </c>
      <c r="BH90" s="35">
        <f>BH63/'Table 1. Total'!BH37</f>
        <v>0.39722002671311979</v>
      </c>
      <c r="BI90" s="35">
        <f>BI63/'Table 1. Total'!BI37</f>
        <v>0.40503416113663659</v>
      </c>
      <c r="BJ90" s="35">
        <f>BJ63/'Table 1. Total'!BJ37</f>
        <v>0.39513801995210029</v>
      </c>
      <c r="BK90" s="35">
        <f>BK63/'Table 1. Total'!BK37</f>
        <v>0.39541678541785824</v>
      </c>
      <c r="BL90" s="35">
        <f>BL63/'Table 1. Total'!BL37</f>
        <v>0.38905019123884982</v>
      </c>
      <c r="BM90" s="35">
        <f>BM63/'Table 1. Total'!BM37</f>
        <v>0.3964396071263307</v>
      </c>
      <c r="BN90" s="35">
        <f>BN63/'Table 1. Total'!BN37</f>
        <v>0.39672997807092225</v>
      </c>
      <c r="BO90" s="35">
        <f>BO63/'Table 1. Total'!BO37</f>
        <v>0.40717763095975301</v>
      </c>
      <c r="BP90" s="35">
        <f>BP63/'Table 1. Total'!BP37</f>
        <v>0.40819617594487773</v>
      </c>
      <c r="BQ90" s="35">
        <f>BQ63/'Table 1. Total'!BQ37</f>
        <v>0.43369188587260815</v>
      </c>
      <c r="BR90" s="35">
        <f>BR63/'Table 1. Total'!BR37</f>
        <v>0.44477716448854776</v>
      </c>
      <c r="BS90" s="35">
        <f>BS63/'Table 1. Total'!BS37</f>
        <v>0.45895756064043169</v>
      </c>
      <c r="BT90" s="35">
        <f>BT63/'Table 1. Total'!BT37</f>
        <v>0.47855422622950994</v>
      </c>
      <c r="BU90" s="35">
        <f>BU63/'Table 1. Total'!BU37</f>
        <v>0.4916783593723224</v>
      </c>
      <c r="BV90" s="35">
        <f>BV63/'Table 1. Total'!BV37</f>
        <v>0.4991679755028986</v>
      </c>
      <c r="BW90" s="35">
        <f>BW63/'Table 1. Total'!BW37</f>
        <v>0.50316740246640745</v>
      </c>
      <c r="BX90" s="35">
        <f>BX63/'Table 1. Total'!BX37</f>
        <v>0.49521118108448631</v>
      </c>
      <c r="BY90" s="35">
        <f>BY63/'Table 1. Total'!BY37</f>
        <v>0.49990071328994518</v>
      </c>
      <c r="BZ90" s="35">
        <f>BZ63/'Table 1. Total'!BZ37</f>
        <v>0.48836160533664896</v>
      </c>
      <c r="CA90" s="35">
        <f>CA63/'Table 1. Total'!CA37</f>
        <v>0.47412469287469294</v>
      </c>
      <c r="CB90" s="35">
        <f>CB63/'Table 1. Total'!CB37</f>
        <v>0.45743095918921495</v>
      </c>
      <c r="CC90" s="35">
        <f>CC63/'Table 1. Total'!CC37</f>
        <v>0.45615806130788084</v>
      </c>
      <c r="CD90" s="35">
        <f>CD63/'Table 1. Total'!CD37</f>
        <v>0.44814739137658088</v>
      </c>
      <c r="CE90" s="35">
        <f>CE63/'Table 1. Total'!CE37</f>
        <v>0.43849596681945424</v>
      </c>
      <c r="CF90" s="35">
        <f>CF63/'Table 1. Total'!CF37</f>
        <v>0.42861786408628089</v>
      </c>
      <c r="CG90" s="35">
        <f>CG63/'Table 1. Total'!CG37</f>
        <v>0.41977031691127997</v>
      </c>
      <c r="CH90" s="35">
        <f>CH63/'Table 1. Total'!CH37</f>
        <v>0.41110613378585126</v>
      </c>
      <c r="CI90" s="35">
        <f>CI63/'Table 1. Total'!CI37</f>
        <v>0.40117610055931874</v>
      </c>
    </row>
    <row r="91" spans="1:87">
      <c r="A91" t="str">
        <f t="shared" si="45"/>
        <v>Greece</v>
      </c>
      <c r="B91" s="35">
        <f>B64/'Table 1. Total'!B38</f>
        <v>0.32762662402012038</v>
      </c>
      <c r="C91" s="35">
        <f>C64/'Table 1. Total'!C38</f>
        <v>0.32876519873301324</v>
      </c>
      <c r="D91" s="35">
        <f>D64/'Table 1. Total'!D38</f>
        <v>0.32409715926261706</v>
      </c>
      <c r="E91" s="35">
        <f>E64/'Table 1. Total'!E38</f>
        <v>0.31779764427831936</v>
      </c>
      <c r="F91" s="35">
        <f>F64/'Table 1. Total'!F38</f>
        <v>0.2750223654740529</v>
      </c>
      <c r="G91" s="35">
        <f>G64/'Table 1. Total'!G38</f>
        <v>0.26771672550617065</v>
      </c>
      <c r="H91" s="35">
        <f>H64/'Table 1. Total'!H38</f>
        <v>0.26141567828993811</v>
      </c>
      <c r="I91" s="35">
        <f>I64/'Table 1. Total'!I38</f>
        <v>0.24840679381389494</v>
      </c>
      <c r="J91" s="35">
        <f>J64/'Table 1. Total'!J38</f>
        <v>0.27769617889511322</v>
      </c>
      <c r="K91" s="35">
        <f>K64/'Table 1. Total'!K38</f>
        <v>0.26339120389562293</v>
      </c>
      <c r="L91" s="35">
        <f>L64/'Table 1. Total'!L38</f>
        <v>0.26054955570745042</v>
      </c>
      <c r="M91" s="35">
        <f>M64/'Table 1. Total'!M38</f>
        <v>0.2671865157800995</v>
      </c>
      <c r="N91" s="35">
        <f>N64/'Table 1. Total'!N38</f>
        <v>0.25527523054137874</v>
      </c>
      <c r="O91" s="35">
        <f>O64/'Table 1. Total'!O38</f>
        <v>0.2114189182292357</v>
      </c>
      <c r="P91" s="35">
        <f>P64/'Table 1. Total'!P38</f>
        <v>0.183115032441938</v>
      </c>
      <c r="Q91" s="35">
        <f>Q64/'Table 1. Total'!Q38</f>
        <v>0.19412952244565107</v>
      </c>
      <c r="R91" s="35">
        <f>R64/'Table 1. Total'!R38</f>
        <v>0.20959105703917813</v>
      </c>
      <c r="S91" s="35">
        <f>S64/'Table 1. Total'!S38</f>
        <v>0.20331831677140796</v>
      </c>
      <c r="T91" s="35">
        <f>T64/'Table 1. Total'!T38</f>
        <v>0.17810246817166414</v>
      </c>
      <c r="U91" s="35">
        <f>U64/'Table 1. Total'!U38</f>
        <v>0.18008951026617992</v>
      </c>
      <c r="V91" s="35">
        <f>V64/'Table 1. Total'!V38</f>
        <v>0.22815446568884232</v>
      </c>
      <c r="W91" s="35">
        <f>W64/'Table 1. Total'!W38</f>
        <v>0.22987867145042584</v>
      </c>
      <c r="X91" s="35">
        <f>X64/'Table 1. Total'!X38</f>
        <v>0.2100581948837639</v>
      </c>
      <c r="Y91" s="35">
        <f>Y64/'Table 1. Total'!Y38</f>
        <v>0.17780746119274055</v>
      </c>
      <c r="Z91" s="35">
        <f>Z64/'Table 1. Total'!Z38</f>
        <v>0.21365399081262276</v>
      </c>
      <c r="AA91" s="35">
        <f>AA64/'Table 1. Total'!AA38</f>
        <v>0.2370556954939827</v>
      </c>
      <c r="AB91" s="35">
        <f>AB64/'Table 1. Total'!AB38</f>
        <v>0.24572291753289119</v>
      </c>
      <c r="AC91" s="35">
        <f>AC64/'Table 1. Total'!AC38</f>
        <v>0.28629430024185409</v>
      </c>
      <c r="AD91" s="35">
        <f>AD64/'Table 1. Total'!AD38</f>
        <v>0.29190518939968052</v>
      </c>
      <c r="AE91" s="35">
        <f>AE64/'Table 1. Total'!AE38</f>
        <v>0.34063298985046869</v>
      </c>
      <c r="AF91" s="35">
        <f>AF64/'Table 1. Total'!AF38</f>
        <v>0.29032963798295125</v>
      </c>
      <c r="AG91" s="35">
        <f>AG64/'Table 1. Total'!AG38</f>
        <v>0.28633028908442038</v>
      </c>
      <c r="AH91" s="35">
        <f>AH64/'Table 1. Total'!AH38</f>
        <v>0.2884637100189143</v>
      </c>
      <c r="AI91" s="35">
        <f>AI64/'Table 1. Total'!AI38</f>
        <v>0.31890082986232554</v>
      </c>
      <c r="AJ91" s="35">
        <f>AJ64/'Table 1. Total'!AJ38</f>
        <v>0.33618729628746324</v>
      </c>
      <c r="AK91" s="35">
        <f>AK64/'Table 1. Total'!AK38</f>
        <v>0.34772882952307566</v>
      </c>
      <c r="AL91" s="35">
        <f>AL64/'Table 1. Total'!AL38</f>
        <v>0.26365285148115802</v>
      </c>
      <c r="AM91" s="35">
        <f>AM64/'Table 1. Total'!AM38</f>
        <v>0.29061184651985605</v>
      </c>
      <c r="AN91" s="35">
        <f>AN64/'Table 1. Total'!AN38</f>
        <v>0.29194753949082453</v>
      </c>
      <c r="AO91" s="35">
        <f>AO64/'Table 1. Total'!AO38</f>
        <v>0.29369649215849686</v>
      </c>
      <c r="AP91" s="35">
        <f>AP64/'Table 1. Total'!AP38</f>
        <v>0.32730093071354704</v>
      </c>
      <c r="AQ91" s="35">
        <f>AQ64/'Table 1. Total'!AQ38</f>
        <v>0.26908074912169078</v>
      </c>
      <c r="AR91" s="35">
        <f>AR64/'Table 1. Total'!AR38</f>
        <v>0.27135962433149263</v>
      </c>
      <c r="AS91" s="35">
        <f>AS64/'Table 1. Total'!AS38</f>
        <v>0.31996948147295079</v>
      </c>
      <c r="AT91" s="35">
        <f>AT64/'Table 1. Total'!AT38</f>
        <v>0.33643661581945594</v>
      </c>
      <c r="AU91" s="35">
        <f>AU64/'Table 1. Total'!AU38</f>
        <v>0.34541402768003748</v>
      </c>
      <c r="AV91" s="35">
        <f>AV64/'Table 1. Total'!AV38</f>
        <v>0.37013316735188612</v>
      </c>
      <c r="AW91" s="35">
        <f>AW64/'Table 1. Total'!AW38</f>
        <v>0.37700543513849782</v>
      </c>
      <c r="AX91" s="35">
        <f>AX64/'Table 1. Total'!AX38</f>
        <v>0.36819315050518303</v>
      </c>
      <c r="AY91" s="35">
        <f>AY64/'Table 1. Total'!AY38</f>
        <v>0.37411566813436897</v>
      </c>
      <c r="AZ91" s="35">
        <f>AZ64/'Table 1. Total'!AZ38</f>
        <v>0.37836997096640396</v>
      </c>
      <c r="BA91" s="35">
        <f>BA64/'Table 1. Total'!BA38</f>
        <v>0.38417130261362448</v>
      </c>
      <c r="BB91" s="35">
        <f>BB64/'Table 1. Total'!BB38</f>
        <v>0.38560248184446166</v>
      </c>
      <c r="BC91" s="35">
        <f>BC64/'Table 1. Total'!BC38</f>
        <v>0.39643727866460238</v>
      </c>
      <c r="BD91" s="35">
        <f>BD64/'Table 1. Total'!BD38</f>
        <v>0.42834557797823863</v>
      </c>
      <c r="BE91" s="35">
        <f>BE64/'Table 1. Total'!BE38</f>
        <v>0.39739342531581057</v>
      </c>
      <c r="BF91" s="35">
        <f>BF64/'Table 1. Total'!BF38</f>
        <v>0.36222116082011013</v>
      </c>
      <c r="BG91" s="35">
        <f>BG64/'Table 1. Total'!BG38</f>
        <v>0.36336156901339145</v>
      </c>
      <c r="BH91" s="35">
        <f>BH64/'Table 1. Total'!BH38</f>
        <v>0.34093081391074187</v>
      </c>
      <c r="BI91" s="35">
        <f>BI64/'Table 1. Total'!BI38</f>
        <v>0.35554631065390868</v>
      </c>
      <c r="BJ91" s="35">
        <f>BJ64/'Table 1. Total'!BJ38</f>
        <v>0.35041386824516613</v>
      </c>
      <c r="BK91" s="35">
        <f>BK64/'Table 1. Total'!BK38</f>
        <v>0.35409135721327634</v>
      </c>
      <c r="BL91" s="35">
        <f>BL64/'Table 1. Total'!BL38</f>
        <v>0.36594697095711765</v>
      </c>
      <c r="BM91" s="35">
        <f>BM64/'Table 1. Total'!BM38</f>
        <v>0.41547689010267225</v>
      </c>
      <c r="BN91" s="35">
        <f>BN64/'Table 1. Total'!BN38</f>
        <v>0.43044019933554822</v>
      </c>
      <c r="BO91" s="35">
        <f>BO64/'Table 1. Total'!BO38</f>
        <v>0.58246963820181852</v>
      </c>
      <c r="BP91" s="35">
        <f>BP64/'Table 1. Total'!BP38</f>
        <v>0.57841314582146386</v>
      </c>
      <c r="BQ91" s="35">
        <f>BQ64/'Table 1. Total'!BQ38</f>
        <v>0.63658148153660676</v>
      </c>
      <c r="BR91" s="35">
        <f>BR64/'Table 1. Total'!BR38</f>
        <v>0.68670302349827572</v>
      </c>
      <c r="BS91" s="35">
        <f>BS64/'Table 1. Total'!BS38</f>
        <v>0.71059911279469667</v>
      </c>
      <c r="BT91" s="35">
        <f>BT64/'Table 1. Total'!BT38</f>
        <v>0.7295402910040123</v>
      </c>
      <c r="BU91" s="35">
        <f>BU64/'Table 1. Total'!BU38</f>
        <v>0.75188276253734665</v>
      </c>
      <c r="BV91" s="35">
        <f>BV64/'Table 1. Total'!BV38</f>
        <v>0.74733172304653572</v>
      </c>
      <c r="BW91" s="35">
        <f>BW64/'Table 1. Total'!BW38</f>
        <v>0.75181707007545162</v>
      </c>
      <c r="BX91" s="35">
        <f>BX64/'Table 1. Total'!BX38</f>
        <v>0.78549717759444193</v>
      </c>
      <c r="BY91" s="35">
        <f>BY64/'Table 1. Total'!BY38</f>
        <v>0.80083522980550415</v>
      </c>
      <c r="BZ91" s="35">
        <f>BZ64/'Table 1. Total'!BZ38</f>
        <v>0.80490514841758087</v>
      </c>
      <c r="CA91" s="35">
        <f>CA64/'Table 1. Total'!CA38</f>
        <v>0.78896122148390513</v>
      </c>
      <c r="CB91" s="35">
        <f>CB64/'Table 1. Total'!CB38</f>
        <v>0.7849344619528914</v>
      </c>
      <c r="CC91" s="35">
        <f>CC64/'Table 1. Total'!CC38</f>
        <v>0.80433719755326427</v>
      </c>
      <c r="CD91" s="35">
        <f>CD64/'Table 1. Total'!CD38</f>
        <v>0.79928791134706945</v>
      </c>
      <c r="CE91" s="35">
        <f>CE64/'Table 1. Total'!CE38</f>
        <v>0.80452998991935487</v>
      </c>
      <c r="CF91" s="35">
        <f>CF64/'Table 1. Total'!CF38</f>
        <v>0.79504280731423738</v>
      </c>
      <c r="CG91" s="35">
        <f>CG64/'Table 1. Total'!CG38</f>
        <v>0.79116673344157895</v>
      </c>
      <c r="CH91" s="35">
        <f>CH64/'Table 1. Total'!CH38</f>
        <v>0.77494603510772619</v>
      </c>
      <c r="CI91" s="35">
        <f>CI64/'Table 1. Total'!CI38</f>
        <v>0.75950114532960034</v>
      </c>
    </row>
    <row r="92" spans="1:87">
      <c r="A92" t="str">
        <f t="shared" si="45"/>
        <v>Ireland</v>
      </c>
      <c r="B92" s="35">
        <f>B65/'Table 1. Total'!B39</f>
        <v>0.32060766928333434</v>
      </c>
      <c r="C92" s="35">
        <f>C65/'Table 1. Total'!C39</f>
        <v>0.31468344264489351</v>
      </c>
      <c r="D92" s="35">
        <f>D65/'Table 1. Total'!D39</f>
        <v>0.29831170259568862</v>
      </c>
      <c r="E92" s="35">
        <f>E65/'Table 1. Total'!E39</f>
        <v>0.27050162143211898</v>
      </c>
      <c r="F92" s="35">
        <f>F65/'Table 1. Total'!F39</f>
        <v>0.29001131861912849</v>
      </c>
      <c r="G92" s="35">
        <f>G65/'Table 1. Total'!G39</f>
        <v>0.31045689160772316</v>
      </c>
      <c r="H92" s="35">
        <f>H65/'Table 1. Total'!H39</f>
        <v>0.27718561882145026</v>
      </c>
      <c r="I92" s="35">
        <f>I65/'Table 1. Total'!I39</f>
        <v>0.22560009390222435</v>
      </c>
      <c r="J92" s="35">
        <f>J65/'Table 1. Total'!J39</f>
        <v>0.26592113660959565</v>
      </c>
      <c r="K92" s="35">
        <f>K65/'Table 1. Total'!K39</f>
        <v>0.26965421853388655</v>
      </c>
      <c r="L92" s="35">
        <f>L65/'Table 1. Total'!L39</f>
        <v>0.23312619913519081</v>
      </c>
      <c r="M92" s="35">
        <f>M65/'Table 1. Total'!M39</f>
        <v>0.20764376711513263</v>
      </c>
      <c r="N92" s="35">
        <f>N65/'Table 1. Total'!N39</f>
        <v>0.22241008740507243</v>
      </c>
      <c r="O92" s="35">
        <f>O65/'Table 1. Total'!O39</f>
        <v>0.20498057519774177</v>
      </c>
      <c r="P92" s="35">
        <f>P65/'Table 1. Total'!P39</f>
        <v>0.17226470052794465</v>
      </c>
      <c r="Q92" s="35">
        <f>Q65/'Table 1. Total'!Q39</f>
        <v>0.21336864066762967</v>
      </c>
      <c r="R92" s="35">
        <f>R65/'Table 1. Total'!R39</f>
        <v>0.19486035128131304</v>
      </c>
      <c r="S92" s="35">
        <f>S65/'Table 1. Total'!S39</f>
        <v>0.18345683957540551</v>
      </c>
      <c r="T92" s="35">
        <f>T65/'Table 1. Total'!T39</f>
        <v>0.21155529135912546</v>
      </c>
      <c r="U92" s="35">
        <f>U65/'Table 1. Total'!U39</f>
        <v>0.1599223335245577</v>
      </c>
      <c r="V92" s="35">
        <f>V65/'Table 1. Total'!V39</f>
        <v>0.2028027429996363</v>
      </c>
      <c r="W92" s="35">
        <f>W65/'Table 1. Total'!W39</f>
        <v>0.18905658667029257</v>
      </c>
      <c r="X92" s="35">
        <f>X65/'Table 1. Total'!X39</f>
        <v>0.18978524535440092</v>
      </c>
      <c r="Y92" s="35">
        <f>Y65/'Table 1. Total'!Y39</f>
        <v>0.18849620363795261</v>
      </c>
      <c r="Z92" s="35">
        <f>Z65/'Table 1. Total'!Z39</f>
        <v>0.17689671756643022</v>
      </c>
      <c r="AA92" s="35">
        <f>AA65/'Table 1. Total'!AA39</f>
        <v>0.17819998958929784</v>
      </c>
      <c r="AB92" s="35">
        <f>AB65/'Table 1. Total'!AB39</f>
        <v>0.1731174883492764</v>
      </c>
      <c r="AC92" s="35">
        <f>AC65/'Table 1. Total'!AC39</f>
        <v>0.17405920253991966</v>
      </c>
      <c r="AD92" s="35">
        <f>AD65/'Table 1. Total'!AD39</f>
        <v>0.17140421625520472</v>
      </c>
      <c r="AE92" s="35">
        <f>AE65/'Table 1. Total'!AE39</f>
        <v>0.17298477858750641</v>
      </c>
      <c r="AF92" s="35">
        <f>AF65/'Table 1. Total'!AF39</f>
        <v>0.2547921580035532</v>
      </c>
      <c r="AG92" s="35">
        <f>AG65/'Table 1. Total'!AG39</f>
        <v>0.28965979304697392</v>
      </c>
      <c r="AH92" s="35">
        <f>AH65/'Table 1. Total'!AH39</f>
        <v>0.29573946272742835</v>
      </c>
      <c r="AI92" s="35">
        <f>AI65/'Table 1. Total'!AI39</f>
        <v>0.27234728959638299</v>
      </c>
      <c r="AJ92" s="35">
        <f>AJ65/'Table 1. Total'!AJ39</f>
        <v>0.26513309161655463</v>
      </c>
      <c r="AK92" s="35">
        <f>AK65/'Table 1. Total'!AK39</f>
        <v>0.24720555224701093</v>
      </c>
      <c r="AL92" s="35">
        <f>AL65/'Table 1. Total'!AL39</f>
        <v>0.42680107872094519</v>
      </c>
      <c r="AM92" s="35">
        <f>AM65/'Table 1. Total'!AM39</f>
        <v>0.44792012758322813</v>
      </c>
      <c r="AN92" s="35">
        <f>AN65/'Table 1. Total'!AN39</f>
        <v>0.4592818170282959</v>
      </c>
      <c r="AO92" s="35">
        <f>AO65/'Table 1. Total'!AO39</f>
        <v>0.49043493713625663</v>
      </c>
      <c r="AP92" s="35">
        <f>AP65/'Table 1. Total'!AP39</f>
        <v>0.47373711768253773</v>
      </c>
      <c r="AQ92" s="35">
        <f>AQ65/'Table 1. Total'!AQ39</f>
        <v>0.47816157333195441</v>
      </c>
      <c r="AR92" s="35">
        <f>AR65/'Table 1. Total'!AR39</f>
        <v>0.45855568646475847</v>
      </c>
      <c r="AS92" s="35">
        <f>AS65/'Table 1. Total'!AS39</f>
        <v>0.42648145659768877</v>
      </c>
      <c r="AT92" s="35">
        <f>AT65/'Table 1. Total'!AT39</f>
        <v>0.38524858009803165</v>
      </c>
      <c r="AU92" s="35">
        <f>AU65/'Table 1. Total'!AU39</f>
        <v>0.3806127121867165</v>
      </c>
      <c r="AV92" s="35">
        <f>AV65/'Table 1. Total'!AV39</f>
        <v>0.39183612976700299</v>
      </c>
      <c r="AW92" s="35">
        <f>AW65/'Table 1. Total'!AW39</f>
        <v>0.40131678342252369</v>
      </c>
      <c r="AX92" s="35">
        <f>AX65/'Table 1. Total'!AX39</f>
        <v>0.40322286131653429</v>
      </c>
      <c r="AY92" s="35">
        <f>AY65/'Table 1. Total'!AY39</f>
        <v>0.43007215192927983</v>
      </c>
      <c r="AZ92" s="35">
        <f>AZ65/'Table 1. Total'!AZ39</f>
        <v>0.44703299142318115</v>
      </c>
      <c r="BA92" s="35">
        <f>BA65/'Table 1. Total'!BA39</f>
        <v>0.46052939609451304</v>
      </c>
      <c r="BB92" s="35">
        <f>BB65/'Table 1. Total'!BB39</f>
        <v>0.44114229294041696</v>
      </c>
      <c r="BC92" s="35">
        <f>BC65/'Table 1. Total'!BC39</f>
        <v>0.43608084319361806</v>
      </c>
      <c r="BD92" s="35">
        <f>BD65/'Table 1. Total'!BD39</f>
        <v>0.43930601390058038</v>
      </c>
      <c r="BE92" s="35">
        <f>BE65/'Table 1. Total'!BE39</f>
        <v>0.43659113966858304</v>
      </c>
      <c r="BF92" s="35">
        <f>BF65/'Table 1. Total'!BF39</f>
        <v>0.41790634604953897</v>
      </c>
      <c r="BG92" s="35">
        <f>BG65/'Table 1. Total'!BG39</f>
        <v>0.41395218397251632</v>
      </c>
      <c r="BH92" s="35">
        <f>BH65/'Table 1. Total'!BH39</f>
        <v>0.42081913636047563</v>
      </c>
      <c r="BI92" s="35">
        <f>BI65/'Table 1. Total'!BI39</f>
        <v>0.4255147957207141</v>
      </c>
      <c r="BJ92" s="35">
        <f>BJ65/'Table 1. Total'!BJ39</f>
        <v>0.32089222459930561</v>
      </c>
      <c r="BK92" s="35">
        <f>BK65/'Table 1. Total'!BK39</f>
        <v>0.31631787929743255</v>
      </c>
      <c r="BL92" s="35">
        <f>BL65/'Table 1. Total'!BL39</f>
        <v>0.32016161445222424</v>
      </c>
      <c r="BM92" s="35">
        <f>BM65/'Table 1. Total'!BM39</f>
        <v>0.30685209547077619</v>
      </c>
      <c r="BN92" s="35">
        <f>BN65/'Table 1. Total'!BN39</f>
        <v>0.4140650099875679</v>
      </c>
      <c r="BO92" s="35">
        <f>BO65/'Table 1. Total'!BO39</f>
        <v>0.39632694925203682</v>
      </c>
      <c r="BP92" s="35">
        <f>BP65/'Table 1. Total'!BP39</f>
        <v>0.43188385458859851</v>
      </c>
      <c r="BQ92" s="35">
        <f>BQ65/'Table 1. Total'!BQ39</f>
        <v>0.46446716001817845</v>
      </c>
      <c r="BR92" s="35">
        <f>BR65/'Table 1. Total'!BR39</f>
        <v>0.46455875232537397</v>
      </c>
      <c r="BS92" s="35">
        <f>BS65/'Table 1. Total'!BS39</f>
        <v>0.47386610145260843</v>
      </c>
      <c r="BT92" s="35">
        <f>BT65/'Table 1. Total'!BT39</f>
        <v>0.48757993113625175</v>
      </c>
      <c r="BU92" s="35">
        <f>BU65/'Table 1. Total'!BU39</f>
        <v>0.49332765474162404</v>
      </c>
      <c r="BV92" s="35">
        <f>BV65/'Table 1. Total'!BV39</f>
        <v>0.48788847407259428</v>
      </c>
      <c r="BW92" s="35">
        <f>BW65/'Table 1. Total'!BW39</f>
        <v>0.49344246068569592</v>
      </c>
      <c r="BX92" s="35">
        <f>BX65/'Table 1. Total'!BX39</f>
        <v>0.50425041759033307</v>
      </c>
      <c r="BY92" s="35">
        <f>BY65/'Table 1. Total'!BY39</f>
        <v>0.51189998662922853</v>
      </c>
      <c r="BZ92" s="35">
        <f>BZ65/'Table 1. Total'!BZ39</f>
        <v>0.48401238273161978</v>
      </c>
      <c r="CA92" s="35">
        <f>CA65/'Table 1. Total'!CA39</f>
        <v>0.48448861866782222</v>
      </c>
      <c r="CB92" s="35">
        <f>CB65/'Table 1. Total'!CB39</f>
        <v>0.4862876571948232</v>
      </c>
      <c r="CC92" s="35">
        <f>CC65/'Table 1. Total'!CC39</f>
        <v>0.49249567253843801</v>
      </c>
      <c r="CD92" s="35">
        <f>CD65/'Table 1. Total'!CD39</f>
        <v>0.48303830690194333</v>
      </c>
      <c r="CE92" s="35">
        <f>CE65/'Table 1. Total'!CE39</f>
        <v>0.48285908517043796</v>
      </c>
      <c r="CF92" s="35">
        <f>CF65/'Table 1. Total'!CF39</f>
        <v>0.48141584376896335</v>
      </c>
      <c r="CG92" s="35">
        <f>CG65/'Table 1. Total'!CG39</f>
        <v>0.48342076200993928</v>
      </c>
      <c r="CH92" s="35">
        <f>CH65/'Table 1. Total'!CH39</f>
        <v>0.48107959120021465</v>
      </c>
      <c r="CI92" s="35">
        <f>CI65/'Table 1. Total'!CI39</f>
        <v>0.48725290100173807</v>
      </c>
    </row>
    <row r="93" spans="1:87">
      <c r="A93" t="str">
        <f t="shared" si="45"/>
        <v>Italy</v>
      </c>
      <c r="B93" s="35">
        <f>B66/'Table 1. Total'!B40</f>
        <v>0.58231213806236382</v>
      </c>
      <c r="C93" s="35">
        <f>C66/'Table 1. Total'!C40</f>
        <v>0.58226598056105527</v>
      </c>
      <c r="D93" s="35">
        <f>D66/'Table 1. Total'!D40</f>
        <v>0.57555787018148474</v>
      </c>
      <c r="E93" s="35">
        <f>E66/'Table 1. Total'!E40</f>
        <v>0.5669664200153185</v>
      </c>
      <c r="F93" s="35">
        <f>F66/'Table 1. Total'!F40</f>
        <v>0.53607362796952607</v>
      </c>
      <c r="G93" s="35">
        <f>G66/'Table 1. Total'!G40</f>
        <v>0.52442377607159096</v>
      </c>
      <c r="H93" s="35">
        <f>H66/'Table 1. Total'!H40</f>
        <v>0.52103670800288626</v>
      </c>
      <c r="I93" s="35">
        <f>I66/'Table 1. Total'!I40</f>
        <v>0.51781396848723649</v>
      </c>
      <c r="J93" s="35">
        <f>J66/'Table 1. Total'!J40</f>
        <v>0.48824831967950671</v>
      </c>
      <c r="K93" s="35">
        <f>K66/'Table 1. Total'!K40</f>
        <v>0.48582917140649812</v>
      </c>
      <c r="L93" s="35">
        <f>L66/'Table 1. Total'!L40</f>
        <v>0.50514845439782685</v>
      </c>
      <c r="M93" s="35">
        <f>M66/'Table 1. Total'!M40</f>
        <v>0.49444124782284149</v>
      </c>
      <c r="N93" s="35">
        <f>N66/'Table 1. Total'!N40</f>
        <v>0.51342817050013756</v>
      </c>
      <c r="O93" s="35">
        <f>O66/'Table 1. Total'!O40</f>
        <v>0.50687425427130384</v>
      </c>
      <c r="P93" s="35">
        <f>P66/'Table 1. Total'!P40</f>
        <v>0.49644524338295509</v>
      </c>
      <c r="Q93" s="35">
        <f>Q66/'Table 1. Total'!Q40</f>
        <v>0.50909170915938384</v>
      </c>
      <c r="R93" s="35">
        <f>R66/'Table 1. Total'!R40</f>
        <v>0.51270780349123757</v>
      </c>
      <c r="S93" s="35">
        <f>S66/'Table 1. Total'!S40</f>
        <v>0.48558346005740277</v>
      </c>
      <c r="T93" s="35">
        <f>T66/'Table 1. Total'!T40</f>
        <v>0.49645738991888549</v>
      </c>
      <c r="U93" s="35">
        <f>U66/'Table 1. Total'!U40</f>
        <v>0.52366838466246191</v>
      </c>
      <c r="V93" s="35">
        <f>V66/'Table 1. Total'!V40</f>
        <v>0.51649768396380791</v>
      </c>
      <c r="W93" s="35">
        <f>W66/'Table 1. Total'!W40</f>
        <v>0.50171018358045871</v>
      </c>
      <c r="X93" s="35">
        <f>X66/'Table 1. Total'!X40</f>
        <v>0.4988803714876815</v>
      </c>
      <c r="Y93" s="35">
        <f>Y66/'Table 1. Total'!Y40</f>
        <v>0.49717651700143523</v>
      </c>
      <c r="Z93" s="35">
        <f>Z66/'Table 1. Total'!Z40</f>
        <v>0.5011698348312521</v>
      </c>
      <c r="AA93" s="35">
        <f>AA66/'Table 1. Total'!AA40</f>
        <v>0.52339552163295044</v>
      </c>
      <c r="AB93" s="35">
        <f>AB66/'Table 1. Total'!AB40</f>
        <v>0.5212025738685182</v>
      </c>
      <c r="AC93" s="35">
        <f>AC66/'Table 1. Total'!AC40</f>
        <v>0.53583191258524487</v>
      </c>
      <c r="AD93" s="35">
        <f>AD66/'Table 1. Total'!AD40</f>
        <v>0.52776538251772531</v>
      </c>
      <c r="AE93" s="35">
        <f>AE66/'Table 1. Total'!AE40</f>
        <v>0.53446545845953897</v>
      </c>
      <c r="AF93" s="35">
        <f>AF66/'Table 1. Total'!AF40</f>
        <v>0.55877762307216017</v>
      </c>
      <c r="AG93" s="35">
        <f>AG66/'Table 1. Total'!AG40</f>
        <v>0.57937583026991912</v>
      </c>
      <c r="AH93" s="35">
        <f>AH66/'Table 1. Total'!AH40</f>
        <v>0.62259754177437776</v>
      </c>
      <c r="AI93" s="35">
        <f>AI66/'Table 1. Total'!AI40</f>
        <v>0.64082513853047307</v>
      </c>
      <c r="AJ93" s="35">
        <f>AJ66/'Table 1. Total'!AJ40</f>
        <v>0.63554987519201223</v>
      </c>
      <c r="AK93" s="35">
        <f>AK66/'Table 1. Total'!AK40</f>
        <v>0.62861333178571266</v>
      </c>
      <c r="AL93" s="35">
        <f>AL66/'Table 1. Total'!AL40</f>
        <v>0.63268743744346767</v>
      </c>
      <c r="AM93" s="35">
        <f>AM66/'Table 1. Total'!AM40</f>
        <v>0.64542597104230048</v>
      </c>
      <c r="AN93" s="35">
        <f>AN66/'Table 1. Total'!AN40</f>
        <v>0.64103605739353797</v>
      </c>
      <c r="AO93" s="35">
        <f>AO66/'Table 1. Total'!AO40</f>
        <v>0.64018275312079365</v>
      </c>
      <c r="AP93" s="35">
        <f>AP66/'Table 1. Total'!AP40</f>
        <v>0.62911398372815608</v>
      </c>
      <c r="AQ93" s="35">
        <f>AQ66/'Table 1. Total'!AQ40</f>
        <v>0.62060592278286497</v>
      </c>
      <c r="AR93" s="35">
        <f>AR66/'Table 1. Total'!AR40</f>
        <v>0.61925142656005538</v>
      </c>
      <c r="AS93" s="35">
        <f>AS66/'Table 1. Total'!AS40</f>
        <v>0.62346614863143124</v>
      </c>
      <c r="AT93" s="35">
        <f>AT66/'Table 1. Total'!AT40</f>
        <v>0.60573020661515753</v>
      </c>
      <c r="AU93" s="35">
        <f>AU66/'Table 1. Total'!AU40</f>
        <v>0.60746321283129989</v>
      </c>
      <c r="AV93" s="35">
        <f>AV66/'Table 1. Total'!AV40</f>
        <v>0.61014973234876724</v>
      </c>
      <c r="AW93" s="35">
        <f>AW66/'Table 1. Total'!AW40</f>
        <v>0.61833640524943934</v>
      </c>
      <c r="AX93" s="35">
        <f>AX66/'Table 1. Total'!AX40</f>
        <v>0.61202722097675211</v>
      </c>
      <c r="AY93" s="35">
        <f>AY66/'Table 1. Total'!AY40</f>
        <v>0.62821823565224821</v>
      </c>
      <c r="AZ93" s="35">
        <f>AZ66/'Table 1. Total'!AZ40</f>
        <v>0.63334899540282674</v>
      </c>
      <c r="BA93" s="35">
        <f>BA66/'Table 1. Total'!BA40</f>
        <v>0.6391306783472539</v>
      </c>
      <c r="BB93" s="35">
        <f>BB66/'Table 1. Total'!BB40</f>
        <v>0.65196792679018523</v>
      </c>
      <c r="BC93" s="35">
        <f>BC66/'Table 1. Total'!BC40</f>
        <v>0.6461157765180775</v>
      </c>
      <c r="BD93" s="35">
        <f>BD66/'Table 1. Total'!BD40</f>
        <v>0.65269117317601366</v>
      </c>
      <c r="BE93" s="35">
        <f>BE66/'Table 1. Total'!BE40</f>
        <v>0.64206110373042369</v>
      </c>
      <c r="BF93" s="35">
        <f>BF66/'Table 1. Total'!BF40</f>
        <v>0.63223878512901144</v>
      </c>
      <c r="BG93" s="35">
        <f>BG66/'Table 1. Total'!BG40</f>
        <v>0.66142164917961088</v>
      </c>
      <c r="BH93" s="35">
        <f>BH66/'Table 1. Total'!BH40</f>
        <v>0.66710448767373243</v>
      </c>
      <c r="BI93" s="35">
        <f>BI66/'Table 1. Total'!BI40</f>
        <v>0.67673400409301265</v>
      </c>
      <c r="BJ93" s="35">
        <f>BJ66/'Table 1. Total'!BJ40</f>
        <v>0.67478699394026076</v>
      </c>
      <c r="BK93" s="35">
        <f>BK66/'Table 1. Total'!BK40</f>
        <v>0.66288498698635545</v>
      </c>
      <c r="BL93" s="35">
        <f>BL66/'Table 1. Total'!BL40</f>
        <v>0.65226880972017465</v>
      </c>
      <c r="BM93" s="35">
        <f>BM66/'Table 1. Total'!BM40</f>
        <v>0.64596238051678267</v>
      </c>
      <c r="BN93" s="35">
        <f>BN66/'Table 1. Total'!BN40</f>
        <v>0.65783534038529845</v>
      </c>
      <c r="BO93" s="35">
        <f>BO66/'Table 1. Total'!BO40</f>
        <v>0.67570547974603712</v>
      </c>
      <c r="BP93" s="35">
        <f>BP66/'Table 1. Total'!BP40</f>
        <v>0.67465841226141243</v>
      </c>
      <c r="BQ93" s="35">
        <f>BQ66/'Table 1. Total'!BQ40</f>
        <v>0.67795067257481867</v>
      </c>
      <c r="BR93" s="35">
        <f>BR66/'Table 1. Total'!BR40</f>
        <v>0.67564873591931252</v>
      </c>
      <c r="BS93" s="35">
        <f>BS66/'Table 1. Total'!BS40</f>
        <v>0.67742901960366553</v>
      </c>
      <c r="BT93" s="35">
        <f>BT66/'Table 1. Total'!BT40</f>
        <v>0.68584547034190735</v>
      </c>
      <c r="BU93" s="35">
        <f>BU66/'Table 1. Total'!BU40</f>
        <v>0.69773694814080078</v>
      </c>
      <c r="BV93" s="35">
        <f>BV66/'Table 1. Total'!BV40</f>
        <v>0.70380152651100714</v>
      </c>
      <c r="BW93" s="35">
        <f>BW66/'Table 1. Total'!BW40</f>
        <v>0.7175054493227192</v>
      </c>
      <c r="BX93" s="35">
        <f>BX66/'Table 1. Total'!BX40</f>
        <v>0.7233068316705763</v>
      </c>
      <c r="BY93" s="35">
        <f>BY66/'Table 1. Total'!BY40</f>
        <v>0.73280759504995563</v>
      </c>
      <c r="BZ93" s="35">
        <f>BZ66/'Table 1. Total'!BZ40</f>
        <v>0.7406326411130626</v>
      </c>
      <c r="CA93" s="35">
        <f>CA66/'Table 1. Total'!CA40</f>
        <v>0.7337051836352253</v>
      </c>
      <c r="CB93" s="35">
        <f>CB66/'Table 1. Total'!CB40</f>
        <v>0.73368205058211511</v>
      </c>
      <c r="CC93" s="35">
        <f>CC66/'Table 1. Total'!CC40</f>
        <v>0.73109308363238179</v>
      </c>
      <c r="CD93" s="35">
        <f>CD66/'Table 1. Total'!CD40</f>
        <v>0.71818845148154653</v>
      </c>
      <c r="CE93" s="35">
        <f>CE66/'Table 1. Total'!CE40</f>
        <v>0.71226354852216311</v>
      </c>
      <c r="CF93" s="35">
        <f>CF66/'Table 1. Total'!CF40</f>
        <v>0.70393716919374016</v>
      </c>
      <c r="CG93" s="35">
        <f>CG66/'Table 1. Total'!CG40</f>
        <v>0.69302126961456056</v>
      </c>
      <c r="CH93" s="35">
        <f>CH66/'Table 1. Total'!CH40</f>
        <v>0.68744824009401873</v>
      </c>
      <c r="CI93" s="35">
        <f>CI66/'Table 1. Total'!CI40</f>
        <v>0.67143964469769968</v>
      </c>
    </row>
    <row r="94" spans="1:87">
      <c r="A94" t="str">
        <f t="shared" si="45"/>
        <v>Japan</v>
      </c>
      <c r="B94" s="35">
        <f>B67/'Table 1. Total'!B41</f>
        <v>0.95544049947929544</v>
      </c>
      <c r="C94" s="35">
        <f>C67/'Table 1. Total'!C41</f>
        <v>0.95724690998836703</v>
      </c>
      <c r="D94" s="35">
        <f>D67/'Table 1. Total'!D41</f>
        <v>0.94982332202347541</v>
      </c>
      <c r="E94" s="35">
        <f>E67/'Table 1. Total'!E41</f>
        <v>0.94904683265961842</v>
      </c>
      <c r="F94" s="35">
        <f>F67/'Table 1. Total'!F41</f>
        <v>0.94944264801516376</v>
      </c>
      <c r="G94" s="35">
        <f>G67/'Table 1. Total'!G41</f>
        <v>0.94234614508451708</v>
      </c>
      <c r="H94" s="35">
        <f>H67/'Table 1. Total'!H41</f>
        <v>0.94537325008609652</v>
      </c>
      <c r="I94" s="35">
        <f>I67/'Table 1. Total'!I41</f>
        <v>0.94366501397647828</v>
      </c>
      <c r="J94" s="35">
        <f>J67/'Table 1. Total'!J41</f>
        <v>0.94339978498213983</v>
      </c>
      <c r="K94" s="35">
        <f>K67/'Table 1. Total'!K41</f>
        <v>0.93376658100261156</v>
      </c>
      <c r="L94" s="35">
        <f>L67/'Table 1. Total'!L41</f>
        <v>0.93498366721385306</v>
      </c>
      <c r="M94" s="35">
        <f>M67/'Table 1. Total'!M41</f>
        <v>0.93107911380916653</v>
      </c>
      <c r="N94" s="35">
        <f>N67/'Table 1. Total'!N41</f>
        <v>0.92606033209149752</v>
      </c>
      <c r="O94" s="35">
        <f>O67/'Table 1. Total'!O41</f>
        <v>0.92834694778100824</v>
      </c>
      <c r="P94" s="35">
        <f>P67/'Table 1. Total'!P41</f>
        <v>0.9166521620287349</v>
      </c>
      <c r="Q94" s="35">
        <f>Q67/'Table 1. Total'!Q41</f>
        <v>0.90511640665892856</v>
      </c>
      <c r="R94" s="35">
        <f>R67/'Table 1. Total'!R41</f>
        <v>0.90880529856803716</v>
      </c>
      <c r="S94" s="35">
        <f>S67/'Table 1. Total'!S41</f>
        <v>0.90165221144005958</v>
      </c>
      <c r="T94" s="35">
        <f>T67/'Table 1. Total'!T41</f>
        <v>0.89535746400028604</v>
      </c>
      <c r="U94" s="35">
        <f>U67/'Table 1. Total'!U41</f>
        <v>0.91454167081015303</v>
      </c>
      <c r="V94" s="35">
        <f>V67/'Table 1. Total'!V41</f>
        <v>0.91408921737011939</v>
      </c>
      <c r="W94" s="35">
        <f>W67/'Table 1. Total'!W41</f>
        <v>0.91675226857691006</v>
      </c>
      <c r="X94" s="35">
        <f>X67/'Table 1. Total'!X41</f>
        <v>0.92099305838445389</v>
      </c>
      <c r="Y94" s="35">
        <f>Y67/'Table 1. Total'!Y41</f>
        <v>0.92558269621461564</v>
      </c>
      <c r="Z94" s="35">
        <f>Z67/'Table 1. Total'!Z41</f>
        <v>0.93062041410217466</v>
      </c>
      <c r="AA94" s="35">
        <f>AA67/'Table 1. Total'!AA41</f>
        <v>0.9260216310146312</v>
      </c>
      <c r="AB94" s="35">
        <f>AB67/'Table 1. Total'!AB41</f>
        <v>0.91964075007903623</v>
      </c>
      <c r="AC94" s="35">
        <f>AC67/'Table 1. Total'!AC41</f>
        <v>0.9221477325925207</v>
      </c>
      <c r="AD94" s="35">
        <f>AD67/'Table 1. Total'!AD41</f>
        <v>0.91623970868610616</v>
      </c>
      <c r="AE94" s="35">
        <f>AE67/'Table 1. Total'!AE41</f>
        <v>0.91199942630707431</v>
      </c>
      <c r="AF94" s="35">
        <f>AF67/'Table 1. Total'!AF41</f>
        <v>0.90360823295397596</v>
      </c>
      <c r="AG94" s="35">
        <f>AG67/'Table 1. Total'!AG41</f>
        <v>0.90262247385638505</v>
      </c>
      <c r="AH94" s="35">
        <f>AH67/'Table 1. Total'!AH41</f>
        <v>0.90487344985285856</v>
      </c>
      <c r="AI94" s="35">
        <f>AI67/'Table 1. Total'!AI41</f>
        <v>0.90124712087547165</v>
      </c>
      <c r="AJ94" s="35">
        <f>AJ67/'Table 1. Total'!AJ41</f>
        <v>0.89773270456143661</v>
      </c>
      <c r="AK94" s="35">
        <f>AK67/'Table 1. Total'!AK41</f>
        <v>0.90236594095823475</v>
      </c>
      <c r="AL94" s="35">
        <f>AL67/'Table 1. Total'!AL41</f>
        <v>0.90408982599620424</v>
      </c>
      <c r="AM94" s="35">
        <f>AM67/'Table 1. Total'!AM41</f>
        <v>0.90482937973458544</v>
      </c>
      <c r="AN94" s="35">
        <f>AN67/'Table 1. Total'!AN41</f>
        <v>0.90831790828644254</v>
      </c>
      <c r="AO94" s="35">
        <f>AO67/'Table 1. Total'!AO41</f>
        <v>0.90544420353524768</v>
      </c>
      <c r="AP94" s="35">
        <f>AP67/'Table 1. Total'!AP41</f>
        <v>0.9063970625349439</v>
      </c>
      <c r="AQ94" s="35">
        <f>AQ67/'Table 1. Total'!AQ41</f>
        <v>0.90515591331250966</v>
      </c>
      <c r="AR94" s="35">
        <f>AR67/'Table 1. Total'!AR41</f>
        <v>0.90145897055782076</v>
      </c>
      <c r="AS94" s="35">
        <f>AS67/'Table 1. Total'!AS41</f>
        <v>0.89593352281577909</v>
      </c>
      <c r="AT94" s="35">
        <f>AT67/'Table 1. Total'!AT41</f>
        <v>0.89302686040712498</v>
      </c>
      <c r="AU94" s="35">
        <f>AU67/'Table 1. Total'!AU41</f>
        <v>0.89555149554717861</v>
      </c>
      <c r="AV94" s="35">
        <f>AV67/'Table 1. Total'!AV41</f>
        <v>0.89029470154941992</v>
      </c>
      <c r="AW94" s="35">
        <f>AW67/'Table 1. Total'!AW41</f>
        <v>0.88174038069627902</v>
      </c>
      <c r="AX94" s="35">
        <f>AX67/'Table 1. Total'!AX41</f>
        <v>0.88404893849487554</v>
      </c>
      <c r="AY94" s="35">
        <f>AY67/'Table 1. Total'!AY41</f>
        <v>0.8858290014565765</v>
      </c>
      <c r="AZ94" s="35">
        <f>AZ67/'Table 1. Total'!AZ41</f>
        <v>0.88314434782110518</v>
      </c>
      <c r="BA94" s="35">
        <f>BA67/'Table 1. Total'!BA41</f>
        <v>0.87939509816916062</v>
      </c>
      <c r="BB94" s="35">
        <f>BB67/'Table 1. Total'!BB41</f>
        <v>0.87824284082207849</v>
      </c>
      <c r="BC94" s="35">
        <f>BC67/'Table 1. Total'!BC41</f>
        <v>0.87751311112248109</v>
      </c>
      <c r="BD94" s="35">
        <f>BD67/'Table 1. Total'!BD41</f>
        <v>0.87551000996375872</v>
      </c>
      <c r="BE94" s="35">
        <f>BE67/'Table 1. Total'!BE41</f>
        <v>0.87308582618458497</v>
      </c>
      <c r="BF94" s="35">
        <f>BF67/'Table 1. Total'!BF41</f>
        <v>0.87564194236044146</v>
      </c>
      <c r="BG94" s="35">
        <f>BG67/'Table 1. Total'!BG41</f>
        <v>0.86832398142458278</v>
      </c>
      <c r="BH94" s="35">
        <f>BH67/'Table 1. Total'!BH41</f>
        <v>0.86565194832649528</v>
      </c>
      <c r="BI94" s="35">
        <f>BI67/'Table 1. Total'!BI41</f>
        <v>0.85929916340851964</v>
      </c>
      <c r="BJ94" s="35">
        <f>BJ67/'Table 1. Total'!BJ41</f>
        <v>0.85664952431319219</v>
      </c>
      <c r="BK94" s="35">
        <f>BK67/'Table 1. Total'!BK41</f>
        <v>0.85535644243034914</v>
      </c>
      <c r="BL94" s="35">
        <f>BL67/'Table 1. Total'!BL41</f>
        <v>0.85618109233165063</v>
      </c>
      <c r="BM94" s="35">
        <f>BM67/'Table 1. Total'!BM41</f>
        <v>0.85504618476408745</v>
      </c>
      <c r="BN94" s="35">
        <f>BN67/'Table 1. Total'!BN41</f>
        <v>0.85529789586716198</v>
      </c>
      <c r="BO94" s="35">
        <f>BO67/'Table 1. Total'!BO41</f>
        <v>0.85600977535613509</v>
      </c>
      <c r="BP94" s="35">
        <f>BP67/'Table 1. Total'!BP41</f>
        <v>0.85706151988271129</v>
      </c>
      <c r="BQ94" s="35">
        <f>BQ67/'Table 1. Total'!BQ41</f>
        <v>0.84851951996740194</v>
      </c>
      <c r="BR94" s="35">
        <f>BR67/'Table 1. Total'!BR41</f>
        <v>0.84861690777862753</v>
      </c>
      <c r="BS94" s="35">
        <f>BS67/'Table 1. Total'!BS41</f>
        <v>0.84784051982567055</v>
      </c>
      <c r="BT94" s="35">
        <f>BT67/'Table 1. Total'!BT41</f>
        <v>0.84669450084360431</v>
      </c>
      <c r="BU94" s="35">
        <f>BU67/'Table 1. Total'!BU41</f>
        <v>0.83678795074649348</v>
      </c>
      <c r="BV94" s="35">
        <f>BV67/'Table 1. Total'!BV41</f>
        <v>0.84307203375489925</v>
      </c>
      <c r="BW94" s="35">
        <f>BW67/'Table 1. Total'!BW41</f>
        <v>0.83925413311779518</v>
      </c>
      <c r="BX94" s="35">
        <f>BX67/'Table 1. Total'!BX41</f>
        <v>0.83254198059094231</v>
      </c>
      <c r="BY94" s="35">
        <f>BY67/'Table 1. Total'!BY41</f>
        <v>0.83274801781525443</v>
      </c>
      <c r="BZ94" s="35">
        <f>BZ67/'Table 1. Total'!BZ41</f>
        <v>0.83681456970066281</v>
      </c>
      <c r="CA94" s="35">
        <f>CA67/'Table 1. Total'!CA41</f>
        <v>0.834879099230462</v>
      </c>
      <c r="CB94" s="35">
        <f>CB67/'Table 1. Total'!CB41</f>
        <v>0.84469620139934509</v>
      </c>
      <c r="CC94" s="35">
        <f>CC67/'Table 1. Total'!CC41</f>
        <v>0.84730475568326402</v>
      </c>
      <c r="CD94" s="35">
        <f>CD67/'Table 1. Total'!CD41</f>
        <v>0.84189590502547218</v>
      </c>
      <c r="CE94" s="35">
        <f>CE67/'Table 1. Total'!CE41</f>
        <v>0.85166119936010898</v>
      </c>
      <c r="CF94" s="35">
        <f>CF67/'Table 1. Total'!CF41</f>
        <v>0.86053072025194632</v>
      </c>
      <c r="CG94" s="35">
        <f>CG67/'Table 1. Total'!CG41</f>
        <v>0.85961576930778216</v>
      </c>
      <c r="CH94" s="35">
        <f>CH67/'Table 1. Total'!CH41</f>
        <v>0.85687543121557508</v>
      </c>
      <c r="CI94" s="35">
        <f>CI67/'Table 1. Total'!CI41</f>
        <v>0.85113838815451215</v>
      </c>
    </row>
    <row r="95" spans="1:87">
      <c r="A95" t="str">
        <f t="shared" si="45"/>
        <v>Korea</v>
      </c>
      <c r="B95" s="35">
        <f>B68/'Table 1. Total'!B42</f>
        <v>0.94708289858511308</v>
      </c>
      <c r="C95" s="35">
        <f>C68/'Table 1. Total'!C42</f>
        <v>0.95577895218553022</v>
      </c>
      <c r="D95" s="35">
        <f>D68/'Table 1. Total'!D42</f>
        <v>0.9524223294787052</v>
      </c>
      <c r="E95" s="35">
        <f>E68/'Table 1. Total'!E42</f>
        <v>0.95636035861802215</v>
      </c>
      <c r="F95" s="35">
        <f>F68/'Table 1. Total'!F42</f>
        <v>0.96037262626722752</v>
      </c>
      <c r="G95" s="35">
        <f>G68/'Table 1. Total'!G42</f>
        <v>0.96257825751837578</v>
      </c>
      <c r="H95" s="35">
        <f>H68/'Table 1. Total'!H42</f>
        <v>0.96109867598576426</v>
      </c>
      <c r="I95" s="35">
        <f>I68/'Table 1. Total'!I42</f>
        <v>0.95928098045932775</v>
      </c>
      <c r="J95" s="35">
        <f>J68/'Table 1. Total'!J42</f>
        <v>0.95876382531346871</v>
      </c>
      <c r="K95" s="35">
        <f>K68/'Table 1. Total'!K42</f>
        <v>0.95845289978899439</v>
      </c>
      <c r="L95" s="35">
        <f>L68/'Table 1. Total'!L42</f>
        <v>0.9594370697096144</v>
      </c>
      <c r="M95" s="35">
        <f>M68/'Table 1. Total'!M42</f>
        <v>0.95261251054166762</v>
      </c>
      <c r="N95" s="35">
        <f>N68/'Table 1. Total'!N42</f>
        <v>0.94746585264900662</v>
      </c>
      <c r="O95" s="35">
        <f>O68/'Table 1. Total'!O42</f>
        <v>0.94285429468357318</v>
      </c>
      <c r="P95" s="35">
        <f>P68/'Table 1. Total'!P42</f>
        <v>0.90132711271329746</v>
      </c>
      <c r="Q95" s="35">
        <f>Q68/'Table 1. Total'!Q42</f>
        <v>0.8641014094442927</v>
      </c>
      <c r="R95" s="35">
        <f>R68/'Table 1. Total'!R42</f>
        <v>0.85604454055458024</v>
      </c>
      <c r="S95" s="35">
        <f>S68/'Table 1. Total'!S42</f>
        <v>0.85741390762976288</v>
      </c>
      <c r="T95" s="35">
        <f>T68/'Table 1. Total'!T42</f>
        <v>0.87429112442451495</v>
      </c>
      <c r="U95" s="35">
        <f>U68/'Table 1. Total'!U42</f>
        <v>0.88529011832071758</v>
      </c>
      <c r="V95" s="35">
        <f>V68/'Table 1. Total'!V42</f>
        <v>0.89296486036452183</v>
      </c>
      <c r="W95" s="35">
        <f>W68/'Table 1. Total'!W42</f>
        <v>0.88215301778675659</v>
      </c>
      <c r="X95" s="35">
        <f>X68/'Table 1. Total'!X42</f>
        <v>0.87744281884367925</v>
      </c>
      <c r="Y95" s="35">
        <f>Y68/'Table 1. Total'!Y42</f>
        <v>0.86732295472404985</v>
      </c>
      <c r="Z95" s="35">
        <f>Z68/'Table 1. Total'!Z42</f>
        <v>0.85926438956082607</v>
      </c>
      <c r="AA95" s="35">
        <f>AA68/'Table 1. Total'!AA42</f>
        <v>0.84167078475042578</v>
      </c>
      <c r="AB95" s="35">
        <f>AB68/'Table 1. Total'!AB42</f>
        <v>0.83105791227692283</v>
      </c>
      <c r="AC95" s="35">
        <f>AC68/'Table 1. Total'!AC42</f>
        <v>0.82068708806563029</v>
      </c>
      <c r="AD95" s="35">
        <f>AD68/'Table 1. Total'!AD42</f>
        <v>0.8208107436450135</v>
      </c>
      <c r="AE95" s="35">
        <f>AE68/'Table 1. Total'!AE42</f>
        <v>0.80823588794859491</v>
      </c>
      <c r="AF95" s="35">
        <f>AF68/'Table 1. Total'!AF42</f>
        <v>0.80057351452158987</v>
      </c>
      <c r="AG95" s="35">
        <f>AG68/'Table 1. Total'!AG42</f>
        <v>0.80051307589701604</v>
      </c>
      <c r="AH95" s="35">
        <f>AH68/'Table 1. Total'!AH42</f>
        <v>0.80176852061154502</v>
      </c>
      <c r="AI95" s="35">
        <f>AI68/'Table 1. Total'!AI42</f>
        <v>0.81545233451012022</v>
      </c>
      <c r="AJ95" s="35">
        <f>AJ68/'Table 1. Total'!AJ42</f>
        <v>0.80937252202536225</v>
      </c>
      <c r="AK95" s="35">
        <f>AK68/'Table 1. Total'!AK42</f>
        <v>0.82204954127024621</v>
      </c>
      <c r="AL95" s="35">
        <f>AL68/'Table 1. Total'!AL42</f>
        <v>0.81872705808837265</v>
      </c>
      <c r="AM95" s="35">
        <f>AM68/'Table 1. Total'!AM42</f>
        <v>0.82249363388923113</v>
      </c>
      <c r="AN95" s="35">
        <f>AN68/'Table 1. Total'!AN42</f>
        <v>0.82754265852494635</v>
      </c>
      <c r="AO95" s="35">
        <f>AO68/'Table 1. Total'!AO42</f>
        <v>0.83449989143808356</v>
      </c>
      <c r="AP95" s="35">
        <f>AP68/'Table 1. Total'!AP42</f>
        <v>0.83709278821193744</v>
      </c>
      <c r="AQ95" s="35">
        <f>AQ68/'Table 1. Total'!AQ42</f>
        <v>0.83735896128199083</v>
      </c>
      <c r="AR95" s="35">
        <f>AR68/'Table 1. Total'!AR42</f>
        <v>0.83965188539250302</v>
      </c>
      <c r="AS95" s="35">
        <f>AS68/'Table 1. Total'!AS42</f>
        <v>0.83655996694160561</v>
      </c>
      <c r="AT95" s="35">
        <f>AT68/'Table 1. Total'!AT42</f>
        <v>0.83572778832138317</v>
      </c>
      <c r="AU95" s="35">
        <f>AU68/'Table 1. Total'!AU42</f>
        <v>0.83847949545601486</v>
      </c>
      <c r="AV95" s="35">
        <f>AV68/'Table 1. Total'!AV42</f>
        <v>0.84595012431619765</v>
      </c>
      <c r="AW95" s="35">
        <f>AW68/'Table 1. Total'!AW42</f>
        <v>0.84827152250714177</v>
      </c>
      <c r="AX95" s="35">
        <f>AX68/'Table 1. Total'!AX42</f>
        <v>0.85212661589090666</v>
      </c>
      <c r="AY95" s="35">
        <f>AY68/'Table 1. Total'!AY42</f>
        <v>0.85217182245150158</v>
      </c>
      <c r="AZ95" s="35">
        <f>AZ68/'Table 1. Total'!AZ42</f>
        <v>0.84690544461353823</v>
      </c>
      <c r="BA95" s="35">
        <f>BA68/'Table 1. Total'!BA42</f>
        <v>0.84921343480331712</v>
      </c>
      <c r="BB95" s="35">
        <f>BB68/'Table 1. Total'!BB42</f>
        <v>0.84597682144041131</v>
      </c>
      <c r="BC95" s="35">
        <f>BC68/'Table 1. Total'!BC42</f>
        <v>0.84731571668560002</v>
      </c>
      <c r="BD95" s="35">
        <f>BD68/'Table 1. Total'!BD42</f>
        <v>0.84202475768612228</v>
      </c>
      <c r="BE95" s="35">
        <f>BE68/'Table 1. Total'!BE42</f>
        <v>0.84687303554025928</v>
      </c>
      <c r="BF95" s="35">
        <f>BF68/'Table 1. Total'!BF42</f>
        <v>0.84528692053894139</v>
      </c>
      <c r="BG95" s="35">
        <f>BG68/'Table 1. Total'!BG42</f>
        <v>0.84043109044016018</v>
      </c>
      <c r="BH95" s="35">
        <f>BH68/'Table 1. Total'!BH42</f>
        <v>0.83364029777034865</v>
      </c>
      <c r="BI95" s="35">
        <f>BI68/'Table 1. Total'!BI42</f>
        <v>0.83536338097219964</v>
      </c>
      <c r="BJ95" s="35">
        <f>BJ68/'Table 1. Total'!BJ42</f>
        <v>0.84170403215035461</v>
      </c>
      <c r="BK95" s="35">
        <f>BK68/'Table 1. Total'!BK42</f>
        <v>0.82982487757525614</v>
      </c>
      <c r="BL95" s="35">
        <f>BL68/'Table 1. Total'!BL42</f>
        <v>0.82589338154740821</v>
      </c>
      <c r="BM95" s="35">
        <f>BM68/'Table 1. Total'!BM42</f>
        <v>0.82734261765105066</v>
      </c>
      <c r="BN95" s="35">
        <f>BN68/'Table 1. Total'!BN42</f>
        <v>0.82182347568150005</v>
      </c>
      <c r="BO95" s="35">
        <f>BO68/'Table 1. Total'!BO42</f>
        <v>0.81936648708926296</v>
      </c>
      <c r="BP95" s="35">
        <f>BP68/'Table 1. Total'!BP42</f>
        <v>0.81699726472842071</v>
      </c>
      <c r="BQ95" s="35">
        <f>BQ68/'Table 1. Total'!BQ42</f>
        <v>0.82124035779874716</v>
      </c>
      <c r="BR95" s="35">
        <f>BR68/'Table 1. Total'!BR42</f>
        <v>0.81651655427366165</v>
      </c>
      <c r="BS95" s="35">
        <f>BS68/'Table 1. Total'!BS42</f>
        <v>0.81004810423744411</v>
      </c>
      <c r="BT95" s="35">
        <f>BT68/'Table 1. Total'!BT42</f>
        <v>0.80562126305282711</v>
      </c>
      <c r="BU95" s="35">
        <f>BU68/'Table 1. Total'!BU42</f>
        <v>0.79686914196843017</v>
      </c>
      <c r="BV95" s="35">
        <f>BV68/'Table 1. Total'!BV42</f>
        <v>0.7950680825496389</v>
      </c>
      <c r="BW95" s="35">
        <f>BW68/'Table 1. Total'!BW42</f>
        <v>0.7949095607574328</v>
      </c>
      <c r="BX95" s="35">
        <f>BX68/'Table 1. Total'!BX42</f>
        <v>0.79337877991390815</v>
      </c>
      <c r="BY95" s="35">
        <f>BY68/'Table 1. Total'!BY42</f>
        <v>0.7892797507518341</v>
      </c>
      <c r="BZ95" s="35">
        <f>BZ68/'Table 1. Total'!BZ42</f>
        <v>0.79355266293336579</v>
      </c>
      <c r="CA95" s="35">
        <f>CA68/'Table 1. Total'!CA42</f>
        <v>0.78173803122426788</v>
      </c>
      <c r="CB95" s="35">
        <f>CB68/'Table 1. Total'!CB42</f>
        <v>0.78210349200078377</v>
      </c>
      <c r="CC95" s="35">
        <f>CC68/'Table 1. Total'!CC42</f>
        <v>0.77931154442960815</v>
      </c>
      <c r="CD95" s="35">
        <f>CD68/'Table 1. Total'!CD42</f>
        <v>0.78473351546487369</v>
      </c>
      <c r="CE95" s="35">
        <f>CE68/'Table 1. Total'!CE42</f>
        <v>0.78730671907966376</v>
      </c>
      <c r="CF95" s="35">
        <f>CF68/'Table 1. Total'!CF42</f>
        <v>0.77662199087407413</v>
      </c>
      <c r="CG95" s="35">
        <f>CG68/'Table 1. Total'!CG42</f>
        <v>0.77450359910097677</v>
      </c>
      <c r="CH95" s="35">
        <f>CH68/'Table 1. Total'!CH42</f>
        <v>0.76942187366142734</v>
      </c>
      <c r="CI95" s="35">
        <f>CI68/'Table 1. Total'!CI42</f>
        <v>0.75792015266549961</v>
      </c>
    </row>
    <row r="96" spans="1:87">
      <c r="A96" t="str">
        <f t="shared" si="45"/>
        <v>Netherlands</v>
      </c>
      <c r="B96" s="35">
        <f>B69/'Table 1. Total'!B43</f>
        <v>0.2937086155539112</v>
      </c>
      <c r="C96" s="35">
        <f>C69/'Table 1. Total'!C43</f>
        <v>0.30731259220769575</v>
      </c>
      <c r="D96" s="35">
        <f>D69/'Table 1. Total'!D43</f>
        <v>0.28450896963600353</v>
      </c>
      <c r="E96" s="35">
        <f>E69/'Table 1. Total'!E43</f>
        <v>0.28829657854457513</v>
      </c>
      <c r="F96" s="35">
        <f>F69/'Table 1. Total'!F43</f>
        <v>0.28103854280103119</v>
      </c>
      <c r="G96" s="35">
        <f>G69/'Table 1. Total'!G43</f>
        <v>0.22586148221188665</v>
      </c>
      <c r="H96" s="35">
        <f>H69/'Table 1. Total'!H43</f>
        <v>0.24284714576712385</v>
      </c>
      <c r="I96" s="35">
        <f>I69/'Table 1. Total'!I43</f>
        <v>0.23127309144550756</v>
      </c>
      <c r="J96" s="35">
        <f>J69/'Table 1. Total'!J43</f>
        <v>0.22879200644408049</v>
      </c>
      <c r="K96" s="35">
        <f>K69/'Table 1. Total'!K43</f>
        <v>0.22330775536532593</v>
      </c>
      <c r="L96" s="35">
        <f>L69/'Table 1. Total'!L43</f>
        <v>0.21337712884429344</v>
      </c>
      <c r="M96" s="35">
        <f>M69/'Table 1. Total'!M43</f>
        <v>0.22142863846680871</v>
      </c>
      <c r="N96" s="35">
        <f>N69/'Table 1. Total'!N43</f>
        <v>0.21381654600149036</v>
      </c>
      <c r="O96" s="35">
        <f>O69/'Table 1. Total'!O43</f>
        <v>0.22143242556265583</v>
      </c>
      <c r="P96" s="35">
        <f>P69/'Table 1. Total'!P43</f>
        <v>0.21181718339274783</v>
      </c>
      <c r="Q96" s="35">
        <f>Q69/'Table 1. Total'!Q43</f>
        <v>0.21106035378331839</v>
      </c>
      <c r="R96" s="35">
        <f>R69/'Table 1. Total'!R43</f>
        <v>0.20793224369047014</v>
      </c>
      <c r="S96" s="35">
        <f>S69/'Table 1. Total'!S43</f>
        <v>0.1992620921171484</v>
      </c>
      <c r="T96" s="35">
        <f>T69/'Table 1. Total'!T43</f>
        <v>0.17818836468575361</v>
      </c>
      <c r="U96" s="35">
        <f>U69/'Table 1. Total'!U43</f>
        <v>0.17310736045941585</v>
      </c>
      <c r="V96" s="35">
        <f>V69/'Table 1. Total'!V43</f>
        <v>0.16866431253449138</v>
      </c>
      <c r="W96" s="35">
        <f>W69/'Table 1. Total'!W43</f>
        <v>0.18631588535341273</v>
      </c>
      <c r="X96" s="35">
        <f>X69/'Table 1. Total'!X43</f>
        <v>0.19442696302224477</v>
      </c>
      <c r="Y96" s="35">
        <f>Y69/'Table 1. Total'!Y43</f>
        <v>0.1945784085432922</v>
      </c>
      <c r="Z96" s="35">
        <f>Z69/'Table 1. Total'!Z43</f>
        <v>0.23283952392938054</v>
      </c>
      <c r="AA96" s="35">
        <f>AA69/'Table 1. Total'!AA43</f>
        <v>0.25571840722421058</v>
      </c>
      <c r="AB96" s="35">
        <f>AB69/'Table 1. Total'!AB43</f>
        <v>0.26614734917858729</v>
      </c>
      <c r="AC96" s="35">
        <f>AC69/'Table 1. Total'!AC43</f>
        <v>0.2688239143487442</v>
      </c>
      <c r="AD96" s="35">
        <f>AD69/'Table 1. Total'!AD43</f>
        <v>0.28620334464372271</v>
      </c>
      <c r="AE96" s="35">
        <f>AE69/'Table 1. Total'!AE43</f>
        <v>0.29815652196286035</v>
      </c>
      <c r="AF96" s="35">
        <f>AF69/'Table 1. Total'!AF43</f>
        <v>0.31791511675384754</v>
      </c>
      <c r="AG96" s="35">
        <f>AG69/'Table 1. Total'!AG43</f>
        <v>0.33391584847338274</v>
      </c>
      <c r="AH96" s="35">
        <f>AH69/'Table 1. Total'!AH43</f>
        <v>0.33863058625394521</v>
      </c>
      <c r="AI96" s="35">
        <f>AI69/'Table 1. Total'!AI43</f>
        <v>0.3461796288250264</v>
      </c>
      <c r="AJ96" s="35">
        <f>AJ69/'Table 1. Total'!AJ43</f>
        <v>0.34797554681739978</v>
      </c>
      <c r="AK96" s="35">
        <f>AK69/'Table 1. Total'!AK43</f>
        <v>0.35218745596757406</v>
      </c>
      <c r="AL96" s="35">
        <f>AL69/'Table 1. Total'!AL43</f>
        <v>0.34968970139294847</v>
      </c>
      <c r="AM96" s="35">
        <f>AM69/'Table 1. Total'!AM43</f>
        <v>0.34945045017066678</v>
      </c>
      <c r="AN96" s="35">
        <f>AN69/'Table 1. Total'!AN43</f>
        <v>0.3487120543618164</v>
      </c>
      <c r="AO96" s="35">
        <f>AO69/'Table 1. Total'!AO43</f>
        <v>0.37166283914991943</v>
      </c>
      <c r="AP96" s="35">
        <f>AP69/'Table 1. Total'!AP43</f>
        <v>0.37470529798512969</v>
      </c>
      <c r="AQ96" s="35">
        <f>AQ69/'Table 1. Total'!AQ43</f>
        <v>0.37324127859454864</v>
      </c>
      <c r="AR96" s="35">
        <f>AR69/'Table 1. Total'!AR43</f>
        <v>0.38575137897446787</v>
      </c>
      <c r="AS96" s="35">
        <f>AS69/'Table 1. Total'!AS43</f>
        <v>0.39003241829337865</v>
      </c>
      <c r="AT96" s="35">
        <f>AT69/'Table 1. Total'!AT43</f>
        <v>0.38862861891456263</v>
      </c>
      <c r="AU96" s="35">
        <f>AU69/'Table 1. Total'!AU43</f>
        <v>0.40906170477213871</v>
      </c>
      <c r="AV96" s="35">
        <f>AV69/'Table 1. Total'!AV43</f>
        <v>0.41909563884175938</v>
      </c>
      <c r="AW96" s="35">
        <f>AW69/'Table 1. Total'!AW43</f>
        <v>0.43489927510112536</v>
      </c>
      <c r="AX96" s="35">
        <f>AX69/'Table 1. Total'!AX43</f>
        <v>0.45452641604700267</v>
      </c>
      <c r="AY96" s="35">
        <f>AY69/'Table 1. Total'!AY43</f>
        <v>0.47408514592074058</v>
      </c>
      <c r="AZ96" s="35">
        <f>AZ69/'Table 1. Total'!AZ43</f>
        <v>0.49741143570183277</v>
      </c>
      <c r="BA96" s="35">
        <f>BA69/'Table 1. Total'!BA43</f>
        <v>0.50612759401479956</v>
      </c>
      <c r="BB96" s="35">
        <f>BB69/'Table 1. Total'!BB43</f>
        <v>0.54091846008541888</v>
      </c>
      <c r="BC96" s="35">
        <f>BC69/'Table 1. Total'!BC43</f>
        <v>0.55283608408021989</v>
      </c>
      <c r="BD96" s="35">
        <f>BD69/'Table 1. Total'!BD43</f>
        <v>0.57001139384732247</v>
      </c>
      <c r="BE96" s="35">
        <f>BE69/'Table 1. Total'!BE43</f>
        <v>0.57748010967770924</v>
      </c>
      <c r="BF96" s="35">
        <f>BF69/'Table 1. Total'!BF43</f>
        <v>0.59460395387250886</v>
      </c>
      <c r="BG96" s="35">
        <f>BG69/'Table 1. Total'!BG43</f>
        <v>0.59084722486190211</v>
      </c>
      <c r="BH96" s="35">
        <f>BH69/'Table 1. Total'!BH43</f>
        <v>0.57105330897745632</v>
      </c>
      <c r="BI96" s="35">
        <f>BI69/'Table 1. Total'!BI43</f>
        <v>0.57185791170650213</v>
      </c>
      <c r="BJ96" s="35">
        <f>BJ69/'Table 1. Total'!BJ43</f>
        <v>0.56688226783300244</v>
      </c>
      <c r="BK96" s="35">
        <f>BK69/'Table 1. Total'!BK43</f>
        <v>0.56588411247432346</v>
      </c>
      <c r="BL96" s="35">
        <f>BL69/'Table 1. Total'!BL43</f>
        <v>0.56197202070544772</v>
      </c>
      <c r="BM96" s="35">
        <f>BM69/'Table 1. Total'!BM43</f>
        <v>0.56164339561431409</v>
      </c>
      <c r="BN96" s="35">
        <f>BN69/'Table 1. Total'!BN43</f>
        <v>0.54702416575190338</v>
      </c>
      <c r="BO96" s="35">
        <f>BO69/'Table 1. Total'!BO43</f>
        <v>0.54086037366166728</v>
      </c>
      <c r="BP96" s="35">
        <f>BP69/'Table 1. Total'!BP43</f>
        <v>0.55454156605726113</v>
      </c>
      <c r="BQ96" s="35">
        <f>BQ69/'Table 1. Total'!BQ43</f>
        <v>0.58365613805118388</v>
      </c>
      <c r="BR96" s="35">
        <f>BR69/'Table 1. Total'!BR43</f>
        <v>0.58389501294906698</v>
      </c>
      <c r="BS96" s="35">
        <f>BS69/'Table 1. Total'!BS43</f>
        <v>0.58971338405671803</v>
      </c>
      <c r="BT96" s="35">
        <f>BT69/'Table 1. Total'!BT43</f>
        <v>0.61113809337211422</v>
      </c>
      <c r="BU96" s="35">
        <f>BU69/'Table 1. Total'!BU43</f>
        <v>0.619778549834342</v>
      </c>
      <c r="BV96" s="35">
        <f>BV69/'Table 1. Total'!BV43</f>
        <v>0.59888645574849675</v>
      </c>
      <c r="BW96" s="35">
        <f>BW69/'Table 1. Total'!BW43</f>
        <v>0.58563976728125067</v>
      </c>
      <c r="BX96" s="35">
        <f>BX69/'Table 1. Total'!BX43</f>
        <v>0.58390393145887287</v>
      </c>
      <c r="BY96" s="35">
        <f>BY69/'Table 1. Total'!BY43</f>
        <v>0.56238238361037851</v>
      </c>
      <c r="BZ96" s="35">
        <f>BZ69/'Table 1. Total'!BZ43</f>
        <v>0.55973362203534915</v>
      </c>
      <c r="CA96" s="35">
        <f>CA69/'Table 1. Total'!CA43</f>
        <v>0.56698248665011142</v>
      </c>
      <c r="CB96" s="35">
        <f>CB69/'Table 1. Total'!CB43</f>
        <v>0.54702502973704858</v>
      </c>
      <c r="CC96" s="35">
        <f>CC69/'Table 1. Total'!CC43</f>
        <v>0.56281787685315443</v>
      </c>
      <c r="CD96" s="35">
        <f>CD69/'Table 1. Total'!CD43</f>
        <v>0.55041495229800486</v>
      </c>
      <c r="CE96" s="35">
        <f>CE69/'Table 1. Total'!CE43</f>
        <v>0.55196134997734192</v>
      </c>
      <c r="CF96" s="35">
        <f>CF69/'Table 1. Total'!CF43</f>
        <v>0.53399550697932707</v>
      </c>
      <c r="CG96" s="35">
        <f>CG69/'Table 1. Total'!CG43</f>
        <v>0.51541101221051222</v>
      </c>
      <c r="CH96" s="35">
        <f>CH69/'Table 1. Total'!CH43</f>
        <v>0.51353964487671921</v>
      </c>
      <c r="CI96" s="35">
        <f>CI69/'Table 1. Total'!CI43</f>
        <v>0.51183271093559968</v>
      </c>
    </row>
    <row r="97" spans="1:87">
      <c r="A97" t="str">
        <f t="shared" si="45"/>
        <v>New Zealand</v>
      </c>
      <c r="B97" s="35">
        <f>B70/'Table 1. Total'!B44</f>
        <v>0.64825265899717821</v>
      </c>
      <c r="C97" s="35">
        <f>C70/'Table 1. Total'!C44</f>
        <v>0.65265871350638449</v>
      </c>
      <c r="D97" s="35">
        <f>D70/'Table 1. Total'!D44</f>
        <v>0.62393555811277335</v>
      </c>
      <c r="E97" s="35">
        <f>E70/'Table 1. Total'!E44</f>
        <v>0.60329552508323447</v>
      </c>
      <c r="F97" s="35">
        <f>F70/'Table 1. Total'!F44</f>
        <v>0.62544467892674105</v>
      </c>
      <c r="G97" s="35">
        <f>G70/'Table 1. Total'!G44</f>
        <v>0.6354102041419244</v>
      </c>
      <c r="H97" s="35">
        <f>H70/'Table 1. Total'!H44</f>
        <v>0.62450236829105277</v>
      </c>
      <c r="I97" s="35">
        <f>I70/'Table 1. Total'!I44</f>
        <v>0.5965276199136168</v>
      </c>
      <c r="J97" s="35">
        <f>J70/'Table 1. Total'!J44</f>
        <v>0.61313736710538214</v>
      </c>
      <c r="K97" s="35">
        <f>K70/'Table 1. Total'!K44</f>
        <v>0.58127990963944953</v>
      </c>
      <c r="L97" s="35">
        <f>L70/'Table 1. Total'!L44</f>
        <v>0.55722965508776234</v>
      </c>
      <c r="M97" s="35">
        <f>M70/'Table 1. Total'!M44</f>
        <v>0.59383762964965026</v>
      </c>
      <c r="N97" s="35">
        <f>N70/'Table 1. Total'!N44</f>
        <v>0.5644605249684268</v>
      </c>
      <c r="O97" s="35">
        <f>O70/'Table 1. Total'!O44</f>
        <v>0.56916267060125414</v>
      </c>
      <c r="P97" s="35">
        <f>P70/'Table 1. Total'!P44</f>
        <v>0.5282649162339571</v>
      </c>
      <c r="Q97" s="35">
        <f>Q70/'Table 1. Total'!Q44</f>
        <v>0.51580473658772363</v>
      </c>
      <c r="R97" s="35">
        <f>R70/'Table 1. Total'!R44</f>
        <v>0.50206095225731073</v>
      </c>
      <c r="S97" s="35">
        <f>S70/'Table 1. Total'!S44</f>
        <v>0.49455010388365028</v>
      </c>
      <c r="T97" s="35">
        <f>T70/'Table 1. Total'!T44</f>
        <v>0.52206830990697362</v>
      </c>
      <c r="U97" s="35">
        <f>U70/'Table 1. Total'!U44</f>
        <v>0.53705786776652908</v>
      </c>
      <c r="V97" s="35">
        <f>V70/'Table 1. Total'!V44</f>
        <v>0.56793834717971137</v>
      </c>
      <c r="W97" s="35">
        <f>W70/'Table 1. Total'!W44</f>
        <v>0.55427216786038536</v>
      </c>
      <c r="X97" s="35">
        <f>X70/'Table 1. Total'!X44</f>
        <v>0.56227843827621959</v>
      </c>
      <c r="Y97" s="35">
        <f>Y70/'Table 1. Total'!Y44</f>
        <v>0.59403489286871214</v>
      </c>
      <c r="Z97" s="35">
        <f>Z70/'Table 1. Total'!Z44</f>
        <v>0.57344259406115072</v>
      </c>
      <c r="AA97" s="35">
        <f>AA70/'Table 1. Total'!AA44</f>
        <v>0.56148072547893946</v>
      </c>
      <c r="AB97" s="35">
        <f>AB70/'Table 1. Total'!AB44</f>
        <v>0.52670638228656241</v>
      </c>
      <c r="AC97" s="35">
        <f>AC70/'Table 1. Total'!AC44</f>
        <v>0.49381772316394978</v>
      </c>
      <c r="AD97" s="35">
        <f>AD70/'Table 1. Total'!AD44</f>
        <v>0.4976709771806212</v>
      </c>
      <c r="AE97" s="35">
        <f>AE70/'Table 1. Total'!AE44</f>
        <v>0.49471767397062355</v>
      </c>
      <c r="AF97" s="35">
        <f>AF70/'Table 1. Total'!AF44</f>
        <v>0.49992325617090155</v>
      </c>
      <c r="AG97" s="35">
        <f>AG70/'Table 1. Total'!AG44</f>
        <v>0.52076090336075076</v>
      </c>
      <c r="AH97" s="35">
        <f>AH70/'Table 1. Total'!AH44</f>
        <v>0.49594392153537409</v>
      </c>
      <c r="AI97" s="35">
        <f>AI70/'Table 1. Total'!AI44</f>
        <v>0.48656512295191867</v>
      </c>
      <c r="AJ97" s="35">
        <f>AJ70/'Table 1. Total'!AJ44</f>
        <v>0.48582699201727153</v>
      </c>
      <c r="AK97" s="35">
        <f>AK70/'Table 1. Total'!AK44</f>
        <v>0.47406695417926115</v>
      </c>
      <c r="AL97" s="35">
        <f>AL70/'Table 1. Total'!AL44</f>
        <v>0.44995935721878322</v>
      </c>
      <c r="AM97" s="35">
        <f>AM70/'Table 1. Total'!AM44</f>
        <v>0.40615688786165799</v>
      </c>
      <c r="AN97" s="35">
        <f>AN70/'Table 1. Total'!AN44</f>
        <v>0.41268182805036907</v>
      </c>
      <c r="AO97" s="35">
        <f>AO70/'Table 1. Total'!AO44</f>
        <v>0.42698078273638512</v>
      </c>
      <c r="AP97" s="35">
        <f>AP70/'Table 1. Total'!AP44</f>
        <v>0.44537588233025188</v>
      </c>
      <c r="AQ97" s="35">
        <f>AQ70/'Table 1. Total'!AQ44</f>
        <v>0.43493939827893713</v>
      </c>
      <c r="AR97" s="35">
        <f>AR70/'Table 1. Total'!AR44</f>
        <v>0.42204280600198035</v>
      </c>
      <c r="AS97" s="35">
        <f>AS70/'Table 1. Total'!AS44</f>
        <v>0.44279188744746939</v>
      </c>
      <c r="AT97" s="35">
        <f>AT70/'Table 1. Total'!AT44</f>
        <v>0.44354944101887822</v>
      </c>
      <c r="AU97" s="35">
        <f>AU70/'Table 1. Total'!AU44</f>
        <v>0.41437520440765813</v>
      </c>
      <c r="AV97" s="35">
        <f>AV70/'Table 1. Total'!AV44</f>
        <v>0.41423642590913667</v>
      </c>
      <c r="AW97" s="35">
        <f>AW70/'Table 1. Total'!AW44</f>
        <v>0.41674507264262761</v>
      </c>
      <c r="AX97" s="35">
        <f>AX70/'Table 1. Total'!AX44</f>
        <v>0.41439279987071592</v>
      </c>
      <c r="AY97" s="35">
        <f>AY70/'Table 1. Total'!AY44</f>
        <v>0.41071085494716619</v>
      </c>
      <c r="AZ97" s="35">
        <f>AZ70/'Table 1. Total'!AZ44</f>
        <v>0.43329324088486398</v>
      </c>
      <c r="BA97" s="35">
        <f>BA70/'Table 1. Total'!BA44</f>
        <v>0.44530293484850286</v>
      </c>
      <c r="BB97" s="35">
        <f>BB70/'Table 1. Total'!BB44</f>
        <v>0.45796958603210364</v>
      </c>
      <c r="BC97" s="35">
        <f>BC70/'Table 1. Total'!BC44</f>
        <v>0.46074283027738594</v>
      </c>
      <c r="BD97" s="35">
        <f>BD70/'Table 1. Total'!BD44</f>
        <v>0.47595558180197084</v>
      </c>
      <c r="BE97" s="35">
        <f>BE70/'Table 1. Total'!BE44</f>
        <v>0.4701570936454032</v>
      </c>
      <c r="BF97" s="35">
        <f>BF70/'Table 1. Total'!BF44</f>
        <v>0.48008109000047139</v>
      </c>
      <c r="BG97" s="35">
        <f>BG70/'Table 1. Total'!BG44</f>
        <v>0.48931279098117986</v>
      </c>
      <c r="BH97" s="35">
        <f>BH70/'Table 1. Total'!BH44</f>
        <v>0.49729928517250099</v>
      </c>
      <c r="BI97" s="35">
        <f>BI70/'Table 1. Total'!BI44</f>
        <v>0.53736623133913275</v>
      </c>
      <c r="BJ97" s="35">
        <f>BJ70/'Table 1. Total'!BJ44</f>
        <v>0.51922726886626469</v>
      </c>
      <c r="BK97" s="35">
        <f>BK70/'Table 1. Total'!BK44</f>
        <v>0.54566129091420401</v>
      </c>
      <c r="BL97" s="35">
        <f>BL70/'Table 1. Total'!BL44</f>
        <v>0.5405248152673533</v>
      </c>
      <c r="BM97" s="35">
        <f>BM70/'Table 1. Total'!BM44</f>
        <v>0.54964587151811373</v>
      </c>
      <c r="BN97" s="35">
        <f>BN70/'Table 1. Total'!BN44</f>
        <v>0.58446963474070424</v>
      </c>
      <c r="BO97" s="35">
        <f>BO70/'Table 1. Total'!BO44</f>
        <v>0.6845088107782501</v>
      </c>
      <c r="BP97" s="35">
        <f>BP70/'Table 1. Total'!BP44</f>
        <v>0.71724812710837227</v>
      </c>
      <c r="BQ97" s="35">
        <f>BQ70/'Table 1. Total'!BQ44</f>
        <v>0.72829514327309863</v>
      </c>
      <c r="BR97" s="35">
        <f>BR70/'Table 1. Total'!BR44</f>
        <v>0.71814173636776235</v>
      </c>
      <c r="BS97" s="35">
        <f>BS70/'Table 1. Total'!BS44</f>
        <v>0.73514970059880236</v>
      </c>
      <c r="BT97" s="35">
        <f>BT70/'Table 1. Total'!BT44</f>
        <v>0.70564913286870223</v>
      </c>
      <c r="BU97" s="35">
        <f>BU70/'Table 1. Total'!BU44</f>
        <v>0.68025603625974906</v>
      </c>
      <c r="BV97" s="35">
        <f>BV70/'Table 1. Total'!BV44</f>
        <v>0.66916056745278762</v>
      </c>
      <c r="BW97" s="35">
        <f>BW70/'Table 1. Total'!BW44</f>
        <v>0.66787791128472951</v>
      </c>
      <c r="BX97" s="35">
        <f>BX70/'Table 1. Total'!BX44</f>
        <v>0.66236655829932445</v>
      </c>
      <c r="BY97" s="35">
        <f>BY70/'Table 1. Total'!BY44</f>
        <v>0.63062435960261942</v>
      </c>
      <c r="BZ97" s="35">
        <f>BZ70/'Table 1. Total'!BZ44</f>
        <v>0.62763179763774879</v>
      </c>
      <c r="CA97" s="35">
        <f>CA70/'Table 1. Total'!CA44</f>
        <v>0.58485296154378841</v>
      </c>
      <c r="CB97" s="35">
        <f>CB70/'Table 1. Total'!CB44</f>
        <v>0.58217841891191291</v>
      </c>
      <c r="CC97" s="35">
        <f>CC70/'Table 1. Total'!CC44</f>
        <v>0.58255435517244969</v>
      </c>
      <c r="CD97" s="35">
        <f>CD70/'Table 1. Total'!CD44</f>
        <v>0.56388436929158225</v>
      </c>
      <c r="CE97" s="35">
        <f>CE70/'Table 1. Total'!CE44</f>
        <v>0.55650146649620214</v>
      </c>
      <c r="CF97" s="35">
        <f>CF70/'Table 1. Total'!CF44</f>
        <v>0.54149886018237081</v>
      </c>
      <c r="CG97" s="35">
        <f>CG70/'Table 1. Total'!CG44</f>
        <v>0.52840734963841862</v>
      </c>
      <c r="CH97" s="35">
        <f>CH70/'Table 1. Total'!CH44</f>
        <v>0.52280236777786071</v>
      </c>
      <c r="CI97" s="35">
        <f>CI70/'Table 1. Total'!CI44</f>
        <v>0.48542853629544613</v>
      </c>
    </row>
    <row r="98" spans="1:87">
      <c r="A98" t="str">
        <f t="shared" si="45"/>
        <v>Norway</v>
      </c>
      <c r="B98" s="35">
        <f>B71/'Table 1. Total'!B45</f>
        <v>0.71644898191980833</v>
      </c>
      <c r="C98" s="35">
        <f>C71/'Table 1. Total'!C45</f>
        <v>0.73112599949771939</v>
      </c>
      <c r="D98" s="35">
        <f>D71/'Table 1. Total'!D45</f>
        <v>0.74070764686202029</v>
      </c>
      <c r="E98" s="35">
        <f>E71/'Table 1. Total'!E45</f>
        <v>0.74377402954666005</v>
      </c>
      <c r="F98" s="35">
        <f>F71/'Table 1. Total'!F45</f>
        <v>0.71278984587835925</v>
      </c>
      <c r="G98" s="35">
        <f>G71/'Table 1. Total'!G45</f>
        <v>0.6980529408167393</v>
      </c>
      <c r="H98" s="35">
        <f>H71/'Table 1. Total'!H45</f>
        <v>0.68746724073380761</v>
      </c>
      <c r="I98" s="35">
        <f>I71/'Table 1. Total'!I45</f>
        <v>0.69613381364293414</v>
      </c>
      <c r="J98" s="35">
        <f>J71/'Table 1. Total'!J45</f>
        <v>0.67348949312218764</v>
      </c>
      <c r="K98" s="35">
        <f>K71/'Table 1. Total'!K45</f>
        <v>0.67869499635211283</v>
      </c>
      <c r="L98" s="35">
        <f>L71/'Table 1. Total'!L45</f>
        <v>0.66330489439714491</v>
      </c>
      <c r="M98" s="35">
        <f>M71/'Table 1. Total'!M45</f>
        <v>0.60493904501772899</v>
      </c>
      <c r="N98" s="35">
        <f>N71/'Table 1. Total'!N45</f>
        <v>0.56758818105899334</v>
      </c>
      <c r="O98" s="35">
        <f>O71/'Table 1. Total'!O45</f>
        <v>0.53457164380950661</v>
      </c>
      <c r="P98" s="35">
        <f>P71/'Table 1. Total'!P45</f>
        <v>0.5041232629157455</v>
      </c>
      <c r="Q98" s="35">
        <f>Q71/'Table 1. Total'!Q45</f>
        <v>0.48890389142778012</v>
      </c>
      <c r="R98" s="35">
        <f>R71/'Table 1. Total'!R45</f>
        <v>0.47621354684618061</v>
      </c>
      <c r="S98" s="35">
        <f>S71/'Table 1. Total'!S45</f>
        <v>0.50010929846577334</v>
      </c>
      <c r="T98" s="35">
        <f>T71/'Table 1. Total'!T45</f>
        <v>0.50365259251830308</v>
      </c>
      <c r="U98" s="35">
        <f>U71/'Table 1. Total'!U45</f>
        <v>0.53309516357800668</v>
      </c>
      <c r="V98" s="35">
        <f>V71/'Table 1. Total'!V45</f>
        <v>0.6343315508021391</v>
      </c>
      <c r="W98" s="35">
        <f>W71/'Table 1. Total'!W45</f>
        <v>0.67053894448307494</v>
      </c>
      <c r="X98" s="35">
        <f>X71/'Table 1. Total'!X45</f>
        <v>0.70246566342142991</v>
      </c>
      <c r="Y98" s="35">
        <f>Y71/'Table 1. Total'!Y45</f>
        <v>0.67212476788747977</v>
      </c>
      <c r="Z98" s="35">
        <f>Z71/'Table 1. Total'!Z45</f>
        <v>0.63782484114201776</v>
      </c>
      <c r="AA98" s="35">
        <f>AA71/'Table 1. Total'!AA45</f>
        <v>0.59338877752875685</v>
      </c>
      <c r="AB98" s="35">
        <f>AB71/'Table 1. Total'!AB45</f>
        <v>0.58202506929404241</v>
      </c>
      <c r="AC98" s="35">
        <f>AC71/'Table 1. Total'!AC45</f>
        <v>0.56891074500239014</v>
      </c>
      <c r="AD98" s="35">
        <f>AD71/'Table 1. Total'!AD45</f>
        <v>0.54864835412888313</v>
      </c>
      <c r="AE98" s="35">
        <f>AE71/'Table 1. Total'!AE45</f>
        <v>0.57471345388989281</v>
      </c>
      <c r="AF98" s="35">
        <f>AF71/'Table 1. Total'!AF45</f>
        <v>0.52014191117330133</v>
      </c>
      <c r="AG98" s="35">
        <f>AG71/'Table 1. Total'!AG45</f>
        <v>0.53063016331745738</v>
      </c>
      <c r="AH98" s="35">
        <f>AH71/'Table 1. Total'!AH45</f>
        <v>0.51120295159534912</v>
      </c>
      <c r="AI98" s="35">
        <f>AI71/'Table 1. Total'!AI45</f>
        <v>0.51928449102404017</v>
      </c>
      <c r="AJ98" s="35">
        <f>AJ71/'Table 1. Total'!AJ45</f>
        <v>0.51948876052584869</v>
      </c>
      <c r="AK98" s="35">
        <f>AK71/'Table 1. Total'!AK45</f>
        <v>0.53820993101235359</v>
      </c>
      <c r="AL98" s="35">
        <f>AL71/'Table 1. Total'!AL45</f>
        <v>0.52738209599695107</v>
      </c>
      <c r="AM98" s="35">
        <f>AM71/'Table 1. Total'!AM45</f>
        <v>0.51844633223020598</v>
      </c>
      <c r="AN98" s="35">
        <f>AN71/'Table 1. Total'!AN45</f>
        <v>0.52978773034756244</v>
      </c>
      <c r="AO98" s="35">
        <f>AO71/'Table 1. Total'!AO45</f>
        <v>0.51572137742751889</v>
      </c>
      <c r="AP98" s="35">
        <f>AP71/'Table 1. Total'!AP45</f>
        <v>0.51150596889946909</v>
      </c>
      <c r="AQ98" s="35">
        <f>AQ71/'Table 1. Total'!AQ45</f>
        <v>0.50315411704428747</v>
      </c>
      <c r="AR98" s="35">
        <f>AR71/'Table 1. Total'!AR45</f>
        <v>0.51293513860282947</v>
      </c>
      <c r="AS98" s="35">
        <f>AS71/'Table 1. Total'!AS45</f>
        <v>0.50928761451801929</v>
      </c>
      <c r="AT98" s="35">
        <f>AT71/'Table 1. Total'!AT45</f>
        <v>0.47759051604244962</v>
      </c>
      <c r="AU98" s="35">
        <f>AU71/'Table 1. Total'!AU45</f>
        <v>0.49296038520841051</v>
      </c>
      <c r="AV98" s="35">
        <f>AV71/'Table 1. Total'!AV45</f>
        <v>0.48758948056690132</v>
      </c>
      <c r="AW98" s="35">
        <f>AW71/'Table 1. Total'!AW45</f>
        <v>0.49930845149460007</v>
      </c>
      <c r="AX98" s="35">
        <f>AX71/'Table 1. Total'!AX45</f>
        <v>0.49196956548876225</v>
      </c>
      <c r="AY98" s="35">
        <f>AY71/'Table 1. Total'!AY45</f>
        <v>0.49421295611549237</v>
      </c>
      <c r="AZ98" s="35">
        <f>AZ71/'Table 1. Total'!AZ45</f>
        <v>0.50631740899236211</v>
      </c>
      <c r="BA98" s="35">
        <f>BA71/'Table 1. Total'!BA45</f>
        <v>0.49347315154098542</v>
      </c>
      <c r="BB98" s="35">
        <f>BB71/'Table 1. Total'!BB45</f>
        <v>0.49921428598475531</v>
      </c>
      <c r="BC98" s="35">
        <f>BC71/'Table 1. Total'!BC45</f>
        <v>0.49494770080915729</v>
      </c>
      <c r="BD98" s="35">
        <f>BD71/'Table 1. Total'!BD45</f>
        <v>0.49542206645475051</v>
      </c>
      <c r="BE98" s="35">
        <f>BE71/'Table 1. Total'!BE45</f>
        <v>0.48325245073327006</v>
      </c>
      <c r="BF98" s="35">
        <f>BF71/'Table 1. Total'!BF45</f>
        <v>0.49445758460417749</v>
      </c>
      <c r="BG98" s="35">
        <f>BG71/'Table 1. Total'!BG45</f>
        <v>0.49186546967153555</v>
      </c>
      <c r="BH98" s="35">
        <f>BH71/'Table 1. Total'!BH45</f>
        <v>0.4728304072834793</v>
      </c>
      <c r="BI98" s="35">
        <f>BI71/'Table 1. Total'!BI45</f>
        <v>0.47345893634914465</v>
      </c>
      <c r="BJ98" s="35">
        <f>BJ71/'Table 1. Total'!BJ45</f>
        <v>0.45935949372745233</v>
      </c>
      <c r="BK98" s="35">
        <f>BK71/'Table 1. Total'!BK45</f>
        <v>0.44465066306372991</v>
      </c>
      <c r="BL98" s="35">
        <f>BL71/'Table 1. Total'!BL45</f>
        <v>0.42173962976521179</v>
      </c>
      <c r="BM98" s="35">
        <f>BM71/'Table 1. Total'!BM45</f>
        <v>0.40712989741351086</v>
      </c>
      <c r="BN98" s="35">
        <f>BN71/'Table 1. Total'!BN45</f>
        <v>0.39990566490254698</v>
      </c>
      <c r="BO98" s="35">
        <f>BO71/'Table 1. Total'!BO45</f>
        <v>0.42016170130710856</v>
      </c>
      <c r="BP98" s="35">
        <f>BP71/'Table 1. Total'!BP45</f>
        <v>0.41878158433695745</v>
      </c>
      <c r="BQ98" s="35">
        <f>BQ71/'Table 1. Total'!BQ45</f>
        <v>0.43673332673583892</v>
      </c>
      <c r="BR98" s="35">
        <f>BR71/'Table 1. Total'!BR45</f>
        <v>0.42457746227235366</v>
      </c>
      <c r="BS98" s="35">
        <f>BS71/'Table 1. Total'!BS45</f>
        <v>0.41372282822188072</v>
      </c>
      <c r="BT98" s="35">
        <f>BT71/'Table 1. Total'!BT45</f>
        <v>0.41330688496803475</v>
      </c>
      <c r="BU98" s="35">
        <f>BU71/'Table 1. Total'!BU45</f>
        <v>0.42650614024121136</v>
      </c>
      <c r="BV98" s="35">
        <f>BV71/'Table 1. Total'!BV45</f>
        <v>0.44195715148879938</v>
      </c>
      <c r="BW98" s="35">
        <f>BW71/'Table 1. Total'!BW45</f>
        <v>0.44962356285444899</v>
      </c>
      <c r="BX98" s="35">
        <f>BX71/'Table 1. Total'!BX45</f>
        <v>0.43075331544136636</v>
      </c>
      <c r="BY98" s="35">
        <f>BY71/'Table 1. Total'!BY45</f>
        <v>0.44851960613088449</v>
      </c>
      <c r="BZ98" s="35">
        <f>BZ71/'Table 1. Total'!BZ45</f>
        <v>0.43754421392046389</v>
      </c>
      <c r="CA98" s="35">
        <f>CA71/'Table 1. Total'!CA45</f>
        <v>0.42170884106854306</v>
      </c>
      <c r="CB98" s="35">
        <f>CB71/'Table 1. Total'!CB45</f>
        <v>0.42334390472800237</v>
      </c>
      <c r="CC98" s="35">
        <f>CC71/'Table 1. Total'!CC45</f>
        <v>0.44418856803333656</v>
      </c>
      <c r="CD98" s="35">
        <f>CD71/'Table 1. Total'!CD45</f>
        <v>0.43595817922479652</v>
      </c>
      <c r="CE98" s="35">
        <f>CE71/'Table 1. Total'!CE45</f>
        <v>0.42683414892622268</v>
      </c>
      <c r="CF98" s="35">
        <f>CF71/'Table 1. Total'!CF45</f>
        <v>0.40746153068296448</v>
      </c>
      <c r="CG98" s="35">
        <f>CG71/'Table 1. Total'!CG45</f>
        <v>0.40402497199883919</v>
      </c>
      <c r="CH98" s="35">
        <f>CH71/'Table 1. Total'!CH45</f>
        <v>0.43738121483959252</v>
      </c>
      <c r="CI98" s="35">
        <f>CI71/'Table 1. Total'!CI45</f>
        <v>0.44914028381131232</v>
      </c>
    </row>
    <row r="99" spans="1:87">
      <c r="A99" t="str">
        <f t="shared" si="45"/>
        <v>Portugal</v>
      </c>
      <c r="B99" s="35">
        <f>B72/'Table 1. Total'!B46</f>
        <v>0.16921925746672609</v>
      </c>
      <c r="C99" s="35">
        <f>C72/'Table 1. Total'!C46</f>
        <v>0.20669791351678257</v>
      </c>
      <c r="D99" s="35">
        <f>D72/'Table 1. Total'!D46</f>
        <v>0.20340215399063874</v>
      </c>
      <c r="E99" s="35">
        <f>E72/'Table 1. Total'!E46</f>
        <v>0.18569547008420517</v>
      </c>
      <c r="F99" s="35">
        <f>F72/'Table 1. Total'!F46</f>
        <v>0.18325305350077414</v>
      </c>
      <c r="G99" s="35">
        <f>G72/'Table 1. Total'!G46</f>
        <v>0.15195723211966253</v>
      </c>
      <c r="H99" s="35">
        <f>H72/'Table 1. Total'!H46</f>
        <v>0.14291215773866825</v>
      </c>
      <c r="I99" s="35">
        <f>I72/'Table 1. Total'!I46</f>
        <v>0.13882782052563211</v>
      </c>
      <c r="J99" s="35">
        <f>J72/'Table 1. Total'!J46</f>
        <v>0.15126165150368004</v>
      </c>
      <c r="K99" s="35">
        <f>K72/'Table 1. Total'!K46</f>
        <v>0.15862725272110859</v>
      </c>
      <c r="L99" s="35">
        <f>L72/'Table 1. Total'!L46</f>
        <v>0.13203125929274059</v>
      </c>
      <c r="M99" s="35">
        <f>M72/'Table 1. Total'!M46</f>
        <v>0.12960037174721181</v>
      </c>
      <c r="N99" s="35">
        <f>N72/'Table 1. Total'!N46</f>
        <v>0.11560686768762483</v>
      </c>
      <c r="O99" s="35">
        <f>O72/'Table 1. Total'!O46</f>
        <v>0.13071701557241455</v>
      </c>
      <c r="P99" s="35">
        <f>P72/'Table 1. Total'!P46</f>
        <v>0.10698482566894479</v>
      </c>
      <c r="Q99" s="35">
        <f>Q72/'Table 1. Total'!Q46</f>
        <v>9.2848968968070503E-2</v>
      </c>
      <c r="R99" s="35">
        <f>R72/'Table 1. Total'!R46</f>
        <v>9.776464970628411E-2</v>
      </c>
      <c r="S99" s="35">
        <f>S72/'Table 1. Total'!S46</f>
        <v>0.10582776382444344</v>
      </c>
      <c r="T99" s="35">
        <f>T72/'Table 1. Total'!T46</f>
        <v>9.4799515253701408E-2</v>
      </c>
      <c r="U99" s="35">
        <f>U72/'Table 1. Total'!U46</f>
        <v>8.9315769847109067E-2</v>
      </c>
      <c r="V99" s="35">
        <f>V72/'Table 1. Total'!V46</f>
        <v>9.8359704437309001E-2</v>
      </c>
      <c r="W99" s="35">
        <f>W72/'Table 1. Total'!W46</f>
        <v>0.10642871335416622</v>
      </c>
      <c r="X99" s="35">
        <f>X72/'Table 1. Total'!X46</f>
        <v>0.12647717263652389</v>
      </c>
      <c r="Y99" s="35">
        <f>Y72/'Table 1. Total'!Y46</f>
        <v>0.12637448538225021</v>
      </c>
      <c r="Z99" s="35">
        <f>Z72/'Table 1. Total'!Z46</f>
        <v>0.14635898129214336</v>
      </c>
      <c r="AA99" s="35">
        <f>AA72/'Table 1. Total'!AA46</f>
        <v>0.21629388773935035</v>
      </c>
      <c r="AB99" s="35">
        <f>AB72/'Table 1. Total'!AB46</f>
        <v>0.22421603857612332</v>
      </c>
      <c r="AC99" s="35">
        <f>AC72/'Table 1. Total'!AC46</f>
        <v>0.26129737339310194</v>
      </c>
      <c r="AD99" s="35">
        <f>AD72/'Table 1. Total'!AD46</f>
        <v>0.26188683701637061</v>
      </c>
      <c r="AE99" s="35">
        <f>AE72/'Table 1. Total'!AE46</f>
        <v>0.30742972038202698</v>
      </c>
      <c r="AF99" s="35">
        <f>AF72/'Table 1. Total'!AF46</f>
        <v>0.32000124381010131</v>
      </c>
      <c r="AG99" s="35">
        <f>AG72/'Table 1. Total'!AG46</f>
        <v>0.32679196015538109</v>
      </c>
      <c r="AH99" s="35">
        <f>AH72/'Table 1. Total'!AH46</f>
        <v>0.38716133128651919</v>
      </c>
      <c r="AI99" s="35">
        <f>AI72/'Table 1. Total'!AI46</f>
        <v>0.42005640757473151</v>
      </c>
      <c r="AJ99" s="35">
        <f>AJ72/'Table 1. Total'!AJ46</f>
        <v>0.42573576207922659</v>
      </c>
      <c r="AK99" s="35">
        <f>AK72/'Table 1. Total'!AK46</f>
        <v>0.417666041789716</v>
      </c>
      <c r="AL99" s="35">
        <f>AL72/'Table 1. Total'!AL46</f>
        <v>0.4041593606690046</v>
      </c>
      <c r="AM99" s="35">
        <f>AM72/'Table 1. Total'!AM46</f>
        <v>0.41015523301223644</v>
      </c>
      <c r="AN99" s="35">
        <f>AN72/'Table 1. Total'!AN46</f>
        <v>0.44413239548952566</v>
      </c>
      <c r="AO99" s="35">
        <f>AO72/'Table 1. Total'!AO46</f>
        <v>0.41983382799709323</v>
      </c>
      <c r="AP99" s="35">
        <f>AP72/'Table 1. Total'!AP46</f>
        <v>0.39060322854715379</v>
      </c>
      <c r="AQ99" s="35">
        <f>AQ72/'Table 1. Total'!AQ46</f>
        <v>0.39193376115529593</v>
      </c>
      <c r="AR99" s="35">
        <f>AR72/'Table 1. Total'!AR46</f>
        <v>0.35385501069762249</v>
      </c>
      <c r="AS99" s="35">
        <f>AS72/'Table 1. Total'!AS46</f>
        <v>0.3720191349769788</v>
      </c>
      <c r="AT99" s="35">
        <f>AT72/'Table 1. Total'!AT46</f>
        <v>0.36621697340631865</v>
      </c>
      <c r="AU99" s="35">
        <f>AU72/'Table 1. Total'!AU46</f>
        <v>0.38916995845099861</v>
      </c>
      <c r="AV99" s="35">
        <f>AV72/'Table 1. Total'!AV46</f>
        <v>0.40150152114887627</v>
      </c>
      <c r="AW99" s="35">
        <f>AW72/'Table 1. Total'!AW46</f>
        <v>0.41469768817955444</v>
      </c>
      <c r="AX99" s="35">
        <f>AX72/'Table 1. Total'!AX46</f>
        <v>0.45984051496373157</v>
      </c>
      <c r="AY99" s="35">
        <f>AY72/'Table 1. Total'!AY46</f>
        <v>0.48639231782399606</v>
      </c>
      <c r="AZ99" s="35">
        <f>AZ72/'Table 1. Total'!AZ46</f>
        <v>0.49046475071922174</v>
      </c>
      <c r="BA99" s="35">
        <f>BA72/'Table 1. Total'!BA46</f>
        <v>0.53177156721647467</v>
      </c>
      <c r="BB99" s="35">
        <f>BB72/'Table 1. Total'!BB46</f>
        <v>0.5408437929722929</v>
      </c>
      <c r="BC99" s="35">
        <f>BC72/'Table 1. Total'!BC46</f>
        <v>0.53895290581162325</v>
      </c>
      <c r="BD99" s="35">
        <f>BD72/'Table 1. Total'!BD46</f>
        <v>0.53081773234820284</v>
      </c>
      <c r="BE99" s="35">
        <f>BE72/'Table 1. Total'!BE46</f>
        <v>0.53268068155425896</v>
      </c>
      <c r="BF99" s="35">
        <f>BF72/'Table 1. Total'!BF46</f>
        <v>0.52769446247395213</v>
      </c>
      <c r="BG99" s="35">
        <f>BG72/'Table 1. Total'!BG46</f>
        <v>0.53715226068803246</v>
      </c>
      <c r="BH99" s="35">
        <f>BH72/'Table 1. Total'!BH46</f>
        <v>0.54928837488128357</v>
      </c>
      <c r="BI99" s="35">
        <f>BI72/'Table 1. Total'!BI46</f>
        <v>0.54235129282893901</v>
      </c>
      <c r="BJ99" s="35">
        <f>BJ72/'Table 1. Total'!BJ46</f>
        <v>0.53187970607501178</v>
      </c>
      <c r="BK99" s="35">
        <f>BK72/'Table 1. Total'!BK46</f>
        <v>0.53163434756432393</v>
      </c>
      <c r="BL99" s="35">
        <f>BL72/'Table 1. Total'!BL46</f>
        <v>0.52518622219874267</v>
      </c>
      <c r="BM99" s="35">
        <f>BM72/'Table 1. Total'!BM46</f>
        <v>0.52444893351553679</v>
      </c>
      <c r="BN99" s="35">
        <f>BN72/'Table 1. Total'!BN46</f>
        <v>0.51483298145797596</v>
      </c>
      <c r="BO99" s="35">
        <f>BO72/'Table 1. Total'!BO46</f>
        <v>0.5461680374650616</v>
      </c>
      <c r="BP99" s="35">
        <f>BP72/'Table 1. Total'!BP46</f>
        <v>0.5478191394922175</v>
      </c>
      <c r="BQ99" s="35">
        <f>BQ72/'Table 1. Total'!BQ46</f>
        <v>0.56784041445874345</v>
      </c>
      <c r="BR99" s="35">
        <f>BR72/'Table 1. Total'!BR46</f>
        <v>0.55805742302547356</v>
      </c>
      <c r="BS99" s="35">
        <f>BS72/'Table 1. Total'!BS46</f>
        <v>0.57277198572962484</v>
      </c>
      <c r="BT99" s="35">
        <f>BT72/'Table 1. Total'!BT46</f>
        <v>0.60885341941654714</v>
      </c>
      <c r="BU99" s="35">
        <f>BU72/'Table 1. Total'!BU46</f>
        <v>0.63304921939594372</v>
      </c>
      <c r="BV99" s="35">
        <f>BV72/'Table 1. Total'!BV46</f>
        <v>0.62940491583634162</v>
      </c>
      <c r="BW99" s="35">
        <f>BW72/'Table 1. Total'!BW46</f>
        <v>0.62011571237210361</v>
      </c>
      <c r="BX99" s="35">
        <f>BX72/'Table 1. Total'!BX46</f>
        <v>0.62583723754988718</v>
      </c>
      <c r="BY99" s="35">
        <f>BY72/'Table 1. Total'!BY46</f>
        <v>0.63189120848623148</v>
      </c>
      <c r="BZ99" s="35">
        <f>BZ72/'Table 1. Total'!BZ46</f>
        <v>0.63829485471856351</v>
      </c>
      <c r="CA99" s="35">
        <f>CA72/'Table 1. Total'!CA46</f>
        <v>0.65043826696719265</v>
      </c>
      <c r="CB99" s="35">
        <f>CB72/'Table 1. Total'!CB46</f>
        <v>0.65170125210147301</v>
      </c>
      <c r="CC99" s="35">
        <f>CC72/'Table 1. Total'!CC46</f>
        <v>0.65669428458702361</v>
      </c>
      <c r="CD99" s="35">
        <f>CD72/'Table 1. Total'!CD46</f>
        <v>0.62055723186645251</v>
      </c>
      <c r="CE99" s="35">
        <f>CE72/'Table 1. Total'!CE46</f>
        <v>0.60544533610739593</v>
      </c>
      <c r="CF99" s="35">
        <f>CF72/'Table 1. Total'!CF46</f>
        <v>0.61172950632622525</v>
      </c>
      <c r="CG99" s="35">
        <f>CG72/'Table 1. Total'!CG46</f>
        <v>0.61252353744313803</v>
      </c>
      <c r="CH99" s="35">
        <f>CH72/'Table 1. Total'!CH46</f>
        <v>0.5797159307105475</v>
      </c>
      <c r="CI99" s="35">
        <f>CI72/'Table 1. Total'!CI46</f>
        <v>0.55712442703162257</v>
      </c>
    </row>
    <row r="100" spans="1:87">
      <c r="A100" t="str">
        <f t="shared" si="45"/>
        <v>Slovenia</v>
      </c>
      <c r="B100" s="35">
        <f>B73/'Table 1. Total'!B47</f>
        <v>0.67705570291777184</v>
      </c>
      <c r="C100" s="35">
        <f>C73/'Table 1. Total'!C47</f>
        <v>0.72065378900445765</v>
      </c>
      <c r="D100" s="35">
        <f>D73/'Table 1. Total'!D47</f>
        <v>0.72223120452708167</v>
      </c>
      <c r="E100" s="35">
        <f>E73/'Table 1. Total'!E47</f>
        <v>0.7251132989529615</v>
      </c>
      <c r="F100" s="35">
        <f>F73/'Table 1. Total'!F47</f>
        <v>0.7368575624082232</v>
      </c>
      <c r="G100" s="35">
        <f>G73/'Table 1. Total'!G47</f>
        <v>0.75182366000634315</v>
      </c>
      <c r="H100" s="35">
        <f>H73/'Table 1. Total'!H47</f>
        <v>0.74465116279069765</v>
      </c>
      <c r="I100" s="35">
        <f>I73/'Table 1. Total'!I47</f>
        <v>0.7507654623392529</v>
      </c>
      <c r="J100" s="35">
        <f>J73/'Table 1. Total'!J47</f>
        <v>0.72802973977695173</v>
      </c>
      <c r="K100" s="35">
        <f>K73/'Table 1. Total'!K47</f>
        <v>0.72305926244798402</v>
      </c>
      <c r="L100" s="35">
        <f>L73/'Table 1. Total'!L47</f>
        <v>0.72314225053078551</v>
      </c>
      <c r="M100" s="35">
        <f>M73/'Table 1. Total'!M47</f>
        <v>0.71277483996660174</v>
      </c>
      <c r="N100" s="35">
        <f>N73/'Table 1. Total'!N47</f>
        <v>0.60196251100767395</v>
      </c>
      <c r="O100" s="35">
        <f>O73/'Table 1. Total'!O47</f>
        <v>0.60220838052095127</v>
      </c>
      <c r="P100" s="35">
        <f>P73/'Table 1. Total'!P47</f>
        <v>0.59440860215053748</v>
      </c>
      <c r="Q100" s="35">
        <f>Q73/'Table 1. Total'!Q47</f>
        <v>0.59512893982808013</v>
      </c>
      <c r="R100" s="35">
        <f>R73/'Table 1. Total'!R47</f>
        <v>0.51791197543500511</v>
      </c>
      <c r="S100" s="35">
        <f>S73/'Table 1. Total'!S47</f>
        <v>0.51962795787170013</v>
      </c>
      <c r="T100" s="35">
        <f>T73/'Table 1. Total'!T47</f>
        <v>0.51157375701958641</v>
      </c>
      <c r="U100" s="35">
        <f>U73/'Table 1. Total'!U47</f>
        <v>0.51956224350205193</v>
      </c>
      <c r="V100" s="35">
        <f>V73/'Table 1. Total'!V47</f>
        <v>0.55469026548672562</v>
      </c>
      <c r="W100" s="35">
        <f>W73/'Table 1. Total'!W47</f>
        <v>0.51231135822081009</v>
      </c>
      <c r="X100" s="35">
        <f>X73/'Table 1. Total'!X47</f>
        <v>0.44715234102026558</v>
      </c>
      <c r="Y100" s="35">
        <f>Y73/'Table 1. Total'!Y47</f>
        <v>0.44667724308126217</v>
      </c>
      <c r="Z100" s="35">
        <f>Z73/'Table 1. Total'!Z47</f>
        <v>0.34546344647519583</v>
      </c>
      <c r="AA100" s="35">
        <f>AA73/'Table 1. Total'!AA47</f>
        <v>0.35112313494015412</v>
      </c>
      <c r="AB100" s="35">
        <f>AB73/'Table 1. Total'!AB47</f>
        <v>0.34887921832662783</v>
      </c>
      <c r="AC100" s="35">
        <f>AC73/'Table 1. Total'!AC47</f>
        <v>0.35903554970375245</v>
      </c>
      <c r="AD100" s="35">
        <f>AD73/'Table 1. Total'!AD47</f>
        <v>0.26806353497803309</v>
      </c>
      <c r="AE100" s="35">
        <f>AE73/'Table 1. Total'!AE47</f>
        <v>0.24343257443082308</v>
      </c>
      <c r="AF100" s="35">
        <f>AF73/'Table 1. Total'!AF47</f>
        <v>0.24670683856502248</v>
      </c>
      <c r="AG100" s="35">
        <f>AG73/'Table 1. Total'!AG47</f>
        <v>0.38324420677361853</v>
      </c>
      <c r="AH100" s="35">
        <f>AH73/'Table 1. Total'!AH47</f>
        <v>0.36246174770486228</v>
      </c>
      <c r="AI100" s="35">
        <f>AI73/'Table 1. Total'!AI47</f>
        <v>0.38884386817936245</v>
      </c>
      <c r="AJ100" s="35">
        <f>AJ73/'Table 1. Total'!AJ47</f>
        <v>0.41973881104611616</v>
      </c>
      <c r="AK100" s="35">
        <f>AK73/'Table 1. Total'!AK47</f>
        <v>0.35281465093411984</v>
      </c>
      <c r="AL100" s="35">
        <f>AL73/'Table 1. Total'!AL47</f>
        <v>0.37741336633663369</v>
      </c>
      <c r="AM100" s="35">
        <f>AM73/'Table 1. Total'!AM47</f>
        <v>0.35340897041671082</v>
      </c>
      <c r="AN100" s="35">
        <f>AN73/'Table 1. Total'!AN47</f>
        <v>0.36321937169982393</v>
      </c>
      <c r="AO100" s="35">
        <f>AO73/'Table 1. Total'!AO47</f>
        <v>0.34829622898682422</v>
      </c>
      <c r="AP100" s="35">
        <f>AP73/'Table 1. Total'!AP47</f>
        <v>0.28428594559585491</v>
      </c>
      <c r="AQ100" s="35">
        <f>AQ73/'Table 1. Total'!AQ47</f>
        <v>0.26620662460567812</v>
      </c>
      <c r="AR100" s="35">
        <f>AR73/'Table 1. Total'!AR47</f>
        <v>0.25400322618719767</v>
      </c>
      <c r="AS100" s="35">
        <f>AS73/'Table 1. Total'!AS47</f>
        <v>0.27622337800387226</v>
      </c>
      <c r="AT100" s="35">
        <f>AT73/'Table 1. Total'!AT47</f>
        <v>0.22931668454113688</v>
      </c>
      <c r="AU100" s="35">
        <f>AU73/'Table 1. Total'!AU47</f>
        <v>0.29330776605944392</v>
      </c>
      <c r="AV100" s="35">
        <f>AV73/'Table 1. Total'!AV47</f>
        <v>0.30713461261001301</v>
      </c>
      <c r="AW100" s="35">
        <f>AW73/'Table 1. Total'!AW47</f>
        <v>0.30907427735089643</v>
      </c>
      <c r="AX100" s="35">
        <f>AX73/'Table 1. Total'!AX47</f>
        <v>0.31617018244013689</v>
      </c>
      <c r="AY100" s="35">
        <f>AY73/'Table 1. Total'!AY47</f>
        <v>0.32291554406006395</v>
      </c>
      <c r="AZ100" s="35">
        <f>AZ73/'Table 1. Total'!AZ47</f>
        <v>0.32548232643289682</v>
      </c>
      <c r="BA100" s="35">
        <f>BA73/'Table 1. Total'!BA47</f>
        <v>0.35369376805612879</v>
      </c>
      <c r="BB100" s="35">
        <f>BB73/'Table 1. Total'!BB47</f>
        <v>0.34658040665434381</v>
      </c>
      <c r="BC100" s="35">
        <f>BC73/'Table 1. Total'!BC47</f>
        <v>0.35302821748107366</v>
      </c>
      <c r="BD100" s="35">
        <f>BD73/'Table 1. Total'!BD47</f>
        <v>0.35485727829885211</v>
      </c>
      <c r="BE100" s="35">
        <f>BE73/'Table 1. Total'!BE47</f>
        <v>0.35978606533680252</v>
      </c>
      <c r="BF100" s="35">
        <f>BF73/'Table 1. Total'!BF47</f>
        <v>0.35112272617860452</v>
      </c>
      <c r="BG100" s="35">
        <f>BG73/'Table 1. Total'!BG47</f>
        <v>0.36797040169133188</v>
      </c>
      <c r="BH100" s="35">
        <f>BH73/'Table 1. Total'!BH47</f>
        <v>0.38208596757673147</v>
      </c>
      <c r="BI100" s="35">
        <f>BI73/'Table 1. Total'!BI47</f>
        <v>0.38881024842522466</v>
      </c>
      <c r="BJ100" s="35">
        <f>BJ73/'Table 1. Total'!BJ47</f>
        <v>0.37896638959161549</v>
      </c>
      <c r="BK100" s="35">
        <f>BK73/'Table 1. Total'!BK47</f>
        <v>0.36842294810386433</v>
      </c>
      <c r="BL100" s="35">
        <f>BL73/'Table 1. Total'!BL47</f>
        <v>0.36353284463739238</v>
      </c>
      <c r="BM100" s="35">
        <f>BM73/'Table 1. Total'!BM47</f>
        <v>0.39132317909478087</v>
      </c>
      <c r="BN100" s="35">
        <f>BN73/'Table 1. Total'!BN47</f>
        <v>0.3835353742894323</v>
      </c>
      <c r="BO100" s="35">
        <f>BO73/'Table 1. Total'!BO47</f>
        <v>0.38368959392417473</v>
      </c>
      <c r="BP100" s="35">
        <f>BP73/'Table 1. Total'!BP47</f>
        <v>0.40604459733398857</v>
      </c>
      <c r="BQ100" s="35">
        <f>BQ73/'Table 1. Total'!BQ47</f>
        <v>0.42609717160155419</v>
      </c>
      <c r="BR100" s="35">
        <f>BR73/'Table 1. Total'!BR47</f>
        <v>0.45402838210619112</v>
      </c>
      <c r="BS100" s="35">
        <f>BS73/'Table 1. Total'!BS47</f>
        <v>0.48769969900439913</v>
      </c>
      <c r="BT100" s="35">
        <f>BT73/'Table 1. Total'!BT47</f>
        <v>0.50172882893096016</v>
      </c>
      <c r="BU100" s="35">
        <f>BU73/'Table 1. Total'!BU47</f>
        <v>0.51246537396121883</v>
      </c>
      <c r="BV100" s="35">
        <f>BV73/'Table 1. Total'!BV47</f>
        <v>0.48488160291438981</v>
      </c>
      <c r="BW100" s="35">
        <f>BW73/'Table 1. Total'!BW47</f>
        <v>0.49910449431913584</v>
      </c>
      <c r="BX100" s="35">
        <f>BX73/'Table 1. Total'!BX47</f>
        <v>0.49940589681947556</v>
      </c>
      <c r="BY100" s="35">
        <f>BY73/'Table 1. Total'!BY47</f>
        <v>0.52303922933429858</v>
      </c>
      <c r="BZ100" s="35">
        <f>BZ73/'Table 1. Total'!BZ47</f>
        <v>0.50373969536496155</v>
      </c>
      <c r="CA100" s="35">
        <f>CA73/'Table 1. Total'!CA47</f>
        <v>0.51370365340214585</v>
      </c>
      <c r="CB100" s="35">
        <f>CB73/'Table 1. Total'!CB47</f>
        <v>0.5055098966729209</v>
      </c>
      <c r="CC100" s="35">
        <f>CC73/'Table 1. Total'!CC47</f>
        <v>0.50445159061312361</v>
      </c>
      <c r="CD100" s="35">
        <f>CD73/'Table 1. Total'!CD47</f>
        <v>0.50261567372644633</v>
      </c>
      <c r="CE100" s="35">
        <f>CE73/'Table 1. Total'!CE47</f>
        <v>0.51069450795102367</v>
      </c>
      <c r="CF100" s="35">
        <f>CF73/'Table 1. Total'!CF47</f>
        <v>0.50538815651809998</v>
      </c>
      <c r="CG100" s="35">
        <f>CG73/'Table 1. Total'!CG47</f>
        <v>0.50586664612698662</v>
      </c>
      <c r="CH100" s="35">
        <f>CH73/'Table 1. Total'!CH47</f>
        <v>0.49837368094351336</v>
      </c>
      <c r="CI100" s="35">
        <f>CI73/'Table 1. Total'!CI47</f>
        <v>0.49944316578810599</v>
      </c>
    </row>
    <row r="101" spans="1:87">
      <c r="A101" t="str">
        <f t="shared" si="45"/>
        <v>Spain</v>
      </c>
      <c r="B101" s="35">
        <f>B74/'Table 1. Total'!B48</f>
        <v>0.53678079211682583</v>
      </c>
      <c r="C101" s="35">
        <f>C74/'Table 1. Total'!C48</f>
        <v>0.55015823656519536</v>
      </c>
      <c r="D101" s="35">
        <f>D74/'Table 1. Total'!D48</f>
        <v>0.53543782138149953</v>
      </c>
      <c r="E101" s="35">
        <f>E74/'Table 1. Total'!E48</f>
        <v>0.50513324595893394</v>
      </c>
      <c r="F101" s="35">
        <f>F74/'Table 1. Total'!F48</f>
        <v>0.50468794776909753</v>
      </c>
      <c r="G101" s="35">
        <f>G74/'Table 1. Total'!G48</f>
        <v>0.48011653538452054</v>
      </c>
      <c r="H101" s="35">
        <f>H74/'Table 1. Total'!H48</f>
        <v>0.47777332426058677</v>
      </c>
      <c r="I101" s="35">
        <f>I74/'Table 1. Total'!I48</f>
        <v>0.47831579077409625</v>
      </c>
      <c r="J101" s="35">
        <f>J74/'Table 1. Total'!J48</f>
        <v>0.47247291585921791</v>
      </c>
      <c r="K101" s="35">
        <f>K74/'Table 1. Total'!K48</f>
        <v>0.46162970250177449</v>
      </c>
      <c r="L101" s="35">
        <f>L74/'Table 1. Total'!L48</f>
        <v>0.4667945903627404</v>
      </c>
      <c r="M101" s="35">
        <f>M74/'Table 1. Total'!M48</f>
        <v>0.44778229753540283</v>
      </c>
      <c r="N101" s="35">
        <f>N74/'Table 1. Total'!N48</f>
        <v>0.4430011922076576</v>
      </c>
      <c r="O101" s="35">
        <f>O74/'Table 1. Total'!O48</f>
        <v>0.45846861430927277</v>
      </c>
      <c r="P101" s="35">
        <f>P74/'Table 1. Total'!P48</f>
        <v>0.46872304443668089</v>
      </c>
      <c r="Q101" s="35">
        <f>Q74/'Table 1. Total'!Q48</f>
        <v>0.47782015062910932</v>
      </c>
      <c r="R101" s="35">
        <f>R74/'Table 1. Total'!R48</f>
        <v>0.46540700417465214</v>
      </c>
      <c r="S101" s="35">
        <f>S74/'Table 1. Total'!S48</f>
        <v>0.47956902066851198</v>
      </c>
      <c r="T101" s="35">
        <f>T74/'Table 1. Total'!T48</f>
        <v>0.46984154003750994</v>
      </c>
      <c r="U101" s="35">
        <f>U74/'Table 1. Total'!U48</f>
        <v>0.48255378373145591</v>
      </c>
      <c r="V101" s="35">
        <f>V74/'Table 1. Total'!V48</f>
        <v>0.52182782010994599</v>
      </c>
      <c r="W101" s="35">
        <f>W74/'Table 1. Total'!W48</f>
        <v>0.54189173383872502</v>
      </c>
      <c r="X101" s="35">
        <f>X74/'Table 1. Total'!X48</f>
        <v>0.534072405000935</v>
      </c>
      <c r="Y101" s="35">
        <f>Y74/'Table 1. Total'!Y48</f>
        <v>0.53503230529028223</v>
      </c>
      <c r="Z101" s="35">
        <f>Z74/'Table 1. Total'!Z48</f>
        <v>0.4992422308066124</v>
      </c>
      <c r="AA101" s="35">
        <f>AA74/'Table 1. Total'!AA48</f>
        <v>0.5505971401182298</v>
      </c>
      <c r="AB101" s="35">
        <f>AB74/'Table 1. Total'!AB48</f>
        <v>0.51003644799830428</v>
      </c>
      <c r="AC101" s="35">
        <f>AC74/'Table 1. Total'!AC48</f>
        <v>0.53964372773298319</v>
      </c>
      <c r="AD101" s="35">
        <f>AD74/'Table 1. Total'!AD48</f>
        <v>0.55928354796195445</v>
      </c>
      <c r="AE101" s="35">
        <f>AE74/'Table 1. Total'!AE48</f>
        <v>0.58157507486390714</v>
      </c>
      <c r="AF101" s="35">
        <f>AF74/'Table 1. Total'!AF48</f>
        <v>0.57141782071871916</v>
      </c>
      <c r="AG101" s="35">
        <f>AG74/'Table 1. Total'!AG48</f>
        <v>0.61959505693127381</v>
      </c>
      <c r="AH101" s="35">
        <f>AH74/'Table 1. Total'!AH48</f>
        <v>0.72484884729428045</v>
      </c>
      <c r="AI101" s="35">
        <f>AI74/'Table 1. Total'!AI48</f>
        <v>0.69709945560376685</v>
      </c>
      <c r="AJ101" s="35">
        <f>AJ74/'Table 1. Total'!AJ48</f>
        <v>0.65701832967420615</v>
      </c>
      <c r="AK101" s="35">
        <f>AK74/'Table 1. Total'!AK48</f>
        <v>0.62670295483284455</v>
      </c>
      <c r="AL101" s="35">
        <f>AL74/'Table 1. Total'!AL48</f>
        <v>0.67539204067260949</v>
      </c>
      <c r="AM101" s="35">
        <f>AM74/'Table 1. Total'!AM48</f>
        <v>0.73546497201094874</v>
      </c>
      <c r="AN101" s="35">
        <f>AN74/'Table 1. Total'!AN48</f>
        <v>0.6751424516618002</v>
      </c>
      <c r="AO101" s="35">
        <f>AO74/'Table 1. Total'!AO48</f>
        <v>0.65536327209870193</v>
      </c>
      <c r="AP101" s="35">
        <f>AP74/'Table 1. Total'!AP48</f>
        <v>0.64468883441642533</v>
      </c>
      <c r="AQ101" s="35">
        <f>AQ74/'Table 1. Total'!AQ48</f>
        <v>0.61768681897692634</v>
      </c>
      <c r="AR101" s="35">
        <f>AR74/'Table 1. Total'!AR48</f>
        <v>0.63894789176874811</v>
      </c>
      <c r="AS101" s="35">
        <f>AS74/'Table 1. Total'!AS48</f>
        <v>0.61876747396682463</v>
      </c>
      <c r="AT101" s="35">
        <f>AT74/'Table 1. Total'!AT48</f>
        <v>0.57935326440769019</v>
      </c>
      <c r="AU101" s="35">
        <f>AU74/'Table 1. Total'!AU48</f>
        <v>0.58807476685892945</v>
      </c>
      <c r="AV101" s="35">
        <f>AV74/'Table 1. Total'!AV48</f>
        <v>0.58140293673932564</v>
      </c>
      <c r="AW101" s="35">
        <f>AW74/'Table 1. Total'!AW48</f>
        <v>0.57876289201812103</v>
      </c>
      <c r="AX101" s="35">
        <f>AX74/'Table 1. Total'!AX48</f>
        <v>0.57526205495654559</v>
      </c>
      <c r="AY101" s="35">
        <f>AY74/'Table 1. Total'!AY48</f>
        <v>0.57286634845122053</v>
      </c>
      <c r="AZ101" s="35">
        <f>AZ74/'Table 1. Total'!AZ48</f>
        <v>0.56878302430084116</v>
      </c>
      <c r="BA101" s="35">
        <f>BA74/'Table 1. Total'!BA48</f>
        <v>0.57915468176494378</v>
      </c>
      <c r="BB101" s="35">
        <f>BB74/'Table 1. Total'!BB48</f>
        <v>0.59332722321898013</v>
      </c>
      <c r="BC101" s="35">
        <f>BC74/'Table 1. Total'!BC48</f>
        <v>0.58052046383410183</v>
      </c>
      <c r="BD101" s="35">
        <f>BD74/'Table 1. Total'!BD48</f>
        <v>0.58959333408255343</v>
      </c>
      <c r="BE101" s="35">
        <f>BE74/'Table 1. Total'!BE48</f>
        <v>0.57859809248910143</v>
      </c>
      <c r="BF101" s="35">
        <f>BF74/'Table 1. Total'!BF48</f>
        <v>0.56286276342955077</v>
      </c>
      <c r="BG101" s="35">
        <f>BG74/'Table 1. Total'!BG48</f>
        <v>0.56329896627453724</v>
      </c>
      <c r="BH101" s="35">
        <f>BH74/'Table 1. Total'!BH48</f>
        <v>0.56401873355511445</v>
      </c>
      <c r="BI101" s="35">
        <f>BI74/'Table 1. Total'!BI48</f>
        <v>0.56752582479657165</v>
      </c>
      <c r="BJ101" s="35">
        <f>BJ74/'Table 1. Total'!BJ48</f>
        <v>0.56291043896745652</v>
      </c>
      <c r="BK101" s="35">
        <f>BK74/'Table 1. Total'!BK48</f>
        <v>0.53259351435682178</v>
      </c>
      <c r="BL101" s="35">
        <f>BL74/'Table 1. Total'!BL48</f>
        <v>0.51719118709143197</v>
      </c>
      <c r="BM101" s="35">
        <f>BM74/'Table 1. Total'!BM48</f>
        <v>0.52614260387073286</v>
      </c>
      <c r="BN101" s="35">
        <f>BN74/'Table 1. Total'!BN48</f>
        <v>0.53228034275482794</v>
      </c>
      <c r="BO101" s="35">
        <f>BO74/'Table 1. Total'!BO48</f>
        <v>0.55165475989251134</v>
      </c>
      <c r="BP101" s="35">
        <f>BP74/'Table 1. Total'!BP48</f>
        <v>0.56058221071807801</v>
      </c>
      <c r="BQ101" s="35">
        <f>BQ74/'Table 1. Total'!BQ48</f>
        <v>0.56834532374100721</v>
      </c>
      <c r="BR101" s="35">
        <f>BR74/'Table 1. Total'!BR48</f>
        <v>0.58944149219540787</v>
      </c>
      <c r="BS101" s="35">
        <f>BS74/'Table 1. Total'!BS48</f>
        <v>0.59019480545994263</v>
      </c>
      <c r="BT101" s="35">
        <f>BT74/'Table 1. Total'!BT48</f>
        <v>0.59007496922904779</v>
      </c>
      <c r="BU101" s="35">
        <f>BU74/'Table 1. Total'!BU48</f>
        <v>0.60117442704552537</v>
      </c>
      <c r="BV101" s="35">
        <f>BV74/'Table 1. Total'!BV48</f>
        <v>0.60299454311478817</v>
      </c>
      <c r="BW101" s="35">
        <f>BW74/'Table 1. Total'!BW48</f>
        <v>0.61309309234165366</v>
      </c>
      <c r="BX101" s="35">
        <f>BX74/'Table 1. Total'!BX48</f>
        <v>0.61546993249217896</v>
      </c>
      <c r="BY101" s="35">
        <f>BY74/'Table 1. Total'!BY48</f>
        <v>0.62313309966105102</v>
      </c>
      <c r="BZ101" s="35">
        <f>BZ74/'Table 1. Total'!BZ48</f>
        <v>0.63166702503911198</v>
      </c>
      <c r="CA101" s="35">
        <f>CA74/'Table 1. Total'!CA48</f>
        <v>0.6238345916942386</v>
      </c>
      <c r="CB101" s="35">
        <f>CB74/'Table 1. Total'!CB48</f>
        <v>0.61960298958204185</v>
      </c>
      <c r="CC101" s="35">
        <f>CC74/'Table 1. Total'!CC48</f>
        <v>0.61205490938463392</v>
      </c>
      <c r="CD101" s="35">
        <f>CD74/'Table 1. Total'!CD48</f>
        <v>0.60481065479709284</v>
      </c>
      <c r="CE101" s="35">
        <f>CE74/'Table 1. Total'!CE48</f>
        <v>0.60017649381752947</v>
      </c>
      <c r="CF101" s="35">
        <f>CF74/'Table 1. Total'!CF48</f>
        <v>0.59277910549675661</v>
      </c>
      <c r="CG101" s="35">
        <f>CG74/'Table 1. Total'!CG48</f>
        <v>0.58827579796115803</v>
      </c>
      <c r="CH101" s="35">
        <f>CH74/'Table 1. Total'!CH48</f>
        <v>0.57539657110511233</v>
      </c>
      <c r="CI101" s="35">
        <f>CI74/'Table 1. Total'!CI48</f>
        <v>0.55925685824757421</v>
      </c>
    </row>
    <row r="102" spans="1:87">
      <c r="A102" t="str">
        <f t="shared" si="45"/>
        <v>Sweden</v>
      </c>
      <c r="B102" s="35">
        <f>B75/'Table 1. Total'!B49</f>
        <v>0.56207291410101856</v>
      </c>
      <c r="C102" s="35">
        <f>C75/'Table 1. Total'!C49</f>
        <v>0.57676630853875532</v>
      </c>
      <c r="D102" s="35">
        <f>D75/'Table 1. Total'!D49</f>
        <v>0.55066283040684072</v>
      </c>
      <c r="E102" s="35">
        <f>E75/'Table 1. Total'!E49</f>
        <v>0.58324048728869138</v>
      </c>
      <c r="F102" s="35">
        <f>F75/'Table 1. Total'!F49</f>
        <v>0.60240339460764269</v>
      </c>
      <c r="G102" s="35">
        <f>G75/'Table 1. Total'!G49</f>
        <v>0.602852234318355</v>
      </c>
      <c r="H102" s="35">
        <f>H75/'Table 1. Total'!H49</f>
        <v>0.5967545505121109</v>
      </c>
      <c r="I102" s="35">
        <f>I75/'Table 1. Total'!I49</f>
        <v>0.65030645061382197</v>
      </c>
      <c r="J102" s="35">
        <f>J75/'Table 1. Total'!J49</f>
        <v>0.66402551334846061</v>
      </c>
      <c r="K102" s="35">
        <f>K75/'Table 1. Total'!K49</f>
        <v>0.69393084906557068</v>
      </c>
      <c r="L102" s="35">
        <f>L75/'Table 1. Total'!L49</f>
        <v>0.75362702857368924</v>
      </c>
      <c r="M102" s="35">
        <f>M75/'Table 1. Total'!M49</f>
        <v>0.72318480364298199</v>
      </c>
      <c r="N102" s="35">
        <f>N75/'Table 1. Total'!N49</f>
        <v>0.69994458455792929</v>
      </c>
      <c r="O102" s="35">
        <f>O75/'Table 1. Total'!O49</f>
        <v>0.7312464463838021</v>
      </c>
      <c r="P102" s="35">
        <f>P75/'Table 1. Total'!P49</f>
        <v>0.6765930818991418</v>
      </c>
      <c r="Q102" s="35">
        <f>Q75/'Table 1. Total'!Q49</f>
        <v>0.67625209633723982</v>
      </c>
      <c r="R102" s="35">
        <f>R75/'Table 1. Total'!R49</f>
        <v>0.71139466440400623</v>
      </c>
      <c r="S102" s="35">
        <f>S75/'Table 1. Total'!S49</f>
        <v>0.67086628854153529</v>
      </c>
      <c r="T102" s="35">
        <f>T75/'Table 1. Total'!T49</f>
        <v>0.69950139965278646</v>
      </c>
      <c r="U102" s="35">
        <f>U75/'Table 1. Total'!U49</f>
        <v>0.65965539420626884</v>
      </c>
      <c r="V102" s="35">
        <f>V75/'Table 1. Total'!V49</f>
        <v>0.69097336862391945</v>
      </c>
      <c r="W102" s="35">
        <f>W75/'Table 1. Total'!W49</f>
        <v>0.63413188537994392</v>
      </c>
      <c r="X102" s="35">
        <f>X75/'Table 1. Total'!X49</f>
        <v>0.57374871849800313</v>
      </c>
      <c r="Y102" s="35">
        <f>Y75/'Table 1. Total'!Y49</f>
        <v>0.64634540410593677</v>
      </c>
      <c r="Z102" s="35">
        <f>Z75/'Table 1. Total'!Z49</f>
        <v>0.59317645772480909</v>
      </c>
      <c r="AA102" s="35">
        <f>AA75/'Table 1. Total'!AA49</f>
        <v>0.64433943960290385</v>
      </c>
      <c r="AB102" s="35">
        <f>AB75/'Table 1. Total'!AB49</f>
        <v>0.5806752589040467</v>
      </c>
      <c r="AC102" s="35">
        <f>AC75/'Table 1. Total'!AC49</f>
        <v>0.62526585832183734</v>
      </c>
      <c r="AD102" s="35">
        <f>AD75/'Table 1. Total'!AD49</f>
        <v>0.69347279997769862</v>
      </c>
      <c r="AE102" s="35">
        <f>AE75/'Table 1. Total'!AE49</f>
        <v>0.67838071541115108</v>
      </c>
      <c r="AF102" s="35">
        <f>AF75/'Table 1. Total'!AF49</f>
        <v>0.63017701631161605</v>
      </c>
      <c r="AG102" s="35">
        <f>AG75/'Table 1. Total'!AG49</f>
        <v>0.58300623808366714</v>
      </c>
      <c r="AH102" s="35">
        <f>AH75/'Table 1. Total'!AH49</f>
        <v>0.6108176177584721</v>
      </c>
      <c r="AI102" s="35">
        <f>AI75/'Table 1. Total'!AI49</f>
        <v>0.57914718213335481</v>
      </c>
      <c r="AJ102" s="35">
        <f>AJ75/'Table 1. Total'!AJ49</f>
        <v>0.57038995373430279</v>
      </c>
      <c r="AK102" s="35">
        <f>AK75/'Table 1. Total'!AK49</f>
        <v>0.54922394067212532</v>
      </c>
      <c r="AL102" s="35">
        <f>AL75/'Table 1. Total'!AL49</f>
        <v>0.49221094204281451</v>
      </c>
      <c r="AM102" s="35">
        <f>AM75/'Table 1. Total'!AM49</f>
        <v>0.51748084826389473</v>
      </c>
      <c r="AN102" s="35">
        <f>AN75/'Table 1. Total'!AN49</f>
        <v>0.51817715827338129</v>
      </c>
      <c r="AO102" s="35">
        <f>AO75/'Table 1. Total'!AO49</f>
        <v>0.50600553441776197</v>
      </c>
      <c r="AP102" s="35">
        <f>AP75/'Table 1. Total'!AP49</f>
        <v>0.51921030295545145</v>
      </c>
      <c r="AQ102" s="35">
        <f>AQ75/'Table 1. Total'!AQ49</f>
        <v>0.49089010165864105</v>
      </c>
      <c r="AR102" s="35">
        <f>AR75/'Table 1. Total'!AR49</f>
        <v>0.47795325373360997</v>
      </c>
      <c r="AS102" s="35">
        <f>AS75/'Table 1. Total'!AS49</f>
        <v>0.42780261300198652</v>
      </c>
      <c r="AT102" s="35">
        <f>AT75/'Table 1. Total'!AT49</f>
        <v>0.46683676526094442</v>
      </c>
      <c r="AU102" s="35">
        <f>AU75/'Table 1. Total'!AU49</f>
        <v>0.48607729478695338</v>
      </c>
      <c r="AV102" s="35">
        <f>AV75/'Table 1. Total'!AV49</f>
        <v>0.51209356225192715</v>
      </c>
      <c r="AW102" s="35">
        <f>AW75/'Table 1. Total'!AW49</f>
        <v>0.50537035679205855</v>
      </c>
      <c r="AX102" s="35">
        <f>AX75/'Table 1. Total'!AX49</f>
        <v>0.55695697943503819</v>
      </c>
      <c r="AY102" s="35">
        <f>AY75/'Table 1. Total'!AY49</f>
        <v>0.57936193922581525</v>
      </c>
      <c r="AZ102" s="35">
        <f>AZ75/'Table 1. Total'!AZ49</f>
        <v>0.58406233530411311</v>
      </c>
      <c r="BA102" s="35">
        <f>BA75/'Table 1. Total'!BA49</f>
        <v>0.59959466028834807</v>
      </c>
      <c r="BB102" s="35">
        <f>BB75/'Table 1. Total'!BB49</f>
        <v>0.63537028630182701</v>
      </c>
      <c r="BC102" s="35">
        <f>BC75/'Table 1. Total'!BC49</f>
        <v>0.65875495793673033</v>
      </c>
      <c r="BD102" s="35">
        <f>BD75/'Table 1. Total'!BD49</f>
        <v>0.68557953176769248</v>
      </c>
      <c r="BE102" s="35">
        <f>BE75/'Table 1. Total'!BE49</f>
        <v>0.67354844835498717</v>
      </c>
      <c r="BF102" s="35">
        <f>BF75/'Table 1. Total'!BF49</f>
        <v>0.67892732690430591</v>
      </c>
      <c r="BG102" s="35">
        <f>BG75/'Table 1. Total'!BG49</f>
        <v>0.71120803595030402</v>
      </c>
      <c r="BH102" s="35">
        <f>BH75/'Table 1. Total'!BH49</f>
        <v>0.66944145084564466</v>
      </c>
      <c r="BI102" s="35">
        <f>BI75/'Table 1. Total'!BI49</f>
        <v>0.62169014220666841</v>
      </c>
      <c r="BJ102" s="35">
        <f>BJ75/'Table 1. Total'!BJ49</f>
        <v>0.55769126323007256</v>
      </c>
      <c r="BK102" s="35">
        <f>BK75/'Table 1. Total'!BK49</f>
        <v>0.54433870500420811</v>
      </c>
      <c r="BL102" s="35">
        <f>BL75/'Table 1. Total'!BL49</f>
        <v>0.53752130992950353</v>
      </c>
      <c r="BM102" s="35">
        <f>BM75/'Table 1. Total'!BM49</f>
        <v>0.52996294306905178</v>
      </c>
      <c r="BN102" s="35">
        <f>BN75/'Table 1. Total'!BN49</f>
        <v>0.58147280203505602</v>
      </c>
      <c r="BO102" s="35">
        <f>BO75/'Table 1. Total'!BO49</f>
        <v>0.59154608636208272</v>
      </c>
      <c r="BP102" s="35">
        <f>BP75/'Table 1. Total'!BP49</f>
        <v>0.5993035314597378</v>
      </c>
      <c r="BQ102" s="35">
        <f>BQ75/'Table 1. Total'!BQ49</f>
        <v>0.56509998968769581</v>
      </c>
      <c r="BR102" s="35">
        <f>BR75/'Table 1. Total'!BR49</f>
        <v>0.63859733639994409</v>
      </c>
      <c r="BS102" s="35">
        <f>BS75/'Table 1. Total'!BS49</f>
        <v>0.66862241798772037</v>
      </c>
      <c r="BT102" s="35">
        <f>BT75/'Table 1. Total'!BT49</f>
        <v>0.68357987597869119</v>
      </c>
      <c r="BU102" s="35">
        <f>BU75/'Table 1. Total'!BU49</f>
        <v>0.69648826761773086</v>
      </c>
      <c r="BV102" s="35">
        <f>BV75/'Table 1. Total'!BV49</f>
        <v>0.74413446750641377</v>
      </c>
      <c r="BW102" s="35">
        <f>BW75/'Table 1. Total'!BW49</f>
        <v>0.7111922713990293</v>
      </c>
      <c r="BX102" s="35">
        <f>BX75/'Table 1. Total'!BX49</f>
        <v>0.70381863162620717</v>
      </c>
      <c r="BY102" s="35">
        <f>BY75/'Table 1. Total'!BY49</f>
        <v>0.73313579468204193</v>
      </c>
      <c r="BZ102" s="35">
        <f>BZ75/'Table 1. Total'!BZ49</f>
        <v>0.75537319085721011</v>
      </c>
      <c r="CA102" s="35">
        <f>CA75/'Table 1. Total'!CA49</f>
        <v>0.75503916535685522</v>
      </c>
      <c r="CB102" s="35">
        <f>CB75/'Table 1. Total'!CB49</f>
        <v>0.72671077694800834</v>
      </c>
      <c r="CC102" s="35">
        <f>CC75/'Table 1. Total'!CC49</f>
        <v>0.71416502292235218</v>
      </c>
      <c r="CD102" s="35">
        <f>CD75/'Table 1. Total'!CD49</f>
        <v>0.69724010311487661</v>
      </c>
      <c r="CE102" s="35">
        <f>CE75/'Table 1. Total'!CE49</f>
        <v>0.71038743041819996</v>
      </c>
      <c r="CF102" s="35">
        <f>CF75/'Table 1. Total'!CF49</f>
        <v>0.72288048543706429</v>
      </c>
      <c r="CG102" s="35">
        <f>CG75/'Table 1. Total'!CG49</f>
        <v>0.72248920420726326</v>
      </c>
      <c r="CH102" s="35">
        <f>CH75/'Table 1. Total'!CH49</f>
        <v>0.75305304130740003</v>
      </c>
      <c r="CI102" s="35">
        <f>CI75/'Table 1. Total'!CI49</f>
        <v>0.77255216655829129</v>
      </c>
    </row>
    <row r="103" spans="1:87">
      <c r="A103" t="str">
        <f t="shared" si="45"/>
        <v>Switzerland</v>
      </c>
      <c r="B103" s="35">
        <f>B76/'Table 1. Total'!B50</f>
        <v>0.80914599069114168</v>
      </c>
      <c r="C103" s="35">
        <f>C76/'Table 1. Total'!C50</f>
        <v>0.83623927912278795</v>
      </c>
      <c r="D103" s="35">
        <f>D76/'Table 1. Total'!D50</f>
        <v>0.83017760164391607</v>
      </c>
      <c r="E103" s="35">
        <f>E76/'Table 1. Total'!E50</f>
        <v>0.81031075347268955</v>
      </c>
      <c r="F103" s="35">
        <f>F76/'Table 1. Total'!F50</f>
        <v>0.78800163261917777</v>
      </c>
      <c r="G103" s="35">
        <f>G76/'Table 1. Total'!G50</f>
        <v>0.74276878930762857</v>
      </c>
      <c r="H103" s="35">
        <f>H76/'Table 1. Total'!H50</f>
        <v>0.68087298416770048</v>
      </c>
      <c r="I103" s="35">
        <f>I76/'Table 1. Total'!I50</f>
        <v>0.68361491538627406</v>
      </c>
      <c r="J103" s="35">
        <f>J76/'Table 1. Total'!J50</f>
        <v>0.64048581354168077</v>
      </c>
      <c r="K103" s="35">
        <f>K76/'Table 1. Total'!K50</f>
        <v>0.62732097347858962</v>
      </c>
      <c r="L103" s="35">
        <f>L76/'Table 1. Total'!L50</f>
        <v>0.59077082389489355</v>
      </c>
      <c r="M103" s="35">
        <f>M76/'Table 1. Total'!M50</f>
        <v>0.58684505688190991</v>
      </c>
      <c r="N103" s="35">
        <f>N76/'Table 1. Total'!N50</f>
        <v>0.62282900104907346</v>
      </c>
      <c r="O103" s="35">
        <f>O76/'Table 1. Total'!O50</f>
        <v>0.60261505030660234</v>
      </c>
      <c r="P103" s="35">
        <f>P76/'Table 1. Total'!P50</f>
        <v>0.59626229901607875</v>
      </c>
      <c r="Q103" s="35">
        <f>Q76/'Table 1. Total'!Q50</f>
        <v>0.65160706405068403</v>
      </c>
      <c r="R103" s="35">
        <f>R76/'Table 1. Total'!R50</f>
        <v>0.66469121830361244</v>
      </c>
      <c r="S103" s="35">
        <f>S76/'Table 1. Total'!S50</f>
        <v>0.69593640257785672</v>
      </c>
      <c r="T103" s="35">
        <f>T76/'Table 1. Total'!T50</f>
        <v>0.67458345056113045</v>
      </c>
      <c r="U103" s="35">
        <f>U76/'Table 1. Total'!U50</f>
        <v>0.83736842928416144</v>
      </c>
      <c r="V103" s="35">
        <f>V76/'Table 1. Total'!V50</f>
        <v>0.86391817491967648</v>
      </c>
      <c r="W103" s="35">
        <f>W76/'Table 1. Total'!W50</f>
        <v>0.86555611101256236</v>
      </c>
      <c r="X103" s="35">
        <f>X76/'Table 1. Total'!X50</f>
        <v>0.8685463527006968</v>
      </c>
      <c r="Y103" s="35">
        <f>Y76/'Table 1. Total'!Y50</f>
        <v>0.85684214085840615</v>
      </c>
      <c r="Z103" s="35">
        <f>Z76/'Table 1. Total'!Z50</f>
        <v>0.85521653052057167</v>
      </c>
      <c r="AA103" s="35">
        <f>AA76/'Table 1. Total'!AA50</f>
        <v>0.85257780751717716</v>
      </c>
      <c r="AB103" s="35">
        <f>AB76/'Table 1. Total'!AB50</f>
        <v>0.8449845882870981</v>
      </c>
      <c r="AC103" s="35">
        <f>AC76/'Table 1. Total'!AC50</f>
        <v>0.85640055864467945</v>
      </c>
      <c r="AD103" s="35">
        <f>AD76/'Table 1. Total'!AD50</f>
        <v>0.83900398509248342</v>
      </c>
      <c r="AE103" s="35">
        <f>AE76/'Table 1. Total'!AE50</f>
        <v>0.81965810442253872</v>
      </c>
      <c r="AF103" s="35">
        <f>AF76/'Table 1. Total'!AF50</f>
        <v>0.77568831627250268</v>
      </c>
      <c r="AG103" s="35">
        <f>AG76/'Table 1. Total'!AG50</f>
        <v>0.81592087158940463</v>
      </c>
      <c r="AH103" s="35">
        <f>AH76/'Table 1. Total'!AH50</f>
        <v>0.80760995299155824</v>
      </c>
      <c r="AI103" s="35">
        <f>AI76/'Table 1. Total'!AI50</f>
        <v>0.77904300528407278</v>
      </c>
      <c r="AJ103" s="35">
        <f>AJ76/'Table 1. Total'!AJ50</f>
        <v>0.77634669623911767</v>
      </c>
      <c r="AK103" s="35">
        <f>AK76/'Table 1. Total'!AK50</f>
        <v>0.75308972994712897</v>
      </c>
      <c r="AL103" s="35">
        <f>AL76/'Table 1. Total'!AL50</f>
        <v>0.76614955404320073</v>
      </c>
      <c r="AM103" s="35">
        <f>AM76/'Table 1. Total'!AM50</f>
        <v>0.76491616736317414</v>
      </c>
      <c r="AN103" s="35">
        <f>AN76/'Table 1. Total'!AN50</f>
        <v>0.77153981207529998</v>
      </c>
      <c r="AO103" s="35">
        <f>AO76/'Table 1. Total'!AO50</f>
        <v>0.77080021845629654</v>
      </c>
      <c r="AP103" s="35">
        <f>AP76/'Table 1. Total'!AP50</f>
        <v>0.77766508902411535</v>
      </c>
      <c r="AQ103" s="35">
        <f>AQ76/'Table 1. Total'!AQ50</f>
        <v>0.78231589647477384</v>
      </c>
      <c r="AR103" s="35">
        <f>AR76/'Table 1. Total'!AR50</f>
        <v>0.76686513355547059</v>
      </c>
      <c r="AS103" s="35">
        <f>AS76/'Table 1. Total'!AS50</f>
        <v>0.73884118996000603</v>
      </c>
      <c r="AT103" s="35">
        <f>AT76/'Table 1. Total'!AT50</f>
        <v>0.72171662546353521</v>
      </c>
      <c r="AU103" s="35">
        <f>AU76/'Table 1. Total'!AU50</f>
        <v>0.75235054391425726</v>
      </c>
      <c r="AV103" s="35">
        <f>AV76/'Table 1. Total'!AV50</f>
        <v>0.73583628877746521</v>
      </c>
      <c r="AW103" s="35">
        <f>AW76/'Table 1. Total'!AW50</f>
        <v>0.7468004012036108</v>
      </c>
      <c r="AX103" s="35">
        <f>AX76/'Table 1. Total'!AX50</f>
        <v>0.78192520045726155</v>
      </c>
      <c r="AY103" s="35">
        <f>AY76/'Table 1. Total'!AY50</f>
        <v>0.76970441291961167</v>
      </c>
      <c r="AZ103" s="35">
        <f>AZ76/'Table 1. Total'!AZ50</f>
        <v>0.76989200647627309</v>
      </c>
      <c r="BA103" s="35">
        <f>BA76/'Table 1. Total'!BA50</f>
        <v>0.75368451159191086</v>
      </c>
      <c r="BB103" s="35">
        <f>BB76/'Table 1. Total'!BB50</f>
        <v>0.75242445769796296</v>
      </c>
      <c r="BC103" s="35">
        <f>BC76/'Table 1. Total'!BC50</f>
        <v>0.76884122728626758</v>
      </c>
      <c r="BD103" s="35">
        <f>BD76/'Table 1. Total'!BD50</f>
        <v>0.76605368341550761</v>
      </c>
      <c r="BE103" s="35">
        <f>BE76/'Table 1. Total'!BE50</f>
        <v>0.76714627291413229</v>
      </c>
      <c r="BF103" s="35">
        <f>BF76/'Table 1. Total'!BF50</f>
        <v>0.77474369861934322</v>
      </c>
      <c r="BG103" s="35">
        <f>BG76/'Table 1. Total'!BG50</f>
        <v>0.77125372000812453</v>
      </c>
      <c r="BH103" s="35">
        <f>BH76/'Table 1. Total'!BH50</f>
        <v>0.76771388598650536</v>
      </c>
      <c r="BI103" s="35">
        <f>BI76/'Table 1. Total'!BI50</f>
        <v>0.7707259685873068</v>
      </c>
      <c r="BJ103" s="35">
        <f>BJ76/'Table 1. Total'!BJ50</f>
        <v>0.78546664209038808</v>
      </c>
      <c r="BK103" s="35">
        <f>BK76/'Table 1. Total'!BK50</f>
        <v>0.7870526857226835</v>
      </c>
      <c r="BL103" s="35">
        <f>BL76/'Table 1. Total'!BL50</f>
        <v>0.77926263876318369</v>
      </c>
      <c r="BM103" s="35">
        <f>BM76/'Table 1. Total'!BM50</f>
        <v>0.76925251972454056</v>
      </c>
      <c r="BN103" s="35">
        <f>BN76/'Table 1. Total'!BN50</f>
        <v>0.77976836771625047</v>
      </c>
      <c r="BO103" s="35">
        <f>BO76/'Table 1. Total'!BO50</f>
        <v>0.80474198047419809</v>
      </c>
      <c r="BP103" s="35">
        <f>BP76/'Table 1. Total'!BP50</f>
        <v>0.83238356071173414</v>
      </c>
      <c r="BQ103" s="35">
        <f>BQ76/'Table 1. Total'!BQ50</f>
        <v>0.83850528710452032</v>
      </c>
      <c r="BR103" s="35">
        <f>BR76/'Table 1. Total'!BR50</f>
        <v>0.81518770194197399</v>
      </c>
      <c r="BS103" s="35">
        <f>BS76/'Table 1. Total'!BS50</f>
        <v>0.82256995427276935</v>
      </c>
      <c r="BT103" s="35">
        <f>BT76/'Table 1. Total'!BT50</f>
        <v>0.82667135643041978</v>
      </c>
      <c r="BU103" s="35">
        <f>BU76/'Table 1. Total'!BU50</f>
        <v>0.81424888760326364</v>
      </c>
      <c r="BV103" s="35">
        <f>BV76/'Table 1. Total'!BV50</f>
        <v>0.79560020345879956</v>
      </c>
      <c r="BW103" s="35">
        <f>BW76/'Table 1. Total'!BW50</f>
        <v>0.79249582123691387</v>
      </c>
      <c r="BX103" s="35">
        <f>BX76/'Table 1. Total'!BX50</f>
        <v>0.77587575104863404</v>
      </c>
      <c r="BY103" s="35">
        <f>BY76/'Table 1. Total'!BY50</f>
        <v>0.80120799578160196</v>
      </c>
      <c r="BZ103" s="35">
        <f>BZ76/'Table 1. Total'!BZ50</f>
        <v>0.82323412575259136</v>
      </c>
      <c r="CA103" s="35">
        <f>CA76/'Table 1. Total'!CA50</f>
        <v>0.7922991425849476</v>
      </c>
      <c r="CB103" s="35">
        <f>CB76/'Table 1. Total'!CB50</f>
        <v>0.81163031364432414</v>
      </c>
      <c r="CC103" s="35">
        <f>CC76/'Table 1. Total'!CC50</f>
        <v>0.79577182316531259</v>
      </c>
      <c r="CD103" s="35">
        <f>CD76/'Table 1. Total'!CD50</f>
        <v>0.80340719708659958</v>
      </c>
      <c r="CE103" s="35">
        <f>CE76/'Table 1. Total'!CE50</f>
        <v>0.79512293267876544</v>
      </c>
      <c r="CF103" s="35">
        <f>CF76/'Table 1. Total'!CF50</f>
        <v>0.78412362370790933</v>
      </c>
      <c r="CG103" s="35">
        <f>CG76/'Table 1. Total'!CG50</f>
        <v>0.77998070077278003</v>
      </c>
      <c r="CH103" s="35">
        <f>CH76/'Table 1. Total'!CH50</f>
        <v>0.77636301690053799</v>
      </c>
      <c r="CI103" s="35">
        <f>CI76/'Table 1. Total'!CI50</f>
        <v>0.78528776722372051</v>
      </c>
    </row>
    <row r="104" spans="1:87">
      <c r="A104" t="str">
        <f t="shared" si="45"/>
        <v>United Kingdom</v>
      </c>
      <c r="B104" s="35">
        <f>B77/'Table 1. Total'!B51</f>
        <v>0.80252417393367736</v>
      </c>
      <c r="C104" s="35">
        <f>C77/'Table 1. Total'!C51</f>
        <v>0.78221490095347124</v>
      </c>
      <c r="D104" s="35">
        <f>D77/'Table 1. Total'!D51</f>
        <v>0.77067907822553161</v>
      </c>
      <c r="E104" s="35">
        <f>E77/'Table 1. Total'!E51</f>
        <v>0.76641511222522984</v>
      </c>
      <c r="F104" s="35">
        <f>F77/'Table 1. Total'!F51</f>
        <v>0.75870494493341079</v>
      </c>
      <c r="G104" s="35">
        <f>G77/'Table 1. Total'!G51</f>
        <v>0.75617581246935428</v>
      </c>
      <c r="H104" s="35">
        <f>H77/'Table 1. Total'!H51</f>
        <v>0.7361564312296669</v>
      </c>
      <c r="I104" s="35">
        <f>I77/'Table 1. Total'!I51</f>
        <v>0.7298046402433912</v>
      </c>
      <c r="J104" s="35">
        <f>J77/'Table 1. Total'!J51</f>
        <v>0.72323456300255584</v>
      </c>
      <c r="K104" s="35">
        <f>K77/'Table 1. Total'!K51</f>
        <v>0.7254105712568728</v>
      </c>
      <c r="L104" s="35">
        <f>L77/'Table 1. Total'!L51</f>
        <v>0.71202646727513019</v>
      </c>
      <c r="M104" s="35">
        <f>M77/'Table 1. Total'!M51</f>
        <v>0.6914247646506344</v>
      </c>
      <c r="N104" s="35">
        <f>N77/'Table 1. Total'!N51</f>
        <v>0.69110772933799614</v>
      </c>
      <c r="O104" s="35">
        <f>O77/'Table 1. Total'!O51</f>
        <v>0.6651038262093566</v>
      </c>
      <c r="P104" s="35">
        <f>P77/'Table 1. Total'!P51</f>
        <v>0.66951419449477956</v>
      </c>
      <c r="Q104" s="35">
        <f>Q77/'Table 1. Total'!Q51</f>
        <v>0.66135390615065071</v>
      </c>
      <c r="R104" s="35">
        <f>R77/'Table 1. Total'!R51</f>
        <v>0.66040860622834008</v>
      </c>
      <c r="S104" s="35">
        <f>S77/'Table 1. Total'!S51</f>
        <v>0.64625917973641911</v>
      </c>
      <c r="T104" s="35">
        <f>T77/'Table 1. Total'!T51</f>
        <v>0.61919569724118939</v>
      </c>
      <c r="U104" s="35">
        <f>U77/'Table 1. Total'!U51</f>
        <v>0.64333238958097394</v>
      </c>
      <c r="V104" s="35">
        <f>V77/'Table 1. Total'!V51</f>
        <v>0.63928515947637421</v>
      </c>
      <c r="W104" s="35">
        <f>W77/'Table 1. Total'!W51</f>
        <v>0.66970123708821649</v>
      </c>
      <c r="X104" s="35">
        <f>X77/'Table 1. Total'!X51</f>
        <v>0.70133000401071244</v>
      </c>
      <c r="Y104" s="35">
        <f>Y77/'Table 1. Total'!Y51</f>
        <v>0.70647805545179454</v>
      </c>
      <c r="Z104" s="35">
        <f>Z77/'Table 1. Total'!Z51</f>
        <v>0.70391136843479973</v>
      </c>
      <c r="AA104" s="35">
        <f>AA77/'Table 1. Total'!AA51</f>
        <v>0.68929093590120616</v>
      </c>
      <c r="AB104" s="35">
        <f>AB77/'Table 1. Total'!AB51</f>
        <v>0.68589504768102416</v>
      </c>
      <c r="AC104" s="35">
        <f>AC77/'Table 1. Total'!AC51</f>
        <v>0.68266740685269622</v>
      </c>
      <c r="AD104" s="35">
        <f>AD77/'Table 1. Total'!AD51</f>
        <v>0.69149715753489349</v>
      </c>
      <c r="AE104" s="35">
        <f>AE77/'Table 1. Total'!AE51</f>
        <v>0.69129539435948839</v>
      </c>
      <c r="AF104" s="35">
        <f>AF77/'Table 1. Total'!AF51</f>
        <v>0.68531543975508347</v>
      </c>
      <c r="AG104" s="35">
        <f>AG77/'Table 1. Total'!AG51</f>
        <v>0.67783303971544173</v>
      </c>
      <c r="AH104" s="35">
        <f>AH77/'Table 1. Total'!AH51</f>
        <v>0.68205137317517095</v>
      </c>
      <c r="AI104" s="35">
        <f>AI77/'Table 1. Total'!AI51</f>
        <v>0.68334518641295239</v>
      </c>
      <c r="AJ104" s="35">
        <f>AJ77/'Table 1. Total'!AJ51</f>
        <v>0.68586061358512229</v>
      </c>
      <c r="AK104" s="35">
        <f>AK77/'Table 1. Total'!AK51</f>
        <v>0.67987964696655001</v>
      </c>
      <c r="AL104" s="35">
        <f>AL77/'Table 1. Total'!AL51</f>
        <v>0.6757227179699683</v>
      </c>
      <c r="AM104" s="35">
        <f>AM77/'Table 1. Total'!AM51</f>
        <v>0.68172058264568258</v>
      </c>
      <c r="AN104" s="35">
        <f>AN77/'Table 1. Total'!AN51</f>
        <v>0.6992443001620503</v>
      </c>
      <c r="AO104" s="35">
        <f>AO77/'Table 1. Total'!AO51</f>
        <v>0.68915817162467308</v>
      </c>
      <c r="AP104" s="35">
        <f>AP77/'Table 1. Total'!AP51</f>
        <v>0.69601990890018606</v>
      </c>
      <c r="AQ104" s="35">
        <f>AQ77/'Table 1. Total'!AQ51</f>
        <v>0.69858870822393226</v>
      </c>
      <c r="AR104" s="35">
        <f>AR77/'Table 1. Total'!AR51</f>
        <v>0.70407157990368985</v>
      </c>
      <c r="AS104" s="35">
        <f>AS77/'Table 1. Total'!AS51</f>
        <v>0.7347628272804424</v>
      </c>
      <c r="AT104" s="35">
        <f>AT77/'Table 1. Total'!AT51</f>
        <v>0.72709759852303391</v>
      </c>
      <c r="AU104" s="35">
        <f>AU77/'Table 1. Total'!AU51</f>
        <v>0.72352595877453585</v>
      </c>
      <c r="AV104" s="35">
        <f>AV77/'Table 1. Total'!AV51</f>
        <v>0.72001876424996458</v>
      </c>
      <c r="AW104" s="35">
        <f>AW77/'Table 1. Total'!AW51</f>
        <v>0.7019791337680803</v>
      </c>
      <c r="AX104" s="35">
        <f>AX77/'Table 1. Total'!AX51</f>
        <v>0.70731038913111821</v>
      </c>
      <c r="AY104" s="35">
        <f>AY77/'Table 1. Total'!AY51</f>
        <v>0.70628965454705483</v>
      </c>
      <c r="AZ104" s="35">
        <f>AZ77/'Table 1. Total'!AZ51</f>
        <v>0.70331625296392031</v>
      </c>
      <c r="BA104" s="35">
        <f>BA77/'Table 1. Total'!BA51</f>
        <v>0.69757566216694866</v>
      </c>
      <c r="BB104" s="35">
        <f>BB77/'Table 1. Total'!BB51</f>
        <v>0.7070503337375218</v>
      </c>
      <c r="BC104" s="35">
        <f>BC77/'Table 1. Total'!BC51</f>
        <v>0.70488501341259024</v>
      </c>
      <c r="BD104" s="35">
        <f>BD77/'Table 1. Total'!BD51</f>
        <v>0.69981317679258037</v>
      </c>
      <c r="BE104" s="35">
        <f>BE77/'Table 1. Total'!BE51</f>
        <v>0.69444735399636426</v>
      </c>
      <c r="BF104" s="35">
        <f>BF77/'Table 1. Total'!BF51</f>
        <v>0.69739863424071891</v>
      </c>
      <c r="BG104" s="35">
        <f>BG77/'Table 1. Total'!BG51</f>
        <v>0.70136510502867666</v>
      </c>
      <c r="BH104" s="35">
        <f>BH77/'Table 1. Total'!BH51</f>
        <v>0.69852452597168113</v>
      </c>
      <c r="BI104" s="35">
        <f>BI77/'Table 1. Total'!BI51</f>
        <v>0.69190485239728583</v>
      </c>
      <c r="BJ104" s="35">
        <f>BJ77/'Table 1. Total'!BJ51</f>
        <v>0.69821170489437112</v>
      </c>
      <c r="BK104" s="35">
        <f>BK77/'Table 1. Total'!BK51</f>
        <v>0.69423087914081305</v>
      </c>
      <c r="BL104" s="35">
        <f>BL77/'Table 1. Total'!BL51</f>
        <v>0.69044437806530135</v>
      </c>
      <c r="BM104" s="35">
        <f>BM77/'Table 1. Total'!BM51</f>
        <v>0.67183239137092221</v>
      </c>
      <c r="BN104" s="35">
        <f>BN77/'Table 1. Total'!BN51</f>
        <v>0.67583476527258468</v>
      </c>
      <c r="BO104" s="35">
        <f>BO77/'Table 1. Total'!BO51</f>
        <v>0.70113566502352931</v>
      </c>
      <c r="BP104" s="35">
        <f>BP77/'Table 1. Total'!BP51</f>
        <v>0.70685721979233529</v>
      </c>
      <c r="BQ104" s="35">
        <f>BQ77/'Table 1. Total'!BQ51</f>
        <v>0.69915107016229294</v>
      </c>
      <c r="BR104" s="35">
        <f>BR77/'Table 1. Total'!BR51</f>
        <v>0.70028568269421154</v>
      </c>
      <c r="BS104" s="35">
        <f>BS77/'Table 1. Total'!BS51</f>
        <v>0.69630530845119221</v>
      </c>
      <c r="BT104" s="35">
        <f>BT77/'Table 1. Total'!BT51</f>
        <v>0.69688446538852356</v>
      </c>
      <c r="BU104" s="35">
        <f>BU77/'Table 1. Total'!BU51</f>
        <v>0.69827947201599594</v>
      </c>
      <c r="BV104" s="35">
        <f>BV77/'Table 1. Total'!BV51</f>
        <v>0.68692514169297769</v>
      </c>
      <c r="BW104" s="35">
        <f>BW77/'Table 1. Total'!BW51</f>
        <v>0.67413325055018125</v>
      </c>
      <c r="BX104" s="35">
        <f>BX77/'Table 1. Total'!BX51</f>
        <v>0.6871141704869923</v>
      </c>
      <c r="BY104" s="35">
        <f>BY77/'Table 1. Total'!BY51</f>
        <v>0.67904855429049338</v>
      </c>
      <c r="BZ104" s="35">
        <f>BZ77/'Table 1. Total'!BZ51</f>
        <v>0.70234802253230466</v>
      </c>
      <c r="CA104" s="35">
        <f>CA77/'Table 1. Total'!CA51</f>
        <v>0.69157673605323899</v>
      </c>
      <c r="CB104" s="35">
        <f>CB77/'Table 1. Total'!CB51</f>
        <v>0.67941644413067726</v>
      </c>
      <c r="CC104" s="35">
        <f>CC77/'Table 1. Total'!CC51</f>
        <v>0.67860370659613445</v>
      </c>
      <c r="CD104" s="35">
        <f>CD77/'Table 1. Total'!CD51</f>
        <v>0.67676287563971949</v>
      </c>
      <c r="CE104" s="35">
        <f>CE77/'Table 1. Total'!CE51</f>
        <v>0.67860724871218059</v>
      </c>
      <c r="CF104" s="35">
        <f>CF77/'Table 1. Total'!CF51</f>
        <v>0.67098536894414862</v>
      </c>
      <c r="CG104" s="35">
        <f>CG77/'Table 1. Total'!CG51</f>
        <v>0.65092740429568507</v>
      </c>
      <c r="CH104" s="35">
        <f>CH77/'Table 1. Total'!CH51</f>
        <v>0.65685910521789892</v>
      </c>
      <c r="CI104" s="35">
        <f>CI77/'Table 1. Total'!CI51</f>
        <v>0.65981272698233107</v>
      </c>
    </row>
    <row r="105" spans="1:87">
      <c r="A105" t="str">
        <f t="shared" si="45"/>
        <v>United States</v>
      </c>
      <c r="B105" s="35">
        <f>B78/'Table 1. Total'!B52</f>
        <v>0.76111777838184858</v>
      </c>
      <c r="C105" s="35">
        <f>C78/'Table 1. Total'!C52</f>
        <v>0.74354332997023265</v>
      </c>
      <c r="D105" s="35">
        <f>D78/'Table 1. Total'!D52</f>
        <v>0.74060434907767536</v>
      </c>
      <c r="E105" s="35">
        <f>E78/'Table 1. Total'!E52</f>
        <v>0.73955967190577343</v>
      </c>
      <c r="F105" s="35">
        <f>F78/'Table 1. Total'!F52</f>
        <v>0.73397143434726597</v>
      </c>
      <c r="G105" s="35">
        <f>G78/'Table 1. Total'!G52</f>
        <v>0.74757639874991832</v>
      </c>
      <c r="H105" s="35">
        <f>H78/'Table 1. Total'!H52</f>
        <v>0.7421869983629219</v>
      </c>
      <c r="I105" s="35">
        <f>I78/'Table 1. Total'!I52</f>
        <v>0.73340852276785429</v>
      </c>
      <c r="J105" s="35">
        <f>J78/'Table 1. Total'!J52</f>
        <v>0.73271079824080354</v>
      </c>
      <c r="K105" s="35">
        <f>K78/'Table 1. Total'!K52</f>
        <v>0.73632983048266931</v>
      </c>
      <c r="L105" s="35">
        <f>L78/'Table 1. Total'!L52</f>
        <v>0.73202267928670706</v>
      </c>
      <c r="M105" s="35">
        <f>M78/'Table 1. Total'!M52</f>
        <v>0.72572090858579141</v>
      </c>
      <c r="N105" s="35">
        <f>N78/'Table 1. Total'!N52</f>
        <v>0.71904446820703383</v>
      </c>
      <c r="O105" s="35">
        <f>O78/'Table 1. Total'!O52</f>
        <v>0.71873900123962053</v>
      </c>
      <c r="P105" s="35">
        <f>P78/'Table 1. Total'!P52</f>
        <v>0.71618304986172743</v>
      </c>
      <c r="Q105" s="35">
        <f>Q78/'Table 1. Total'!Q52</f>
        <v>0.70868169333148623</v>
      </c>
      <c r="R105" s="35">
        <f>R78/'Table 1. Total'!R52</f>
        <v>0.69828566896553512</v>
      </c>
      <c r="S105" s="35">
        <f>S78/'Table 1. Total'!S52</f>
        <v>0.69810224970050971</v>
      </c>
      <c r="T105" s="35">
        <f>T78/'Table 1. Total'!T52</f>
        <v>0.69355004918468988</v>
      </c>
      <c r="U105" s="35">
        <f>U78/'Table 1. Total'!U52</f>
        <v>0.6855947779732543</v>
      </c>
      <c r="V105" s="35">
        <f>V78/'Table 1. Total'!V52</f>
        <v>0.67740864282663749</v>
      </c>
      <c r="W105" s="35">
        <f>W78/'Table 1. Total'!W52</f>
        <v>0.67649805741895752</v>
      </c>
      <c r="X105" s="35">
        <f>X78/'Table 1. Total'!X52</f>
        <v>0.67785873239864292</v>
      </c>
      <c r="Y105" s="35">
        <f>Y78/'Table 1. Total'!Y52</f>
        <v>0.67859814531294993</v>
      </c>
      <c r="Z105" s="35">
        <f>Z78/'Table 1. Total'!Z52</f>
        <v>0.67443566029182966</v>
      </c>
      <c r="AA105" s="35">
        <f>AA78/'Table 1. Total'!AA52</f>
        <v>0.67387504808727772</v>
      </c>
      <c r="AB105" s="35">
        <f>AB78/'Table 1. Total'!AB52</f>
        <v>0.66394506431347533</v>
      </c>
      <c r="AC105" s="35">
        <f>AC78/'Table 1. Total'!AC52</f>
        <v>0.66737568867323027</v>
      </c>
      <c r="AD105" s="35">
        <f>AD78/'Table 1. Total'!AD52</f>
        <v>0.65670158839724657</v>
      </c>
      <c r="AE105" s="35">
        <f>AE78/'Table 1. Total'!AE52</f>
        <v>0.65535351930408148</v>
      </c>
      <c r="AF105" s="35">
        <f>AF78/'Table 1. Total'!AF52</f>
        <v>0.65315450312454104</v>
      </c>
      <c r="AG105" s="35">
        <f>AG78/'Table 1. Total'!AG52</f>
        <v>0.65686711341534543</v>
      </c>
      <c r="AH105" s="35">
        <f>AH78/'Table 1. Total'!AH52</f>
        <v>0.6670073945238173</v>
      </c>
      <c r="AI105" s="35">
        <f>AI78/'Table 1. Total'!AI52</f>
        <v>0.65700349008031522</v>
      </c>
      <c r="AJ105" s="35">
        <f>AJ78/'Table 1. Total'!AJ52</f>
        <v>0.64955152969284924</v>
      </c>
      <c r="AK105" s="35">
        <f>AK78/'Table 1. Total'!AK52</f>
        <v>0.65025423533359528</v>
      </c>
      <c r="AL105" s="35">
        <f>AL78/'Table 1. Total'!AL52</f>
        <v>0.63253270318491883</v>
      </c>
      <c r="AM105" s="35">
        <f>AM78/'Table 1. Total'!AM52</f>
        <v>0.63870221858548792</v>
      </c>
      <c r="AN105" s="35">
        <f>AN78/'Table 1. Total'!AN52</f>
        <v>0.6790320531806886</v>
      </c>
      <c r="AO105" s="35">
        <f>AO78/'Table 1. Total'!AO52</f>
        <v>0.68099380013168498</v>
      </c>
      <c r="AP105" s="35">
        <f>AP78/'Table 1. Total'!AP52</f>
        <v>0.67637661686587858</v>
      </c>
      <c r="AQ105" s="35">
        <f>AQ78/'Table 1. Total'!AQ52</f>
        <v>0.667424754026122</v>
      </c>
      <c r="AR105" s="35">
        <f>AR78/'Table 1. Total'!AR52</f>
        <v>0.66827564845391574</v>
      </c>
      <c r="AS105" s="35">
        <f>AS78/'Table 1. Total'!AS52</f>
        <v>0.67201122144145686</v>
      </c>
      <c r="AT105" s="35">
        <f>AT78/'Table 1. Total'!AT52</f>
        <v>0.67424550833796815</v>
      </c>
      <c r="AU105" s="35">
        <f>AU78/'Table 1. Total'!AU52</f>
        <v>0.67563804283827766</v>
      </c>
      <c r="AV105" s="35">
        <f>AV78/'Table 1. Total'!AV52</f>
        <v>0.67944450338878115</v>
      </c>
      <c r="AW105" s="35">
        <f>AW78/'Table 1. Total'!AW52</f>
        <v>0.69034018063313396</v>
      </c>
      <c r="AX105" s="35">
        <f>AX78/'Table 1. Total'!AX52</f>
        <v>0.68695227213565502</v>
      </c>
      <c r="AY105" s="35">
        <f>AY78/'Table 1. Total'!AY52</f>
        <v>0.68448099865324574</v>
      </c>
      <c r="AZ105" s="35">
        <f>AZ78/'Table 1. Total'!AZ52</f>
        <v>0.69616024362419349</v>
      </c>
      <c r="BA105" s="35">
        <f>BA78/'Table 1. Total'!BA52</f>
        <v>0.70775638560791987</v>
      </c>
      <c r="BB105" s="35">
        <f>BB78/'Table 1. Total'!BB52</f>
        <v>0.70372494483222459</v>
      </c>
      <c r="BC105" s="35">
        <f>BC78/'Table 1. Total'!BC52</f>
        <v>0.69915741243553287</v>
      </c>
      <c r="BD105" s="35">
        <f>BD78/'Table 1. Total'!BD52</f>
        <v>0.69598642208159056</v>
      </c>
      <c r="BE105" s="35">
        <f>BE78/'Table 1. Total'!BE52</f>
        <v>0.70692510781875184</v>
      </c>
      <c r="BF105" s="35">
        <f>BF78/'Table 1. Total'!BF52</f>
        <v>0.71416439838347501</v>
      </c>
      <c r="BG105" s="35">
        <f>BG78/'Table 1. Total'!BG52</f>
        <v>0.71609758634747755</v>
      </c>
      <c r="BH105" s="35">
        <f>BH78/'Table 1. Total'!BH52</f>
        <v>0.71842990318927147</v>
      </c>
      <c r="BI105" s="35">
        <f>BI78/'Table 1. Total'!BI52</f>
        <v>0.72395811718714498</v>
      </c>
      <c r="BJ105" s="35">
        <f>BJ78/'Table 1. Total'!BJ52</f>
        <v>0.71817171377404909</v>
      </c>
      <c r="BK105" s="35">
        <f>BK78/'Table 1. Total'!BK52</f>
        <v>0.70642490810619096</v>
      </c>
      <c r="BL105" s="35">
        <f>BL78/'Table 1. Total'!BL52</f>
        <v>0.70863850344010948</v>
      </c>
      <c r="BM105" s="35">
        <f>BM78/'Table 1. Total'!BM52</f>
        <v>0.71627017856014574</v>
      </c>
      <c r="BN105" s="35">
        <f>BN78/'Table 1. Total'!BN52</f>
        <v>0.7119198799923433</v>
      </c>
      <c r="BO105" s="35">
        <f>BO78/'Table 1. Total'!BO52</f>
        <v>0.75229661695406913</v>
      </c>
      <c r="BP105" s="35">
        <f>BP78/'Table 1. Total'!BP52</f>
        <v>0.7555426624526006</v>
      </c>
      <c r="BQ105" s="35">
        <f>BQ78/'Table 1. Total'!BQ52</f>
        <v>0.76199374278864396</v>
      </c>
      <c r="BR105" s="35">
        <f>BR78/'Table 1. Total'!BR52</f>
        <v>0.76448611799835864</v>
      </c>
      <c r="BS105" s="35">
        <f>BS78/'Table 1. Total'!BS52</f>
        <v>0.74512542741077481</v>
      </c>
      <c r="BT105" s="35">
        <f>BT78/'Table 1. Total'!BT52</f>
        <v>0.74401701819871702</v>
      </c>
      <c r="BU105" s="35">
        <f>BU78/'Table 1. Total'!BU52</f>
        <v>0.74755868070023668</v>
      </c>
      <c r="BV105" s="35">
        <f>BV78/'Table 1. Total'!BV52</f>
        <v>0.76030928065527548</v>
      </c>
      <c r="BW105" s="35">
        <f>BW78/'Table 1. Total'!BW52</f>
        <v>0.76331143764113163</v>
      </c>
      <c r="BX105" s="35">
        <f>BX78/'Table 1. Total'!BX52</f>
        <v>0.77366699555117668</v>
      </c>
      <c r="BY105" s="35">
        <f>BY78/'Table 1. Total'!BY52</f>
        <v>0.77570361566755119</v>
      </c>
      <c r="BZ105" s="35">
        <f>BZ78/'Table 1. Total'!BZ52</f>
        <v>0.77290880716358545</v>
      </c>
      <c r="CA105" s="35">
        <f>CA78/'Table 1. Total'!CA52</f>
        <v>0.77392890507348722</v>
      </c>
      <c r="CB105" s="35">
        <f>CB78/'Table 1. Total'!CB52</f>
        <v>0.785551581189047</v>
      </c>
      <c r="CC105" s="35">
        <f>CC78/'Table 1. Total'!CC52</f>
        <v>0.77782906479220437</v>
      </c>
      <c r="CD105" s="35">
        <f>CD78/'Table 1. Total'!CD52</f>
        <v>0.77647052083281187</v>
      </c>
      <c r="CE105" s="35">
        <f>CE78/'Table 1. Total'!CE52</f>
        <v>0.7730711603036603</v>
      </c>
      <c r="CF105" s="35">
        <f>CF78/'Table 1. Total'!CF52</f>
        <v>0.76637902180676643</v>
      </c>
      <c r="CG105" s="35">
        <f>CG78/'Table 1. Total'!CG52</f>
        <v>0.77800287064425644</v>
      </c>
      <c r="CH105" s="35">
        <f>CH78/'Table 1. Total'!CH52</f>
        <v>0.77046795206952878</v>
      </c>
      <c r="CI105" s="35">
        <f>CI78/'Table 1. Total'!CI52</f>
        <v>0.77003584171258865</v>
      </c>
    </row>
    <row r="113" spans="2:65">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row>
    <row r="114" spans="2:65">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row>
    <row r="116" spans="2:65">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row>
    <row r="117" spans="2:65">
      <c r="B117" s="34"/>
      <c r="C117" s="34"/>
      <c r="D117" s="34"/>
      <c r="E117" s="34"/>
      <c r="F117" s="34"/>
      <c r="G117" s="34"/>
      <c r="H117" s="34"/>
      <c r="I117" s="34"/>
      <c r="J117" s="34"/>
      <c r="K117" s="34"/>
      <c r="L117" s="34"/>
      <c r="M117" s="34"/>
      <c r="N117" s="34"/>
      <c r="O117" s="34"/>
      <c r="P117" s="34"/>
      <c r="Q117" s="34"/>
      <c r="R117" s="34"/>
      <c r="S117" s="34"/>
      <c r="T117" s="34"/>
      <c r="U117" s="34"/>
      <c r="V117" s="34"/>
      <c r="W117" s="34"/>
      <c r="X117" s="34"/>
      <c r="Y117" s="34"/>
      <c r="Z117" s="34"/>
      <c r="AA117" s="34"/>
      <c r="AB117" s="34"/>
      <c r="AC117" s="34"/>
      <c r="AD117" s="34"/>
      <c r="AE117" s="34"/>
      <c r="AF117" s="34"/>
      <c r="AG117" s="34"/>
      <c r="AH117" s="34"/>
      <c r="AI117" s="34"/>
      <c r="AJ117" s="34"/>
      <c r="AK117" s="34"/>
      <c r="AL117" s="34"/>
      <c r="AM117" s="34"/>
      <c r="AN117" s="34"/>
      <c r="AO117" s="34"/>
      <c r="AP117" s="34"/>
      <c r="AQ117" s="34"/>
      <c r="AR117" s="34"/>
      <c r="AS117" s="34"/>
      <c r="AT117" s="34"/>
      <c r="AU117" s="34"/>
      <c r="AV117" s="34"/>
      <c r="AW117" s="34"/>
      <c r="AX117" s="34"/>
      <c r="AY117" s="34"/>
      <c r="AZ117" s="34"/>
      <c r="BA117" s="34"/>
      <c r="BB117" s="34"/>
      <c r="BC117" s="34"/>
      <c r="BD117" s="34"/>
      <c r="BE117" s="34"/>
      <c r="BF117" s="34"/>
      <c r="BG117" s="34"/>
      <c r="BH117" s="34"/>
      <c r="BI117" s="34"/>
      <c r="BJ117" s="34"/>
      <c r="BK117" s="34"/>
      <c r="BL117" s="34"/>
      <c r="BM117" s="34"/>
    </row>
    <row r="119" spans="2:65">
      <c r="B119" s="1"/>
      <c r="C119" s="1"/>
      <c r="D119" s="1"/>
      <c r="E119" s="1"/>
      <c r="F119" s="1"/>
      <c r="G119" s="1"/>
      <c r="H119" s="1"/>
      <c r="I119" s="1"/>
    </row>
  </sheetData>
  <conditionalFormatting sqref="B2:CI25">
    <cfRule type="cellIs" dxfId="10" priority="4" operator="lessThan">
      <formula>0</formula>
    </cfRule>
  </conditionalFormatting>
  <conditionalFormatting sqref="B28:CI51">
    <cfRule type="cellIs" dxfId="9" priority="3" operator="greaterThan">
      <formula>1</formula>
    </cfRule>
  </conditionalFormatting>
  <conditionalFormatting sqref="B55:CI78">
    <cfRule type="cellIs" dxfId="8" priority="1" operator="lessThan">
      <formula>0</formula>
    </cfRule>
  </conditionalFormatting>
  <conditionalFormatting sqref="B82:CI105">
    <cfRule type="cellIs" dxfId="7" priority="2" operator="greaterThan">
      <formula>1</formula>
    </cfRule>
  </conditionalFormatting>
  <conditionalFormatting sqref="C55:BN55">
    <cfRule type="cellIs" dxfId="6" priority="104" operator="lessThan">
      <formula>0</formula>
    </cfRule>
  </conditionalFormatting>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F0"/>
  </sheetPr>
  <dimension ref="A1:CK51"/>
  <sheetViews>
    <sheetView zoomScale="60" zoomScaleNormal="60" workbookViewId="0">
      <pane xSplit="1" ySplit="1" topLeftCell="B2" activePane="bottomRight" state="frozen"/>
      <selection activeCell="CH17" sqref="CH17"/>
      <selection pane="topRight" activeCell="CH17" sqref="CH17"/>
      <selection pane="bottomLeft" activeCell="CH17" sqref="CH17"/>
      <selection pane="bottomRight"/>
    </sheetView>
  </sheetViews>
  <sheetFormatPr defaultRowHeight="14.5"/>
  <cols>
    <col min="1" max="1" width="17.81640625" customWidth="1"/>
    <col min="2" max="2" width="9.81640625" customWidth="1"/>
    <col min="46" max="46" width="8.54296875" customWidth="1"/>
    <col min="47" max="47" width="9.54296875" customWidth="1"/>
    <col min="50" max="50" width="8.54296875" customWidth="1"/>
    <col min="51" max="51" width="9.54296875" customWidth="1"/>
    <col min="54" max="54" width="8.54296875" customWidth="1"/>
    <col min="55" max="55" width="9.54296875" customWidth="1"/>
    <col min="56" max="57" width="8.7265625" customWidth="1"/>
    <col min="58" max="58" width="8.54296875" customWidth="1"/>
    <col min="59" max="59" width="9.54296875" customWidth="1"/>
    <col min="60" max="61" width="8.7265625" customWidth="1"/>
    <col min="62" max="62" width="8.54296875" customWidth="1"/>
    <col min="63" max="63" width="9.54296875" customWidth="1"/>
    <col min="64" max="65" width="8.7265625" customWidth="1"/>
    <col min="66" max="87" width="8.54296875" customWidth="1"/>
  </cols>
  <sheetData>
    <row r="1" spans="1:87">
      <c r="A1" s="36" t="s">
        <v>83</v>
      </c>
      <c r="B1" s="37" t="s">
        <v>24</v>
      </c>
      <c r="C1" s="37" t="s">
        <v>25</v>
      </c>
      <c r="D1" s="37" t="s">
        <v>26</v>
      </c>
      <c r="E1" s="37" t="s">
        <v>27</v>
      </c>
      <c r="F1" s="37" t="s">
        <v>28</v>
      </c>
      <c r="G1" s="37" t="s">
        <v>29</v>
      </c>
      <c r="H1" s="37" t="s">
        <v>30</v>
      </c>
      <c r="I1" s="37" t="s">
        <v>31</v>
      </c>
      <c r="J1" s="37" t="s">
        <v>32</v>
      </c>
      <c r="K1" s="37" t="s">
        <v>33</v>
      </c>
      <c r="L1" s="37" t="s">
        <v>34</v>
      </c>
      <c r="M1" s="37" t="s">
        <v>35</v>
      </c>
      <c r="N1" s="37" t="s">
        <v>36</v>
      </c>
      <c r="O1" s="37" t="s">
        <v>37</v>
      </c>
      <c r="P1" s="37" t="s">
        <v>38</v>
      </c>
      <c r="Q1" s="37" t="s">
        <v>39</v>
      </c>
      <c r="R1" s="37" t="s">
        <v>40</v>
      </c>
      <c r="S1" s="37" t="s">
        <v>41</v>
      </c>
      <c r="T1" s="37" t="s">
        <v>42</v>
      </c>
      <c r="U1" s="37" t="s">
        <v>43</v>
      </c>
      <c r="V1" s="37" t="s">
        <v>44</v>
      </c>
      <c r="W1" s="37" t="s">
        <v>45</v>
      </c>
      <c r="X1" s="37" t="s">
        <v>46</v>
      </c>
      <c r="Y1" s="37" t="s">
        <v>47</v>
      </c>
      <c r="Z1" s="37" t="s">
        <v>48</v>
      </c>
      <c r="AA1" s="37" t="s">
        <v>49</v>
      </c>
      <c r="AB1" s="37" t="s">
        <v>50</v>
      </c>
      <c r="AC1" s="37" t="s">
        <v>51</v>
      </c>
      <c r="AD1" s="37" t="s">
        <v>52</v>
      </c>
      <c r="AE1" s="37" t="s">
        <v>53</v>
      </c>
      <c r="AF1" s="37" t="s">
        <v>54</v>
      </c>
      <c r="AG1" s="37" t="s">
        <v>55</v>
      </c>
      <c r="AH1" s="37" t="s">
        <v>94</v>
      </c>
      <c r="AI1" s="37" t="s">
        <v>95</v>
      </c>
      <c r="AJ1" s="37" t="s">
        <v>96</v>
      </c>
      <c r="AK1" s="37" t="s">
        <v>97</v>
      </c>
      <c r="AL1" s="37" t="s">
        <v>98</v>
      </c>
      <c r="AM1" s="37" t="s">
        <v>99</v>
      </c>
      <c r="AN1" s="37" t="s">
        <v>100</v>
      </c>
      <c r="AO1" s="37" t="s">
        <v>101</v>
      </c>
      <c r="AP1" s="37" t="s">
        <v>102</v>
      </c>
      <c r="AQ1" s="37" t="s">
        <v>103</v>
      </c>
      <c r="AR1" s="37" t="s">
        <v>115</v>
      </c>
      <c r="AS1" s="37" t="s">
        <v>116</v>
      </c>
      <c r="AT1" s="37" t="s">
        <v>118</v>
      </c>
      <c r="AU1" s="37" t="s">
        <v>119</v>
      </c>
      <c r="AV1" s="37" t="s">
        <v>120</v>
      </c>
      <c r="AW1" s="37" t="s">
        <v>121</v>
      </c>
      <c r="AX1" s="37" t="s">
        <v>128</v>
      </c>
      <c r="AY1" s="37" t="s">
        <v>129</v>
      </c>
      <c r="AZ1" s="37" t="s">
        <v>130</v>
      </c>
      <c r="BA1" s="37" t="s">
        <v>131</v>
      </c>
      <c r="BB1" s="37" t="s">
        <v>133</v>
      </c>
      <c r="BC1" s="37" t="s">
        <v>134</v>
      </c>
      <c r="BD1" s="37" t="s">
        <v>135</v>
      </c>
      <c r="BE1" s="37" t="s">
        <v>136</v>
      </c>
      <c r="BF1" s="37" t="s">
        <v>137</v>
      </c>
      <c r="BG1" s="37" t="s">
        <v>138</v>
      </c>
      <c r="BH1" s="37" t="s">
        <v>139</v>
      </c>
      <c r="BI1" s="37" t="s">
        <v>140</v>
      </c>
      <c r="BJ1" s="37" t="s">
        <v>154</v>
      </c>
      <c r="BK1" s="37" t="s">
        <v>155</v>
      </c>
      <c r="BL1" s="37" t="s">
        <v>156</v>
      </c>
      <c r="BM1" s="37" t="s">
        <v>157</v>
      </c>
      <c r="BN1" s="37" t="s">
        <v>175</v>
      </c>
      <c r="BO1" s="37" t="s">
        <v>176</v>
      </c>
      <c r="BP1" s="37" t="s">
        <v>180</v>
      </c>
      <c r="BQ1" s="37" t="s">
        <v>182</v>
      </c>
      <c r="BR1" s="37" t="s">
        <v>183</v>
      </c>
      <c r="BS1" s="37" t="s">
        <v>184</v>
      </c>
      <c r="BT1" s="37" t="s">
        <v>185</v>
      </c>
      <c r="BU1" s="37" t="s">
        <v>186</v>
      </c>
      <c r="BV1" s="37" t="s">
        <v>188</v>
      </c>
      <c r="BW1" s="37" t="s">
        <v>189</v>
      </c>
      <c r="BX1" s="37" t="s">
        <v>190</v>
      </c>
      <c r="BY1" s="37" t="s">
        <v>191</v>
      </c>
      <c r="BZ1" s="37" t="s">
        <v>200</v>
      </c>
      <c r="CA1" s="37" t="s">
        <v>201</v>
      </c>
      <c r="CB1" s="37" t="s">
        <v>202</v>
      </c>
      <c r="CC1" s="37" t="s">
        <v>203</v>
      </c>
      <c r="CD1" s="37" t="s">
        <v>204</v>
      </c>
      <c r="CE1" s="37" t="s">
        <v>205</v>
      </c>
      <c r="CF1" s="37" t="s">
        <v>207</v>
      </c>
      <c r="CG1" s="37" t="s">
        <v>206</v>
      </c>
      <c r="CH1" s="37" t="s">
        <v>211</v>
      </c>
      <c r="CI1" s="37" t="s">
        <v>212</v>
      </c>
    </row>
    <row r="2" spans="1:87">
      <c r="A2" t="s">
        <v>0</v>
      </c>
      <c r="B2" s="1">
        <v>5.72</v>
      </c>
      <c r="C2" s="1">
        <v>6.6559999999999997</v>
      </c>
      <c r="D2" s="1">
        <v>5.0529999999999999</v>
      </c>
      <c r="E2" s="1">
        <v>3.306</v>
      </c>
      <c r="F2" s="1">
        <v>4.758</v>
      </c>
      <c r="G2" s="1">
        <v>7.02</v>
      </c>
      <c r="H2" s="1">
        <v>4.8920000000000003</v>
      </c>
      <c r="I2" s="1">
        <v>4.4859999999999998</v>
      </c>
      <c r="J2" s="1">
        <v>7.4189999999999996</v>
      </c>
      <c r="K2" s="1">
        <v>7.3120000000000003</v>
      </c>
      <c r="L2" s="1">
        <v>8.5519999999999996</v>
      </c>
      <c r="M2" s="1">
        <v>7.5309999999999997</v>
      </c>
      <c r="N2" s="1">
        <v>7.0439999999999996</v>
      </c>
      <c r="O2" s="1">
        <v>7.6980000000000004</v>
      </c>
      <c r="P2" s="1">
        <v>2.0739999999999998</v>
      </c>
      <c r="Q2" s="1">
        <v>1.004</v>
      </c>
      <c r="R2" s="1">
        <v>0.48099999999999998</v>
      </c>
      <c r="S2" s="1">
        <v>1.1040000000000001</v>
      </c>
      <c r="T2" s="1">
        <v>1.825</v>
      </c>
      <c r="U2" s="1">
        <v>1.016</v>
      </c>
      <c r="V2" s="1">
        <v>0.76800000000000002</v>
      </c>
      <c r="W2" s="1">
        <v>2.7909999999999999</v>
      </c>
      <c r="X2" s="1">
        <v>2.133</v>
      </c>
      <c r="Y2" s="1">
        <v>3.903</v>
      </c>
      <c r="Z2" s="1">
        <v>5.0330000000000004</v>
      </c>
      <c r="AA2" s="1">
        <v>4.8689999999999998</v>
      </c>
      <c r="AB2" s="1">
        <v>5.2670000000000003</v>
      </c>
      <c r="AC2" s="1">
        <v>8.4689999999999994</v>
      </c>
      <c r="AD2" s="1">
        <v>4.6580000000000004</v>
      </c>
      <c r="AE2" s="1">
        <v>4.5510000000000002</v>
      </c>
      <c r="AF2" s="1">
        <v>4.5359999999999996</v>
      </c>
      <c r="AG2" s="1">
        <v>11.375999999999999</v>
      </c>
      <c r="AH2" s="1">
        <v>11.317</v>
      </c>
      <c r="AI2" s="1">
        <v>10.327999999999999</v>
      </c>
      <c r="AJ2" s="1">
        <v>16.529</v>
      </c>
      <c r="AK2" s="1">
        <v>20.321000000000002</v>
      </c>
      <c r="AL2" s="1">
        <v>19.736000000000001</v>
      </c>
      <c r="AM2" s="1">
        <v>17.425999999999998</v>
      </c>
      <c r="AN2" s="1">
        <v>15.442</v>
      </c>
      <c r="AO2" s="1">
        <v>23.504000000000001</v>
      </c>
      <c r="AP2" s="1">
        <v>24.507000000000001</v>
      </c>
      <c r="AQ2" s="1">
        <v>22.297000000000001</v>
      </c>
      <c r="AR2" s="1">
        <v>25.808</v>
      </c>
      <c r="AS2" s="1">
        <v>31.997</v>
      </c>
      <c r="AT2" s="1">
        <v>30.5</v>
      </c>
      <c r="AU2" s="1">
        <v>31.481999999999999</v>
      </c>
      <c r="AV2" s="1">
        <v>34.843000000000004</v>
      </c>
      <c r="AW2" s="1">
        <v>30.24</v>
      </c>
      <c r="AX2" s="1">
        <v>40.606999999999999</v>
      </c>
      <c r="AY2" s="1">
        <v>35.576000000000001</v>
      </c>
      <c r="AZ2" s="1">
        <v>39.853000000000002</v>
      </c>
      <c r="BA2" s="1">
        <v>45.438000000000002</v>
      </c>
      <c r="BB2" s="1">
        <v>38.003999999999998</v>
      </c>
      <c r="BC2" s="1">
        <v>55.512</v>
      </c>
      <c r="BD2" s="1">
        <v>37.732999999999997</v>
      </c>
      <c r="BE2" s="1">
        <v>43.811999999999998</v>
      </c>
      <c r="BF2" s="1">
        <v>51.466999999999999</v>
      </c>
      <c r="BG2" s="1">
        <v>56.746000000000002</v>
      </c>
      <c r="BH2" s="1">
        <v>51.378</v>
      </c>
      <c r="BI2" s="1">
        <v>46.531999999999996</v>
      </c>
      <c r="BJ2" s="1">
        <v>40.149000000000001</v>
      </c>
      <c r="BK2" s="1">
        <v>43.472000000000001</v>
      </c>
      <c r="BL2" s="1">
        <v>38.93</v>
      </c>
      <c r="BM2" s="1">
        <v>36.713999999999999</v>
      </c>
      <c r="BN2" s="1">
        <v>80.781000000000006</v>
      </c>
      <c r="BO2" s="1">
        <v>105.684</v>
      </c>
      <c r="BP2" s="1">
        <v>96.906000000000006</v>
      </c>
      <c r="BQ2" s="1">
        <v>114.167</v>
      </c>
      <c r="BR2" s="1">
        <v>170.05500000000001</v>
      </c>
      <c r="BS2" s="1">
        <v>210.196</v>
      </c>
      <c r="BT2" s="1">
        <v>261.91899999999998</v>
      </c>
      <c r="BU2" s="1">
        <v>282.33999999999997</v>
      </c>
      <c r="BV2" s="1">
        <v>282.62299999999999</v>
      </c>
      <c r="BW2" s="1">
        <v>273.44600000000003</v>
      </c>
      <c r="BX2" s="1">
        <v>266.73399999999998</v>
      </c>
      <c r="BY2" s="1">
        <v>262.93299999999999</v>
      </c>
      <c r="BZ2" s="1">
        <v>275.17099999999999</v>
      </c>
      <c r="CA2" s="1">
        <v>251.703</v>
      </c>
      <c r="CB2" s="1">
        <v>253.363</v>
      </c>
      <c r="CC2" s="1">
        <v>258.24900000000002</v>
      </c>
      <c r="CD2" s="1">
        <v>260.35199999999998</v>
      </c>
      <c r="CE2" s="1">
        <v>235.01300000000001</v>
      </c>
      <c r="CF2" s="1">
        <v>246.81800000000001</v>
      </c>
      <c r="CG2" s="1">
        <v>227.768</v>
      </c>
      <c r="CH2" s="1">
        <v>229.547</v>
      </c>
      <c r="CI2" s="1">
        <v>211.32</v>
      </c>
    </row>
    <row r="3" spans="1:87">
      <c r="A3" t="s">
        <v>1</v>
      </c>
      <c r="B3" s="1">
        <v>0.81399999999999995</v>
      </c>
      <c r="C3" s="1">
        <v>0.82</v>
      </c>
      <c r="D3" s="1">
        <v>0.81399999999999995</v>
      </c>
      <c r="E3" s="1">
        <v>0.81699999999999995</v>
      </c>
      <c r="F3" s="1">
        <v>0.82399999999999995</v>
      </c>
      <c r="G3" s="1">
        <v>0.89</v>
      </c>
      <c r="H3" s="1">
        <v>0.88200000000000001</v>
      </c>
      <c r="I3" s="1">
        <v>0.83</v>
      </c>
      <c r="J3" s="1">
        <v>0.83699999999999997</v>
      </c>
      <c r="K3" s="1">
        <v>0.87</v>
      </c>
      <c r="L3" s="1">
        <v>0.86099999999999999</v>
      </c>
      <c r="M3" s="1">
        <v>0.874</v>
      </c>
      <c r="N3" s="1">
        <v>0.94799999999999995</v>
      </c>
      <c r="O3" s="1">
        <v>1.056</v>
      </c>
      <c r="P3" s="1">
        <v>1.119</v>
      </c>
      <c r="Q3" s="1">
        <v>1.1020000000000001</v>
      </c>
      <c r="R3" s="1">
        <v>1.131</v>
      </c>
      <c r="S3" s="1">
        <v>1.0940000000000001</v>
      </c>
      <c r="T3" s="1">
        <v>1.1240000000000001</v>
      </c>
      <c r="U3" s="1">
        <v>1.169</v>
      </c>
      <c r="V3" s="1">
        <v>1.3440000000000001</v>
      </c>
      <c r="W3" s="1">
        <v>1.716</v>
      </c>
      <c r="X3" s="1">
        <v>1.8240000000000001</v>
      </c>
      <c r="Y3" s="1">
        <v>1.9950000000000001</v>
      </c>
      <c r="Z3" s="1">
        <v>1.9139999999999999</v>
      </c>
      <c r="AA3" s="1">
        <v>2.0369999999999999</v>
      </c>
      <c r="AB3" s="1">
        <v>2.1619999999999999</v>
      </c>
      <c r="AC3" s="1">
        <v>2.302</v>
      </c>
      <c r="AD3" s="1">
        <v>2.4</v>
      </c>
      <c r="AE3" s="1">
        <v>2.2589999999999999</v>
      </c>
      <c r="AF3" s="1">
        <v>2.331</v>
      </c>
      <c r="AG3" s="1">
        <v>2.73</v>
      </c>
      <c r="AH3" s="1">
        <v>2.9940000000000002</v>
      </c>
      <c r="AI3" s="1">
        <v>3.1539999999999999</v>
      </c>
      <c r="AJ3" s="1">
        <v>3.0249999999999999</v>
      </c>
      <c r="AK3" s="1">
        <v>3.0710000000000002</v>
      </c>
      <c r="AL3" s="1">
        <v>3.2650000000000001</v>
      </c>
      <c r="AM3" s="1">
        <v>3.302</v>
      </c>
      <c r="AN3" s="1">
        <v>3.6339999999999999</v>
      </c>
      <c r="AO3" s="1">
        <v>3.3519999999999999</v>
      </c>
      <c r="AP3" s="1">
        <v>3.2480000000000002</v>
      </c>
      <c r="AQ3" s="1">
        <v>3.3580000000000001</v>
      </c>
      <c r="AR3" s="1">
        <v>3.1749999999999998</v>
      </c>
      <c r="AS3" s="1">
        <v>3.1509999999999998</v>
      </c>
      <c r="AT3" s="1">
        <v>4.2720000000000002</v>
      </c>
      <c r="AU3" s="1">
        <v>7.3559999999999999</v>
      </c>
      <c r="AV3" s="1">
        <v>10.051</v>
      </c>
      <c r="AW3" s="1">
        <v>12.956</v>
      </c>
      <c r="AX3" s="1">
        <v>15.881</v>
      </c>
      <c r="AY3" s="1">
        <v>20.797000000000001</v>
      </c>
      <c r="AZ3" s="1">
        <v>24.18</v>
      </c>
      <c r="BA3" s="1">
        <v>27.260999999999999</v>
      </c>
      <c r="BB3" s="1">
        <v>31.221</v>
      </c>
      <c r="BC3" s="1">
        <v>34.317999999999998</v>
      </c>
      <c r="BD3" s="1">
        <v>37.802</v>
      </c>
      <c r="BE3" s="1">
        <v>41.125999999999998</v>
      </c>
      <c r="BF3" s="1">
        <v>42.584000000000003</v>
      </c>
      <c r="BG3" s="1">
        <v>44.308</v>
      </c>
      <c r="BH3" s="1">
        <v>45.155000000000001</v>
      </c>
      <c r="BI3" s="1">
        <v>46.118000000000002</v>
      </c>
      <c r="BJ3" s="1">
        <v>46.633000000000003</v>
      </c>
      <c r="BK3" s="1">
        <v>47.07</v>
      </c>
      <c r="BL3" s="1">
        <v>47.777999999999999</v>
      </c>
      <c r="BM3" s="1">
        <v>46.798000000000002</v>
      </c>
      <c r="BN3" s="1">
        <v>48.003</v>
      </c>
      <c r="BO3" s="1">
        <v>57.337000000000003</v>
      </c>
      <c r="BP3" s="1">
        <v>61.966000000000001</v>
      </c>
      <c r="BQ3" s="1">
        <v>67.638999999999996</v>
      </c>
      <c r="BR3" s="1">
        <v>71.209000000000003</v>
      </c>
      <c r="BS3" s="1">
        <v>77.965000000000003</v>
      </c>
      <c r="BT3" s="1">
        <v>81.575000000000003</v>
      </c>
      <c r="BU3" s="1">
        <v>86.048000000000002</v>
      </c>
      <c r="BV3" s="1">
        <v>90.856999999999999</v>
      </c>
      <c r="BW3" s="1">
        <v>94.131</v>
      </c>
      <c r="BX3" s="1">
        <v>93.594999999999999</v>
      </c>
      <c r="BY3" s="1">
        <v>91.489000000000004</v>
      </c>
      <c r="BZ3" s="1">
        <v>94.247</v>
      </c>
      <c r="CA3" s="1">
        <v>94.662000000000006</v>
      </c>
      <c r="CB3" s="1">
        <v>91.759</v>
      </c>
      <c r="CC3" s="1">
        <v>87.457999999999998</v>
      </c>
      <c r="CD3" s="1">
        <v>87.897000000000006</v>
      </c>
      <c r="CE3" s="1">
        <v>88.968000000000004</v>
      </c>
      <c r="CF3" s="1">
        <v>85.016999999999996</v>
      </c>
      <c r="CG3" s="1">
        <v>80.183999999999997</v>
      </c>
      <c r="CH3" s="1">
        <v>80.015000000000001</v>
      </c>
      <c r="CI3" s="1">
        <v>76.789000000000001</v>
      </c>
    </row>
    <row r="4" spans="1:87">
      <c r="A4" t="s">
        <v>2</v>
      </c>
      <c r="B4" s="1">
        <v>2.786</v>
      </c>
      <c r="C4" s="1">
        <v>2.782</v>
      </c>
      <c r="D4" s="1">
        <v>2.7639999999999998</v>
      </c>
      <c r="E4" s="1">
        <v>2.8530000000000002</v>
      </c>
      <c r="F4" s="1">
        <v>2.97</v>
      </c>
      <c r="G4" s="1">
        <v>3.0590000000000002</v>
      </c>
      <c r="H4" s="1">
        <v>2.9870000000000001</v>
      </c>
      <c r="I4" s="1">
        <v>3.22</v>
      </c>
      <c r="J4" s="1">
        <v>3.2469999999999999</v>
      </c>
      <c r="K4" s="1">
        <v>3.3170000000000002</v>
      </c>
      <c r="L4" s="1">
        <v>3.2930000000000001</v>
      </c>
      <c r="M4" s="1">
        <v>3.4590000000000001</v>
      </c>
      <c r="N4" s="1">
        <v>3.7890000000000001</v>
      </c>
      <c r="O4" s="1">
        <v>4.0019999999999998</v>
      </c>
      <c r="P4" s="1">
        <v>4.274</v>
      </c>
      <c r="Q4" s="1">
        <v>4.5839999999999996</v>
      </c>
      <c r="R4" s="1">
        <v>4.7469999999999999</v>
      </c>
      <c r="S4" s="1">
        <v>4.6829999999999998</v>
      </c>
      <c r="T4" s="1">
        <v>4.7229999999999999</v>
      </c>
      <c r="U4" s="1">
        <v>4.891</v>
      </c>
      <c r="V4" s="1">
        <v>5.1070000000000002</v>
      </c>
      <c r="W4" s="1">
        <v>4.9550000000000001</v>
      </c>
      <c r="X4" s="1">
        <v>5.0270000000000001</v>
      </c>
      <c r="Y4" s="1">
        <v>5.1630000000000003</v>
      </c>
      <c r="Z4" s="1">
        <v>5.3470000000000004</v>
      </c>
      <c r="AA4" s="1">
        <v>5.8140000000000001</v>
      </c>
      <c r="AB4" s="1">
        <v>6.1369999999999996</v>
      </c>
      <c r="AC4" s="1">
        <v>6.319</v>
      </c>
      <c r="AD4" s="1">
        <v>6.51</v>
      </c>
      <c r="AE4" s="1">
        <v>6.742</v>
      </c>
      <c r="AF4" s="1">
        <v>7.0650000000000004</v>
      </c>
      <c r="AG4" s="1">
        <v>7.4370000000000003</v>
      </c>
      <c r="AH4" s="1">
        <v>7.7169999999999996</v>
      </c>
      <c r="AI4" s="1">
        <v>7.93</v>
      </c>
      <c r="AJ4" s="1">
        <v>8.0860000000000003</v>
      </c>
      <c r="AK4" s="1">
        <v>8.3650000000000002</v>
      </c>
      <c r="AL4" s="1">
        <v>8.2789999999999999</v>
      </c>
      <c r="AM4" s="1">
        <v>8.3059999999999992</v>
      </c>
      <c r="AN4" s="1">
        <v>8.3350000000000009</v>
      </c>
      <c r="AO4" s="1">
        <v>8.32</v>
      </c>
      <c r="AP4" s="1">
        <v>8.2430000000000003</v>
      </c>
      <c r="AQ4" s="1">
        <v>7.8179999999999996</v>
      </c>
      <c r="AR4" s="1">
        <v>7.53</v>
      </c>
      <c r="AS4" s="1">
        <v>7.0590000000000002</v>
      </c>
      <c r="AT4" s="1">
        <v>8.0869999999999997</v>
      </c>
      <c r="AU4" s="1">
        <v>12.093999999999999</v>
      </c>
      <c r="AV4" s="1">
        <v>15.366</v>
      </c>
      <c r="AW4" s="1">
        <v>19.161000000000001</v>
      </c>
      <c r="AX4" s="1">
        <v>22.766999999999999</v>
      </c>
      <c r="AY4" s="1">
        <v>28.472999999999999</v>
      </c>
      <c r="AZ4" s="1">
        <v>32.603000000000002</v>
      </c>
      <c r="BA4" s="1">
        <v>37.252000000000002</v>
      </c>
      <c r="BB4" s="1">
        <v>42.9</v>
      </c>
      <c r="BC4" s="1">
        <v>47.311</v>
      </c>
      <c r="BD4" s="1">
        <v>51.371000000000002</v>
      </c>
      <c r="BE4" s="1">
        <v>55.469000000000001</v>
      </c>
      <c r="BF4" s="1">
        <v>56.738</v>
      </c>
      <c r="BG4" s="1">
        <v>58.234999999999999</v>
      </c>
      <c r="BH4" s="1">
        <v>59.658999999999999</v>
      </c>
      <c r="BI4" s="1">
        <v>59.847999999999999</v>
      </c>
      <c r="BJ4" s="1">
        <v>59.262</v>
      </c>
      <c r="BK4" s="1">
        <v>59.417000000000002</v>
      </c>
      <c r="BL4" s="1">
        <v>58.389000000000003</v>
      </c>
      <c r="BM4" s="1">
        <v>59.921999999999997</v>
      </c>
      <c r="BN4" s="1">
        <v>62.043999999999997</v>
      </c>
      <c r="BO4" s="1">
        <v>74.451999999999998</v>
      </c>
      <c r="BP4" s="1">
        <v>79.075000000000003</v>
      </c>
      <c r="BQ4" s="1">
        <v>85.965000000000003</v>
      </c>
      <c r="BR4" s="1">
        <v>95.39</v>
      </c>
      <c r="BS4" s="1">
        <v>103.595</v>
      </c>
      <c r="BT4" s="1">
        <v>107.208</v>
      </c>
      <c r="BU4" s="1">
        <v>113.61199999999999</v>
      </c>
      <c r="BV4" s="1">
        <v>116.80200000000001</v>
      </c>
      <c r="BW4" s="1">
        <v>120.747</v>
      </c>
      <c r="BX4" s="1">
        <v>118.268</v>
      </c>
      <c r="BY4" s="1">
        <v>119.137</v>
      </c>
      <c r="BZ4" s="1">
        <v>120.346</v>
      </c>
      <c r="CA4" s="1">
        <v>117.541</v>
      </c>
      <c r="CB4" s="1">
        <v>118.27500000000001</v>
      </c>
      <c r="CC4" s="1">
        <v>115.515</v>
      </c>
      <c r="CD4" s="1">
        <v>116.86</v>
      </c>
      <c r="CE4" s="1">
        <v>111.19</v>
      </c>
      <c r="CF4" s="1">
        <v>110.81100000000001</v>
      </c>
      <c r="CG4" s="1">
        <v>106.643</v>
      </c>
      <c r="CH4" s="1">
        <v>106.643</v>
      </c>
      <c r="CI4" s="1">
        <v>96.847999999999999</v>
      </c>
    </row>
    <row r="5" spans="1:87">
      <c r="A5" t="s">
        <v>3</v>
      </c>
      <c r="B5" s="1">
        <v>41.01</v>
      </c>
      <c r="C5" s="1">
        <v>43.02</v>
      </c>
      <c r="D5" s="1">
        <v>42.81</v>
      </c>
      <c r="E5" s="1">
        <v>43.19</v>
      </c>
      <c r="F5" s="1">
        <v>43.19</v>
      </c>
      <c r="G5" s="1">
        <v>45.22</v>
      </c>
      <c r="H5" s="1">
        <v>44.69</v>
      </c>
      <c r="I5" s="1">
        <v>46.41</v>
      </c>
      <c r="J5" s="1">
        <v>44.75</v>
      </c>
      <c r="K5" s="1">
        <v>47.34</v>
      </c>
      <c r="L5" s="1">
        <v>47.59</v>
      </c>
      <c r="M5" s="1">
        <v>48.27</v>
      </c>
      <c r="N5" s="1">
        <v>48.1</v>
      </c>
      <c r="O5" s="1">
        <v>50.84</v>
      </c>
      <c r="P5" s="1">
        <v>50.1</v>
      </c>
      <c r="Q5" s="1">
        <v>49.68</v>
      </c>
      <c r="R5" s="1">
        <v>49.24</v>
      </c>
      <c r="S5" s="1">
        <v>51.38</v>
      </c>
      <c r="T5" s="1">
        <v>52.38</v>
      </c>
      <c r="U5" s="1">
        <v>40.99</v>
      </c>
      <c r="V5" s="1">
        <v>46.71</v>
      </c>
      <c r="W5" s="1">
        <v>46.09</v>
      </c>
      <c r="X5" s="1">
        <v>45.75</v>
      </c>
      <c r="Y5" s="1">
        <v>45.67</v>
      </c>
      <c r="Z5" s="1">
        <v>49.01</v>
      </c>
      <c r="AA5" s="1">
        <v>53.16</v>
      </c>
      <c r="AB5" s="1">
        <v>57.64</v>
      </c>
      <c r="AC5" s="1">
        <v>58.46</v>
      </c>
      <c r="AD5" s="1">
        <v>56.73</v>
      </c>
      <c r="AE5" s="1">
        <v>59.66</v>
      </c>
      <c r="AF5" s="1">
        <v>60.58</v>
      </c>
      <c r="AG5" s="1">
        <v>62.1</v>
      </c>
      <c r="AH5" s="1">
        <v>65.45</v>
      </c>
      <c r="AI5" s="1">
        <v>70.319999999999993</v>
      </c>
      <c r="AJ5" s="1">
        <v>72.53</v>
      </c>
      <c r="AK5" s="1">
        <v>75.27</v>
      </c>
      <c r="AL5" s="1">
        <v>79.3</v>
      </c>
      <c r="AM5" s="1">
        <v>86.63</v>
      </c>
      <c r="AN5" s="1">
        <v>86.93</v>
      </c>
      <c r="AO5" s="1">
        <v>88.25</v>
      </c>
      <c r="AP5" s="1">
        <v>87.39</v>
      </c>
      <c r="AQ5" s="1">
        <v>90.81</v>
      </c>
      <c r="AR5" s="1">
        <v>91.85</v>
      </c>
      <c r="AS5" s="1">
        <v>90.47</v>
      </c>
      <c r="AT5" s="1">
        <v>91.63</v>
      </c>
      <c r="AU5" s="1">
        <v>94.88</v>
      </c>
      <c r="AV5" s="1">
        <v>96.54</v>
      </c>
      <c r="AW5" s="1">
        <v>94.11</v>
      </c>
      <c r="AX5" s="1">
        <v>91.16</v>
      </c>
      <c r="AY5" s="1">
        <v>94.61</v>
      </c>
      <c r="AZ5" s="1">
        <v>95.47</v>
      </c>
      <c r="BA5" s="1">
        <v>96.64</v>
      </c>
      <c r="BB5" s="1">
        <v>95.92</v>
      </c>
      <c r="BC5" s="1">
        <v>101.81</v>
      </c>
      <c r="BD5" s="1">
        <v>101.69</v>
      </c>
      <c r="BE5" s="1">
        <v>100.46</v>
      </c>
      <c r="BF5" s="1">
        <v>99.94</v>
      </c>
      <c r="BG5" s="1">
        <v>103.48</v>
      </c>
      <c r="BH5" s="1">
        <v>105.01</v>
      </c>
      <c r="BI5" s="1">
        <v>104.1</v>
      </c>
      <c r="BJ5" s="1">
        <v>103.1</v>
      </c>
      <c r="BK5" s="1">
        <v>105.17</v>
      </c>
      <c r="BL5" s="1">
        <v>103.93</v>
      </c>
      <c r="BM5" s="1">
        <v>102.91</v>
      </c>
      <c r="BN5" s="1">
        <v>106.36</v>
      </c>
      <c r="BO5" s="1">
        <v>317.92</v>
      </c>
      <c r="BP5" s="1">
        <v>361.63</v>
      </c>
      <c r="BQ5" s="1">
        <v>390.77</v>
      </c>
      <c r="BR5" s="1">
        <v>429.82</v>
      </c>
      <c r="BS5" s="1">
        <v>440.84</v>
      </c>
      <c r="BT5" s="1">
        <v>457.96</v>
      </c>
      <c r="BU5" s="1">
        <v>467.64</v>
      </c>
      <c r="BV5" s="1">
        <v>448.31</v>
      </c>
      <c r="BW5" s="1">
        <v>421.99</v>
      </c>
      <c r="BX5" s="1">
        <v>398.35</v>
      </c>
      <c r="BY5" s="1">
        <v>377.64</v>
      </c>
      <c r="BZ5" s="1">
        <v>354.48</v>
      </c>
      <c r="CA5" s="1">
        <v>327.05</v>
      </c>
      <c r="CB5" s="1">
        <v>287.42</v>
      </c>
      <c r="CC5" s="1">
        <v>291.39999999999998</v>
      </c>
      <c r="CD5" s="1">
        <v>279.49</v>
      </c>
      <c r="CE5" s="1">
        <v>246.58</v>
      </c>
      <c r="CF5" s="1">
        <v>242.31</v>
      </c>
      <c r="CG5" s="1">
        <v>236.33</v>
      </c>
      <c r="CH5" s="1">
        <v>227.12</v>
      </c>
      <c r="CI5" s="1">
        <v>216.83</v>
      </c>
    </row>
    <row r="6" spans="1:87">
      <c r="A6" t="s">
        <v>4</v>
      </c>
      <c r="B6" s="1">
        <v>0</v>
      </c>
      <c r="C6" s="1">
        <v>0</v>
      </c>
      <c r="D6" s="1">
        <v>0</v>
      </c>
      <c r="E6" s="1">
        <v>0</v>
      </c>
      <c r="F6" s="1">
        <v>0</v>
      </c>
      <c r="G6" s="1">
        <v>0</v>
      </c>
      <c r="H6" s="1">
        <v>0</v>
      </c>
      <c r="I6" s="1">
        <v>0</v>
      </c>
      <c r="J6" s="1">
        <v>0</v>
      </c>
      <c r="K6" s="1">
        <v>0</v>
      </c>
      <c r="L6" s="1">
        <v>0</v>
      </c>
      <c r="M6" s="1">
        <v>0</v>
      </c>
      <c r="N6" s="1">
        <v>0</v>
      </c>
      <c r="O6" s="1">
        <v>0</v>
      </c>
      <c r="P6" s="1">
        <v>0</v>
      </c>
      <c r="Q6" s="1">
        <v>0</v>
      </c>
      <c r="R6" s="1">
        <v>0</v>
      </c>
      <c r="S6" s="1">
        <v>0</v>
      </c>
      <c r="T6" s="1">
        <v>0</v>
      </c>
      <c r="U6" s="1">
        <v>0</v>
      </c>
      <c r="V6" s="1">
        <v>0</v>
      </c>
      <c r="W6" s="1">
        <v>0</v>
      </c>
      <c r="X6" s="1">
        <v>0</v>
      </c>
      <c r="Y6" s="1">
        <v>0</v>
      </c>
      <c r="Z6" s="1">
        <v>0</v>
      </c>
      <c r="AA6" s="1">
        <v>0</v>
      </c>
      <c r="AB6" s="1">
        <v>0</v>
      </c>
      <c r="AC6" s="1">
        <v>0</v>
      </c>
      <c r="AD6" s="1">
        <v>0</v>
      </c>
      <c r="AE6" s="1">
        <v>0</v>
      </c>
      <c r="AF6" s="1">
        <v>0</v>
      </c>
      <c r="AG6" s="1">
        <v>0</v>
      </c>
      <c r="AH6" s="1">
        <v>0</v>
      </c>
      <c r="AI6" s="1">
        <v>0</v>
      </c>
      <c r="AJ6" s="1">
        <v>0</v>
      </c>
      <c r="AK6" s="1">
        <v>0</v>
      </c>
      <c r="AL6" s="1">
        <v>0</v>
      </c>
      <c r="AM6" s="1">
        <v>0</v>
      </c>
      <c r="AN6" s="1">
        <v>0</v>
      </c>
      <c r="AO6" s="1">
        <v>0</v>
      </c>
      <c r="AP6" s="1">
        <v>0</v>
      </c>
      <c r="AQ6" s="1">
        <v>0</v>
      </c>
      <c r="AR6" s="1">
        <v>0</v>
      </c>
      <c r="AS6" s="1">
        <v>0</v>
      </c>
      <c r="AT6" s="1">
        <v>0</v>
      </c>
      <c r="AU6" s="1">
        <v>0</v>
      </c>
      <c r="AV6" s="1">
        <v>0</v>
      </c>
      <c r="AW6" s="1">
        <v>0</v>
      </c>
      <c r="AX6" s="1">
        <v>0</v>
      </c>
      <c r="AY6" s="1">
        <v>0</v>
      </c>
      <c r="AZ6" s="1">
        <v>0</v>
      </c>
      <c r="BA6" s="1">
        <v>0</v>
      </c>
      <c r="BB6" s="1">
        <v>0</v>
      </c>
      <c r="BC6" s="1">
        <v>0</v>
      </c>
      <c r="BD6" s="1">
        <v>0</v>
      </c>
      <c r="BE6" s="1">
        <v>0</v>
      </c>
      <c r="BF6" s="1">
        <v>0</v>
      </c>
      <c r="BG6" s="1">
        <v>0</v>
      </c>
      <c r="BH6" s="1">
        <v>0</v>
      </c>
      <c r="BI6" s="1">
        <v>0</v>
      </c>
      <c r="BJ6" s="1">
        <v>0</v>
      </c>
      <c r="BK6" s="1">
        <v>0</v>
      </c>
      <c r="BL6" s="1">
        <v>0</v>
      </c>
      <c r="BM6" s="1">
        <v>0</v>
      </c>
      <c r="BN6" s="1">
        <v>0</v>
      </c>
      <c r="BO6" s="1">
        <v>0</v>
      </c>
      <c r="BP6" s="1">
        <v>0</v>
      </c>
      <c r="BQ6" s="1">
        <v>0</v>
      </c>
      <c r="BR6" s="1">
        <v>0</v>
      </c>
      <c r="BS6" s="1">
        <v>0</v>
      </c>
      <c r="BT6" s="1">
        <v>0</v>
      </c>
      <c r="BU6" s="1">
        <v>0</v>
      </c>
      <c r="BV6" s="1">
        <v>2.52</v>
      </c>
      <c r="BW6" s="1">
        <v>2.52</v>
      </c>
      <c r="BX6" s="1">
        <v>2.66</v>
      </c>
      <c r="BY6" s="1">
        <v>2.8</v>
      </c>
      <c r="BZ6" s="1">
        <v>2.8</v>
      </c>
      <c r="CA6" s="1">
        <v>2.8</v>
      </c>
      <c r="CB6" s="1">
        <v>2.8</v>
      </c>
      <c r="CC6" s="1">
        <v>2.8</v>
      </c>
      <c r="CD6" s="1">
        <v>2.7749999999999999</v>
      </c>
      <c r="CE6" s="1">
        <v>2.7</v>
      </c>
      <c r="CF6" s="1">
        <v>6.5000000000000002E-2</v>
      </c>
      <c r="CG6" s="1">
        <v>0</v>
      </c>
      <c r="CH6" s="1">
        <v>0</v>
      </c>
      <c r="CI6" s="1">
        <v>0</v>
      </c>
    </row>
    <row r="7" spans="1:87">
      <c r="A7" t="s">
        <v>5</v>
      </c>
      <c r="B7" s="1">
        <v>17.456</v>
      </c>
      <c r="C7" s="1">
        <v>17.149000000000001</v>
      </c>
      <c r="D7" s="1">
        <v>16.600999999999999</v>
      </c>
      <c r="E7" s="1">
        <v>14.984</v>
      </c>
      <c r="F7" s="1">
        <v>13.461</v>
      </c>
      <c r="G7" s="1">
        <v>12.997</v>
      </c>
      <c r="H7" s="1">
        <v>12.034000000000001</v>
      </c>
      <c r="I7" s="1">
        <v>9.9499999999999993</v>
      </c>
      <c r="J7" s="1">
        <v>9.173</v>
      </c>
      <c r="K7" s="1">
        <v>9.7859999999999996</v>
      </c>
      <c r="L7" s="1">
        <v>10.907999999999999</v>
      </c>
      <c r="M7" s="1">
        <v>10.901</v>
      </c>
      <c r="N7" s="1">
        <v>10.959</v>
      </c>
      <c r="O7" s="1">
        <v>9.0869999999999997</v>
      </c>
      <c r="P7" s="1">
        <v>8.8949999999999996</v>
      </c>
      <c r="Q7" s="1">
        <v>3.7730000000000001</v>
      </c>
      <c r="R7" s="1">
        <v>4.3600000000000003</v>
      </c>
      <c r="S7" s="1">
        <v>4.0670000000000002</v>
      </c>
      <c r="T7" s="1">
        <v>4.4640000000000004</v>
      </c>
      <c r="U7" s="1">
        <v>3.411</v>
      </c>
      <c r="V7" s="1">
        <v>3.3</v>
      </c>
      <c r="W7" s="1">
        <v>3.2890000000000001</v>
      </c>
      <c r="X7" s="1">
        <v>3.1779999999999999</v>
      </c>
      <c r="Y7" s="1">
        <v>2.4769999999999999</v>
      </c>
      <c r="Z7" s="1">
        <v>2.0619999999999998</v>
      </c>
      <c r="AA7" s="1">
        <v>2.1269999999999998</v>
      </c>
      <c r="AB7" s="1">
        <v>1.6220000000000001</v>
      </c>
      <c r="AC7" s="1">
        <v>0.997</v>
      </c>
      <c r="AD7" s="1">
        <v>1.014</v>
      </c>
      <c r="AE7" s="1">
        <v>1.7010000000000001</v>
      </c>
      <c r="AF7" s="1">
        <v>1.028</v>
      </c>
      <c r="AG7" s="1">
        <v>0.47499999999999998</v>
      </c>
      <c r="AH7" s="1">
        <v>0.48099999999999998</v>
      </c>
      <c r="AI7" s="1">
        <v>0.38700000000000001</v>
      </c>
      <c r="AJ7" s="1">
        <v>0.39200000000000002</v>
      </c>
      <c r="AK7" s="1">
        <v>0.61799999999999999</v>
      </c>
      <c r="AL7" s="1">
        <v>0.94599999999999995</v>
      </c>
      <c r="AM7" s="1">
        <v>1.214</v>
      </c>
      <c r="AN7" s="1">
        <v>0.90200000000000002</v>
      </c>
      <c r="AO7" s="1">
        <v>0</v>
      </c>
      <c r="AP7" s="1">
        <v>0</v>
      </c>
      <c r="AQ7" s="1">
        <v>0</v>
      </c>
      <c r="AR7" s="1">
        <v>0</v>
      </c>
      <c r="AS7" s="1">
        <v>0</v>
      </c>
      <c r="AT7" s="1">
        <v>0</v>
      </c>
      <c r="AU7" s="1">
        <v>0</v>
      </c>
      <c r="AV7" s="1">
        <v>0</v>
      </c>
      <c r="AW7" s="1">
        <v>0</v>
      </c>
      <c r="AX7" s="1">
        <v>0</v>
      </c>
      <c r="AY7" s="1">
        <v>0</v>
      </c>
      <c r="AZ7" s="1">
        <v>0</v>
      </c>
      <c r="BA7" s="1">
        <v>0</v>
      </c>
      <c r="BB7" s="1">
        <v>0</v>
      </c>
      <c r="BC7" s="1">
        <v>0</v>
      </c>
      <c r="BD7" s="1">
        <v>0</v>
      </c>
      <c r="BE7" s="1">
        <v>0</v>
      </c>
      <c r="BF7" s="1">
        <v>0</v>
      </c>
      <c r="BG7" s="1">
        <v>0</v>
      </c>
      <c r="BH7" s="1">
        <v>0</v>
      </c>
      <c r="BI7" s="1">
        <v>0</v>
      </c>
      <c r="BJ7" s="1">
        <v>0</v>
      </c>
      <c r="BK7" s="1">
        <v>0</v>
      </c>
      <c r="BL7" s="1">
        <v>0</v>
      </c>
      <c r="BM7" s="1">
        <v>0</v>
      </c>
      <c r="BN7" s="1">
        <v>0</v>
      </c>
      <c r="BO7" s="1">
        <v>0</v>
      </c>
      <c r="BP7" s="1">
        <v>0</v>
      </c>
      <c r="BQ7" s="1">
        <v>0</v>
      </c>
      <c r="BR7" s="1">
        <v>0</v>
      </c>
      <c r="BS7" s="1">
        <v>0</v>
      </c>
      <c r="BT7" s="1">
        <v>0</v>
      </c>
      <c r="BU7" s="1">
        <v>0</v>
      </c>
      <c r="BV7" s="1">
        <v>0</v>
      </c>
      <c r="BW7" s="1">
        <v>0</v>
      </c>
      <c r="BX7" s="1">
        <v>0</v>
      </c>
      <c r="BY7" s="1">
        <v>0</v>
      </c>
      <c r="BZ7" s="1">
        <v>0</v>
      </c>
      <c r="CA7" s="1">
        <v>0</v>
      </c>
      <c r="CB7" s="1">
        <v>0</v>
      </c>
      <c r="CC7" s="1">
        <v>0</v>
      </c>
      <c r="CD7" s="1">
        <v>0</v>
      </c>
      <c r="CE7" s="1">
        <v>0</v>
      </c>
      <c r="CF7" s="1">
        <v>0</v>
      </c>
      <c r="CG7" s="1">
        <v>0</v>
      </c>
      <c r="CH7" s="1">
        <v>0</v>
      </c>
      <c r="CI7" s="1">
        <v>0</v>
      </c>
    </row>
    <row r="8" spans="1:87">
      <c r="A8" t="s">
        <v>6</v>
      </c>
      <c r="B8" s="1">
        <v>0.27300000000000002</v>
      </c>
      <c r="C8" s="1">
        <v>0.28100000000000003</v>
      </c>
      <c r="D8" s="1">
        <v>0.28999999999999998</v>
      </c>
      <c r="E8" s="1">
        <v>0.29799999999999999</v>
      </c>
      <c r="F8" s="1">
        <v>0.312</v>
      </c>
      <c r="G8" s="1">
        <v>0.32600000000000001</v>
      </c>
      <c r="H8" s="1">
        <v>0.34</v>
      </c>
      <c r="I8" s="1">
        <v>0.35399999999999998</v>
      </c>
      <c r="J8" s="1">
        <v>0.36</v>
      </c>
      <c r="K8" s="1">
        <v>0.36699999999999999</v>
      </c>
      <c r="L8" s="1">
        <v>0.51800000000000002</v>
      </c>
      <c r="M8" s="1">
        <v>0.69</v>
      </c>
      <c r="N8" s="1">
        <v>0.71099999999999997</v>
      </c>
      <c r="O8" s="1">
        <v>0.78800000000000003</v>
      </c>
      <c r="P8" s="1">
        <v>0.79900000000000004</v>
      </c>
      <c r="Q8" s="1">
        <v>0.82799999999999996</v>
      </c>
      <c r="R8" s="1">
        <v>0.83499999999999996</v>
      </c>
      <c r="S8" s="1">
        <v>0.82899999999999996</v>
      </c>
      <c r="T8" s="1">
        <v>0.76</v>
      </c>
      <c r="U8" s="1">
        <v>0.82599999999999996</v>
      </c>
      <c r="V8" s="1">
        <v>0.91</v>
      </c>
      <c r="W8" s="1">
        <v>0.88300000000000001</v>
      </c>
      <c r="X8" s="1">
        <v>0.89500000000000002</v>
      </c>
      <c r="Y8" s="1">
        <v>0.88200000000000001</v>
      </c>
      <c r="Z8" s="1">
        <v>0.84599999999999997</v>
      </c>
      <c r="AA8" s="1">
        <v>0.82399999999999995</v>
      </c>
      <c r="AB8" s="1">
        <v>0.78200000000000003</v>
      </c>
      <c r="AC8" s="1">
        <v>0.71899999999999997</v>
      </c>
      <c r="AD8" s="1">
        <v>0.71899999999999997</v>
      </c>
      <c r="AE8" s="1">
        <v>0.71899999999999997</v>
      </c>
      <c r="AF8" s="1">
        <v>0.71899999999999997</v>
      </c>
      <c r="AG8" s="1">
        <v>0.71899999999999997</v>
      </c>
      <c r="AH8" s="1">
        <v>0.68300000000000005</v>
      </c>
      <c r="AI8" s="1">
        <v>0.68899999999999995</v>
      </c>
      <c r="AJ8" s="1">
        <v>0.57599999999999996</v>
      </c>
      <c r="AK8" s="1">
        <v>0.629</v>
      </c>
      <c r="AL8" s="1">
        <v>0.63400000000000001</v>
      </c>
      <c r="AM8" s="1">
        <v>0.63800000000000001</v>
      </c>
      <c r="AN8" s="1">
        <v>0.57899999999999996</v>
      </c>
      <c r="AO8" s="1">
        <v>0.68300000000000005</v>
      </c>
      <c r="AP8" s="1">
        <v>0.70299999999999996</v>
      </c>
      <c r="AQ8" s="1">
        <v>0.88800000000000001</v>
      </c>
      <c r="AR8" s="1">
        <v>0.91400000000000003</v>
      </c>
      <c r="AS8" s="1">
        <v>0.90700000000000003</v>
      </c>
      <c r="AT8" s="1">
        <v>1.46</v>
      </c>
      <c r="AU8" s="1">
        <v>3.3849999999999998</v>
      </c>
      <c r="AV8" s="1">
        <v>5.3490000000000002</v>
      </c>
      <c r="AW8" s="1">
        <v>7.4470000000000001</v>
      </c>
      <c r="AX8" s="1">
        <v>9.6189999999999998</v>
      </c>
      <c r="AY8" s="1">
        <v>12.824</v>
      </c>
      <c r="AZ8" s="1">
        <v>15.34</v>
      </c>
      <c r="BA8" s="1">
        <v>17.538</v>
      </c>
      <c r="BB8" s="1">
        <v>18.931999999999999</v>
      </c>
      <c r="BC8" s="1">
        <v>20.009</v>
      </c>
      <c r="BD8" s="1">
        <v>21.077000000000002</v>
      </c>
      <c r="BE8" s="1">
        <v>22.995999999999999</v>
      </c>
      <c r="BF8" s="1">
        <v>23.436</v>
      </c>
      <c r="BG8" s="1">
        <v>24.827000000000002</v>
      </c>
      <c r="BH8" s="1">
        <v>24.827999999999999</v>
      </c>
      <c r="BI8" s="1">
        <v>25.582999999999998</v>
      </c>
      <c r="BJ8" s="1">
        <v>26.257000000000001</v>
      </c>
      <c r="BK8" s="1">
        <v>26.933</v>
      </c>
      <c r="BL8" s="1">
        <v>26.099</v>
      </c>
      <c r="BM8" s="1">
        <v>25.832999999999998</v>
      </c>
      <c r="BN8" s="1">
        <v>26.378</v>
      </c>
      <c r="BO8" s="1">
        <v>29.58</v>
      </c>
      <c r="BP8" s="1">
        <v>31.992000000000001</v>
      </c>
      <c r="BQ8" s="1">
        <v>35.874000000000002</v>
      </c>
      <c r="BR8" s="1">
        <v>38.488</v>
      </c>
      <c r="BS8" s="1">
        <v>41.756999999999998</v>
      </c>
      <c r="BT8" s="1">
        <v>46.668999999999997</v>
      </c>
      <c r="BU8" s="1">
        <v>50.786000000000001</v>
      </c>
      <c r="BV8" s="1">
        <v>53.731999999999999</v>
      </c>
      <c r="BW8" s="1">
        <v>53.838999999999999</v>
      </c>
      <c r="BX8" s="1">
        <v>52.904000000000003</v>
      </c>
      <c r="BY8" s="1">
        <v>54.127000000000002</v>
      </c>
      <c r="BZ8" s="1">
        <v>54.856999999999999</v>
      </c>
      <c r="CA8" s="1">
        <v>53.207999999999998</v>
      </c>
      <c r="CB8" s="1">
        <v>51.103000000000002</v>
      </c>
      <c r="CC8" s="1">
        <v>51.454000000000001</v>
      </c>
      <c r="CD8" s="1">
        <v>51.448</v>
      </c>
      <c r="CE8" s="1">
        <v>50.468000000000004</v>
      </c>
      <c r="CF8" s="1">
        <v>48.65</v>
      </c>
      <c r="CG8" s="1">
        <v>47.994</v>
      </c>
      <c r="CH8" s="1">
        <v>46.411000000000001</v>
      </c>
      <c r="CI8" s="1">
        <v>45.8</v>
      </c>
    </row>
    <row r="9" spans="1:87">
      <c r="A9" t="s">
        <v>7</v>
      </c>
      <c r="B9" s="1">
        <v>23.167000000000002</v>
      </c>
      <c r="C9" s="1">
        <v>24.687000000000001</v>
      </c>
      <c r="D9" s="1">
        <v>24.831</v>
      </c>
      <c r="E9" s="1">
        <v>25.28</v>
      </c>
      <c r="F9" s="1">
        <v>26.632999999999999</v>
      </c>
      <c r="G9" s="1">
        <v>26.542999999999999</v>
      </c>
      <c r="H9" s="1">
        <v>27.71</v>
      </c>
      <c r="I9" s="1">
        <v>27.216999999999999</v>
      </c>
      <c r="J9" s="1">
        <v>27.233000000000001</v>
      </c>
      <c r="K9" s="1">
        <v>27.608000000000001</v>
      </c>
      <c r="L9" s="1">
        <v>28.995000000000001</v>
      </c>
      <c r="M9" s="1">
        <v>28.481000000000002</v>
      </c>
      <c r="N9" s="1">
        <v>27.992999999999999</v>
      </c>
      <c r="O9" s="1">
        <v>27.827999999999999</v>
      </c>
      <c r="P9" s="1">
        <v>27.489000000000001</v>
      </c>
      <c r="Q9" s="1">
        <v>29.588999999999999</v>
      </c>
      <c r="R9" s="1">
        <v>31.533000000000001</v>
      </c>
      <c r="S9" s="1">
        <v>31.673999999999999</v>
      </c>
      <c r="T9" s="1">
        <v>32.58</v>
      </c>
      <c r="U9" s="1">
        <v>30.84</v>
      </c>
      <c r="V9" s="1">
        <v>33.869</v>
      </c>
      <c r="W9" s="1">
        <v>35.072000000000003</v>
      </c>
      <c r="X9" s="1">
        <v>34.598999999999997</v>
      </c>
      <c r="Y9" s="1">
        <v>33.112000000000002</v>
      </c>
      <c r="Z9" s="1">
        <v>32.414999999999999</v>
      </c>
      <c r="AA9" s="1">
        <v>31.507000000000001</v>
      </c>
      <c r="AB9" s="1">
        <v>31.655000000000001</v>
      </c>
      <c r="AC9" s="1">
        <v>36.424999999999997</v>
      </c>
      <c r="AD9" s="1">
        <v>36.491999999999997</v>
      </c>
      <c r="AE9" s="1">
        <v>34.436999999999998</v>
      </c>
      <c r="AF9" s="1">
        <v>36.1</v>
      </c>
      <c r="AG9" s="1">
        <v>39.661000000000001</v>
      </c>
      <c r="AH9" s="1">
        <v>46.029000000000003</v>
      </c>
      <c r="AI9" s="1">
        <v>52.768999999999998</v>
      </c>
      <c r="AJ9" s="1">
        <v>49.725999999999999</v>
      </c>
      <c r="AK9" s="1">
        <v>44.58</v>
      </c>
      <c r="AL9" s="1">
        <v>45.3</v>
      </c>
      <c r="AM9" s="1">
        <v>48.546999999999997</v>
      </c>
      <c r="AN9" s="1">
        <v>47.363999999999997</v>
      </c>
      <c r="AO9" s="1">
        <v>42.944000000000003</v>
      </c>
      <c r="AP9" s="1">
        <v>40.22</v>
      </c>
      <c r="AQ9" s="1">
        <v>38.098999999999997</v>
      </c>
      <c r="AR9" s="1">
        <v>39.942999999999998</v>
      </c>
      <c r="AS9" s="1">
        <v>42.104999999999997</v>
      </c>
      <c r="AT9" s="1">
        <v>48.871000000000002</v>
      </c>
      <c r="AU9" s="1">
        <v>71.819000000000003</v>
      </c>
      <c r="AV9" s="1">
        <v>92.721000000000004</v>
      </c>
      <c r="AW9" s="1">
        <v>114.974</v>
      </c>
      <c r="AX9" s="1">
        <v>134.25700000000001</v>
      </c>
      <c r="AY9" s="1">
        <v>166.07300000000001</v>
      </c>
      <c r="AZ9" s="1">
        <v>192.64400000000001</v>
      </c>
      <c r="BA9" s="1">
        <v>220.87899999999999</v>
      </c>
      <c r="BB9" s="1">
        <v>242.76499999999999</v>
      </c>
      <c r="BC9" s="1">
        <v>269.46800000000002</v>
      </c>
      <c r="BD9" s="1">
        <v>294.87599999999998</v>
      </c>
      <c r="BE9" s="1">
        <v>320.45400000000001</v>
      </c>
      <c r="BF9" s="1">
        <v>331.46</v>
      </c>
      <c r="BG9" s="1">
        <v>342.79700000000003</v>
      </c>
      <c r="BH9" s="1">
        <v>354.61599999999999</v>
      </c>
      <c r="BI9" s="1">
        <v>359.90699999999998</v>
      </c>
      <c r="BJ9" s="1">
        <v>361.63299999999998</v>
      </c>
      <c r="BK9" s="1">
        <v>356.99200000000002</v>
      </c>
      <c r="BL9" s="1">
        <v>355.81799999999998</v>
      </c>
      <c r="BM9" s="1">
        <v>353.75700000000001</v>
      </c>
      <c r="BN9" s="1">
        <v>362.18599999999998</v>
      </c>
      <c r="BO9" s="1">
        <v>408.988</v>
      </c>
      <c r="BP9" s="1">
        <v>449.74700000000001</v>
      </c>
      <c r="BQ9" s="1">
        <v>473.77600000000001</v>
      </c>
      <c r="BR9" s="1">
        <v>516.94399999999996</v>
      </c>
      <c r="BS9" s="1">
        <v>551.69600000000003</v>
      </c>
      <c r="BT9" s="1">
        <v>596.58500000000004</v>
      </c>
      <c r="BU9" s="1">
        <v>623.19600000000003</v>
      </c>
      <c r="BV9" s="1">
        <v>649.63099999999997</v>
      </c>
      <c r="BW9" s="1">
        <v>649.72</v>
      </c>
      <c r="BX9" s="1">
        <v>659.92899999999997</v>
      </c>
      <c r="BY9" s="1">
        <v>657.50199999999995</v>
      </c>
      <c r="BZ9" s="1">
        <v>654.05600000000004</v>
      </c>
      <c r="CA9" s="1">
        <v>646.60900000000004</v>
      </c>
      <c r="CB9" s="1">
        <v>647.88900000000001</v>
      </c>
      <c r="CC9" s="1">
        <v>638.96400000000006</v>
      </c>
      <c r="CD9" s="1">
        <v>625.77800000000002</v>
      </c>
      <c r="CE9" s="1">
        <v>619.09400000000005</v>
      </c>
      <c r="CF9" s="1">
        <v>618.08600000000001</v>
      </c>
      <c r="CG9" s="1">
        <v>604.53700000000003</v>
      </c>
      <c r="CH9" s="1">
        <v>577.42899999999997</v>
      </c>
      <c r="CI9" s="1">
        <v>560.846</v>
      </c>
    </row>
    <row r="10" spans="1:87">
      <c r="A10" t="s">
        <v>8</v>
      </c>
      <c r="B10" s="1">
        <v>9.0739999999999998</v>
      </c>
      <c r="C10" s="1">
        <v>9.2759999999999998</v>
      </c>
      <c r="D10" s="1">
        <v>9.2919999999999998</v>
      </c>
      <c r="E10" s="1">
        <v>9.43</v>
      </c>
      <c r="F10" s="1">
        <v>9.36</v>
      </c>
      <c r="G10" s="1">
        <v>9.5719999999999992</v>
      </c>
      <c r="H10" s="1">
        <v>9.6280000000000001</v>
      </c>
      <c r="I10" s="1">
        <v>9.6859999999999999</v>
      </c>
      <c r="J10" s="1">
        <v>9.6989999999999998</v>
      </c>
      <c r="K10" s="1">
        <v>9.9009999999999998</v>
      </c>
      <c r="L10" s="1">
        <v>9.9489999999999998</v>
      </c>
      <c r="M10" s="1">
        <v>10.093</v>
      </c>
      <c r="N10" s="1">
        <v>10.098000000000001</v>
      </c>
      <c r="O10" s="1">
        <v>10.304</v>
      </c>
      <c r="P10" s="1">
        <v>10.347</v>
      </c>
      <c r="Q10" s="1">
        <v>10.494</v>
      </c>
      <c r="R10" s="1">
        <v>10.451000000000001</v>
      </c>
      <c r="S10" s="1">
        <v>10.6</v>
      </c>
      <c r="T10" s="1">
        <v>10.643000000000001</v>
      </c>
      <c r="U10" s="1">
        <v>10.808999999999999</v>
      </c>
      <c r="V10" s="1">
        <v>10.739000000000001</v>
      </c>
      <c r="W10" s="1">
        <v>10.943</v>
      </c>
      <c r="X10" s="1">
        <v>11.016</v>
      </c>
      <c r="Y10" s="1">
        <v>11.162000000000001</v>
      </c>
      <c r="Z10" s="1">
        <v>11.12</v>
      </c>
      <c r="AA10" s="1">
        <v>11.275</v>
      </c>
      <c r="AB10" s="1">
        <v>11.313000000000001</v>
      </c>
      <c r="AC10" s="1">
        <v>11.491</v>
      </c>
      <c r="AD10" s="1">
        <v>11.465999999999999</v>
      </c>
      <c r="AE10" s="1">
        <v>11.673</v>
      </c>
      <c r="AF10" s="1">
        <v>11.680999999999999</v>
      </c>
      <c r="AG10" s="1">
        <v>11.785</v>
      </c>
      <c r="AH10" s="1">
        <v>11.747</v>
      </c>
      <c r="AI10" s="1">
        <v>11.928000000000001</v>
      </c>
      <c r="AJ10" s="1">
        <v>11.964</v>
      </c>
      <c r="AK10" s="1">
        <v>12.125999999999999</v>
      </c>
      <c r="AL10" s="1">
        <v>12.079000000000001</v>
      </c>
      <c r="AM10" s="1">
        <v>12.237</v>
      </c>
      <c r="AN10" s="1">
        <v>12.27</v>
      </c>
      <c r="AO10" s="1">
        <v>12.438000000000001</v>
      </c>
      <c r="AP10" s="1">
        <v>12.343999999999999</v>
      </c>
      <c r="AQ10" s="1">
        <v>12.574</v>
      </c>
      <c r="AR10" s="1">
        <v>12.593999999999999</v>
      </c>
      <c r="AS10" s="1">
        <v>12.773999999999999</v>
      </c>
      <c r="AT10" s="1">
        <v>20.802</v>
      </c>
      <c r="AU10" s="1">
        <v>42.807000000000002</v>
      </c>
      <c r="AV10" s="1">
        <v>63.558</v>
      </c>
      <c r="AW10" s="1">
        <v>85.951999999999998</v>
      </c>
      <c r="AX10" s="1">
        <v>108.746</v>
      </c>
      <c r="AY10" s="1">
        <v>142.13800000000001</v>
      </c>
      <c r="AZ10" s="1">
        <v>172.56800000000001</v>
      </c>
      <c r="BA10" s="1">
        <v>205.39099999999999</v>
      </c>
      <c r="BB10" s="1">
        <v>239.495</v>
      </c>
      <c r="BC10" s="1">
        <v>265.13</v>
      </c>
      <c r="BD10" s="1">
        <v>290.214</v>
      </c>
      <c r="BE10" s="1">
        <v>319.15899999999999</v>
      </c>
      <c r="BF10" s="1">
        <v>329.387</v>
      </c>
      <c r="BG10" s="1">
        <v>344.279</v>
      </c>
      <c r="BH10" s="1">
        <v>356.899</v>
      </c>
      <c r="BI10" s="1">
        <v>364.73099999999999</v>
      </c>
      <c r="BJ10" s="1">
        <v>359.88400000000001</v>
      </c>
      <c r="BK10" s="1">
        <v>361.03199999999998</v>
      </c>
      <c r="BL10" s="1">
        <v>358.81200000000001</v>
      </c>
      <c r="BM10" s="1">
        <v>366.56200000000001</v>
      </c>
      <c r="BN10" s="1">
        <v>371.07600000000002</v>
      </c>
      <c r="BO10" s="1">
        <v>424.142</v>
      </c>
      <c r="BP10" s="1">
        <v>468.72300000000001</v>
      </c>
      <c r="BQ10" s="1">
        <v>522.39200000000005</v>
      </c>
      <c r="BR10" s="1">
        <v>561.44399999999996</v>
      </c>
      <c r="BS10" s="1">
        <v>620.47299999999996</v>
      </c>
      <c r="BT10" s="1">
        <v>669.65899999999999</v>
      </c>
      <c r="BU10" s="1">
        <v>716.00400000000002</v>
      </c>
      <c r="BV10" s="1">
        <v>737.97799999999995</v>
      </c>
      <c r="BW10" s="1">
        <v>759.38499999999999</v>
      </c>
      <c r="BX10" s="1">
        <v>741.36</v>
      </c>
      <c r="BY10" s="1">
        <v>742.51400000000001</v>
      </c>
      <c r="BZ10" s="1">
        <v>741.58699999999999</v>
      </c>
      <c r="CA10" s="1">
        <v>719.98099999999999</v>
      </c>
      <c r="CB10" s="1">
        <v>706.11300000000006</v>
      </c>
      <c r="CC10" s="1">
        <v>696.28700000000003</v>
      </c>
      <c r="CD10" s="1">
        <v>683.09699999999998</v>
      </c>
      <c r="CE10" s="1">
        <v>661.34900000000005</v>
      </c>
      <c r="CF10" s="1">
        <v>645.72299999999996</v>
      </c>
      <c r="CG10" s="1">
        <v>633.60799999999995</v>
      </c>
      <c r="CH10" s="1">
        <v>605.05999999999995</v>
      </c>
      <c r="CI10" s="1">
        <v>585.89599999999996</v>
      </c>
    </row>
    <row r="11" spans="1:87">
      <c r="A11" t="s">
        <v>9</v>
      </c>
      <c r="B11" s="1">
        <v>15.367000000000001</v>
      </c>
      <c r="C11" s="1">
        <v>14.882999999999999</v>
      </c>
      <c r="D11" s="1">
        <v>14.759</v>
      </c>
      <c r="E11" s="1">
        <v>14.541</v>
      </c>
      <c r="F11" s="1">
        <v>14.625999999999999</v>
      </c>
      <c r="G11" s="1">
        <v>14.108000000000001</v>
      </c>
      <c r="H11" s="1">
        <v>14.148</v>
      </c>
      <c r="I11" s="1">
        <v>13.707000000000001</v>
      </c>
      <c r="J11" s="1">
        <v>13.622999999999999</v>
      </c>
      <c r="K11" s="1">
        <v>13.11</v>
      </c>
      <c r="L11" s="1">
        <v>13.115</v>
      </c>
      <c r="M11" s="1">
        <v>13.135999999999999</v>
      </c>
      <c r="N11" s="1">
        <v>13.145</v>
      </c>
      <c r="O11" s="1">
        <v>12.132</v>
      </c>
      <c r="P11" s="1">
        <v>12.163</v>
      </c>
      <c r="Q11" s="1">
        <v>12.173999999999999</v>
      </c>
      <c r="R11" s="1">
        <v>12.07</v>
      </c>
      <c r="S11" s="1">
        <v>11.428000000000001</v>
      </c>
      <c r="T11" s="1">
        <v>11.486000000000001</v>
      </c>
      <c r="U11" s="1">
        <v>11.56</v>
      </c>
      <c r="V11" s="1">
        <v>11.704000000000001</v>
      </c>
      <c r="W11" s="1">
        <v>11.420999999999999</v>
      </c>
      <c r="X11" s="1">
        <v>11.672000000000001</v>
      </c>
      <c r="Y11" s="1">
        <v>12.000999999999999</v>
      </c>
      <c r="Z11" s="1">
        <v>12.318</v>
      </c>
      <c r="AA11" s="1">
        <v>14.353999999999999</v>
      </c>
      <c r="AB11" s="1">
        <v>14.664</v>
      </c>
      <c r="AC11" s="1">
        <v>15.188000000000001</v>
      </c>
      <c r="AD11" s="1">
        <v>15.263999999999999</v>
      </c>
      <c r="AE11" s="1">
        <v>15.02</v>
      </c>
      <c r="AF11" s="1">
        <v>14.965999999999999</v>
      </c>
      <c r="AG11" s="1">
        <v>15.112</v>
      </c>
      <c r="AH11" s="1">
        <v>14.427</v>
      </c>
      <c r="AI11" s="1">
        <v>13.237</v>
      </c>
      <c r="AJ11" s="1">
        <v>13.178000000000001</v>
      </c>
      <c r="AK11" s="1">
        <v>13.066000000000001</v>
      </c>
      <c r="AL11" s="1">
        <v>13.244</v>
      </c>
      <c r="AM11" s="1">
        <v>12.542</v>
      </c>
      <c r="AN11" s="1">
        <v>12.491</v>
      </c>
      <c r="AO11" s="1">
        <v>12.250999999999999</v>
      </c>
      <c r="AP11" s="1">
        <v>12.416</v>
      </c>
      <c r="AQ11" s="1">
        <v>11.884</v>
      </c>
      <c r="AR11" s="1">
        <v>11.867000000000001</v>
      </c>
      <c r="AS11" s="1">
        <v>12.285</v>
      </c>
      <c r="AT11" s="1">
        <v>12.356999999999999</v>
      </c>
      <c r="AU11" s="1">
        <v>12.895</v>
      </c>
      <c r="AV11" s="1">
        <v>11.743</v>
      </c>
      <c r="AW11" s="1">
        <v>11.095000000000001</v>
      </c>
      <c r="AX11" s="1">
        <v>12.84</v>
      </c>
      <c r="AY11" s="1">
        <v>12.532999999999999</v>
      </c>
      <c r="AZ11" s="1">
        <v>12.393000000000001</v>
      </c>
      <c r="BA11" s="1">
        <v>12.492000000000001</v>
      </c>
      <c r="BB11" s="1">
        <v>12.654</v>
      </c>
      <c r="BC11" s="1">
        <v>11.917</v>
      </c>
      <c r="BD11" s="1">
        <v>11.96</v>
      </c>
      <c r="BE11" s="1">
        <v>11.945</v>
      </c>
      <c r="BF11" s="1">
        <v>11.942</v>
      </c>
      <c r="BG11" s="1">
        <v>11.532999999999999</v>
      </c>
      <c r="BH11" s="1">
        <v>11.412000000000001</v>
      </c>
      <c r="BI11" s="1">
        <v>11.561999999999999</v>
      </c>
      <c r="BJ11" s="1">
        <v>11.648999999999999</v>
      </c>
      <c r="BK11" s="1">
        <v>11.257</v>
      </c>
      <c r="BL11" s="1">
        <v>11.321</v>
      </c>
      <c r="BM11" s="1">
        <v>11.132999999999999</v>
      </c>
      <c r="BN11" s="1">
        <v>11.484</v>
      </c>
      <c r="BO11" s="1">
        <v>17.946000000000002</v>
      </c>
      <c r="BP11" s="1">
        <v>22.696000000000002</v>
      </c>
      <c r="BQ11" s="1">
        <v>26.367999999999999</v>
      </c>
      <c r="BR11" s="1">
        <v>23.138999999999999</v>
      </c>
      <c r="BS11" s="1">
        <v>27.388000000000002</v>
      </c>
      <c r="BT11" s="1">
        <v>31.22</v>
      </c>
      <c r="BU11" s="1">
        <v>32.835999999999999</v>
      </c>
      <c r="BV11" s="1">
        <v>35.01</v>
      </c>
      <c r="BW11" s="1">
        <v>34.777999999999999</v>
      </c>
      <c r="BX11" s="1">
        <v>35.491</v>
      </c>
      <c r="BY11" s="1">
        <v>35.340000000000003</v>
      </c>
      <c r="BZ11" s="1">
        <v>33.664000000000001</v>
      </c>
      <c r="CA11" s="1">
        <v>33.72</v>
      </c>
      <c r="CB11" s="1">
        <v>34.293999999999997</v>
      </c>
      <c r="CC11" s="1">
        <v>35.087000000000003</v>
      </c>
      <c r="CD11" s="1">
        <v>35.173999999999999</v>
      </c>
      <c r="CE11" s="1">
        <v>34.390999999999998</v>
      </c>
      <c r="CF11" s="1">
        <v>34.290999999999997</v>
      </c>
      <c r="CG11" s="1">
        <v>34.316000000000003</v>
      </c>
      <c r="CH11" s="1">
        <v>33.154000000000003</v>
      </c>
      <c r="CI11" s="1">
        <v>33.326999999999998</v>
      </c>
    </row>
    <row r="12" spans="1:87">
      <c r="A12" t="s">
        <v>10</v>
      </c>
      <c r="B12" s="1">
        <v>2.1000000000000001E-2</v>
      </c>
      <c r="C12" s="1">
        <v>0.02</v>
      </c>
      <c r="D12" s="1">
        <v>0.02</v>
      </c>
      <c r="E12" s="1">
        <v>0</v>
      </c>
      <c r="F12" s="1">
        <v>0.03</v>
      </c>
      <c r="G12" s="1">
        <v>2.3E-2</v>
      </c>
      <c r="H12" s="1">
        <v>2.1999999999999999E-2</v>
      </c>
      <c r="I12" s="1">
        <v>2.1999999999999999E-2</v>
      </c>
      <c r="J12" s="1">
        <v>2.1999999999999999E-2</v>
      </c>
      <c r="K12" s="1">
        <v>2.1999999999999999E-2</v>
      </c>
      <c r="L12" s="1">
        <v>2.1999999999999999E-2</v>
      </c>
      <c r="M12" s="1">
        <v>3.6999999999999998E-2</v>
      </c>
      <c r="N12" s="1">
        <v>3.6999999999999998E-2</v>
      </c>
      <c r="O12" s="1">
        <v>5.6000000000000001E-2</v>
      </c>
      <c r="P12" s="1">
        <v>5.6000000000000001E-2</v>
      </c>
      <c r="Q12" s="1">
        <v>9.0999999999999998E-2</v>
      </c>
      <c r="R12" s="1">
        <v>9.0999999999999998E-2</v>
      </c>
      <c r="S12" s="1">
        <v>0.11799999999999999</v>
      </c>
      <c r="T12" s="1">
        <v>2.8000000000000001E-2</v>
      </c>
      <c r="U12" s="1">
        <v>0.497</v>
      </c>
      <c r="V12" s="1">
        <v>0.6</v>
      </c>
      <c r="W12" s="1">
        <v>0.61799999999999999</v>
      </c>
      <c r="X12" s="1">
        <v>0.80700000000000005</v>
      </c>
      <c r="Y12" s="1">
        <v>0.98899999999999999</v>
      </c>
      <c r="Z12" s="1">
        <v>1.143</v>
      </c>
      <c r="AA12" s="1">
        <v>1.829</v>
      </c>
      <c r="AB12" s="1">
        <v>2.1960000000000002</v>
      </c>
      <c r="AC12" s="1">
        <v>2.504</v>
      </c>
      <c r="AD12" s="1">
        <v>2.496</v>
      </c>
      <c r="AE12" s="1">
        <v>2.4889999999999999</v>
      </c>
      <c r="AF12" s="1">
        <v>2.601</v>
      </c>
      <c r="AG12" s="1">
        <v>2.5630000000000002</v>
      </c>
      <c r="AH12" s="1">
        <v>2.4510000000000001</v>
      </c>
      <c r="AI12" s="1">
        <v>2.4540000000000002</v>
      </c>
      <c r="AJ12" s="1">
        <v>2.4609999999999999</v>
      </c>
      <c r="AK12" s="1">
        <v>2.464</v>
      </c>
      <c r="AL12" s="1">
        <v>30.774999999999999</v>
      </c>
      <c r="AM12" s="1">
        <v>32.076000000000001</v>
      </c>
      <c r="AN12" s="1">
        <v>31.062999999999999</v>
      </c>
      <c r="AO12" s="1">
        <v>33.341999999999999</v>
      </c>
      <c r="AP12" s="1">
        <v>34.063000000000002</v>
      </c>
      <c r="AQ12" s="1">
        <v>34.78</v>
      </c>
      <c r="AR12" s="1">
        <v>34.615000000000002</v>
      </c>
      <c r="AS12" s="1">
        <v>36.784999999999997</v>
      </c>
      <c r="AT12" s="1">
        <v>40.259</v>
      </c>
      <c r="AU12" s="1">
        <v>37.933999999999997</v>
      </c>
      <c r="AV12" s="1">
        <v>40.853000000000002</v>
      </c>
      <c r="AW12" s="1">
        <v>41.942999999999998</v>
      </c>
      <c r="AX12" s="1">
        <v>43.793999999999997</v>
      </c>
      <c r="AY12" s="1">
        <v>47.74</v>
      </c>
      <c r="AZ12" s="1">
        <v>48.607999999999997</v>
      </c>
      <c r="BA12" s="1">
        <v>48.216999999999999</v>
      </c>
      <c r="BB12" s="1">
        <v>46.113</v>
      </c>
      <c r="BC12" s="1">
        <v>47.301000000000002</v>
      </c>
      <c r="BD12" s="1">
        <v>47.655000000000001</v>
      </c>
      <c r="BE12" s="1">
        <v>47.558</v>
      </c>
      <c r="BF12" s="1">
        <v>47.610999999999997</v>
      </c>
      <c r="BG12" s="1">
        <v>47.417000000000002</v>
      </c>
      <c r="BH12" s="1">
        <v>46.515000000000001</v>
      </c>
      <c r="BI12" s="1">
        <v>44.573</v>
      </c>
      <c r="BJ12" s="1">
        <v>44.055</v>
      </c>
      <c r="BK12" s="1">
        <v>44.037999999999997</v>
      </c>
      <c r="BL12" s="1">
        <v>42.613999999999997</v>
      </c>
      <c r="BM12" s="1">
        <v>42.741</v>
      </c>
      <c r="BN12" s="1">
        <v>42.817999999999998</v>
      </c>
      <c r="BO12" s="1">
        <v>46.262999999999998</v>
      </c>
      <c r="BP12" s="1">
        <v>50.417999999999999</v>
      </c>
      <c r="BQ12" s="1">
        <v>54.62</v>
      </c>
      <c r="BR12" s="1">
        <v>49.338999999999999</v>
      </c>
      <c r="BS12" s="1">
        <v>52.738</v>
      </c>
      <c r="BT12" s="1">
        <v>55.718000000000004</v>
      </c>
      <c r="BU12" s="1">
        <v>57.959000000000003</v>
      </c>
      <c r="BV12" s="1">
        <v>57.195</v>
      </c>
      <c r="BW12" s="1">
        <v>59.341000000000001</v>
      </c>
      <c r="BX12" s="1">
        <v>60.515999999999998</v>
      </c>
      <c r="BY12" s="1">
        <v>58.607999999999997</v>
      </c>
      <c r="BZ12" s="1">
        <v>55.384</v>
      </c>
      <c r="CA12" s="1">
        <v>54.933999999999997</v>
      </c>
      <c r="CB12" s="1">
        <v>54.615000000000002</v>
      </c>
      <c r="CC12" s="1">
        <v>54.835000000000001</v>
      </c>
      <c r="CD12" s="1">
        <v>51.774000000000001</v>
      </c>
      <c r="CE12" s="1">
        <v>52.103999999999999</v>
      </c>
      <c r="CF12" s="1">
        <v>52.234000000000002</v>
      </c>
      <c r="CG12" s="1">
        <v>52.325000000000003</v>
      </c>
      <c r="CH12" s="1">
        <v>48.426000000000002</v>
      </c>
      <c r="CI12" s="1">
        <v>48.426000000000002</v>
      </c>
    </row>
    <row r="13" spans="1:87">
      <c r="A13" t="s">
        <v>11</v>
      </c>
      <c r="B13" s="1">
        <v>52.857999999999997</v>
      </c>
      <c r="C13" s="1">
        <v>54.195</v>
      </c>
      <c r="D13" s="1">
        <v>55.308</v>
      </c>
      <c r="E13" s="1">
        <v>56.652000000000001</v>
      </c>
      <c r="F13" s="1">
        <v>58.058</v>
      </c>
      <c r="G13" s="1">
        <v>59.427999999999997</v>
      </c>
      <c r="H13" s="1">
        <v>60.664000000000001</v>
      </c>
      <c r="I13" s="1">
        <v>62.024000000000001</v>
      </c>
      <c r="J13" s="1">
        <v>62.976999999999997</v>
      </c>
      <c r="K13" s="1">
        <v>64.424000000000007</v>
      </c>
      <c r="L13" s="1">
        <v>65.167000000000002</v>
      </c>
      <c r="M13" s="1">
        <v>66.010999999999996</v>
      </c>
      <c r="N13" s="1">
        <v>65.930000000000007</v>
      </c>
      <c r="O13" s="1">
        <v>67.501999999999995</v>
      </c>
      <c r="P13" s="1">
        <v>66.421000000000006</v>
      </c>
      <c r="Q13" s="1">
        <v>63.768000000000001</v>
      </c>
      <c r="R13" s="1">
        <v>63.834000000000003</v>
      </c>
      <c r="S13" s="1">
        <v>61.576000000000001</v>
      </c>
      <c r="T13" s="1">
        <v>60.383000000000003</v>
      </c>
      <c r="U13" s="1">
        <v>62.066000000000003</v>
      </c>
      <c r="V13" s="1">
        <v>63.654000000000003</v>
      </c>
      <c r="W13" s="1">
        <v>63.286999999999999</v>
      </c>
      <c r="X13" s="1">
        <v>64.763999999999996</v>
      </c>
      <c r="Y13" s="1">
        <v>64.902000000000001</v>
      </c>
      <c r="Z13" s="1">
        <v>65.730999999999995</v>
      </c>
      <c r="AA13" s="1">
        <v>67.239000000000004</v>
      </c>
      <c r="AB13" s="1">
        <v>68.766999999999996</v>
      </c>
      <c r="AC13" s="1">
        <v>70.091999999999999</v>
      </c>
      <c r="AD13" s="1">
        <v>71.051000000000002</v>
      </c>
      <c r="AE13" s="1">
        <v>72.739000000000004</v>
      </c>
      <c r="AF13" s="1">
        <v>85.893000000000001</v>
      </c>
      <c r="AG13" s="1">
        <v>93.915999999999997</v>
      </c>
      <c r="AH13" s="1">
        <v>96.58</v>
      </c>
      <c r="AI13" s="1">
        <v>98.257999999999996</v>
      </c>
      <c r="AJ13" s="1">
        <v>99.837000000000003</v>
      </c>
      <c r="AK13" s="1">
        <v>101.258</v>
      </c>
      <c r="AL13" s="1">
        <v>102.297</v>
      </c>
      <c r="AM13" s="1">
        <v>103.009</v>
      </c>
      <c r="AN13" s="1">
        <v>103.932</v>
      </c>
      <c r="AO13" s="1">
        <v>104.196</v>
      </c>
      <c r="AP13" s="1">
        <v>105.60599999999999</v>
      </c>
      <c r="AQ13" s="1">
        <v>105.985</v>
      </c>
      <c r="AR13" s="1">
        <v>105.48099999999999</v>
      </c>
      <c r="AS13" s="1">
        <v>106.747</v>
      </c>
      <c r="AT13" s="1">
        <v>112.48399999999999</v>
      </c>
      <c r="AU13" s="1">
        <v>131.77699999999999</v>
      </c>
      <c r="AV13" s="1">
        <v>150.27500000000001</v>
      </c>
      <c r="AW13" s="1">
        <v>170.078</v>
      </c>
      <c r="AX13" s="1">
        <v>190.05199999999999</v>
      </c>
      <c r="AY13" s="1">
        <v>221.364</v>
      </c>
      <c r="AZ13" s="1">
        <v>245.56700000000001</v>
      </c>
      <c r="BA13" s="1">
        <v>273.51400000000001</v>
      </c>
      <c r="BB13" s="1">
        <v>302.78899999999999</v>
      </c>
      <c r="BC13" s="1">
        <v>326.34399999999999</v>
      </c>
      <c r="BD13" s="1">
        <v>347.34300000000002</v>
      </c>
      <c r="BE13" s="1">
        <v>369.28699999999998</v>
      </c>
      <c r="BF13" s="1">
        <v>376.77300000000002</v>
      </c>
      <c r="BG13" s="1">
        <v>386.625</v>
      </c>
      <c r="BH13" s="1">
        <v>396.56799999999998</v>
      </c>
      <c r="BI13" s="1">
        <v>403.60700000000003</v>
      </c>
      <c r="BJ13" s="1">
        <v>406.76</v>
      </c>
      <c r="BK13" s="1">
        <v>407.01100000000002</v>
      </c>
      <c r="BL13" s="1">
        <v>406.07799999999997</v>
      </c>
      <c r="BM13" s="1">
        <v>405.51400000000001</v>
      </c>
      <c r="BN13" s="1">
        <v>424.30500000000001</v>
      </c>
      <c r="BO13" s="1">
        <v>487.85700000000003</v>
      </c>
      <c r="BP13" s="1">
        <v>529.39800000000002</v>
      </c>
      <c r="BQ13" s="1">
        <v>556.17999999999995</v>
      </c>
      <c r="BR13" s="1">
        <v>588.1</v>
      </c>
      <c r="BS13" s="1">
        <v>619.82899999999995</v>
      </c>
      <c r="BT13" s="1">
        <v>652.74</v>
      </c>
      <c r="BU13" s="1">
        <v>676.721</v>
      </c>
      <c r="BV13" s="1">
        <v>703.51400000000001</v>
      </c>
      <c r="BW13" s="1">
        <v>713.55200000000002</v>
      </c>
      <c r="BX13" s="1">
        <v>716.221</v>
      </c>
      <c r="BY13" s="1">
        <v>721.05100000000004</v>
      </c>
      <c r="BZ13" s="1">
        <v>720.99900000000002</v>
      </c>
      <c r="CA13" s="1">
        <v>723.21199999999999</v>
      </c>
      <c r="CB13" s="1">
        <v>710.03200000000004</v>
      </c>
      <c r="CC13" s="1">
        <v>695.548</v>
      </c>
      <c r="CD13" s="1">
        <v>685.28599999999994</v>
      </c>
      <c r="CE13" s="1">
        <v>681.36</v>
      </c>
      <c r="CF13" s="1">
        <v>661.62900000000002</v>
      </c>
      <c r="CG13" s="1">
        <v>642.13</v>
      </c>
      <c r="CH13" s="1">
        <v>620.48800000000006</v>
      </c>
      <c r="CI13" s="1">
        <v>603.06799999999998</v>
      </c>
    </row>
    <row r="14" spans="1:87">
      <c r="A14" t="s">
        <v>12</v>
      </c>
      <c r="B14" s="1">
        <v>100022</v>
      </c>
      <c r="C14" s="1">
        <v>94495.8</v>
      </c>
      <c r="D14" s="1">
        <v>94149.3</v>
      </c>
      <c r="E14" s="1">
        <v>95025.9</v>
      </c>
      <c r="F14" s="1">
        <v>99123.9</v>
      </c>
      <c r="G14" s="1">
        <v>97100.4</v>
      </c>
      <c r="H14" s="1">
        <v>97947</v>
      </c>
      <c r="I14" s="1">
        <v>98917.5</v>
      </c>
      <c r="J14" s="1">
        <v>93273.1</v>
      </c>
      <c r="K14" s="1">
        <v>84902.7</v>
      </c>
      <c r="L14" s="1">
        <v>80798.899999999994</v>
      </c>
      <c r="M14" s="1">
        <v>80596.399999999994</v>
      </c>
      <c r="N14" s="1">
        <v>76445.7</v>
      </c>
      <c r="O14" s="1">
        <v>71147.7</v>
      </c>
      <c r="P14" s="1">
        <v>72767.3</v>
      </c>
      <c r="Q14" s="1">
        <v>70461.2</v>
      </c>
      <c r="R14" s="1">
        <v>67390.7</v>
      </c>
      <c r="S14" s="1">
        <v>66064.2</v>
      </c>
      <c r="T14" s="1">
        <v>65563.8</v>
      </c>
      <c r="U14" s="1">
        <v>63125.5</v>
      </c>
      <c r="V14" s="1">
        <v>64265.5</v>
      </c>
      <c r="W14" s="1">
        <v>66053.100000000006</v>
      </c>
      <c r="X14" s="1">
        <v>68409</v>
      </c>
      <c r="Y14" s="1">
        <v>71990</v>
      </c>
      <c r="Z14" s="1">
        <v>73066.100000000006</v>
      </c>
      <c r="AA14" s="1">
        <v>74840.600000000006</v>
      </c>
      <c r="AB14" s="1">
        <v>76668.7</v>
      </c>
      <c r="AC14" s="1">
        <v>76738.2</v>
      </c>
      <c r="AD14" s="1">
        <v>77299.199999999997</v>
      </c>
      <c r="AE14" s="1">
        <v>80221.600000000006</v>
      </c>
      <c r="AF14" s="1">
        <v>84367.1</v>
      </c>
      <c r="AG14" s="1">
        <v>90196.4</v>
      </c>
      <c r="AH14" s="1">
        <v>87247.1</v>
      </c>
      <c r="AI14" s="1">
        <v>94273.600000000006</v>
      </c>
      <c r="AJ14" s="1">
        <v>102859.3</v>
      </c>
      <c r="AK14" s="1">
        <v>113676.8</v>
      </c>
      <c r="AL14" s="1">
        <v>125355.6</v>
      </c>
      <c r="AM14" s="1">
        <v>148041.29999999999</v>
      </c>
      <c r="AN14" s="1">
        <v>167691.70000000001</v>
      </c>
      <c r="AO14" s="1">
        <v>181395.8</v>
      </c>
      <c r="AP14" s="1">
        <v>198337</v>
      </c>
      <c r="AQ14" s="1">
        <v>211950.5</v>
      </c>
      <c r="AR14" s="1">
        <v>229311.5</v>
      </c>
      <c r="AS14" s="1">
        <v>250439.4</v>
      </c>
      <c r="AT14" s="1">
        <v>269792.09999999998</v>
      </c>
      <c r="AU14" s="1">
        <v>291248.5</v>
      </c>
      <c r="AV14" s="1">
        <v>309571.8</v>
      </c>
      <c r="AW14" s="1">
        <v>325001.90000000002</v>
      </c>
      <c r="AX14" s="1">
        <v>349195.5</v>
      </c>
      <c r="AY14" s="1">
        <v>376382.2</v>
      </c>
      <c r="AZ14" s="1">
        <v>397597.1</v>
      </c>
      <c r="BA14" s="1">
        <v>410501</v>
      </c>
      <c r="BB14" s="1">
        <v>417711.4</v>
      </c>
      <c r="BC14" s="1">
        <v>427425.6</v>
      </c>
      <c r="BD14" s="1">
        <v>435908.1</v>
      </c>
      <c r="BE14" s="1">
        <v>440672.9</v>
      </c>
      <c r="BF14" s="1">
        <v>448326.1</v>
      </c>
      <c r="BG14" s="1">
        <v>454763.8</v>
      </c>
      <c r="BH14" s="1">
        <v>462137.5</v>
      </c>
      <c r="BI14" s="1">
        <v>467558.5</v>
      </c>
      <c r="BJ14" s="1">
        <v>469953.8</v>
      </c>
      <c r="BK14" s="1">
        <v>476345.3</v>
      </c>
      <c r="BL14" s="1">
        <v>479681</v>
      </c>
      <c r="BM14" s="1">
        <v>481341.9</v>
      </c>
      <c r="BN14" s="1">
        <v>485918.1</v>
      </c>
      <c r="BO14" s="1">
        <v>509173.3</v>
      </c>
      <c r="BP14" s="1">
        <v>529956.30000000005</v>
      </c>
      <c r="BQ14" s="1">
        <v>535509.80000000005</v>
      </c>
      <c r="BR14" s="1">
        <v>532165.19999999995</v>
      </c>
      <c r="BS14" s="1">
        <v>529965.4</v>
      </c>
      <c r="BT14" s="1">
        <v>528029.5</v>
      </c>
      <c r="BU14" s="1">
        <v>521119.5</v>
      </c>
      <c r="BV14" s="1">
        <v>526173.6</v>
      </c>
      <c r="BW14" s="1">
        <v>542452.69999999995</v>
      </c>
      <c r="BX14" s="1">
        <v>545521.1</v>
      </c>
      <c r="BY14" s="1">
        <v>564155.69999999995</v>
      </c>
      <c r="BZ14" s="1">
        <v>581720.6</v>
      </c>
      <c r="CA14" s="1">
        <v>582872.9</v>
      </c>
      <c r="CB14" s="1">
        <v>586878.1</v>
      </c>
      <c r="CC14" s="1">
        <v>592269.5</v>
      </c>
      <c r="CD14" s="1">
        <v>589663.4</v>
      </c>
      <c r="CE14" s="1">
        <v>588496.9</v>
      </c>
      <c r="CF14" s="1">
        <v>585453.80000000005</v>
      </c>
      <c r="CG14" s="1">
        <v>582362.69999999995</v>
      </c>
      <c r="CH14" s="1">
        <v>575930.80000000005</v>
      </c>
      <c r="CI14" s="1">
        <v>567511.6</v>
      </c>
    </row>
    <row r="15" spans="1:87">
      <c r="A15" t="s">
        <v>13</v>
      </c>
      <c r="B15" s="1">
        <v>7266.2</v>
      </c>
      <c r="C15" s="1">
        <v>9164.4</v>
      </c>
      <c r="D15" s="1">
        <v>7964.4</v>
      </c>
      <c r="E15" s="1">
        <v>2759.1</v>
      </c>
      <c r="F15" s="1">
        <v>15641.8</v>
      </c>
      <c r="G15" s="1">
        <v>16634</v>
      </c>
      <c r="H15" s="1">
        <v>14523</v>
      </c>
      <c r="I15" s="1">
        <v>5253.9</v>
      </c>
      <c r="J15" s="1">
        <v>12086.2</v>
      </c>
      <c r="K15" s="1">
        <v>10086.200000000001</v>
      </c>
      <c r="L15" s="1">
        <v>11542.1</v>
      </c>
      <c r="M15" s="1">
        <v>7896.3</v>
      </c>
      <c r="N15" s="1">
        <v>8086.9</v>
      </c>
      <c r="O15" s="1">
        <v>10324.799999999999</v>
      </c>
      <c r="P15" s="1">
        <v>8169.1</v>
      </c>
      <c r="Q15" s="1">
        <v>10635.5</v>
      </c>
      <c r="R15" s="1">
        <v>9808.7999999999993</v>
      </c>
      <c r="S15" s="1">
        <v>10289.5</v>
      </c>
      <c r="T15" s="1">
        <v>10068.700000000001</v>
      </c>
      <c r="U15" s="1">
        <v>11248.1</v>
      </c>
      <c r="V15" s="1">
        <v>25248.1</v>
      </c>
      <c r="W15" s="1">
        <v>33161.800000000003</v>
      </c>
      <c r="X15" s="1">
        <v>23969.599999999999</v>
      </c>
      <c r="Y15" s="1">
        <v>12670.1</v>
      </c>
      <c r="Z15" s="1">
        <v>27291.599999999999</v>
      </c>
      <c r="AA15" s="1">
        <v>27340.5</v>
      </c>
      <c r="AB15" s="1">
        <v>19075.5</v>
      </c>
      <c r="AC15" s="1">
        <v>13639.5</v>
      </c>
      <c r="AD15" s="1">
        <v>24912.1</v>
      </c>
      <c r="AE15" s="1">
        <v>16484.900000000001</v>
      </c>
      <c r="AF15" s="1">
        <v>14415.1</v>
      </c>
      <c r="AG15" s="1">
        <v>14404.5</v>
      </c>
      <c r="AH15" s="1">
        <v>30220.400000000001</v>
      </c>
      <c r="AI15" s="1">
        <v>28650</v>
      </c>
      <c r="AJ15" s="1">
        <v>22501.200000000001</v>
      </c>
      <c r="AK15" s="1">
        <v>19597.7</v>
      </c>
      <c r="AL15" s="1">
        <v>34408.400000000001</v>
      </c>
      <c r="AM15" s="1">
        <v>37927.699999999997</v>
      </c>
      <c r="AN15" s="1">
        <v>26976.9</v>
      </c>
      <c r="AO15" s="1">
        <v>17260.400000000001</v>
      </c>
      <c r="AP15" s="1">
        <v>28640</v>
      </c>
      <c r="AQ15" s="1">
        <v>23816.6</v>
      </c>
      <c r="AR15" s="1">
        <v>26739.1</v>
      </c>
      <c r="AS15" s="1">
        <v>19867.3</v>
      </c>
      <c r="AT15" s="1">
        <v>29350.5</v>
      </c>
      <c r="AU15" s="1">
        <v>31807.7</v>
      </c>
      <c r="AV15" s="1">
        <v>30000.1</v>
      </c>
      <c r="AW15" s="1">
        <v>16177.8</v>
      </c>
      <c r="AX15" s="1">
        <v>24396.7</v>
      </c>
      <c r="AY15" s="1">
        <v>15396.7</v>
      </c>
      <c r="AZ15" s="1">
        <v>13319.8</v>
      </c>
      <c r="BA15" s="1">
        <v>14499.4</v>
      </c>
      <c r="BB15" s="1">
        <v>18387.900000000001</v>
      </c>
      <c r="BC15" s="1">
        <v>16289.3</v>
      </c>
      <c r="BD15" s="1">
        <v>14218.3</v>
      </c>
      <c r="BE15" s="1">
        <v>14831.6</v>
      </c>
      <c r="BF15" s="1">
        <v>15650.9</v>
      </c>
      <c r="BG15" s="1">
        <v>17004.900000000001</v>
      </c>
      <c r="BH15" s="1">
        <v>16048.8</v>
      </c>
      <c r="BI15" s="1">
        <v>16680.7</v>
      </c>
      <c r="BJ15" s="1">
        <v>24705.200000000001</v>
      </c>
      <c r="BK15" s="1">
        <v>22205.7</v>
      </c>
      <c r="BL15" s="1">
        <v>25305.7</v>
      </c>
      <c r="BM15" s="1">
        <v>16723.099999999999</v>
      </c>
      <c r="BN15" s="1">
        <v>32060</v>
      </c>
      <c r="BO15" s="1">
        <v>38698.400000000001</v>
      </c>
      <c r="BP15" s="1">
        <v>30548.7</v>
      </c>
      <c r="BQ15" s="1">
        <v>25939.9</v>
      </c>
      <c r="BR15" s="1">
        <v>33927.599999999999</v>
      </c>
      <c r="BS15" s="1">
        <v>30917.9</v>
      </c>
      <c r="BT15" s="1">
        <v>29112.400000000001</v>
      </c>
      <c r="BU15" s="1">
        <v>27306.9</v>
      </c>
      <c r="BV15" s="1">
        <v>25501.4</v>
      </c>
      <c r="BW15" s="1">
        <v>23695.9</v>
      </c>
      <c r="BX15" s="1">
        <v>21890.400000000001</v>
      </c>
      <c r="BY15" s="1">
        <v>20084.900000000001</v>
      </c>
      <c r="BZ15" s="1">
        <v>18279.400000000001</v>
      </c>
      <c r="CA15" s="1">
        <v>16473.900000000001</v>
      </c>
      <c r="CB15" s="1">
        <v>14668.4</v>
      </c>
      <c r="CC15" s="1">
        <v>12862.9</v>
      </c>
      <c r="CD15" s="1">
        <v>11057.4</v>
      </c>
      <c r="CE15" s="1">
        <v>9251.9</v>
      </c>
      <c r="CF15" s="1">
        <v>7446.4</v>
      </c>
      <c r="CG15" s="1">
        <v>5640.9</v>
      </c>
      <c r="CH15" s="1">
        <v>3835.4</v>
      </c>
      <c r="CI15" s="1">
        <v>2029.9</v>
      </c>
    </row>
    <row r="16" spans="1:87">
      <c r="A16" t="s">
        <v>14</v>
      </c>
      <c r="B16" s="1">
        <v>0.95599999999999996</v>
      </c>
      <c r="C16" s="1">
        <v>0.94299999999999995</v>
      </c>
      <c r="D16" s="1">
        <v>0.70899999999999996</v>
      </c>
      <c r="E16" s="1">
        <v>0.52900000000000003</v>
      </c>
      <c r="F16" s="1">
        <v>0.157</v>
      </c>
      <c r="G16" s="1">
        <v>0.33300000000000002</v>
      </c>
      <c r="H16" s="1">
        <v>0.57399999999999995</v>
      </c>
      <c r="I16" s="1">
        <v>0.46700000000000003</v>
      </c>
      <c r="J16" s="1">
        <v>0.29699999999999999</v>
      </c>
      <c r="K16" s="1">
        <v>0.34399999999999997</v>
      </c>
      <c r="L16" s="1">
        <v>0.47699999999999998</v>
      </c>
      <c r="M16" s="1">
        <v>0.45400000000000001</v>
      </c>
      <c r="N16" s="1">
        <v>0.61499999999999999</v>
      </c>
      <c r="O16" s="1">
        <v>0.91</v>
      </c>
      <c r="P16" s="1">
        <v>1.161</v>
      </c>
      <c r="Q16" s="1">
        <v>1.478</v>
      </c>
      <c r="R16" s="1">
        <v>1.835</v>
      </c>
      <c r="S16" s="1">
        <v>1.83</v>
      </c>
      <c r="T16" s="1">
        <v>1.5509999999999999</v>
      </c>
      <c r="U16" s="1">
        <v>1.7749999999999999</v>
      </c>
      <c r="V16" s="1">
        <v>1.784</v>
      </c>
      <c r="W16" s="1">
        <v>1.5660000000000001</v>
      </c>
      <c r="X16" s="1">
        <v>1.6459999999999999</v>
      </c>
      <c r="Y16" s="1">
        <v>1.3340000000000001</v>
      </c>
      <c r="Z16" s="1">
        <v>1.0469999999999999</v>
      </c>
      <c r="AA16" s="1">
        <v>0.95299999999999996</v>
      </c>
      <c r="AB16" s="1">
        <v>1.321</v>
      </c>
      <c r="AC16" s="1">
        <v>1.2889999999999999</v>
      </c>
      <c r="AD16" s="1">
        <v>1.67</v>
      </c>
      <c r="AE16" s="1">
        <v>1.5660000000000001</v>
      </c>
      <c r="AF16" s="1">
        <v>1.738</v>
      </c>
      <c r="AG16" s="1">
        <v>1.855</v>
      </c>
      <c r="AH16" s="1">
        <v>2.343</v>
      </c>
      <c r="AI16" s="1">
        <v>2.74</v>
      </c>
      <c r="AJ16" s="1">
        <v>2.0779999999999998</v>
      </c>
      <c r="AK16" s="1">
        <v>1.2330000000000001</v>
      </c>
      <c r="AL16" s="1">
        <v>1.083</v>
      </c>
      <c r="AM16" s="1">
        <v>1.601</v>
      </c>
      <c r="AN16" s="1">
        <v>1.39</v>
      </c>
      <c r="AO16" s="1">
        <v>1.5209999999999999</v>
      </c>
      <c r="AP16" s="1">
        <v>1.8939999999999999</v>
      </c>
      <c r="AQ16" s="1">
        <v>2.1779999999999999</v>
      </c>
      <c r="AR16" s="1">
        <v>2.7080000000000002</v>
      </c>
      <c r="AS16" s="1">
        <v>3.1920000000000002</v>
      </c>
      <c r="AT16" s="1">
        <v>5.2770000000000001</v>
      </c>
      <c r="AU16" s="1">
        <v>11.427</v>
      </c>
      <c r="AV16" s="1">
        <v>16.940000000000001</v>
      </c>
      <c r="AW16" s="1">
        <v>22.448</v>
      </c>
      <c r="AX16" s="1">
        <v>28.22</v>
      </c>
      <c r="AY16" s="1">
        <v>36.774999999999999</v>
      </c>
      <c r="AZ16" s="1">
        <v>44.338000000000001</v>
      </c>
      <c r="BA16" s="1">
        <v>51.2</v>
      </c>
      <c r="BB16" s="1">
        <v>60.246000000000002</v>
      </c>
      <c r="BC16" s="1">
        <v>64.932000000000002</v>
      </c>
      <c r="BD16" s="1">
        <v>69.718000000000004</v>
      </c>
      <c r="BE16" s="1">
        <v>73.215000000000003</v>
      </c>
      <c r="BF16" s="1">
        <v>74.971000000000004</v>
      </c>
      <c r="BG16" s="1">
        <v>76.244</v>
      </c>
      <c r="BH16" s="1">
        <v>78.581000000000003</v>
      </c>
      <c r="BI16" s="1">
        <v>79.06</v>
      </c>
      <c r="BJ16" s="1">
        <v>76.484999999999999</v>
      </c>
      <c r="BK16" s="1">
        <v>76.707999999999998</v>
      </c>
      <c r="BL16" s="1">
        <v>73.756</v>
      </c>
      <c r="BM16" s="1">
        <v>75.445999999999998</v>
      </c>
      <c r="BN16" s="1">
        <v>71.816999999999993</v>
      </c>
      <c r="BO16" s="1">
        <v>85.968999999999994</v>
      </c>
      <c r="BP16" s="1">
        <v>93.775000000000006</v>
      </c>
      <c r="BQ16" s="1">
        <v>105.994</v>
      </c>
      <c r="BR16" s="1">
        <v>113.476</v>
      </c>
      <c r="BS16" s="1">
        <v>124.376</v>
      </c>
      <c r="BT16" s="1">
        <v>129.72800000000001</v>
      </c>
      <c r="BU16" s="1">
        <v>139.26400000000001</v>
      </c>
      <c r="BV16" s="1">
        <v>134.92400000000001</v>
      </c>
      <c r="BW16" s="1">
        <v>140.70099999999999</v>
      </c>
      <c r="BX16" s="1">
        <v>135.995</v>
      </c>
      <c r="BY16" s="1">
        <v>141.51499999999999</v>
      </c>
      <c r="BZ16" s="1">
        <v>134.809</v>
      </c>
      <c r="CA16" s="1">
        <v>136.637</v>
      </c>
      <c r="CB16" s="1">
        <v>130.41499999999999</v>
      </c>
      <c r="CC16" s="1">
        <v>134.495</v>
      </c>
      <c r="CD16" s="1">
        <v>126.00700000000001</v>
      </c>
      <c r="CE16" s="1">
        <v>126.002</v>
      </c>
      <c r="CF16" s="1">
        <v>115.99299999999999</v>
      </c>
      <c r="CG16" s="1">
        <v>115.471</v>
      </c>
      <c r="CH16" s="1">
        <v>111.411</v>
      </c>
      <c r="CI16" s="1">
        <v>110.61499999999999</v>
      </c>
    </row>
    <row r="17" spans="1:87">
      <c r="A17" t="s">
        <v>15</v>
      </c>
      <c r="B17" s="1">
        <v>3.395</v>
      </c>
      <c r="C17" s="1">
        <v>3.3519999999999999</v>
      </c>
      <c r="D17" s="1">
        <v>4.359</v>
      </c>
      <c r="E17" s="1">
        <v>4.3319999999999999</v>
      </c>
      <c r="F17" s="1">
        <v>4.5330000000000004</v>
      </c>
      <c r="G17" s="1">
        <v>4.6120000000000001</v>
      </c>
      <c r="H17" s="1">
        <v>4.6280000000000001</v>
      </c>
      <c r="I17" s="1">
        <v>4.6079999999999997</v>
      </c>
      <c r="J17" s="1">
        <v>4.96</v>
      </c>
      <c r="K17" s="1">
        <v>4.9249999999999998</v>
      </c>
      <c r="L17" s="1">
        <v>4.9870000000000001</v>
      </c>
      <c r="M17" s="1">
        <v>4.7329999999999997</v>
      </c>
      <c r="N17" s="1">
        <v>4.3719999999999999</v>
      </c>
      <c r="O17" s="1">
        <v>4.3479999999999999</v>
      </c>
      <c r="P17" s="1">
        <v>4.3120000000000003</v>
      </c>
      <c r="Q17" s="1">
        <v>4.242</v>
      </c>
      <c r="R17" s="1">
        <v>4.3239999999999998</v>
      </c>
      <c r="S17" s="1">
        <v>4.3079999999999998</v>
      </c>
      <c r="T17" s="1">
        <v>4.391</v>
      </c>
      <c r="U17" s="1">
        <v>4.82</v>
      </c>
      <c r="V17" s="1">
        <v>4.2050000000000001</v>
      </c>
      <c r="W17" s="1">
        <v>4.4349999999999996</v>
      </c>
      <c r="X17" s="1">
        <v>3.456</v>
      </c>
      <c r="Y17" s="1">
        <v>3.38</v>
      </c>
      <c r="Z17" s="1">
        <v>3.4550000000000001</v>
      </c>
      <c r="AA17" s="1">
        <v>3.4569999999999999</v>
      </c>
      <c r="AB17" s="1">
        <v>3.5369999999999999</v>
      </c>
      <c r="AC17" s="1">
        <v>3.706</v>
      </c>
      <c r="AD17" s="1">
        <v>3.7759999999999998</v>
      </c>
      <c r="AE17" s="1">
        <v>3.7679999999999998</v>
      </c>
      <c r="AF17" s="1">
        <v>5.6050000000000004</v>
      </c>
      <c r="AG17" s="1">
        <v>3.177</v>
      </c>
      <c r="AH17" s="1">
        <v>3.16</v>
      </c>
      <c r="AI17" s="1">
        <v>3.1930000000000001</v>
      </c>
      <c r="AJ17" s="1">
        <v>5.63</v>
      </c>
      <c r="AK17" s="1">
        <v>7.5119999999999996</v>
      </c>
      <c r="AL17" s="1">
        <v>8.4740000000000002</v>
      </c>
      <c r="AM17" s="1">
        <v>2.8180000000000001</v>
      </c>
      <c r="AN17" s="1">
        <v>2.77</v>
      </c>
      <c r="AO17" s="1">
        <v>2.88</v>
      </c>
      <c r="AP17" s="1">
        <v>2.9060000000000001</v>
      </c>
      <c r="AQ17" s="1">
        <v>2.89</v>
      </c>
      <c r="AR17" s="1">
        <v>2.9430000000000001</v>
      </c>
      <c r="AS17" s="1">
        <v>4.5229999999999997</v>
      </c>
      <c r="AT17" s="1">
        <v>5.4210000000000003</v>
      </c>
      <c r="AU17" s="1">
        <v>3.117</v>
      </c>
      <c r="AV17" s="1">
        <v>3.157</v>
      </c>
      <c r="AW17" s="1">
        <v>3.2810000000000001</v>
      </c>
      <c r="AX17" s="1">
        <v>3.4180000000000001</v>
      </c>
      <c r="AY17" s="1">
        <v>3.45</v>
      </c>
      <c r="AZ17" s="1">
        <v>3.5070000000000001</v>
      </c>
      <c r="BA17" s="1">
        <v>3.2869999999999999</v>
      </c>
      <c r="BB17" s="1">
        <v>3.4710000000000001</v>
      </c>
      <c r="BC17" s="1">
        <v>3.6669999999999998</v>
      </c>
      <c r="BD17" s="1">
        <v>4.8280000000000003</v>
      </c>
      <c r="BE17" s="1">
        <v>3.3250000000000002</v>
      </c>
      <c r="BF17" s="1">
        <v>3.5840000000000001</v>
      </c>
      <c r="BG17" s="1">
        <v>3.5920000000000001</v>
      </c>
      <c r="BH17" s="1">
        <v>4.0309999999999997</v>
      </c>
      <c r="BI17" s="1">
        <v>6.0529999999999999</v>
      </c>
      <c r="BJ17" s="1">
        <v>3.2730000000000001</v>
      </c>
      <c r="BK17" s="1">
        <v>3.2549999999999999</v>
      </c>
      <c r="BL17" s="1">
        <v>3.4289999999999998</v>
      </c>
      <c r="BM17" s="1">
        <v>3.7610000000000001</v>
      </c>
      <c r="BN17" s="1">
        <v>6.79</v>
      </c>
      <c r="BO17" s="1">
        <v>28.050999999999998</v>
      </c>
      <c r="BP17" s="1">
        <v>47.636000000000003</v>
      </c>
      <c r="BQ17" s="1">
        <v>58.558</v>
      </c>
      <c r="BR17" s="1">
        <v>65.543000000000006</v>
      </c>
      <c r="BS17" s="1">
        <v>61.246000000000002</v>
      </c>
      <c r="BT17" s="1">
        <v>65.331000000000003</v>
      </c>
      <c r="BU17" s="1">
        <v>64.677999999999997</v>
      </c>
      <c r="BV17" s="1">
        <v>64.834000000000003</v>
      </c>
      <c r="BW17" s="1">
        <v>63.985999999999997</v>
      </c>
      <c r="BX17" s="1">
        <v>63.18</v>
      </c>
      <c r="BY17" s="1">
        <v>61.601999999999997</v>
      </c>
      <c r="BZ17" s="1">
        <v>61.679000000000002</v>
      </c>
      <c r="CA17" s="1">
        <v>50.003</v>
      </c>
      <c r="CB17" s="1">
        <v>50.274000000000001</v>
      </c>
      <c r="CC17" s="1">
        <v>48.765000000000001</v>
      </c>
      <c r="CD17" s="1">
        <v>47.87</v>
      </c>
      <c r="CE17" s="1">
        <v>39.639000000000003</v>
      </c>
      <c r="CF17" s="1">
        <v>39.021999999999998</v>
      </c>
      <c r="CG17" s="1">
        <v>38.034999999999997</v>
      </c>
      <c r="CH17" s="1">
        <v>36.893000000000001</v>
      </c>
      <c r="CI17" s="1">
        <v>26.805</v>
      </c>
    </row>
    <row r="18" spans="1:87">
      <c r="A18" t="s">
        <v>17</v>
      </c>
      <c r="B18" s="1">
        <v>23.1</v>
      </c>
      <c r="C18" s="1">
        <v>22.4</v>
      </c>
      <c r="D18" s="1">
        <v>22.6</v>
      </c>
      <c r="E18" s="1">
        <v>0</v>
      </c>
      <c r="F18" s="1">
        <v>0</v>
      </c>
      <c r="G18" s="1">
        <v>0</v>
      </c>
      <c r="H18" s="1">
        <v>0</v>
      </c>
      <c r="I18" s="1">
        <v>0</v>
      </c>
      <c r="J18" s="1">
        <v>0</v>
      </c>
      <c r="K18" s="1">
        <v>0</v>
      </c>
      <c r="L18" s="1">
        <v>0</v>
      </c>
      <c r="M18" s="1">
        <v>0</v>
      </c>
      <c r="N18" s="1">
        <v>0</v>
      </c>
      <c r="O18" s="1">
        <v>0</v>
      </c>
      <c r="P18" s="1">
        <v>0</v>
      </c>
      <c r="Q18" s="1">
        <v>0</v>
      </c>
      <c r="R18" s="1">
        <v>0</v>
      </c>
      <c r="S18" s="1">
        <v>0</v>
      </c>
      <c r="T18" s="1">
        <v>0</v>
      </c>
      <c r="U18" s="1">
        <v>0</v>
      </c>
      <c r="V18" s="1">
        <v>0</v>
      </c>
      <c r="W18" s="1">
        <v>0</v>
      </c>
      <c r="X18" s="1">
        <v>0</v>
      </c>
      <c r="Y18" s="1">
        <v>0</v>
      </c>
      <c r="Z18" s="1">
        <v>0</v>
      </c>
      <c r="AA18" s="1">
        <v>0</v>
      </c>
      <c r="AB18" s="1">
        <v>0</v>
      </c>
      <c r="AC18" s="1">
        <v>0</v>
      </c>
      <c r="AD18" s="1">
        <v>0</v>
      </c>
      <c r="AE18" s="1">
        <v>0</v>
      </c>
      <c r="AF18" s="1">
        <v>0</v>
      </c>
      <c r="AG18" s="1">
        <v>0</v>
      </c>
      <c r="AH18" s="1">
        <v>0</v>
      </c>
      <c r="AI18" s="1">
        <v>0</v>
      </c>
      <c r="AJ18" s="1">
        <v>0</v>
      </c>
      <c r="AK18" s="1">
        <v>0</v>
      </c>
      <c r="AL18" s="1">
        <v>0</v>
      </c>
      <c r="AM18" s="1">
        <v>0</v>
      </c>
      <c r="AN18" s="1">
        <v>0</v>
      </c>
      <c r="AO18" s="1">
        <v>0</v>
      </c>
      <c r="AP18" s="1">
        <v>0</v>
      </c>
      <c r="AQ18" s="1">
        <v>0</v>
      </c>
      <c r="AR18" s="1">
        <v>0</v>
      </c>
      <c r="AS18" s="1">
        <v>0</v>
      </c>
      <c r="AT18" s="1">
        <v>0</v>
      </c>
      <c r="AU18" s="1">
        <v>0</v>
      </c>
      <c r="AV18" s="1">
        <v>0</v>
      </c>
      <c r="AW18" s="1">
        <v>0</v>
      </c>
      <c r="AX18" s="1">
        <v>0</v>
      </c>
      <c r="AY18" s="1">
        <v>0</v>
      </c>
      <c r="AZ18" s="1">
        <v>0</v>
      </c>
      <c r="BA18" s="1">
        <v>0</v>
      </c>
      <c r="BB18" s="1">
        <v>0</v>
      </c>
      <c r="BC18" s="1">
        <v>0</v>
      </c>
      <c r="BD18" s="1">
        <v>0</v>
      </c>
      <c r="BE18" s="1">
        <v>0</v>
      </c>
      <c r="BF18" s="1">
        <v>0</v>
      </c>
      <c r="BG18" s="1">
        <v>0</v>
      </c>
      <c r="BH18" s="1">
        <v>0</v>
      </c>
      <c r="BI18" s="1">
        <v>0</v>
      </c>
      <c r="BJ18" s="1">
        <v>0</v>
      </c>
      <c r="BK18" s="1">
        <v>0</v>
      </c>
      <c r="BL18" s="1">
        <v>0</v>
      </c>
      <c r="BM18" s="1">
        <v>0</v>
      </c>
      <c r="BN18" s="1">
        <v>0</v>
      </c>
      <c r="BO18" s="1">
        <v>0</v>
      </c>
      <c r="BP18" s="1">
        <v>0</v>
      </c>
      <c r="BQ18" s="1">
        <v>0</v>
      </c>
      <c r="BR18" s="1">
        <v>0</v>
      </c>
      <c r="BS18" s="1">
        <v>0</v>
      </c>
      <c r="BT18" s="1">
        <v>0</v>
      </c>
      <c r="BU18" s="1">
        <v>0</v>
      </c>
      <c r="BV18" s="1">
        <v>0</v>
      </c>
      <c r="BW18" s="1">
        <v>0</v>
      </c>
      <c r="BX18" s="1">
        <v>0.2</v>
      </c>
      <c r="BY18" s="1">
        <v>0</v>
      </c>
      <c r="BZ18" s="1">
        <v>0</v>
      </c>
      <c r="CA18" s="1">
        <v>0</v>
      </c>
      <c r="CB18" s="1">
        <v>0</v>
      </c>
      <c r="CC18" s="1">
        <v>0</v>
      </c>
      <c r="CD18" s="1">
        <v>0</v>
      </c>
      <c r="CE18" s="1">
        <v>0</v>
      </c>
      <c r="CF18" s="1">
        <v>0</v>
      </c>
      <c r="CG18" s="1">
        <v>0</v>
      </c>
      <c r="CH18" s="1">
        <v>0</v>
      </c>
      <c r="CI18" s="1">
        <v>0</v>
      </c>
    </row>
    <row r="19" spans="1:87">
      <c r="A19" t="s">
        <v>16</v>
      </c>
      <c r="B19" s="1">
        <v>0.38600000000000001</v>
      </c>
      <c r="C19" s="1">
        <v>0.40699999999999997</v>
      </c>
      <c r="D19" s="1">
        <v>0.42699999999999999</v>
      </c>
      <c r="E19" s="1">
        <v>0.44700000000000001</v>
      </c>
      <c r="F19" s="1">
        <v>0.45200000000000001</v>
      </c>
      <c r="G19" s="1">
        <v>0.45600000000000002</v>
      </c>
      <c r="H19" s="1">
        <v>0.46100000000000002</v>
      </c>
      <c r="I19" s="1">
        <v>0.46500000000000002</v>
      </c>
      <c r="J19" s="1">
        <v>0.46899999999999997</v>
      </c>
      <c r="K19" s="1">
        <v>0.47299999999999998</v>
      </c>
      <c r="L19" s="1">
        <v>0.47599999999999998</v>
      </c>
      <c r="M19" s="1">
        <v>0.48</v>
      </c>
      <c r="N19" s="1">
        <v>0.48799999999999999</v>
      </c>
      <c r="O19" s="1">
        <v>0.496</v>
      </c>
      <c r="P19" s="1">
        <v>0.504</v>
      </c>
      <c r="Q19" s="1">
        <v>0.51200000000000001</v>
      </c>
      <c r="R19" s="1">
        <v>0.51700000000000002</v>
      </c>
      <c r="S19" s="1">
        <v>0.52100000000000002</v>
      </c>
      <c r="T19" s="1">
        <v>0.52600000000000002</v>
      </c>
      <c r="U19" s="1">
        <v>0.53</v>
      </c>
      <c r="V19" s="1">
        <v>0.53400000000000003</v>
      </c>
      <c r="W19" s="1">
        <v>0.53800000000000003</v>
      </c>
      <c r="X19" s="1">
        <v>0.54200000000000004</v>
      </c>
      <c r="Y19" s="1">
        <v>0.54600000000000004</v>
      </c>
      <c r="Z19" s="1">
        <v>0.56100000000000005</v>
      </c>
      <c r="AA19" s="1">
        <v>1.1180000000000001</v>
      </c>
      <c r="AB19" s="1">
        <v>1.2749999999999999</v>
      </c>
      <c r="AC19" s="1">
        <v>1.7430000000000001</v>
      </c>
      <c r="AD19" s="1">
        <v>1.903</v>
      </c>
      <c r="AE19" s="1">
        <v>1.885</v>
      </c>
      <c r="AF19" s="1">
        <v>2.0590000000000002</v>
      </c>
      <c r="AG19" s="1">
        <v>2.13</v>
      </c>
      <c r="AH19" s="1">
        <v>2.1360000000000001</v>
      </c>
      <c r="AI19" s="1">
        <v>2.0430000000000001</v>
      </c>
      <c r="AJ19" s="1">
        <v>2.0539999999999998</v>
      </c>
      <c r="AK19" s="1">
        <v>2.0459999999999998</v>
      </c>
      <c r="AL19" s="1">
        <v>2.0630000000000002</v>
      </c>
      <c r="AM19" s="1">
        <v>2.0550000000000002</v>
      </c>
      <c r="AN19" s="1">
        <v>1.9279999999999999</v>
      </c>
      <c r="AO19" s="1">
        <v>1.92</v>
      </c>
      <c r="AP19" s="1">
        <v>1.9319999999999999</v>
      </c>
      <c r="AQ19" s="1">
        <v>1.819</v>
      </c>
      <c r="AR19" s="1">
        <v>1.8320000000000001</v>
      </c>
      <c r="AS19" s="1">
        <v>1.65</v>
      </c>
      <c r="AT19" s="1">
        <v>2.2970000000000002</v>
      </c>
      <c r="AU19" s="1">
        <v>5.0819999999999999</v>
      </c>
      <c r="AV19" s="1">
        <v>7.7539999999999996</v>
      </c>
      <c r="AW19" s="1">
        <v>10.435</v>
      </c>
      <c r="AX19" s="1">
        <v>13.551</v>
      </c>
      <c r="AY19" s="1">
        <v>17.120999999999999</v>
      </c>
      <c r="AZ19" s="1">
        <v>19.231999999999999</v>
      </c>
      <c r="BA19" s="1">
        <v>21.202000000000002</v>
      </c>
      <c r="BB19" s="1">
        <v>22.63</v>
      </c>
      <c r="BC19" s="1">
        <v>23.681999999999999</v>
      </c>
      <c r="BD19" s="1">
        <v>24.69</v>
      </c>
      <c r="BE19" s="1">
        <v>25.625</v>
      </c>
      <c r="BF19" s="1">
        <v>26.826000000000001</v>
      </c>
      <c r="BG19" s="1">
        <v>28.195</v>
      </c>
      <c r="BH19" s="1">
        <v>29.742000000000001</v>
      </c>
      <c r="BI19" s="1">
        <v>30.395</v>
      </c>
      <c r="BJ19" s="1">
        <v>31.391999999999999</v>
      </c>
      <c r="BK19" s="1">
        <v>31.358000000000001</v>
      </c>
      <c r="BL19" s="1">
        <v>32.472999999999999</v>
      </c>
      <c r="BM19" s="1">
        <v>33.863999999999997</v>
      </c>
      <c r="BN19" s="1">
        <v>34.472000000000001</v>
      </c>
      <c r="BO19" s="1">
        <v>40.61</v>
      </c>
      <c r="BP19" s="1">
        <v>45.39</v>
      </c>
      <c r="BQ19" s="1">
        <v>49.959000000000003</v>
      </c>
      <c r="BR19" s="1">
        <v>53.381</v>
      </c>
      <c r="BS19" s="1">
        <v>57.414000000000001</v>
      </c>
      <c r="BT19" s="1">
        <v>62.792999999999999</v>
      </c>
      <c r="BU19" s="1">
        <v>66.984999999999999</v>
      </c>
      <c r="BV19" s="1">
        <v>69.149000000000001</v>
      </c>
      <c r="BW19" s="1">
        <v>71.849999999999994</v>
      </c>
      <c r="BX19" s="1">
        <v>73.040999999999997</v>
      </c>
      <c r="BY19" s="1">
        <v>70.477000000000004</v>
      </c>
      <c r="BZ19" s="1">
        <v>70.992999999999995</v>
      </c>
      <c r="CA19" s="1">
        <v>71.771000000000001</v>
      </c>
      <c r="CB19" s="1">
        <v>71.584000000000003</v>
      </c>
      <c r="CC19" s="1">
        <v>67.608000000000004</v>
      </c>
      <c r="CD19" s="1">
        <v>64.881</v>
      </c>
      <c r="CE19" s="1">
        <v>65.436999999999998</v>
      </c>
      <c r="CF19" s="1">
        <v>65.478999999999999</v>
      </c>
      <c r="CG19" s="1">
        <v>65.129000000000005</v>
      </c>
      <c r="CH19" s="1">
        <v>64.89</v>
      </c>
      <c r="CI19" s="1">
        <v>64.838999999999999</v>
      </c>
    </row>
    <row r="20" spans="1:87">
      <c r="A20" t="s">
        <v>18</v>
      </c>
      <c r="B20" s="1">
        <v>0.108</v>
      </c>
      <c r="C20" s="1">
        <v>0.111</v>
      </c>
      <c r="D20" s="1">
        <v>0.113</v>
      </c>
      <c r="E20" s="1">
        <v>0.11600000000000001</v>
      </c>
      <c r="F20" s="1">
        <v>0.11700000000000001</v>
      </c>
      <c r="G20" s="1">
        <v>8.3000000000000004E-2</v>
      </c>
      <c r="H20" s="1">
        <v>8.3000000000000004E-2</v>
      </c>
      <c r="I20" s="1">
        <v>8.3000000000000004E-2</v>
      </c>
      <c r="J20" s="1">
        <v>8.2000000000000003E-2</v>
      </c>
      <c r="K20" s="1">
        <v>8.3000000000000004E-2</v>
      </c>
      <c r="L20" s="1">
        <v>8.2000000000000003E-2</v>
      </c>
      <c r="M20" s="1">
        <v>8.2000000000000003E-2</v>
      </c>
      <c r="N20" s="1">
        <v>8.7999999999999995E-2</v>
      </c>
      <c r="O20" s="1">
        <v>9.4E-2</v>
      </c>
      <c r="P20" s="1">
        <v>9.9000000000000005E-2</v>
      </c>
      <c r="Q20" s="1">
        <v>0.105</v>
      </c>
      <c r="R20" s="1">
        <v>0.104</v>
      </c>
      <c r="S20" s="1">
        <v>0.104</v>
      </c>
      <c r="T20" s="1">
        <v>0.106</v>
      </c>
      <c r="U20" s="1">
        <v>0.107</v>
      </c>
      <c r="V20" s="1">
        <v>0.14099999999999999</v>
      </c>
      <c r="W20" s="1">
        <v>0.18</v>
      </c>
      <c r="X20" s="1">
        <v>0.20300000000000001</v>
      </c>
      <c r="Y20" s="1">
        <v>0.19600000000000001</v>
      </c>
      <c r="Z20" s="1">
        <v>0.17699999999999999</v>
      </c>
      <c r="AA20" s="1">
        <v>0.17899999999999999</v>
      </c>
      <c r="AB20" s="1">
        <v>0.17799999999999999</v>
      </c>
      <c r="AC20" s="1">
        <v>0.17699999999999999</v>
      </c>
      <c r="AD20" s="1">
        <v>0.14299999999999999</v>
      </c>
      <c r="AE20" s="1">
        <v>0.125</v>
      </c>
      <c r="AF20" s="1">
        <v>0.13100000000000001</v>
      </c>
      <c r="AG20" s="1">
        <v>0.161</v>
      </c>
      <c r="AH20" s="1">
        <v>0.23899999999999999</v>
      </c>
      <c r="AI20" s="1">
        <v>0.26</v>
      </c>
      <c r="AJ20" s="1">
        <v>0.26100000000000001</v>
      </c>
      <c r="AK20" s="1">
        <v>0.27300000000000002</v>
      </c>
      <c r="AL20" s="1">
        <v>0.28199999999999997</v>
      </c>
      <c r="AM20" s="1">
        <v>0.28699999999999998</v>
      </c>
      <c r="AN20" s="1">
        <v>0.28599999999999998</v>
      </c>
      <c r="AO20" s="1">
        <v>0.28899999999999998</v>
      </c>
      <c r="AP20" s="1">
        <v>0.28899999999999998</v>
      </c>
      <c r="AQ20" s="1">
        <v>0.26700000000000002</v>
      </c>
      <c r="AR20" s="1">
        <v>0.25900000000000001</v>
      </c>
      <c r="AS20" s="1">
        <v>0.28299999999999997</v>
      </c>
      <c r="AT20" s="1">
        <v>0.40799999999999997</v>
      </c>
      <c r="AU20" s="1">
        <v>0.94</v>
      </c>
      <c r="AV20" s="1">
        <v>1.5229999999999999</v>
      </c>
      <c r="AW20" s="1">
        <v>2.0720000000000001</v>
      </c>
      <c r="AX20" s="1">
        <v>2.69</v>
      </c>
      <c r="AY20" s="1">
        <v>3.25</v>
      </c>
      <c r="AZ20" s="1">
        <v>3.7639999999999998</v>
      </c>
      <c r="BA20" s="1">
        <v>4.07</v>
      </c>
      <c r="BB20" s="1">
        <v>4.32</v>
      </c>
      <c r="BC20" s="1">
        <v>4.641</v>
      </c>
      <c r="BD20" s="1">
        <v>5.0570000000000004</v>
      </c>
      <c r="BE20" s="1">
        <v>5.6660000000000004</v>
      </c>
      <c r="BF20" s="1">
        <v>5.9630000000000001</v>
      </c>
      <c r="BG20" s="1">
        <v>6.2679999999999998</v>
      </c>
      <c r="BH20" s="1">
        <v>6.5259999999999998</v>
      </c>
      <c r="BI20" s="1">
        <v>6.6360000000000001</v>
      </c>
      <c r="BJ20" s="1">
        <v>6.5860000000000003</v>
      </c>
      <c r="BK20" s="1">
        <v>6.9420000000000002</v>
      </c>
      <c r="BL20" s="1">
        <v>7.0419999999999998</v>
      </c>
      <c r="BM20" s="1">
        <v>6.8609999999999998</v>
      </c>
      <c r="BN20" s="1">
        <v>6.4509999999999996</v>
      </c>
      <c r="BO20" s="1">
        <v>7.8739999999999997</v>
      </c>
      <c r="BP20" s="1">
        <v>9.15</v>
      </c>
      <c r="BQ20" s="1">
        <v>10.329000000000001</v>
      </c>
      <c r="BR20" s="1">
        <v>10.757</v>
      </c>
      <c r="BS20" s="1">
        <v>11.706</v>
      </c>
      <c r="BT20" s="1">
        <v>12.798999999999999</v>
      </c>
      <c r="BU20" s="1">
        <v>13.093</v>
      </c>
      <c r="BV20" s="1">
        <v>13.41</v>
      </c>
      <c r="BW20" s="1">
        <v>13.837999999999999</v>
      </c>
      <c r="BX20" s="1">
        <v>14.111000000000001</v>
      </c>
      <c r="BY20" s="1">
        <v>14.321999999999999</v>
      </c>
      <c r="BZ20" s="1">
        <v>13.945</v>
      </c>
      <c r="CA20" s="1">
        <v>14.065</v>
      </c>
      <c r="CB20" s="1">
        <v>14.13</v>
      </c>
      <c r="CC20" s="1">
        <v>14.189</v>
      </c>
      <c r="CD20" s="1">
        <v>14.249000000000001</v>
      </c>
      <c r="CE20" s="1">
        <v>14.295999999999999</v>
      </c>
      <c r="CF20" s="1">
        <v>13.73</v>
      </c>
      <c r="CG20" s="1">
        <v>13.75</v>
      </c>
      <c r="CH20" s="1">
        <v>13.749000000000001</v>
      </c>
      <c r="CI20" s="1">
        <v>13.74</v>
      </c>
    </row>
    <row r="21" spans="1:87">
      <c r="A21" t="s">
        <v>19</v>
      </c>
      <c r="B21" s="1">
        <v>19.52</v>
      </c>
      <c r="C21" s="1">
        <v>20.158999999999999</v>
      </c>
      <c r="D21" s="1">
        <v>20.55</v>
      </c>
      <c r="E21" s="1">
        <v>20.029</v>
      </c>
      <c r="F21" s="1">
        <v>20.513999999999999</v>
      </c>
      <c r="G21" s="1">
        <v>21.344000000000001</v>
      </c>
      <c r="H21" s="1">
        <v>22.72</v>
      </c>
      <c r="I21" s="1">
        <v>21.023</v>
      </c>
      <c r="J21" s="1">
        <v>20.228999999999999</v>
      </c>
      <c r="K21" s="1">
        <v>20.151</v>
      </c>
      <c r="L21" s="1">
        <v>20.303000000000001</v>
      </c>
      <c r="M21" s="1">
        <v>19.013000000000002</v>
      </c>
      <c r="N21" s="1">
        <v>19.718</v>
      </c>
      <c r="O21" s="1">
        <v>18.192</v>
      </c>
      <c r="P21" s="1">
        <v>18.399000000000001</v>
      </c>
      <c r="Q21" s="1">
        <v>18.292000000000002</v>
      </c>
      <c r="R21" s="1">
        <v>19.152999999999999</v>
      </c>
      <c r="S21" s="1">
        <v>19.498999999999999</v>
      </c>
      <c r="T21" s="1">
        <v>20.41</v>
      </c>
      <c r="U21" s="1">
        <v>20.341999999999999</v>
      </c>
      <c r="V21" s="1">
        <v>21.544</v>
      </c>
      <c r="W21" s="1">
        <v>22.042999999999999</v>
      </c>
      <c r="X21" s="1">
        <v>22.568999999999999</v>
      </c>
      <c r="Y21" s="1">
        <v>23.263000000000002</v>
      </c>
      <c r="Z21" s="1">
        <v>24.456</v>
      </c>
      <c r="AA21" s="1">
        <v>24.003</v>
      </c>
      <c r="AB21" s="1">
        <v>25.405999999999999</v>
      </c>
      <c r="AC21" s="1">
        <v>26.106000000000002</v>
      </c>
      <c r="AD21" s="1">
        <v>27.574000000000002</v>
      </c>
      <c r="AE21" s="1">
        <v>27.957999999999998</v>
      </c>
      <c r="AF21" s="1">
        <v>32.634</v>
      </c>
      <c r="AG21" s="1">
        <v>35.313000000000002</v>
      </c>
      <c r="AH21" s="1">
        <v>36.048999999999999</v>
      </c>
      <c r="AI21" s="1">
        <v>35.118000000000002</v>
      </c>
      <c r="AJ21" s="1">
        <v>37.484000000000002</v>
      </c>
      <c r="AK21" s="1">
        <v>37.601999999999997</v>
      </c>
      <c r="AL21" s="1">
        <v>37.558999999999997</v>
      </c>
      <c r="AM21" s="1">
        <v>36.296999999999997</v>
      </c>
      <c r="AN21" s="1">
        <v>37.762999999999998</v>
      </c>
      <c r="AO21" s="1">
        <v>37.851999999999997</v>
      </c>
      <c r="AP21" s="1">
        <v>38.784999999999997</v>
      </c>
      <c r="AQ21" s="1">
        <v>38.084000000000003</v>
      </c>
      <c r="AR21" s="1">
        <v>38.524999999999999</v>
      </c>
      <c r="AS21" s="1">
        <v>40.28</v>
      </c>
      <c r="AT21" s="1">
        <v>45.267000000000003</v>
      </c>
      <c r="AU21" s="1">
        <v>58.470999999999997</v>
      </c>
      <c r="AV21" s="1">
        <v>73.289000000000001</v>
      </c>
      <c r="AW21" s="1">
        <v>88.918999999999997</v>
      </c>
      <c r="AX21" s="1">
        <v>98.293999999999997</v>
      </c>
      <c r="AY21" s="1">
        <v>118.392</v>
      </c>
      <c r="AZ21" s="1">
        <v>130.827</v>
      </c>
      <c r="BA21" s="1">
        <v>143.13900000000001</v>
      </c>
      <c r="BB21" s="1">
        <v>162.102</v>
      </c>
      <c r="BC21" s="1">
        <v>177.154</v>
      </c>
      <c r="BD21" s="1">
        <v>188.63200000000001</v>
      </c>
      <c r="BE21" s="1">
        <v>202.959</v>
      </c>
      <c r="BF21" s="1">
        <v>208.322</v>
      </c>
      <c r="BG21" s="1">
        <v>216.99</v>
      </c>
      <c r="BH21" s="1">
        <v>223.25399999999999</v>
      </c>
      <c r="BI21" s="1">
        <v>226.88900000000001</v>
      </c>
      <c r="BJ21" s="1">
        <v>225.83099999999999</v>
      </c>
      <c r="BK21" s="1">
        <v>223.696</v>
      </c>
      <c r="BL21" s="1">
        <v>221.185</v>
      </c>
      <c r="BM21" s="1">
        <v>222.30199999999999</v>
      </c>
      <c r="BN21" s="1">
        <v>226.5</v>
      </c>
      <c r="BO21" s="1">
        <v>269.52600000000001</v>
      </c>
      <c r="BP21" s="1">
        <v>292.13499999999999</v>
      </c>
      <c r="BQ21" s="1">
        <v>313.28500000000003</v>
      </c>
      <c r="BR21" s="1">
        <v>328.62299999999999</v>
      </c>
      <c r="BS21" s="1">
        <v>355.16399999999999</v>
      </c>
      <c r="BT21" s="1">
        <v>374.54500000000002</v>
      </c>
      <c r="BU21" s="1">
        <v>393.726</v>
      </c>
      <c r="BV21" s="1">
        <v>405.88600000000002</v>
      </c>
      <c r="BW21" s="1">
        <v>414.16500000000002</v>
      </c>
      <c r="BX21" s="1">
        <v>423.69</v>
      </c>
      <c r="BY21" s="1">
        <v>420.69900000000001</v>
      </c>
      <c r="BZ21" s="1">
        <v>420.45600000000002</v>
      </c>
      <c r="CA21" s="1">
        <v>420.77800000000002</v>
      </c>
      <c r="CB21" s="1">
        <v>416.08</v>
      </c>
      <c r="CC21" s="1">
        <v>409.505</v>
      </c>
      <c r="CD21" s="1">
        <v>406.76499999999999</v>
      </c>
      <c r="CE21" s="1">
        <v>398.86200000000002</v>
      </c>
      <c r="CF21" s="1">
        <v>393.935</v>
      </c>
      <c r="CG21" s="1">
        <v>383.56299999999999</v>
      </c>
      <c r="CH21" s="1">
        <v>375.375</v>
      </c>
      <c r="CI21" s="1">
        <v>362.19799999999998</v>
      </c>
    </row>
    <row r="22" spans="1:87">
      <c r="A22" t="s">
        <v>20</v>
      </c>
      <c r="B22" s="1">
        <v>0</v>
      </c>
      <c r="C22" s="1">
        <v>0</v>
      </c>
      <c r="D22" s="1">
        <v>0</v>
      </c>
      <c r="E22" s="1">
        <v>0</v>
      </c>
      <c r="F22" s="1">
        <v>0</v>
      </c>
      <c r="G22" s="1">
        <v>0</v>
      </c>
      <c r="H22" s="1">
        <v>0</v>
      </c>
      <c r="I22" s="1">
        <v>0</v>
      </c>
      <c r="J22" s="1">
        <v>0</v>
      </c>
      <c r="K22" s="1">
        <v>0</v>
      </c>
      <c r="L22" s="1">
        <v>0</v>
      </c>
      <c r="M22" s="1">
        <v>0</v>
      </c>
      <c r="N22" s="1">
        <v>0</v>
      </c>
      <c r="O22" s="1">
        <v>0</v>
      </c>
      <c r="P22" s="1">
        <v>0</v>
      </c>
      <c r="Q22" s="1">
        <v>0</v>
      </c>
      <c r="R22" s="1">
        <v>0</v>
      </c>
      <c r="S22" s="1">
        <v>0</v>
      </c>
      <c r="T22" s="1">
        <v>0</v>
      </c>
      <c r="U22" s="1">
        <v>0</v>
      </c>
      <c r="V22" s="1">
        <v>0</v>
      </c>
      <c r="W22" s="1">
        <v>0</v>
      </c>
      <c r="X22" s="1">
        <v>0</v>
      </c>
      <c r="Y22" s="1">
        <v>0</v>
      </c>
      <c r="Z22" s="1">
        <v>0</v>
      </c>
      <c r="AA22" s="1">
        <v>0</v>
      </c>
      <c r="AB22" s="1">
        <v>0</v>
      </c>
      <c r="AC22" s="1">
        <v>0</v>
      </c>
      <c r="AD22" s="1">
        <v>0</v>
      </c>
      <c r="AE22" s="1">
        <v>0</v>
      </c>
      <c r="AF22" s="1">
        <v>0</v>
      </c>
      <c r="AG22" s="1">
        <v>0</v>
      </c>
      <c r="AH22" s="1">
        <v>0.748</v>
      </c>
      <c r="AI22" s="1">
        <v>1.4950000000000001</v>
      </c>
      <c r="AJ22" s="1">
        <v>2.2429999999999999</v>
      </c>
      <c r="AK22" s="1">
        <v>2.99</v>
      </c>
      <c r="AL22" s="1">
        <v>4.556</v>
      </c>
      <c r="AM22" s="1">
        <v>6.1219999999999999</v>
      </c>
      <c r="AN22" s="1">
        <v>7.6870000000000003</v>
      </c>
      <c r="AO22" s="1">
        <v>9.2530000000000001</v>
      </c>
      <c r="AP22" s="1">
        <v>9.56</v>
      </c>
      <c r="AQ22" s="1">
        <v>9.8670000000000009</v>
      </c>
      <c r="AR22" s="1">
        <v>10.173</v>
      </c>
      <c r="AS22" s="1">
        <v>10.48</v>
      </c>
      <c r="AT22" s="1">
        <v>46.948</v>
      </c>
      <c r="AU22" s="1">
        <v>83.415999999999997</v>
      </c>
      <c r="AV22" s="1">
        <v>119.884</v>
      </c>
      <c r="AW22" s="1">
        <v>156.352</v>
      </c>
      <c r="AX22" s="1">
        <v>187.672</v>
      </c>
      <c r="AY22" s="1">
        <v>218.99299999999999</v>
      </c>
      <c r="AZ22" s="1">
        <v>250.31299999999999</v>
      </c>
      <c r="BA22" s="1">
        <v>281.63299999999998</v>
      </c>
      <c r="BB22" s="1">
        <v>295.73</v>
      </c>
      <c r="BC22" s="1">
        <v>309.827</v>
      </c>
      <c r="BD22" s="1">
        <v>323.92399999999998</v>
      </c>
      <c r="BE22" s="1">
        <v>338.02100000000002</v>
      </c>
      <c r="BF22" s="1">
        <v>347.858</v>
      </c>
      <c r="BG22" s="1">
        <v>357.69600000000003</v>
      </c>
      <c r="BH22" s="1">
        <v>367.53300000000002</v>
      </c>
      <c r="BI22" s="1">
        <v>377.37</v>
      </c>
      <c r="BJ22" s="1">
        <v>372.56700000000001</v>
      </c>
      <c r="BK22" s="1">
        <v>367.76299999999998</v>
      </c>
      <c r="BL22" s="1">
        <v>362.96</v>
      </c>
      <c r="BM22" s="1">
        <v>358.15600000000001</v>
      </c>
      <c r="BN22" s="1">
        <v>359.82400000000001</v>
      </c>
      <c r="BO22" s="1">
        <v>361.49299999999999</v>
      </c>
      <c r="BP22" s="1">
        <v>363.161</v>
      </c>
      <c r="BQ22" s="1">
        <v>364.82900000000001</v>
      </c>
      <c r="BR22" s="1">
        <v>382.01900000000001</v>
      </c>
      <c r="BS22" s="1">
        <v>399.20800000000003</v>
      </c>
      <c r="BT22" s="1">
        <v>416.39800000000002</v>
      </c>
      <c r="BU22" s="1">
        <v>433.58699999999999</v>
      </c>
      <c r="BV22" s="1">
        <v>414.53699999999998</v>
      </c>
      <c r="BW22" s="1">
        <v>395.48599999999999</v>
      </c>
      <c r="BX22" s="1">
        <v>376.43599999999998</v>
      </c>
      <c r="BY22" s="1">
        <v>357.38499999999999</v>
      </c>
      <c r="BZ22" s="1">
        <v>354</v>
      </c>
      <c r="CA22" s="1">
        <v>338</v>
      </c>
      <c r="CB22" s="1">
        <v>330</v>
      </c>
      <c r="CC22" s="1">
        <v>271.61900000000003</v>
      </c>
      <c r="CD22" s="1">
        <v>247</v>
      </c>
      <c r="CE22" s="1">
        <v>231</v>
      </c>
      <c r="CF22" s="1">
        <v>227</v>
      </c>
      <c r="CG22" s="1">
        <v>204.96100000000001</v>
      </c>
      <c r="CH22" s="1">
        <v>180.34200000000001</v>
      </c>
      <c r="CI22" s="1">
        <v>164.34200000000001</v>
      </c>
    </row>
    <row r="23" spans="1:87">
      <c r="A23" t="s">
        <v>21</v>
      </c>
      <c r="B23" s="1">
        <v>10.210000000000001</v>
      </c>
      <c r="C23" s="1">
        <v>9.98</v>
      </c>
      <c r="D23" s="1">
        <v>9.86</v>
      </c>
      <c r="E23" s="1">
        <v>9.81</v>
      </c>
      <c r="F23" s="1">
        <v>8.2899999999999991</v>
      </c>
      <c r="G23" s="1">
        <v>3.17</v>
      </c>
      <c r="H23" s="1">
        <v>3.1</v>
      </c>
      <c r="I23" s="1">
        <v>3.3</v>
      </c>
      <c r="J23" s="1">
        <v>3.1</v>
      </c>
      <c r="K23" s="1">
        <v>3.03</v>
      </c>
      <c r="L23" s="1">
        <v>2.95</v>
      </c>
      <c r="M23" s="1">
        <v>2.8</v>
      </c>
      <c r="N23" s="1">
        <v>2.66</v>
      </c>
      <c r="O23" s="1">
        <v>2.48</v>
      </c>
      <c r="P23" s="1">
        <v>2.4300000000000002</v>
      </c>
      <c r="Q23" s="1">
        <v>2.27</v>
      </c>
      <c r="R23" s="1">
        <v>1.6779999999999999</v>
      </c>
      <c r="S23" s="1">
        <v>1.56</v>
      </c>
      <c r="T23" s="1">
        <v>1.5309999999999999</v>
      </c>
      <c r="U23" s="1">
        <v>1.45</v>
      </c>
      <c r="V23" s="1">
        <v>1.4730000000000001</v>
      </c>
      <c r="W23" s="1">
        <v>1.4370000000000001</v>
      </c>
      <c r="X23" s="1">
        <v>1.3069999999999999</v>
      </c>
      <c r="Y23" s="1">
        <v>1.268</v>
      </c>
      <c r="Z23" s="1">
        <v>1.26</v>
      </c>
      <c r="AA23" s="1">
        <v>1.204</v>
      </c>
      <c r="AB23" s="1">
        <v>1.1890000000000001</v>
      </c>
      <c r="AC23" s="1">
        <v>1.2230000000000001</v>
      </c>
      <c r="AD23" s="1">
        <v>1.2130000000000001</v>
      </c>
      <c r="AE23" s="1">
        <v>1.19</v>
      </c>
      <c r="AF23" s="1">
        <v>1.202</v>
      </c>
      <c r="AG23" s="1">
        <v>1.256</v>
      </c>
      <c r="AH23" s="1">
        <v>1.2310000000000001</v>
      </c>
      <c r="AI23" s="1">
        <v>1.2549999999999999</v>
      </c>
      <c r="AJ23" s="1">
        <v>1.292</v>
      </c>
      <c r="AK23" s="1">
        <v>1.2909999999999999</v>
      </c>
      <c r="AL23" s="1">
        <v>1.304</v>
      </c>
      <c r="AM23" s="1">
        <v>1.252</v>
      </c>
      <c r="AN23" s="1">
        <v>1.323</v>
      </c>
      <c r="AO23" s="1">
        <v>1.323</v>
      </c>
      <c r="AP23" s="1">
        <v>1.3640000000000001</v>
      </c>
      <c r="AQ23" s="1">
        <v>1.4239999999999999</v>
      </c>
      <c r="AR23" s="1">
        <v>1.498</v>
      </c>
      <c r="AS23" s="1">
        <v>1.5920000000000001</v>
      </c>
      <c r="AT23" s="1">
        <v>1.556</v>
      </c>
      <c r="AU23" s="1">
        <v>1.5229999999999999</v>
      </c>
      <c r="AV23" s="1">
        <v>1.508</v>
      </c>
      <c r="AW23" s="1">
        <v>1.5840000000000001</v>
      </c>
      <c r="AX23" s="1">
        <v>1.637</v>
      </c>
      <c r="AY23" s="1">
        <v>1.643</v>
      </c>
      <c r="AZ23" s="1">
        <v>1.6220000000000001</v>
      </c>
      <c r="BA23" s="1">
        <v>1.53</v>
      </c>
      <c r="BB23" s="1">
        <v>1.524</v>
      </c>
      <c r="BC23" s="1">
        <v>1.5409999999999999</v>
      </c>
      <c r="BD23" s="1">
        <v>1.5680000000000001</v>
      </c>
      <c r="BE23" s="1">
        <v>1.577</v>
      </c>
      <c r="BF23" s="1">
        <v>1.5329999999999999</v>
      </c>
      <c r="BG23" s="1">
        <v>1.4870000000000001</v>
      </c>
      <c r="BH23" s="1">
        <v>1.452</v>
      </c>
      <c r="BI23" s="1">
        <v>1.4970000000000001</v>
      </c>
      <c r="BJ23" s="1">
        <v>1.5549999999999999</v>
      </c>
      <c r="BK23" s="1">
        <v>1.462</v>
      </c>
      <c r="BL23" s="1">
        <v>1.526</v>
      </c>
      <c r="BM23" s="1">
        <v>1.484</v>
      </c>
      <c r="BN23" s="1">
        <v>1.4450000000000001</v>
      </c>
      <c r="BO23" s="1">
        <v>1.4350000000000001</v>
      </c>
      <c r="BP23" s="1">
        <v>1.4139999999999999</v>
      </c>
      <c r="BQ23" s="1">
        <v>1.4219999999999999</v>
      </c>
      <c r="BR23" s="1">
        <v>1.365</v>
      </c>
      <c r="BS23" s="1">
        <v>1.343</v>
      </c>
      <c r="BT23" s="1">
        <v>1.3520000000000001</v>
      </c>
      <c r="BU23" s="1">
        <v>1.355</v>
      </c>
      <c r="BV23" s="1">
        <v>1.216</v>
      </c>
      <c r="BW23" s="1">
        <v>1.119</v>
      </c>
      <c r="BX23" s="1">
        <v>1.135</v>
      </c>
      <c r="BY23" s="1">
        <v>1.1120000000000001</v>
      </c>
      <c r="BZ23" s="1">
        <v>1.145</v>
      </c>
      <c r="CA23" s="1">
        <v>1.1890000000000001</v>
      </c>
      <c r="CB23" s="1">
        <v>1.1639999999999999</v>
      </c>
      <c r="CC23" s="1">
        <v>1.234</v>
      </c>
      <c r="CD23" s="1">
        <v>1.2410000000000001</v>
      </c>
      <c r="CE23" s="1">
        <v>1.2529999999999999</v>
      </c>
      <c r="CF23" s="1">
        <v>1.284</v>
      </c>
      <c r="CG23" s="1">
        <v>1.3149999999999999</v>
      </c>
      <c r="CH23" s="1">
        <v>1.2709999999999999</v>
      </c>
      <c r="CI23" s="1">
        <v>1.262</v>
      </c>
    </row>
    <row r="24" spans="1:87">
      <c r="A24" t="s">
        <v>22</v>
      </c>
      <c r="B24" s="1">
        <v>0</v>
      </c>
      <c r="C24" s="1">
        <v>0</v>
      </c>
      <c r="D24" s="1">
        <v>0</v>
      </c>
      <c r="E24" s="1">
        <v>0</v>
      </c>
      <c r="F24" s="1">
        <v>0</v>
      </c>
      <c r="G24" s="1">
        <v>0</v>
      </c>
      <c r="H24" s="1">
        <v>0</v>
      </c>
      <c r="I24" s="1">
        <v>0</v>
      </c>
      <c r="J24" s="1">
        <v>0</v>
      </c>
      <c r="K24" s="1">
        <v>0</v>
      </c>
      <c r="L24" s="1">
        <v>0</v>
      </c>
      <c r="M24" s="1">
        <v>0</v>
      </c>
      <c r="N24" s="1">
        <v>0</v>
      </c>
      <c r="O24" s="1">
        <v>0</v>
      </c>
      <c r="P24" s="1">
        <v>0</v>
      </c>
      <c r="Q24" s="1">
        <v>0</v>
      </c>
      <c r="R24" s="1">
        <v>0</v>
      </c>
      <c r="S24" s="1">
        <v>0</v>
      </c>
      <c r="T24" s="1">
        <v>0</v>
      </c>
      <c r="U24" s="1">
        <v>0</v>
      </c>
      <c r="V24" s="1">
        <v>12.993</v>
      </c>
      <c r="W24" s="1">
        <v>96.367999999999995</v>
      </c>
      <c r="X24" s="1">
        <v>151.77500000000001</v>
      </c>
      <c r="Y24" s="1">
        <v>188.07599999999999</v>
      </c>
      <c r="Z24" s="1">
        <v>198.27500000000001</v>
      </c>
      <c r="AA24" s="1">
        <v>198.27500000000001</v>
      </c>
      <c r="AB24" s="1">
        <v>198.27500000000001</v>
      </c>
      <c r="AC24" s="1">
        <v>198.27500000000001</v>
      </c>
      <c r="AD24" s="1">
        <v>198.27500000000001</v>
      </c>
      <c r="AE24" s="1">
        <v>198.27500000000001</v>
      </c>
      <c r="AF24" s="1">
        <v>198.27500000000001</v>
      </c>
      <c r="AG24" s="1">
        <v>249.27199999999999</v>
      </c>
      <c r="AH24" s="1">
        <v>303.27</v>
      </c>
      <c r="AI24" s="1">
        <v>324.75299999999999</v>
      </c>
      <c r="AJ24" s="1">
        <v>359.75</v>
      </c>
      <c r="AK24" s="1">
        <v>374.94900000000001</v>
      </c>
      <c r="AL24" s="1">
        <v>374.98399999999998</v>
      </c>
      <c r="AM24" s="1">
        <v>374.98399999999998</v>
      </c>
      <c r="AN24" s="1">
        <v>374.98399999999998</v>
      </c>
      <c r="AO24" s="1">
        <v>374.99099999999999</v>
      </c>
      <c r="AP24" s="1">
        <v>374.93900000000002</v>
      </c>
      <c r="AQ24" s="1">
        <v>374.93900000000002</v>
      </c>
      <c r="AR24" s="1">
        <v>365.31099999999998</v>
      </c>
      <c r="AS24" s="1">
        <v>374.911</v>
      </c>
      <c r="AT24" s="1">
        <v>374.93200000000002</v>
      </c>
      <c r="AU24" s="1">
        <v>374.93200000000002</v>
      </c>
      <c r="AV24" s="1">
        <v>370.66699999999997</v>
      </c>
      <c r="AW24" s="1">
        <v>374.9</v>
      </c>
      <c r="AX24" s="1">
        <v>374.90699999999998</v>
      </c>
      <c r="AY24" s="1">
        <v>374.90699999999998</v>
      </c>
      <c r="AZ24" s="1">
        <v>388.47500000000002</v>
      </c>
      <c r="BA24" s="1">
        <v>422.90499999999997</v>
      </c>
      <c r="BB24" s="1">
        <v>434.96100000000001</v>
      </c>
      <c r="BC24" s="1">
        <v>434.96100000000001</v>
      </c>
      <c r="BD24" s="1">
        <v>434.95600000000002</v>
      </c>
      <c r="BE24" s="1">
        <v>434.95600000000002</v>
      </c>
      <c r="BF24" s="1">
        <v>425.21800000000002</v>
      </c>
      <c r="BG24" s="1">
        <v>434.97800000000001</v>
      </c>
      <c r="BH24" s="1">
        <v>434.98700000000002</v>
      </c>
      <c r="BI24" s="1">
        <v>434.98700000000002</v>
      </c>
      <c r="BJ24" s="1">
        <v>422.37900000000002</v>
      </c>
      <c r="BK24" s="1">
        <v>434.98500000000001</v>
      </c>
      <c r="BL24" s="1">
        <v>429.91800000000001</v>
      </c>
      <c r="BM24" s="1">
        <v>434.99</v>
      </c>
      <c r="BN24" s="1">
        <v>437.99900000000002</v>
      </c>
      <c r="BO24" s="1">
        <v>609.44100000000003</v>
      </c>
      <c r="BP24" s="1">
        <v>674.85799999999995</v>
      </c>
      <c r="BQ24" s="1">
        <v>724.93700000000001</v>
      </c>
      <c r="BR24" s="1">
        <v>774.14300000000003</v>
      </c>
      <c r="BS24" s="1">
        <v>807.80100000000004</v>
      </c>
      <c r="BT24" s="1">
        <v>835.95100000000002</v>
      </c>
      <c r="BU24" s="1">
        <v>874.947</v>
      </c>
      <c r="BV24" s="1">
        <v>847.00599999999997</v>
      </c>
      <c r="BW24" s="1">
        <v>847.00599999999997</v>
      </c>
      <c r="BX24" s="1">
        <v>837.87699999999995</v>
      </c>
      <c r="BY24" s="1">
        <v>830.82899999999995</v>
      </c>
      <c r="BZ24" s="1">
        <v>817.15099999999995</v>
      </c>
      <c r="CA24" s="1">
        <v>803.255</v>
      </c>
      <c r="CB24" s="1">
        <v>757.27200000000005</v>
      </c>
      <c r="CC24" s="1">
        <v>743.85699999999997</v>
      </c>
      <c r="CD24" s="1">
        <v>728.04700000000003</v>
      </c>
      <c r="CE24" s="1">
        <v>695.024</v>
      </c>
      <c r="CF24" s="1">
        <v>659.01499999999999</v>
      </c>
      <c r="CG24" s="1">
        <v>654.53099999999995</v>
      </c>
      <c r="CH24" s="1">
        <v>622.52099999999996</v>
      </c>
      <c r="CI24" s="1">
        <v>590.01800000000003</v>
      </c>
    </row>
    <row r="25" spans="1:87">
      <c r="A25" t="s">
        <v>23</v>
      </c>
      <c r="B25" s="1">
        <v>674.08399999999995</v>
      </c>
      <c r="C25" s="1">
        <v>687.39099999999996</v>
      </c>
      <c r="D25" s="1">
        <v>698.61699999999996</v>
      </c>
      <c r="E25" s="1">
        <v>717.81299999999999</v>
      </c>
      <c r="F25" s="1">
        <v>717.53599999999994</v>
      </c>
      <c r="G25" s="1">
        <v>726.02200000000005</v>
      </c>
      <c r="H25" s="1">
        <v>736.08199999999999</v>
      </c>
      <c r="I25" s="1">
        <v>744.21</v>
      </c>
      <c r="J25" s="1">
        <v>758.529</v>
      </c>
      <c r="K25" s="1">
        <v>766.34900000000005</v>
      </c>
      <c r="L25" s="1">
        <v>768.91499999999996</v>
      </c>
      <c r="M25" s="1">
        <v>778.93799999999999</v>
      </c>
      <c r="N25" s="1">
        <v>780.89</v>
      </c>
      <c r="O25" s="1">
        <v>790.49699999999996</v>
      </c>
      <c r="P25" s="1">
        <v>779.63300000000004</v>
      </c>
      <c r="Q25" s="1">
        <v>754.61199999999997</v>
      </c>
      <c r="R25" s="1">
        <v>612.30499999999995</v>
      </c>
      <c r="S25" s="1">
        <v>478.79599999999999</v>
      </c>
      <c r="T25" s="1">
        <v>476.57799999999997</v>
      </c>
      <c r="U25" s="1">
        <v>475.92099999999999</v>
      </c>
      <c r="V25" s="1">
        <v>474.74599999999998</v>
      </c>
      <c r="W25" s="1">
        <v>653.19299999999998</v>
      </c>
      <c r="X25" s="1">
        <v>769.16</v>
      </c>
      <c r="Y25" s="1">
        <v>776.58699999999999</v>
      </c>
      <c r="Z25" s="1">
        <v>776.70500000000004</v>
      </c>
      <c r="AA25" s="1">
        <v>776.98900000000003</v>
      </c>
      <c r="AB25" s="1">
        <v>811.66899999999998</v>
      </c>
      <c r="AC25" s="1">
        <v>1016.102</v>
      </c>
      <c r="AD25" s="1">
        <v>1333.4449999999999</v>
      </c>
      <c r="AE25" s="1">
        <v>1617.06</v>
      </c>
      <c r="AF25" s="1">
        <v>1664.655</v>
      </c>
      <c r="AG25" s="1">
        <v>1672.0920000000001</v>
      </c>
      <c r="AH25" s="1">
        <v>1664.9110000000001</v>
      </c>
      <c r="AI25" s="1">
        <v>1666.53</v>
      </c>
      <c r="AJ25" s="1">
        <v>1648.403</v>
      </c>
      <c r="AK25" s="1">
        <v>1656.93</v>
      </c>
      <c r="AL25" s="1">
        <v>1794.4590000000001</v>
      </c>
      <c r="AM25" s="1">
        <v>1928.4159999999999</v>
      </c>
      <c r="AN25" s="1">
        <v>2062.0039999999999</v>
      </c>
      <c r="AO25" s="1">
        <v>2208.8290000000002</v>
      </c>
      <c r="AP25" s="1">
        <v>2311.5390000000002</v>
      </c>
      <c r="AQ25" s="1">
        <v>2396.9720000000002</v>
      </c>
      <c r="AR25" s="1">
        <v>2448.625</v>
      </c>
      <c r="AS25" s="1">
        <v>2461.364</v>
      </c>
      <c r="AT25" s="1">
        <v>2459.6660000000002</v>
      </c>
      <c r="AU25" s="1">
        <v>2460.9110000000001</v>
      </c>
      <c r="AV25" s="1">
        <v>2461.9479999999999</v>
      </c>
      <c r="AW25" s="1">
        <v>2461.5540000000001</v>
      </c>
      <c r="AX25" s="1">
        <v>2461.326</v>
      </c>
      <c r="AY25" s="1">
        <v>2462.3029999999999</v>
      </c>
      <c r="AZ25" s="1">
        <v>2463.46</v>
      </c>
      <c r="BA25" s="1">
        <v>2463.6010000000001</v>
      </c>
      <c r="BB25" s="1">
        <v>2464.335</v>
      </c>
      <c r="BC25" s="1">
        <v>2465.0459999999998</v>
      </c>
      <c r="BD25" s="1">
        <v>2465.4270000000001</v>
      </c>
      <c r="BE25" s="1">
        <v>2454.2190000000001</v>
      </c>
      <c r="BF25" s="1">
        <v>2424.8829999999998</v>
      </c>
      <c r="BG25" s="1">
        <v>2378.25</v>
      </c>
      <c r="BH25" s="1">
        <v>2313.2080000000001</v>
      </c>
      <c r="BI25" s="1">
        <v>2240.7170000000001</v>
      </c>
      <c r="BJ25" s="1">
        <v>2175.596</v>
      </c>
      <c r="BK25" s="1">
        <v>2110.2559999999999</v>
      </c>
      <c r="BL25" s="1">
        <v>2107.683</v>
      </c>
      <c r="BM25" s="1">
        <v>2328.8620000000001</v>
      </c>
      <c r="BN25" s="1">
        <v>2978.3719999999998</v>
      </c>
      <c r="BO25" s="1">
        <v>4197.4040000000005</v>
      </c>
      <c r="BP25" s="1">
        <v>4445.4769999999999</v>
      </c>
      <c r="BQ25" s="1">
        <v>4688.9160000000002</v>
      </c>
      <c r="BR25" s="1">
        <v>4942.277</v>
      </c>
      <c r="BS25" s="1">
        <v>5183.3850000000002</v>
      </c>
      <c r="BT25" s="1">
        <v>5431.0559999999996</v>
      </c>
      <c r="BU25" s="1">
        <v>5652.2719999999999</v>
      </c>
      <c r="BV25" s="1">
        <v>5760.03</v>
      </c>
      <c r="BW25" s="1">
        <v>5763.933</v>
      </c>
      <c r="BX25" s="1">
        <v>5671.848</v>
      </c>
      <c r="BY25" s="1">
        <v>5500.8339999999998</v>
      </c>
      <c r="BZ25" s="1">
        <v>5329.3029999999999</v>
      </c>
      <c r="CA25" s="1">
        <v>5145.08</v>
      </c>
      <c r="CB25" s="1">
        <v>4958.1379999999999</v>
      </c>
      <c r="CC25" s="1">
        <v>4790.5469999999996</v>
      </c>
      <c r="CD25" s="1">
        <v>4618.0820000000003</v>
      </c>
      <c r="CE25" s="1">
        <v>4453.5709999999999</v>
      </c>
      <c r="CF25" s="1">
        <v>4384.13</v>
      </c>
      <c r="CG25" s="1">
        <v>4308.893</v>
      </c>
      <c r="CH25" s="1">
        <v>4237.4189999999999</v>
      </c>
      <c r="CI25" s="1">
        <v>4212.6170000000002</v>
      </c>
    </row>
    <row r="27" spans="1:87">
      <c r="A27" s="36" t="s">
        <v>91</v>
      </c>
      <c r="B27" s="37" t="str">
        <f t="shared" ref="B27:AR27" si="0">B1</f>
        <v>2004Q1</v>
      </c>
      <c r="C27" s="37" t="str">
        <f t="shared" si="0"/>
        <v>2004Q2</v>
      </c>
      <c r="D27" s="37" t="str">
        <f t="shared" si="0"/>
        <v>2004Q3</v>
      </c>
      <c r="E27" s="37" t="str">
        <f t="shared" si="0"/>
        <v>2004Q4</v>
      </c>
      <c r="F27" s="37" t="str">
        <f t="shared" si="0"/>
        <v>2005Q1</v>
      </c>
      <c r="G27" s="37" t="str">
        <f t="shared" si="0"/>
        <v>2005Q2</v>
      </c>
      <c r="H27" s="37" t="str">
        <f t="shared" si="0"/>
        <v>2005Q3</v>
      </c>
      <c r="I27" s="37" t="str">
        <f t="shared" si="0"/>
        <v>2005Q4</v>
      </c>
      <c r="J27" s="37" t="str">
        <f t="shared" si="0"/>
        <v>2006Q1</v>
      </c>
      <c r="K27" s="37" t="str">
        <f t="shared" si="0"/>
        <v>2006Q2</v>
      </c>
      <c r="L27" s="37" t="str">
        <f t="shared" si="0"/>
        <v>2006Q3</v>
      </c>
      <c r="M27" s="37" t="str">
        <f t="shared" si="0"/>
        <v>2006Q4</v>
      </c>
      <c r="N27" s="37" t="str">
        <f t="shared" si="0"/>
        <v>2007Q1</v>
      </c>
      <c r="O27" s="37" t="str">
        <f t="shared" si="0"/>
        <v>2007Q2</v>
      </c>
      <c r="P27" s="37" t="str">
        <f t="shared" si="0"/>
        <v>2007Q3</v>
      </c>
      <c r="Q27" s="37" t="str">
        <f t="shared" si="0"/>
        <v>2007Q4</v>
      </c>
      <c r="R27" s="37" t="str">
        <f t="shared" si="0"/>
        <v>2008Q1</v>
      </c>
      <c r="S27" s="37" t="str">
        <f t="shared" si="0"/>
        <v>2008Q2</v>
      </c>
      <c r="T27" s="37" t="str">
        <f t="shared" si="0"/>
        <v>2008Q3</v>
      </c>
      <c r="U27" s="37" t="str">
        <f t="shared" si="0"/>
        <v>2008Q4</v>
      </c>
      <c r="V27" s="37" t="str">
        <f t="shared" si="0"/>
        <v>2009Q1</v>
      </c>
      <c r="W27" s="37" t="str">
        <f t="shared" si="0"/>
        <v>2009Q2</v>
      </c>
      <c r="X27" s="37" t="str">
        <f t="shared" si="0"/>
        <v>2009Q3</v>
      </c>
      <c r="Y27" s="37" t="str">
        <f t="shared" si="0"/>
        <v>2009Q4</v>
      </c>
      <c r="Z27" s="37" t="str">
        <f t="shared" si="0"/>
        <v>2010Q1</v>
      </c>
      <c r="AA27" s="37" t="str">
        <f t="shared" si="0"/>
        <v>2010Q2</v>
      </c>
      <c r="AB27" s="37" t="str">
        <f t="shared" si="0"/>
        <v>2010Q3</v>
      </c>
      <c r="AC27" s="37" t="str">
        <f t="shared" si="0"/>
        <v>2010Q4</v>
      </c>
      <c r="AD27" s="37" t="str">
        <f t="shared" si="0"/>
        <v>2011Q1</v>
      </c>
      <c r="AE27" s="37" t="str">
        <f t="shared" si="0"/>
        <v>2011Q2</v>
      </c>
      <c r="AF27" s="37" t="str">
        <f t="shared" si="0"/>
        <v>2011Q3</v>
      </c>
      <c r="AG27" s="37" t="str">
        <f t="shared" si="0"/>
        <v>2011Q4</v>
      </c>
      <c r="AH27" s="37" t="str">
        <f t="shared" si="0"/>
        <v>2012Q1</v>
      </c>
      <c r="AI27" s="37" t="str">
        <f t="shared" si="0"/>
        <v>2012Q2</v>
      </c>
      <c r="AJ27" s="37" t="str">
        <f t="shared" si="0"/>
        <v>2012Q3</v>
      </c>
      <c r="AK27" s="37" t="str">
        <f t="shared" si="0"/>
        <v>2012Q4</v>
      </c>
      <c r="AL27" s="37" t="str">
        <f t="shared" si="0"/>
        <v>2013Q1</v>
      </c>
      <c r="AM27" s="37" t="str">
        <f t="shared" si="0"/>
        <v>2013Q2</v>
      </c>
      <c r="AN27" s="37" t="str">
        <f t="shared" si="0"/>
        <v>2013Q3</v>
      </c>
      <c r="AO27" s="37" t="str">
        <f t="shared" si="0"/>
        <v>2013Q4</v>
      </c>
      <c r="AP27" s="37" t="str">
        <f t="shared" si="0"/>
        <v>2014Q1</v>
      </c>
      <c r="AQ27" s="37" t="str">
        <f t="shared" si="0"/>
        <v>2014Q2</v>
      </c>
      <c r="AR27" s="37" t="str">
        <f t="shared" si="0"/>
        <v>2014Q3</v>
      </c>
      <c r="AS27" s="37" t="str">
        <f>AS1</f>
        <v>2014Q4</v>
      </c>
      <c r="AT27" s="37" t="str">
        <f t="shared" ref="AT27:AV27" si="1">AT1</f>
        <v>2015Q1</v>
      </c>
      <c r="AU27" s="37" t="str">
        <f t="shared" si="1"/>
        <v>2015Q2</v>
      </c>
      <c r="AV27" s="37" t="str">
        <f t="shared" si="1"/>
        <v>2015Q3</v>
      </c>
      <c r="AW27" s="37" t="str">
        <f>AW1</f>
        <v>2015Q4</v>
      </c>
      <c r="AX27" s="37" t="str">
        <f t="shared" ref="AX27:AZ27" si="2">AX1</f>
        <v>2016Q1</v>
      </c>
      <c r="AY27" s="37" t="str">
        <f t="shared" si="2"/>
        <v>2016Q2</v>
      </c>
      <c r="AZ27" s="37" t="str">
        <f t="shared" si="2"/>
        <v>2016Q3</v>
      </c>
      <c r="BA27" s="37" t="str">
        <f>BA1</f>
        <v>2016Q4</v>
      </c>
      <c r="BB27" s="37" t="str">
        <f t="shared" ref="BB27:BD27" si="3">BB1</f>
        <v>2017Q1</v>
      </c>
      <c r="BC27" s="37" t="str">
        <f t="shared" si="3"/>
        <v>2017Q2</v>
      </c>
      <c r="BD27" s="37" t="str">
        <f t="shared" si="3"/>
        <v>2017Q3</v>
      </c>
      <c r="BE27" s="37" t="str">
        <f>BE1</f>
        <v>2017Q4</v>
      </c>
      <c r="BF27" s="37" t="str">
        <f t="shared" ref="BF27:BH27" si="4">BF1</f>
        <v>2018Q1</v>
      </c>
      <c r="BG27" s="37" t="str">
        <f t="shared" si="4"/>
        <v>2018Q2</v>
      </c>
      <c r="BH27" s="37" t="str">
        <f t="shared" si="4"/>
        <v>2018Q3</v>
      </c>
      <c r="BI27" s="37" t="str">
        <f>BI1</f>
        <v>2018Q4</v>
      </c>
      <c r="BJ27" s="37" t="str">
        <f t="shared" ref="BJ27:BL27" si="5">BJ1</f>
        <v>2019Q1</v>
      </c>
      <c r="BK27" s="37" t="str">
        <f t="shared" si="5"/>
        <v>2019Q2</v>
      </c>
      <c r="BL27" s="37" t="str">
        <f t="shared" si="5"/>
        <v>2019Q3</v>
      </c>
      <c r="BM27" s="37" t="str">
        <f>BM1</f>
        <v>2019Q4</v>
      </c>
      <c r="BN27" s="37" t="str">
        <f t="shared" ref="BN27:BO27" si="6">BN1</f>
        <v>2020Q1</v>
      </c>
      <c r="BO27" s="37" t="str">
        <f t="shared" si="6"/>
        <v>2020Q2</v>
      </c>
      <c r="BP27" s="37" t="str">
        <f t="shared" ref="BP27:BS27" si="7">BP1</f>
        <v>2020Q3</v>
      </c>
      <c r="BQ27" s="37" t="str">
        <f t="shared" si="7"/>
        <v>2020Q4</v>
      </c>
      <c r="BR27" s="37" t="str">
        <f t="shared" si="7"/>
        <v>2021Q1</v>
      </c>
      <c r="BS27" s="37" t="str">
        <f t="shared" si="7"/>
        <v>2021Q2</v>
      </c>
      <c r="BT27" s="37" t="str">
        <f t="shared" ref="BT27:BW27" si="8">BT1</f>
        <v>2021Q3</v>
      </c>
      <c r="BU27" s="37" t="str">
        <f t="shared" si="8"/>
        <v>2021Q4</v>
      </c>
      <c r="BV27" s="37" t="str">
        <f t="shared" si="8"/>
        <v>2022Q1</v>
      </c>
      <c r="BW27" s="37" t="str">
        <f t="shared" si="8"/>
        <v>2022Q2</v>
      </c>
      <c r="BX27" s="37" t="str">
        <f t="shared" ref="BX27:CA27" si="9">BX1</f>
        <v>2022Q3</v>
      </c>
      <c r="BY27" s="37" t="str">
        <f t="shared" si="9"/>
        <v>2022Q4</v>
      </c>
      <c r="BZ27" s="37" t="str">
        <f t="shared" si="9"/>
        <v>2023Q1</v>
      </c>
      <c r="CA27" s="37" t="str">
        <f t="shared" si="9"/>
        <v>2023Q2</v>
      </c>
      <c r="CB27" s="37" t="str">
        <f t="shared" ref="CB27:CE27" si="10">CB1</f>
        <v>2023Q3</v>
      </c>
      <c r="CC27" s="37" t="str">
        <f t="shared" si="10"/>
        <v>2023Q4</v>
      </c>
      <c r="CD27" s="37" t="str">
        <f t="shared" si="10"/>
        <v>2024Q1</v>
      </c>
      <c r="CE27" s="37" t="str">
        <f t="shared" si="10"/>
        <v>2024Q2</v>
      </c>
      <c r="CF27" s="37" t="str">
        <f t="shared" ref="CF27:CI27" si="11">CF1</f>
        <v>2024Q3</v>
      </c>
      <c r="CG27" s="37" t="str">
        <f t="shared" si="11"/>
        <v>2024Q4</v>
      </c>
      <c r="CH27" s="37" t="str">
        <f t="shared" si="11"/>
        <v>2025Q1</v>
      </c>
      <c r="CI27" s="37" t="str">
        <f t="shared" si="11"/>
        <v>2025Q2</v>
      </c>
    </row>
    <row r="28" spans="1:87">
      <c r="A28" t="str">
        <f>A2</f>
        <v>Australia</v>
      </c>
      <c r="B28" s="35">
        <f>B2/'Table 1. Total'!B2</f>
        <v>5.7385930414543117E-2</v>
      </c>
      <c r="C28" s="35">
        <f>C2/'Table 1. Total'!C2</f>
        <v>6.7640214221111133E-2</v>
      </c>
      <c r="D28" s="35">
        <f>D2/'Table 1. Total'!D2</f>
        <v>5.0802811095583288E-2</v>
      </c>
      <c r="E28" s="35">
        <f>E2/'Table 1. Total'!E2</f>
        <v>3.3607465614866175E-2</v>
      </c>
      <c r="F28" s="35">
        <f>F2/'Table 1. Total'!F2</f>
        <v>4.7933751082992485E-2</v>
      </c>
      <c r="G28" s="35">
        <f>G2/'Table 1. Total'!G2</f>
        <v>7.22415460925762E-2</v>
      </c>
      <c r="H28" s="35">
        <f>H2/'Table 1. Total'!H2</f>
        <v>5.0563307493540058E-2</v>
      </c>
      <c r="I28" s="35">
        <f>I2/'Table 1. Total'!I2</f>
        <v>4.6890352252534753E-2</v>
      </c>
      <c r="J28" s="35">
        <f>J2/'Table 1. Total'!J2</f>
        <v>7.8392628831665589E-2</v>
      </c>
      <c r="K28" s="35">
        <f>K2/'Table 1. Total'!K2</f>
        <v>7.6809143145267184E-2</v>
      </c>
      <c r="L28" s="35">
        <f>L2/'Table 1. Total'!L2</f>
        <v>8.9547862871981743E-2</v>
      </c>
      <c r="M28" s="35">
        <f>M2/'Table 1. Total'!M2</f>
        <v>7.9802057835563892E-2</v>
      </c>
      <c r="N28" s="35">
        <f>N2/'Table 1. Total'!N2</f>
        <v>7.5746007849884389E-2</v>
      </c>
      <c r="O28" s="35">
        <f>O2/'Table 1. Total'!O2</f>
        <v>8.0271952783657813E-2</v>
      </c>
      <c r="P28" s="35">
        <f>P2/'Table 1. Total'!P2</f>
        <v>2.0428264680968422E-2</v>
      </c>
      <c r="Q28" s="35">
        <f>Q2/'Table 1. Total'!Q2</f>
        <v>9.8450676603255537E-3</v>
      </c>
      <c r="R28" s="35">
        <f>R2/'Table 1. Total'!R2</f>
        <v>4.7268546271091502E-3</v>
      </c>
      <c r="S28" s="35">
        <f>S2/'Table 1. Total'!S2</f>
        <v>9.6288026793190061E-3</v>
      </c>
      <c r="T28" s="35">
        <f>T2/'Table 1. Total'!T2</f>
        <v>1.4526900635999649E-2</v>
      </c>
      <c r="U28" s="35">
        <f>U2/'Table 1. Total'!U2</f>
        <v>7.2855042845362296E-3</v>
      </c>
      <c r="V28" s="35">
        <f>V2/'Table 1. Total'!V2</f>
        <v>5.1301577122702955E-3</v>
      </c>
      <c r="W28" s="35">
        <f>W2/'Table 1. Total'!W2</f>
        <v>1.714162879253163E-2</v>
      </c>
      <c r="X28" s="35">
        <f>X2/'Table 1. Total'!X2</f>
        <v>1.146737202025741E-2</v>
      </c>
      <c r="Y28" s="35">
        <f>Y2/'Table 1. Total'!Y2</f>
        <v>1.9725072016980847E-2</v>
      </c>
      <c r="Z28" s="35">
        <f>Z2/'Table 1. Total'!Z2</f>
        <v>2.34197595205301E-2</v>
      </c>
      <c r="AA28" s="35">
        <f>AA2/'Table 1. Total'!AA2</f>
        <v>2.1185869125370391E-2</v>
      </c>
      <c r="AB28" s="35">
        <f>AB2/'Table 1. Total'!AB2</f>
        <v>2.1502171854077535E-2</v>
      </c>
      <c r="AC28" s="35">
        <f>AC2/'Table 1. Total'!AC2</f>
        <v>3.3161307500743961E-2</v>
      </c>
      <c r="AD28" s="35">
        <f>AD2/'Table 1. Total'!AD2</f>
        <v>1.7002420052489222E-2</v>
      </c>
      <c r="AE28" s="35">
        <f>AE2/'Table 1. Total'!AE2</f>
        <v>1.5448694447839015E-2</v>
      </c>
      <c r="AF28" s="35">
        <f>AF2/'Table 1. Total'!AF2</f>
        <v>1.4507261626438011E-2</v>
      </c>
      <c r="AG28" s="35">
        <f>AG2/'Table 1. Total'!AG2</f>
        <v>3.4765069906027957E-2</v>
      </c>
      <c r="AH28" s="35">
        <f>AH2/'Table 1. Total'!AH2</f>
        <v>3.3268757588140012E-2</v>
      </c>
      <c r="AI28" s="35">
        <f>AI2/'Table 1. Total'!AI2</f>
        <v>2.8522507594587129E-2</v>
      </c>
      <c r="AJ28" s="35">
        <f>AJ2/'Table 1. Total'!AJ2</f>
        <v>4.3770704954889349E-2</v>
      </c>
      <c r="AK28" s="35">
        <f>AK2/'Table 1. Total'!AK2</f>
        <v>5.3314967860422412E-2</v>
      </c>
      <c r="AL28" s="35">
        <f>AL2/'Table 1. Total'!AL2</f>
        <v>5.0691173222238775E-2</v>
      </c>
      <c r="AM28" s="35">
        <f>AM2/'Table 1. Total'!AM2</f>
        <v>4.3860289398374552E-2</v>
      </c>
      <c r="AN28" s="35">
        <f>AN2/'Table 1. Total'!AN2</f>
        <v>3.6769293044741289E-2</v>
      </c>
      <c r="AO28" s="35">
        <f>AO2/'Table 1. Total'!AO2</f>
        <v>5.3454871298027291E-2</v>
      </c>
      <c r="AP28" s="35">
        <f>AP2/'Table 1. Total'!AP2</f>
        <v>5.3395530436563532E-2</v>
      </c>
      <c r="AQ28" s="35">
        <f>AQ2/'Table 1. Total'!AQ2</f>
        <v>4.7000421585160206E-2</v>
      </c>
      <c r="AR28" s="35">
        <f>AR2/'Table 1. Total'!AR2</f>
        <v>5.2498926953504027E-2</v>
      </c>
      <c r="AS28" s="35">
        <f>AS2/'Table 1. Total'!AS2</f>
        <v>6.3582494098196468E-2</v>
      </c>
      <c r="AT28" s="35">
        <f>AT2/'Table 1. Total'!AT2</f>
        <v>5.8958958765457398E-2</v>
      </c>
      <c r="AU28" s="35">
        <f>AU2/'Table 1. Total'!AU2</f>
        <v>5.953513352004644E-2</v>
      </c>
      <c r="AV28" s="35">
        <f>AV2/'Table 1. Total'!AV2</f>
        <v>6.3474973812451624E-2</v>
      </c>
      <c r="AW28" s="35">
        <f>AW2/'Table 1. Total'!AW2</f>
        <v>5.4081508559328702E-2</v>
      </c>
      <c r="AX28" s="35">
        <f>AX2/'Table 1. Total'!AX2</f>
        <v>7.0978105455981932E-2</v>
      </c>
      <c r="AY28" s="35">
        <f>AY2/'Table 1. Total'!AY2</f>
        <v>6.1001999334698236E-2</v>
      </c>
      <c r="AZ28" s="35">
        <f>AZ2/'Table 1. Total'!AZ2</f>
        <v>6.5815505857717102E-2</v>
      </c>
      <c r="BA28" s="35">
        <f>BA2/'Table 1. Total'!BA2</f>
        <v>7.312680752994645E-2</v>
      </c>
      <c r="BB28" s="35">
        <f>BB2/'Table 1. Total'!BB2</f>
        <v>5.9435577832862851E-2</v>
      </c>
      <c r="BC28" s="35">
        <f>BC2/'Table 1. Total'!BC2</f>
        <v>8.3924457103463287E-2</v>
      </c>
      <c r="BD28" s="35">
        <f>BD2/'Table 1. Total'!BD2</f>
        <v>5.6067697885555504E-2</v>
      </c>
      <c r="BE28" s="35">
        <f>BE2/'Table 1. Total'!BE2</f>
        <v>6.4176762949388941E-2</v>
      </c>
      <c r="BF28" s="35">
        <f>BF2/'Table 1. Total'!BF2</f>
        <v>7.4383951670014894E-2</v>
      </c>
      <c r="BG28" s="35">
        <f>BG2/'Table 1. Total'!BG2</f>
        <v>8.1076833394294084E-2</v>
      </c>
      <c r="BH28" s="35">
        <f>BH2/'Table 1. Total'!BH2</f>
        <v>7.2908654869517087E-2</v>
      </c>
      <c r="BI28" s="35">
        <f>BI2/'Table 1. Total'!BI2</f>
        <v>6.5389106780754255E-2</v>
      </c>
      <c r="BJ28" s="35">
        <f>BJ2/'Table 1. Total'!BJ2</f>
        <v>5.6016988289855719E-2</v>
      </c>
      <c r="BK28" s="35">
        <f>BK2/'Table 1. Total'!BK2</f>
        <v>6.0070002445801997E-2</v>
      </c>
      <c r="BL28" s="35">
        <f>BL2/'Table 1. Total'!BL2</f>
        <v>5.0746731704519231E-2</v>
      </c>
      <c r="BM28" s="35">
        <f>BM2/'Table 1. Total'!BM2</f>
        <v>4.5249727619169691E-2</v>
      </c>
      <c r="BN28" s="35">
        <f>BN2/'Table 1. Total'!BN2</f>
        <v>9.3673032055771766E-2</v>
      </c>
      <c r="BO28" s="35">
        <f>BO2/'Table 1. Total'!BO2</f>
        <v>0.11391099369783902</v>
      </c>
      <c r="BP28" s="35">
        <f>BP2/'Table 1. Total'!BP2</f>
        <v>9.8172026453139688E-2</v>
      </c>
      <c r="BQ28" s="35">
        <f>BQ2/'Table 1. Total'!BQ2</f>
        <v>0.10984799647461124</v>
      </c>
      <c r="BR28" s="35">
        <f>BR2/'Table 1. Total'!BR2</f>
        <v>0.15789004565260384</v>
      </c>
      <c r="BS28" s="35">
        <f>BS2/'Table 1. Total'!BS2</f>
        <v>0.18833214466190956</v>
      </c>
      <c r="BT28" s="35">
        <f>BT2/'Table 1. Total'!BT2</f>
        <v>0.22625137563642081</v>
      </c>
      <c r="BU28" s="35">
        <f>BU2/'Table 1. Total'!BU2</f>
        <v>0.23830262762534643</v>
      </c>
      <c r="BV28" s="35">
        <f>BV2/'Table 1. Total'!BV2</f>
        <v>0.23478838780960926</v>
      </c>
      <c r="BW28" s="35">
        <f>BW2/'Table 1. Total'!BW2</f>
        <v>0.22104380765148535</v>
      </c>
      <c r="BX28" s="35">
        <f>BX2/'Table 1. Total'!BX2</f>
        <v>0.21182646262339083</v>
      </c>
      <c r="BY28" s="35">
        <f>BY2/'Table 1. Total'!BY2</f>
        <v>0.20865098555180031</v>
      </c>
      <c r="BZ28" s="35">
        <f>BZ2/'Table 1. Total'!BZ2</f>
        <v>0.2178902642197883</v>
      </c>
      <c r="CA28" s="35">
        <f>CA2/'Table 1. Total'!CA2</f>
        <v>0.1980606497444993</v>
      </c>
      <c r="CB28" s="35">
        <f>CB2/'Table 1. Total'!CB2</f>
        <v>0.19720955212727867</v>
      </c>
      <c r="CC28" s="35">
        <f>CC2/'Table 1. Total'!CC2</f>
        <v>0.19865506347371167</v>
      </c>
      <c r="CD28" s="35">
        <f>CD2/'Table 1. Total'!CD2</f>
        <v>0.19737048585288636</v>
      </c>
      <c r="CE28" s="35">
        <f>CE2/'Table 1. Total'!CE2</f>
        <v>0.17611476352093139</v>
      </c>
      <c r="CF28" s="35">
        <f>CF2/'Table 1. Total'!CF2</f>
        <v>0.18177760822270111</v>
      </c>
      <c r="CG28" s="35">
        <f>CG2/'Table 1. Total'!CG2</f>
        <v>0.16469208448632786</v>
      </c>
      <c r="CH28" s="35">
        <f>CH2/'Table 1. Total'!CH2</f>
        <v>0.16459371244518253</v>
      </c>
      <c r="CI28" s="35">
        <f>CI2/'Table 1. Total'!CI2</f>
        <v>0.14985448542301344</v>
      </c>
    </row>
    <row r="29" spans="1:87">
      <c r="A29" t="str">
        <f t="shared" ref="A29:A51" si="12">A3</f>
        <v>Austria</v>
      </c>
      <c r="B29" s="35">
        <f>B3/'Table 1. Total'!B3</f>
        <v>5.0588227982623496E-3</v>
      </c>
      <c r="C29" s="35">
        <f>C3/'Table 1. Total'!C3</f>
        <v>4.8519561667179478E-3</v>
      </c>
      <c r="D29" s="35">
        <f>D3/'Table 1. Total'!D3</f>
        <v>4.7579245161705136E-3</v>
      </c>
      <c r="E29" s="35">
        <f>E3/'Table 1. Total'!E3</f>
        <v>5.1530786017938007E-3</v>
      </c>
      <c r="F29" s="35">
        <f>F3/'Table 1. Total'!F3</f>
        <v>4.5640349613940241E-3</v>
      </c>
      <c r="G29" s="35">
        <f>G3/'Table 1. Total'!G3</f>
        <v>4.7156814954538709E-3</v>
      </c>
      <c r="H29" s="35">
        <f>H3/'Table 1. Total'!H3</f>
        <v>4.6630891643976843E-3</v>
      </c>
      <c r="I29" s="35">
        <f>I3/'Table 1. Total'!I3</f>
        <v>4.7373347640464825E-3</v>
      </c>
      <c r="J29" s="35">
        <f>J3/'Table 1. Total'!J3</f>
        <v>4.5202682997958592E-3</v>
      </c>
      <c r="K29" s="35">
        <f>K3/'Table 1. Total'!K3</f>
        <v>4.4890714329941586E-3</v>
      </c>
      <c r="L29" s="35">
        <f>L3/'Table 1. Total'!L3</f>
        <v>4.5629189962638119E-3</v>
      </c>
      <c r="M29" s="35">
        <f>M3/'Table 1. Total'!M3</f>
        <v>4.8206327494153467E-3</v>
      </c>
      <c r="N29" s="35">
        <f>N3/'Table 1. Total'!N3</f>
        <v>4.8697045815290253E-3</v>
      </c>
      <c r="O29" s="35">
        <f>O3/'Table 1. Total'!O3</f>
        <v>5.1847051198963068E-3</v>
      </c>
      <c r="P29" s="35">
        <f>P3/'Table 1. Total'!P3</f>
        <v>5.279098731884058E-3</v>
      </c>
      <c r="Q29" s="35">
        <f>Q3/'Table 1. Total'!Q3</f>
        <v>5.9333441016529379E-3</v>
      </c>
      <c r="R29" s="35">
        <f>R3/'Table 1. Total'!R3</f>
        <v>5.8818634741998896E-3</v>
      </c>
      <c r="S29" s="35">
        <f>S3/'Table 1. Total'!S3</f>
        <v>5.6370250522996381E-3</v>
      </c>
      <c r="T29" s="35">
        <f>T3/'Table 1. Total'!T3</f>
        <v>5.7259588688684101E-3</v>
      </c>
      <c r="U29" s="35">
        <f>U3/'Table 1. Total'!U3</f>
        <v>5.7610329448291161E-3</v>
      </c>
      <c r="V29" s="35">
        <f>V3/'Table 1. Total'!V3</f>
        <v>6.3320361453729976E-3</v>
      </c>
      <c r="W29" s="35">
        <f>W3/'Table 1. Total'!W3</f>
        <v>7.9332790886899908E-3</v>
      </c>
      <c r="X29" s="35">
        <f>X3/'Table 1. Total'!X3</f>
        <v>8.5782008352458701E-3</v>
      </c>
      <c r="Y29" s="35">
        <f>Y3/'Table 1. Total'!Y3</f>
        <v>8.6299005506698459E-3</v>
      </c>
      <c r="Z29" s="35">
        <f>Z3/'Table 1. Total'!Z3</f>
        <v>8.1864141453024345E-3</v>
      </c>
      <c r="AA29" s="35">
        <f>AA3/'Table 1. Total'!AA3</f>
        <v>8.3639573795397156E-3</v>
      </c>
      <c r="AB29" s="35">
        <f>AB3/'Table 1. Total'!AB3</f>
        <v>8.7978448942386735E-3</v>
      </c>
      <c r="AC29" s="35">
        <f>AC3/'Table 1. Total'!AC3</f>
        <v>9.3582942049311949E-3</v>
      </c>
      <c r="AD29" s="35">
        <f>AD3/'Table 1. Total'!AD3</f>
        <v>9.6384380911073361E-3</v>
      </c>
      <c r="AE29" s="35">
        <f>AE3/'Table 1. Total'!AE3</f>
        <v>8.9776453055141568E-3</v>
      </c>
      <c r="AF29" s="35">
        <f>AF3/'Table 1. Total'!AF3</f>
        <v>9.2069974760740515E-3</v>
      </c>
      <c r="AG29" s="35">
        <f>AG3/'Table 1. Total'!AG3</f>
        <v>1.0627695853252154E-2</v>
      </c>
      <c r="AH29" s="35">
        <f>AH3/'Table 1. Total'!AH3</f>
        <v>1.1466783096261233E-2</v>
      </c>
      <c r="AI29" s="35">
        <f>AI3/'Table 1. Total'!AI3</f>
        <v>1.1861646715482194E-2</v>
      </c>
      <c r="AJ29" s="35">
        <f>AJ3/'Table 1. Total'!AJ3</f>
        <v>1.1532684198888287E-2</v>
      </c>
      <c r="AK29" s="35">
        <f>AK3/'Table 1. Total'!AK3</f>
        <v>1.169615142916992E-2</v>
      </c>
      <c r="AL29" s="35">
        <f>AL3/'Table 1. Total'!AL3</f>
        <v>1.2262542346145469E-2</v>
      </c>
      <c r="AM29" s="35">
        <f>AM3/'Table 1. Total'!AM3</f>
        <v>1.2401458730033538E-2</v>
      </c>
      <c r="AN29" s="35">
        <f>AN3/'Table 1. Total'!AN3</f>
        <v>1.334283070686895E-2</v>
      </c>
      <c r="AO29" s="35">
        <f>AO3/'Table 1. Total'!AO3</f>
        <v>1.266047491888911E-2</v>
      </c>
      <c r="AP29" s="35">
        <f>AP3/'Table 1. Total'!AP3</f>
        <v>1.2179984775019033E-2</v>
      </c>
      <c r="AQ29" s="35">
        <f>AQ3/'Table 1. Total'!AQ3</f>
        <v>1.2338647745937027E-2</v>
      </c>
      <c r="AR29" s="35">
        <f>AR3/'Table 1. Total'!AR3</f>
        <v>1.181936290841948E-2</v>
      </c>
      <c r="AS29" s="35">
        <f>AS3/'Table 1. Total'!AS3</f>
        <v>1.1202002211248929E-2</v>
      </c>
      <c r="AT29" s="35">
        <f>AT3/'Table 1. Total'!AT3</f>
        <v>1.4958087941792309E-2</v>
      </c>
      <c r="AU29" s="35">
        <f>AU3/'Table 1. Total'!AU3</f>
        <v>2.526784395491909E-2</v>
      </c>
      <c r="AV29" s="35">
        <f>AV3/'Table 1. Total'!AV3</f>
        <v>3.4199521594593954E-2</v>
      </c>
      <c r="AW29" s="35">
        <f>AW3/'Table 1. Total'!AW3</f>
        <v>4.4237453649009467E-2</v>
      </c>
      <c r="AX29" s="35">
        <f>AX3/'Table 1. Total'!AX3</f>
        <v>5.3134148585576392E-2</v>
      </c>
      <c r="AY29" s="35">
        <f>AY3/'Table 1. Total'!AY3</f>
        <v>6.9629937156612962E-2</v>
      </c>
      <c r="AZ29" s="35">
        <f>AZ3/'Table 1. Total'!AZ3</f>
        <v>8.275550505499922E-2</v>
      </c>
      <c r="BA29" s="35">
        <f>BA3/'Table 1. Total'!BA3</f>
        <v>9.1882855342053912E-2</v>
      </c>
      <c r="BB29" s="35">
        <f>BB3/'Table 1. Total'!BB3</f>
        <v>0.10654976827362142</v>
      </c>
      <c r="BC29" s="35">
        <f>BC3/'Table 1. Total'!BC3</f>
        <v>0.11632273984489397</v>
      </c>
      <c r="BD29" s="35">
        <f>BD3/'Table 1. Total'!BD3</f>
        <v>0.12881878064821725</v>
      </c>
      <c r="BE29" s="35">
        <f>BE3/'Table 1. Total'!BE3</f>
        <v>0.14163162552992187</v>
      </c>
      <c r="BF29" s="35">
        <f>BF3/'Table 1. Total'!BF3</f>
        <v>0.14702490695281697</v>
      </c>
      <c r="BG29" s="35">
        <f>BG3/'Table 1. Total'!BG3</f>
        <v>0.1527956907670131</v>
      </c>
      <c r="BH29" s="35">
        <f>BH3/'Table 1. Total'!BH3</f>
        <v>0.15611009123563965</v>
      </c>
      <c r="BI29" s="35">
        <f>BI3/'Table 1. Total'!BI3</f>
        <v>0.16134200951581307</v>
      </c>
      <c r="BJ29" s="35">
        <f>BJ3/'Table 1. Total'!BJ3</f>
        <v>0.16443983680493113</v>
      </c>
      <c r="BK29" s="35">
        <f>BK3/'Table 1. Total'!BK3</f>
        <v>0.16666666666666666</v>
      </c>
      <c r="BL29" s="35">
        <f>BL3/'Table 1. Total'!BL3</f>
        <v>0.16944716346767671</v>
      </c>
      <c r="BM29" s="35">
        <f>BM3/'Table 1. Total'!BM3</f>
        <v>0.16655574339354035</v>
      </c>
      <c r="BN29" s="35">
        <f>BN3/'Table 1. Total'!BN3</f>
        <v>0.16559096757724509</v>
      </c>
      <c r="BO29" s="35">
        <f>BO3/'Table 1. Total'!BO3</f>
        <v>0.18103715023649097</v>
      </c>
      <c r="BP29" s="35">
        <f>BP3/'Table 1. Total'!BP3</f>
        <v>0.20569421715302422</v>
      </c>
      <c r="BQ29" s="35">
        <f>BQ3/'Table 1. Total'!BQ3</f>
        <v>0.21380389429763558</v>
      </c>
      <c r="BR29" s="35">
        <f>BR3/'Table 1. Total'!BR3</f>
        <v>0.21716085865285797</v>
      </c>
      <c r="BS29" s="35">
        <f>BS3/'Table 1. Total'!BS3</f>
        <v>0.23246002427018017</v>
      </c>
      <c r="BT29" s="35">
        <f>BT3/'Table 1. Total'!BT3</f>
        <v>0.24449126634937002</v>
      </c>
      <c r="BU29" s="35">
        <f>BU3/'Table 1. Total'!BU3</f>
        <v>0.25706612175149601</v>
      </c>
      <c r="BV29" s="35">
        <f>BV3/'Table 1. Total'!BV3</f>
        <v>0.2601004823726436</v>
      </c>
      <c r="BW29" s="35">
        <f>BW3/'Table 1. Total'!BW3</f>
        <v>0.26491074519251062</v>
      </c>
      <c r="BX29" s="35">
        <f>BX3/'Table 1. Total'!BX3</f>
        <v>0.26265940011674371</v>
      </c>
      <c r="BY29" s="35">
        <f>BY3/'Table 1. Total'!BY3</f>
        <v>0.26054107931083587</v>
      </c>
      <c r="BZ29" s="35">
        <f>BZ3/'Table 1. Total'!BZ3</f>
        <v>0.25584318281764928</v>
      </c>
      <c r="CA29" s="35">
        <f>CA3/'Table 1. Total'!CA3</f>
        <v>0.25840353338756439</v>
      </c>
      <c r="CB29" s="35">
        <f>CB3/'Table 1. Total'!CB3</f>
        <v>0.24821465283112781</v>
      </c>
      <c r="CC29" s="35">
        <f>CC3/'Table 1. Total'!CC3</f>
        <v>0.23539322818539052</v>
      </c>
      <c r="CD29" s="35">
        <f>CD3/'Table 1. Total'!CD3</f>
        <v>0.22907024018013511</v>
      </c>
      <c r="CE29" s="35">
        <f>CE3/'Table 1. Total'!CE3</f>
        <v>0.22534383627567692</v>
      </c>
      <c r="CF29" s="35">
        <f>CF3/'Table 1. Total'!CF3</f>
        <v>0.21332219261400417</v>
      </c>
      <c r="CG29" s="35">
        <f>CG3/'Table 1. Total'!CG3</f>
        <v>0.2031044195424426</v>
      </c>
      <c r="CH29" s="35">
        <f>CH3/'Table 1. Total'!CH3</f>
        <v>0.19367057969260559</v>
      </c>
      <c r="CI29" s="35">
        <f>CI3/'Table 1. Total'!CI3</f>
        <v>0.18625132492656815</v>
      </c>
    </row>
    <row r="30" spans="1:87">
      <c r="A30" t="str">
        <f t="shared" si="12"/>
        <v>Belgium</v>
      </c>
      <c r="B30" s="35">
        <f>B4/'Table 1. Total'!B4</f>
        <v>9.2661575712423179E-3</v>
      </c>
      <c r="C30" s="35">
        <f>C4/'Table 1. Total'!C4</f>
        <v>9.2539309248276108E-3</v>
      </c>
      <c r="D30" s="35">
        <f>D4/'Table 1. Total'!D4</f>
        <v>9.1598095130785775E-3</v>
      </c>
      <c r="E30" s="35">
        <f>E4/'Table 1. Total'!E4</f>
        <v>9.8876420070561667E-3</v>
      </c>
      <c r="F30" s="35">
        <f>F4/'Table 1. Total'!F4</f>
        <v>9.7788401702901071E-3</v>
      </c>
      <c r="G30" s="35">
        <f>G4/'Table 1. Total'!G4</f>
        <v>1.0116644012527574E-2</v>
      </c>
      <c r="H30" s="35">
        <f>H4/'Table 1. Total'!H4</f>
        <v>9.8832342362910244E-3</v>
      </c>
      <c r="I30" s="35">
        <f>I4/'Table 1. Total'!I4</f>
        <v>1.0904719169615794E-2</v>
      </c>
      <c r="J30" s="35">
        <f>J4/'Table 1. Total'!J4</f>
        <v>1.0532188534932678E-2</v>
      </c>
      <c r="K30" s="35">
        <f>K4/'Table 1. Total'!K4</f>
        <v>1.0937592740366544E-2</v>
      </c>
      <c r="L30" s="35">
        <f>L4/'Table 1. Total'!L4</f>
        <v>1.0767771891962593E-2</v>
      </c>
      <c r="M30" s="35">
        <f>M4/'Table 1. Total'!M4</f>
        <v>1.1623374441345476E-2</v>
      </c>
      <c r="N30" s="35">
        <f>N4/'Table 1. Total'!N4</f>
        <v>1.230198799346751E-2</v>
      </c>
      <c r="O30" s="35">
        <f>O4/'Table 1. Total'!O4</f>
        <v>1.2983642297734839E-2</v>
      </c>
      <c r="P30" s="35">
        <f>P4/'Table 1. Total'!P4</f>
        <v>1.3548855448231261E-2</v>
      </c>
      <c r="Q30" s="35">
        <f>Q4/'Table 1. Total'!Q4</f>
        <v>1.5249551728382328E-2</v>
      </c>
      <c r="R30" s="35">
        <f>R4/'Table 1. Total'!R4</f>
        <v>1.5095239609501699E-2</v>
      </c>
      <c r="S30" s="35">
        <f>S4/'Table 1. Total'!S4</f>
        <v>1.493141687444601E-2</v>
      </c>
      <c r="T30" s="35">
        <f>T4/'Table 1. Total'!T4</f>
        <v>1.4797478507155926E-2</v>
      </c>
      <c r="U30" s="35">
        <f>U4/'Table 1. Total'!U4</f>
        <v>1.4924189025487988E-2</v>
      </c>
      <c r="V30" s="35">
        <f>V4/'Table 1. Total'!V4</f>
        <v>1.475985965561291E-2</v>
      </c>
      <c r="W30" s="35">
        <f>W4/'Table 1. Total'!W4</f>
        <v>1.4224322299316488E-2</v>
      </c>
      <c r="X30" s="35">
        <f>X4/'Table 1. Total'!X4</f>
        <v>1.4226727682829158E-2</v>
      </c>
      <c r="Y30" s="35">
        <f>Y4/'Table 1. Total'!Y4</f>
        <v>1.4865339544739981E-2</v>
      </c>
      <c r="Z30" s="35">
        <f>Z4/'Table 1. Total'!Z4</f>
        <v>1.4686211660527956E-2</v>
      </c>
      <c r="AA30" s="35">
        <f>AA4/'Table 1. Total'!AA4</f>
        <v>1.5745472567291988E-2</v>
      </c>
      <c r="AB30" s="35">
        <f>AB4/'Table 1. Total'!AB4</f>
        <v>1.6631526458137983E-2</v>
      </c>
      <c r="AC30" s="35">
        <f>AC4/'Table 1. Total'!AC4</f>
        <v>1.7343118742315124E-2</v>
      </c>
      <c r="AD30" s="35">
        <f>AD4/'Table 1. Total'!AD4</f>
        <v>1.7073125955609874E-2</v>
      </c>
      <c r="AE30" s="35">
        <f>AE4/'Table 1. Total'!AE4</f>
        <v>1.7727037281468648E-2</v>
      </c>
      <c r="AF30" s="35">
        <f>AF4/'Table 1. Total'!AF4</f>
        <v>1.8285723159586612E-2</v>
      </c>
      <c r="AG30" s="35">
        <f>AG4/'Table 1. Total'!AG4</f>
        <v>1.9091945288753801E-2</v>
      </c>
      <c r="AH30" s="35">
        <f>AH4/'Table 1. Total'!AH4</f>
        <v>1.9063311339421799E-2</v>
      </c>
      <c r="AI30" s="35">
        <f>AI4/'Table 1. Total'!AI4</f>
        <v>1.9301072389974149E-2</v>
      </c>
      <c r="AJ30" s="35">
        <f>AJ4/'Table 1. Total'!AJ4</f>
        <v>1.9713392722184028E-2</v>
      </c>
      <c r="AK30" s="35">
        <f>AK4/'Table 1. Total'!AK4</f>
        <v>2.0659524127064101E-2</v>
      </c>
      <c r="AL30" s="35">
        <f>AL4/'Table 1. Total'!AL4</f>
        <v>1.9516829405136282E-2</v>
      </c>
      <c r="AM30" s="35">
        <f>AM4/'Table 1. Total'!AM4</f>
        <v>1.9396254790099644E-2</v>
      </c>
      <c r="AN30" s="35">
        <f>AN4/'Table 1. Total'!AN4</f>
        <v>1.9569310812777928E-2</v>
      </c>
      <c r="AO30" s="35">
        <f>AO4/'Table 1. Total'!AO4</f>
        <v>2.0066083013771316E-2</v>
      </c>
      <c r="AP30" s="35">
        <f>AP4/'Table 1. Total'!AP4</f>
        <v>1.8931973054724265E-2</v>
      </c>
      <c r="AQ30" s="35">
        <f>AQ4/'Table 1. Total'!AQ4</f>
        <v>1.7801762415465536E-2</v>
      </c>
      <c r="AR30" s="35">
        <f>AR4/'Table 1. Total'!AR4</f>
        <v>1.712955906740584E-2</v>
      </c>
      <c r="AS30" s="35">
        <f>AS4/'Table 1. Total'!AS4</f>
        <v>1.634542355926866E-2</v>
      </c>
      <c r="AT30" s="35">
        <f>AT4/'Table 1. Total'!AT4</f>
        <v>1.7944951359795496E-2</v>
      </c>
      <c r="AU30" s="35">
        <f>AU4/'Table 1. Total'!AU4</f>
        <v>2.7046791799638151E-2</v>
      </c>
      <c r="AV30" s="35">
        <f>AV4/'Table 1. Total'!AV4</f>
        <v>3.4315882094148702E-2</v>
      </c>
      <c r="AW30" s="35">
        <f>AW4/'Table 1. Total'!AW4</f>
        <v>4.3627744522339841E-2</v>
      </c>
      <c r="AX30" s="35">
        <f>AX4/'Table 1. Total'!AX4</f>
        <v>5.0099904936272088E-2</v>
      </c>
      <c r="AY30" s="35">
        <f>AY4/'Table 1. Total'!AY4</f>
        <v>6.1943340976630658E-2</v>
      </c>
      <c r="AZ30" s="35">
        <f>AZ4/'Table 1. Total'!AZ4</f>
        <v>7.0875316572645952E-2</v>
      </c>
      <c r="BA30" s="35">
        <f>BA4/'Table 1. Total'!BA4</f>
        <v>8.2198974829708324E-2</v>
      </c>
      <c r="BB30" s="35">
        <f>BB4/'Table 1. Total'!BB4</f>
        <v>9.267380118121292E-2</v>
      </c>
      <c r="BC30" s="35">
        <f>BC4/'Table 1. Total'!BC4</f>
        <v>0.10265183732273352</v>
      </c>
      <c r="BD30" s="35">
        <f>BD4/'Table 1. Total'!BD4</f>
        <v>0.10980580760310794</v>
      </c>
      <c r="BE30" s="35">
        <f>BE4/'Table 1. Total'!BE4</f>
        <v>0.12188953053995376</v>
      </c>
      <c r="BF30" s="35">
        <f>BF4/'Table 1. Total'!BF4</f>
        <v>0.12057881571872735</v>
      </c>
      <c r="BG30" s="35">
        <f>BG4/'Table 1. Total'!BG4</f>
        <v>0.12370106973226955</v>
      </c>
      <c r="BH30" s="35">
        <f>BH4/'Table 1. Total'!BH4</f>
        <v>0.12652485578554462</v>
      </c>
      <c r="BI30" s="35">
        <f>BI4/'Table 1. Total'!BI4</f>
        <v>0.13004497946589602</v>
      </c>
      <c r="BJ30" s="35">
        <f>BJ4/'Table 1. Total'!BJ4</f>
        <v>0.12383865992953598</v>
      </c>
      <c r="BK30" s="35">
        <f>BK4/'Table 1. Total'!BK4</f>
        <v>0.12425629625602022</v>
      </c>
      <c r="BL30" s="35">
        <f>BL4/'Table 1. Total'!BL4</f>
        <v>0.12134292067582453</v>
      </c>
      <c r="BM30" s="35">
        <f>BM4/'Table 1. Total'!BM4</f>
        <v>0.12793321733189578</v>
      </c>
      <c r="BN30" s="35">
        <f>BN4/'Table 1. Total'!BN4</f>
        <v>0.12590250692987334</v>
      </c>
      <c r="BO30" s="35">
        <f>BO4/'Table 1. Total'!BO4</f>
        <v>0.14179361726845602</v>
      </c>
      <c r="BP30" s="35">
        <f>BP4/'Table 1. Total'!BP4</f>
        <v>0.15297397266104101</v>
      </c>
      <c r="BQ30" s="35">
        <f>BQ4/'Table 1. Total'!BQ4</f>
        <v>0.16645721953609238</v>
      </c>
      <c r="BR30" s="35">
        <f>BR4/'Table 1. Total'!BR4</f>
        <v>0.17717014388689639</v>
      </c>
      <c r="BS30" s="35">
        <f>BS4/'Table 1. Total'!BS4</f>
        <v>0.18906957220032122</v>
      </c>
      <c r="BT30" s="35">
        <f>BT4/'Table 1. Total'!BT4</f>
        <v>0.19500518398603053</v>
      </c>
      <c r="BU30" s="35">
        <f>BU4/'Table 1. Total'!BU4</f>
        <v>0.20646253991157212</v>
      </c>
      <c r="BV30" s="35">
        <f>BV4/'Table 1. Total'!BV4</f>
        <v>0.20713577624044366</v>
      </c>
      <c r="BW30" s="35">
        <f>BW4/'Table 1. Total'!BW4</f>
        <v>0.20982837958071512</v>
      </c>
      <c r="BX30" s="35">
        <f>BX4/'Table 1. Total'!BX4</f>
        <v>0.20499149826412058</v>
      </c>
      <c r="BY30" s="35">
        <f>BY4/'Table 1. Total'!BY4</f>
        <v>0.20530349114332833</v>
      </c>
      <c r="BZ30" s="35">
        <f>BZ4/'Table 1. Total'!BZ4</f>
        <v>0.20006616450357506</v>
      </c>
      <c r="CA30" s="35">
        <f>CA4/'Table 1. Total'!CA4</f>
        <v>0.19394508401080432</v>
      </c>
      <c r="CB30" s="35">
        <f>CB4/'Table 1. Total'!CB4</f>
        <v>0.18904822947601954</v>
      </c>
      <c r="CC30" s="35">
        <f>CC4/'Table 1. Total'!CC4</f>
        <v>0.18718644265546611</v>
      </c>
      <c r="CD30" s="35">
        <f>CD4/'Table 1. Total'!CD4</f>
        <v>0.18267880982082282</v>
      </c>
      <c r="CE30" s="35">
        <f>CE4/'Table 1. Total'!CE4</f>
        <v>0.17255747906854035</v>
      </c>
      <c r="CF30" s="35">
        <f>CF4/'Table 1. Total'!CF4</f>
        <v>0.17196396564165833</v>
      </c>
      <c r="CG30" s="35">
        <f>CG4/'Table 1. Total'!CG4</f>
        <v>0.16549244411062727</v>
      </c>
      <c r="CH30" s="35">
        <f>CH4/'Table 1. Total'!CH4</f>
        <v>0.16082539835740722</v>
      </c>
      <c r="CI30" s="35">
        <f>CI4/'Table 1. Total'!CI4</f>
        <v>0.14440592546204142</v>
      </c>
    </row>
    <row r="31" spans="1:87">
      <c r="A31" t="str">
        <f t="shared" si="12"/>
        <v>Canada</v>
      </c>
      <c r="B31" s="35">
        <f>B5/'Table 1. Total'!B5</f>
        <v>4.6563963284752083E-2</v>
      </c>
      <c r="C31" s="35">
        <f>C5/'Table 1. Total'!C5</f>
        <v>4.8670168535448789E-2</v>
      </c>
      <c r="D31" s="35">
        <f>D5/'Table 1. Total'!D5</f>
        <v>4.9035329261755425E-2</v>
      </c>
      <c r="E31" s="35">
        <f>E5/'Table 1. Total'!E5</f>
        <v>4.9560735137516979E-2</v>
      </c>
      <c r="F31" s="35">
        <f>F5/'Table 1. Total'!F5</f>
        <v>4.8506343785201911E-2</v>
      </c>
      <c r="G31" s="35">
        <f>G5/'Table 1. Total'!G5</f>
        <v>5.1010681560010873E-2</v>
      </c>
      <c r="H31" s="35">
        <f>H5/'Table 1. Total'!H5</f>
        <v>5.0940211078726504E-2</v>
      </c>
      <c r="I31" s="35">
        <f>I5/'Table 1. Total'!I5</f>
        <v>5.2757461185013739E-2</v>
      </c>
      <c r="J31" s="35">
        <f>J5/'Table 1. Total'!J5</f>
        <v>5.0335476106115058E-2</v>
      </c>
      <c r="K31" s="35">
        <f>K5/'Table 1. Total'!K5</f>
        <v>5.3892706383792573E-2</v>
      </c>
      <c r="L31" s="35">
        <f>L5/'Table 1. Total'!L5</f>
        <v>5.3827534723793154E-2</v>
      </c>
      <c r="M31" s="35">
        <f>M5/'Table 1. Total'!M5</f>
        <v>5.3870302809804461E-2</v>
      </c>
      <c r="N31" s="35">
        <f>N5/'Table 1. Total'!N5</f>
        <v>5.311026286819711E-2</v>
      </c>
      <c r="O31" s="35">
        <f>O5/'Table 1. Total'!O5</f>
        <v>5.7356889821521248E-2</v>
      </c>
      <c r="P31" s="35">
        <f>P5/'Table 1. Total'!P5</f>
        <v>5.6661004336093626E-2</v>
      </c>
      <c r="Q31" s="35">
        <f>Q5/'Table 1. Total'!Q5</f>
        <v>5.5758013811556317E-2</v>
      </c>
      <c r="R31" s="35">
        <f>R5/'Table 1. Total'!R5</f>
        <v>5.4830214521544025E-2</v>
      </c>
      <c r="S31" s="35">
        <f>S5/'Table 1. Total'!S5</f>
        <v>5.5721604539282758E-2</v>
      </c>
      <c r="T31" s="35">
        <f>T5/'Table 1. Total'!T5</f>
        <v>5.5924255624455493E-2</v>
      </c>
      <c r="U31" s="35">
        <f>U5/'Table 1. Total'!U5</f>
        <v>4.0484750316055626E-2</v>
      </c>
      <c r="V31" s="35">
        <f>V5/'Table 1. Total'!V5</f>
        <v>4.3563495823649448E-2</v>
      </c>
      <c r="W31" s="35">
        <f>W5/'Table 1. Total'!W5</f>
        <v>4.1791456190603135E-2</v>
      </c>
      <c r="X31" s="35">
        <f>X5/'Table 1. Total'!X5</f>
        <v>4.0594246530855617E-2</v>
      </c>
      <c r="Y31" s="35">
        <f>Y5/'Table 1. Total'!Y5</f>
        <v>3.9542700401920775E-2</v>
      </c>
      <c r="Z31" s="35">
        <f>Z5/'Table 1. Total'!Z5</f>
        <v>4.1743180215384923E-2</v>
      </c>
      <c r="AA31" s="35">
        <f>AA5/'Table 1. Total'!AA5</f>
        <v>4.4283947069187417E-2</v>
      </c>
      <c r="AB31" s="35">
        <f>AB5/'Table 1. Total'!AB5</f>
        <v>4.7059630364728468E-2</v>
      </c>
      <c r="AC31" s="35">
        <f>AC5/'Table 1. Total'!AC5</f>
        <v>4.6993304700053938E-2</v>
      </c>
      <c r="AD31" s="35">
        <f>AD5/'Table 1. Total'!AD5</f>
        <v>4.4930204930204928E-2</v>
      </c>
      <c r="AE31" s="35">
        <f>AE5/'Table 1. Total'!AE5</f>
        <v>4.5963480373840411E-2</v>
      </c>
      <c r="AF31" s="35">
        <f>AF5/'Table 1. Total'!AF5</f>
        <v>4.5682415964865705E-2</v>
      </c>
      <c r="AG31" s="35">
        <f>AG5/'Table 1. Total'!AG5</f>
        <v>4.6451265441679726E-2</v>
      </c>
      <c r="AH31" s="35">
        <f>AH5/'Table 1. Total'!AH5</f>
        <v>4.8544769477244412E-2</v>
      </c>
      <c r="AI31" s="35">
        <f>AI5/'Table 1. Total'!AI5</f>
        <v>5.0896699676177701E-2</v>
      </c>
      <c r="AJ31" s="35">
        <f>AJ5/'Table 1. Total'!AJ5</f>
        <v>5.1384359686267062E-2</v>
      </c>
      <c r="AK31" s="35">
        <f>AK5/'Table 1. Total'!AK5</f>
        <v>5.2710453154433852E-2</v>
      </c>
      <c r="AL31" s="35">
        <f>AL5/'Table 1. Total'!AL5</f>
        <v>5.4380250300017141E-2</v>
      </c>
      <c r="AM31" s="35">
        <f>AM5/'Table 1. Total'!AM5</f>
        <v>5.8199334231326054E-2</v>
      </c>
      <c r="AN31" s="35">
        <f>AN5/'Table 1. Total'!AN5</f>
        <v>5.774011832307234E-2</v>
      </c>
      <c r="AO31" s="35">
        <f>AO5/'Table 1. Total'!AO5</f>
        <v>5.8495347217112859E-2</v>
      </c>
      <c r="AP31" s="35">
        <f>AP5/'Table 1. Total'!AP5</f>
        <v>5.9090137647091444E-2</v>
      </c>
      <c r="AQ31" s="35">
        <f>AQ5/'Table 1. Total'!AQ5</f>
        <v>6.0088097448455981E-2</v>
      </c>
      <c r="AR31" s="35">
        <f>AR5/'Table 1. Total'!AR5</f>
        <v>6.0368692671102689E-2</v>
      </c>
      <c r="AS31" s="35">
        <f>AS5/'Table 1. Total'!AS5</f>
        <v>5.9087195248989796E-2</v>
      </c>
      <c r="AT31" s="35">
        <f>AT5/'Table 1. Total'!AT5</f>
        <v>5.9631460264674391E-2</v>
      </c>
      <c r="AU31" s="35">
        <f>AU5/'Table 1. Total'!AU5</f>
        <v>6.0173340825404716E-2</v>
      </c>
      <c r="AV31" s="35">
        <f>AV5/'Table 1. Total'!AV5</f>
        <v>6.0460385734004363E-2</v>
      </c>
      <c r="AW31" s="35">
        <f>AW5/'Table 1. Total'!AW5</f>
        <v>5.7538834586397213E-2</v>
      </c>
      <c r="AX31" s="35">
        <f>AX5/'Table 1. Total'!AX5</f>
        <v>5.6208907718365994E-2</v>
      </c>
      <c r="AY31" s="35">
        <f>AY5/'Table 1. Total'!AY5</f>
        <v>5.7410130178577601E-2</v>
      </c>
      <c r="AZ31" s="35">
        <f>AZ5/'Table 1. Total'!AZ5</f>
        <v>5.7149698448092659E-2</v>
      </c>
      <c r="BA31" s="35">
        <f>BA5/'Table 1. Total'!BA5</f>
        <v>5.7708063125359782E-2</v>
      </c>
      <c r="BB31" s="35">
        <f>BB5/'Table 1. Total'!BB5</f>
        <v>5.7295157268994555E-2</v>
      </c>
      <c r="BC31" s="35">
        <f>BC5/'Table 1. Total'!BC5</f>
        <v>5.9323890612362866E-2</v>
      </c>
      <c r="BD31" s="35">
        <f>BD5/'Table 1. Total'!BD5</f>
        <v>5.8803800359681031E-2</v>
      </c>
      <c r="BE31" s="35">
        <f>BE5/'Table 1. Total'!BE5</f>
        <v>5.7619267754660988E-2</v>
      </c>
      <c r="BF31" s="35">
        <f>BF5/'Table 1. Total'!BF5</f>
        <v>5.6802713162212838E-2</v>
      </c>
      <c r="BG31" s="35">
        <f>BG5/'Table 1. Total'!BG5</f>
        <v>5.8095763691495106E-2</v>
      </c>
      <c r="BH31" s="35">
        <f>BH5/'Table 1. Total'!BH5</f>
        <v>5.8627433574464545E-2</v>
      </c>
      <c r="BI31" s="35">
        <f>BI5/'Table 1. Total'!BI5</f>
        <v>5.7390818240908019E-2</v>
      </c>
      <c r="BJ31" s="35">
        <f>BJ5/'Table 1. Total'!BJ5</f>
        <v>5.626577529162971E-2</v>
      </c>
      <c r="BK31" s="35">
        <f>BK5/'Table 1. Total'!BK5</f>
        <v>5.6709572254422531E-2</v>
      </c>
      <c r="BL31" s="35">
        <f>BL5/'Table 1. Total'!BL5</f>
        <v>5.5273800229328034E-2</v>
      </c>
      <c r="BM31" s="35">
        <f>BM5/'Table 1. Total'!BM5</f>
        <v>5.4679621307358872E-2</v>
      </c>
      <c r="BN31" s="35">
        <f>BN5/'Table 1. Total'!BN5</f>
        <v>5.4385203297678195E-2</v>
      </c>
      <c r="BO31" s="35">
        <f>BO5/'Table 1. Total'!BO5</f>
        <v>0.13767908197777701</v>
      </c>
      <c r="BP31" s="35">
        <f>BP5/'Table 1. Total'!BP5</f>
        <v>0.1561110506748998</v>
      </c>
      <c r="BQ31" s="35">
        <f>BQ5/'Table 1. Total'!BQ5</f>
        <v>0.16623806454769183</v>
      </c>
      <c r="BR31" s="35">
        <f>BR5/'Table 1. Total'!BR5</f>
        <v>0.18071767393792312</v>
      </c>
      <c r="BS31" s="35">
        <f>BS5/'Table 1. Total'!BS5</f>
        <v>0.17852818326798423</v>
      </c>
      <c r="BT31" s="35">
        <f>BT5/'Table 1. Total'!BT5</f>
        <v>0.1821776506577665</v>
      </c>
      <c r="BU31" s="35">
        <f>BU5/'Table 1. Total'!BU5</f>
        <v>0.18325715253089553</v>
      </c>
      <c r="BV31" s="35">
        <f>BV5/'Table 1. Total'!BV5</f>
        <v>0.1754689472293707</v>
      </c>
      <c r="BW31" s="35">
        <f>BW5/'Table 1. Total'!BW5</f>
        <v>0.1636638296304484</v>
      </c>
      <c r="BX31" s="35">
        <f>BX5/'Table 1. Total'!BX5</f>
        <v>0.15283620800457337</v>
      </c>
      <c r="BY31" s="35">
        <f>BY5/'Table 1. Total'!BY5</f>
        <v>0.14374698338406069</v>
      </c>
      <c r="BZ31" s="35">
        <f>BZ5/'Table 1. Total'!BZ5</f>
        <v>0.13553168313084002</v>
      </c>
      <c r="CA31" s="35">
        <f>CA5/'Table 1. Total'!CA5</f>
        <v>0.12285187643516574</v>
      </c>
      <c r="CB31" s="35">
        <f>CB5/'Table 1. Total'!CB5</f>
        <v>0.10642158082441736</v>
      </c>
      <c r="CC31" s="35">
        <f>CC5/'Table 1. Total'!CC5</f>
        <v>0.10581956783201342</v>
      </c>
      <c r="CD31" s="35">
        <f>CD5/'Table 1. Total'!CD5</f>
        <v>9.8347768745333158E-2</v>
      </c>
      <c r="CE31" s="35">
        <f>CE5/'Table 1. Total'!CE5</f>
        <v>8.5093254725543369E-2</v>
      </c>
      <c r="CF31" s="35">
        <f>CF5/'Table 1. Total'!CF5</f>
        <v>8.1961168989311328E-2</v>
      </c>
      <c r="CG31" s="35">
        <f>CG5/'Table 1. Total'!CG5</f>
        <v>7.840055308002411E-2</v>
      </c>
      <c r="CH31" s="35">
        <f>CH5/'Table 1. Total'!CH5</f>
        <v>7.3335438595131683E-2</v>
      </c>
      <c r="CI31" s="35">
        <f>CI5/'Table 1. Total'!CI5</f>
        <v>6.872485178499832E-2</v>
      </c>
    </row>
    <row r="32" spans="1:87">
      <c r="A32" t="str">
        <f t="shared" si="12"/>
        <v>Czech Republic</v>
      </c>
      <c r="B32" s="35">
        <f>B6/'Table 1. Total'!B6</f>
        <v>0</v>
      </c>
      <c r="C32" s="35">
        <f>C6/'Table 1. Total'!C6</f>
        <v>0</v>
      </c>
      <c r="D32" s="35">
        <f>D6/'Table 1. Total'!D6</f>
        <v>0</v>
      </c>
      <c r="E32" s="35">
        <f>E6/'Table 1. Total'!E6</f>
        <v>0</v>
      </c>
      <c r="F32" s="35">
        <f>F6/'Table 1. Total'!F6</f>
        <v>0</v>
      </c>
      <c r="G32" s="35">
        <f>G6/'Table 1. Total'!G6</f>
        <v>0</v>
      </c>
      <c r="H32" s="35">
        <f>H6/'Table 1. Total'!H6</f>
        <v>0</v>
      </c>
      <c r="I32" s="35">
        <f>I6/'Table 1. Total'!I6</f>
        <v>0</v>
      </c>
      <c r="J32" s="35">
        <f>J6/'Table 1. Total'!J6</f>
        <v>0</v>
      </c>
      <c r="K32" s="35">
        <f>K6/'Table 1. Total'!K6</f>
        <v>0</v>
      </c>
      <c r="L32" s="35">
        <f>L6/'Table 1. Total'!L6</f>
        <v>0</v>
      </c>
      <c r="M32" s="35">
        <f>M6/'Table 1. Total'!M6</f>
        <v>0</v>
      </c>
      <c r="N32" s="35">
        <f>N6/'Table 1. Total'!N6</f>
        <v>0</v>
      </c>
      <c r="O32" s="35">
        <f>O6/'Table 1. Total'!O6</f>
        <v>0</v>
      </c>
      <c r="P32" s="35">
        <f>P6/'Table 1. Total'!P6</f>
        <v>0</v>
      </c>
      <c r="Q32" s="35">
        <f>Q6/'Table 1. Total'!Q6</f>
        <v>0</v>
      </c>
      <c r="R32" s="35">
        <f>R6/'Table 1. Total'!R6</f>
        <v>0</v>
      </c>
      <c r="S32" s="35">
        <f>S6/'Table 1. Total'!S6</f>
        <v>0</v>
      </c>
      <c r="T32" s="35">
        <f>T6/'Table 1. Total'!T6</f>
        <v>0</v>
      </c>
      <c r="U32" s="35">
        <f>U6/'Table 1. Total'!U6</f>
        <v>0</v>
      </c>
      <c r="V32" s="35">
        <f>V6/'Table 1. Total'!V6</f>
        <v>0</v>
      </c>
      <c r="W32" s="35">
        <f>W6/'Table 1. Total'!W6</f>
        <v>0</v>
      </c>
      <c r="X32" s="35">
        <f>X6/'Table 1. Total'!X6</f>
        <v>0</v>
      </c>
      <c r="Y32" s="35">
        <f>Y6/'Table 1. Total'!Y6</f>
        <v>0</v>
      </c>
      <c r="Z32" s="35">
        <f>Z6/'Table 1. Total'!Z6</f>
        <v>0</v>
      </c>
      <c r="AA32" s="35">
        <f>AA6/'Table 1. Total'!AA6</f>
        <v>0</v>
      </c>
      <c r="AB32" s="35">
        <f>AB6/'Table 1. Total'!AB6</f>
        <v>0</v>
      </c>
      <c r="AC32" s="35">
        <f>AC6/'Table 1. Total'!AC6</f>
        <v>0</v>
      </c>
      <c r="AD32" s="35">
        <f>AD6/'Table 1. Total'!AD6</f>
        <v>0</v>
      </c>
      <c r="AE32" s="35">
        <f>AE6/'Table 1. Total'!AE6</f>
        <v>0</v>
      </c>
      <c r="AF32" s="35">
        <f>AF6/'Table 1. Total'!AF6</f>
        <v>0</v>
      </c>
      <c r="AG32" s="35">
        <f>AG6/'Table 1. Total'!AG6</f>
        <v>0</v>
      </c>
      <c r="AH32" s="35">
        <f>AH6/'Table 1. Total'!AH6</f>
        <v>0</v>
      </c>
      <c r="AI32" s="35">
        <f>AI6/'Table 1. Total'!AI6</f>
        <v>0</v>
      </c>
      <c r="AJ32" s="35">
        <f>AJ6/'Table 1. Total'!AJ6</f>
        <v>0</v>
      </c>
      <c r="AK32" s="35">
        <f>AK6/'Table 1. Total'!AK6</f>
        <v>0</v>
      </c>
      <c r="AL32" s="35">
        <f>AL6/'Table 1. Total'!AL6</f>
        <v>0</v>
      </c>
      <c r="AM32" s="35">
        <f>AM6/'Table 1. Total'!AM6</f>
        <v>0</v>
      </c>
      <c r="AN32" s="35">
        <f>AN6/'Table 1. Total'!AN6</f>
        <v>0</v>
      </c>
      <c r="AO32" s="35">
        <f>AO6/'Table 1. Total'!AO6</f>
        <v>0</v>
      </c>
      <c r="AP32" s="35">
        <f>AP6/'Table 1. Total'!AP6</f>
        <v>0</v>
      </c>
      <c r="AQ32" s="35">
        <f>AQ6/'Table 1. Total'!AQ6</f>
        <v>0</v>
      </c>
      <c r="AR32" s="35">
        <f>AR6/'Table 1. Total'!AR6</f>
        <v>0</v>
      </c>
      <c r="AS32" s="35">
        <f>AS6/'Table 1. Total'!AS6</f>
        <v>0</v>
      </c>
      <c r="AT32" s="35">
        <f>AT6/'Table 1. Total'!AT6</f>
        <v>0</v>
      </c>
      <c r="AU32" s="35">
        <f>AU6/'Table 1. Total'!AU6</f>
        <v>0</v>
      </c>
      <c r="AV32" s="35">
        <f>AV6/'Table 1. Total'!AV6</f>
        <v>0</v>
      </c>
      <c r="AW32" s="35">
        <f>AW6/'Table 1. Total'!AW6</f>
        <v>0</v>
      </c>
      <c r="AX32" s="35">
        <f>AX6/'Table 1. Total'!AX6</f>
        <v>0</v>
      </c>
      <c r="AY32" s="35">
        <f>AY6/'Table 1. Total'!AY6</f>
        <v>0</v>
      </c>
      <c r="AZ32" s="35">
        <f>AZ6/'Table 1. Total'!AZ6</f>
        <v>0</v>
      </c>
      <c r="BA32" s="35">
        <f>BA6/'Table 1. Total'!BA6</f>
        <v>0</v>
      </c>
      <c r="BB32" s="35">
        <f>BB6/'Table 1. Total'!BB6</f>
        <v>0</v>
      </c>
      <c r="BC32" s="35">
        <f>BC6/'Table 1. Total'!BC6</f>
        <v>0</v>
      </c>
      <c r="BD32" s="35">
        <f>BD6/'Table 1. Total'!BD6</f>
        <v>0</v>
      </c>
      <c r="BE32" s="35">
        <f>BE6/'Table 1. Total'!BE6</f>
        <v>0</v>
      </c>
      <c r="BF32" s="35">
        <f>BF6/'Table 1. Total'!BF6</f>
        <v>0</v>
      </c>
      <c r="BG32" s="35">
        <f>BG6/'Table 1. Total'!BG6</f>
        <v>0</v>
      </c>
      <c r="BH32" s="35">
        <f>BH6/'Table 1. Total'!BH6</f>
        <v>0</v>
      </c>
      <c r="BI32" s="35">
        <f>BI6/'Table 1. Total'!BI6</f>
        <v>0</v>
      </c>
      <c r="BJ32" s="35">
        <f>BJ6/'Table 1. Total'!BJ6</f>
        <v>0</v>
      </c>
      <c r="BK32" s="35">
        <f>BK6/'Table 1. Total'!BK6</f>
        <v>0</v>
      </c>
      <c r="BL32" s="35">
        <f>BL6/'Table 1. Total'!BL6</f>
        <v>0</v>
      </c>
      <c r="BM32" s="35">
        <f>BM6/'Table 1. Total'!BM6</f>
        <v>0</v>
      </c>
      <c r="BN32" s="35">
        <f>BN6/'Table 1. Total'!BN6</f>
        <v>0</v>
      </c>
      <c r="BO32" s="35">
        <f>BO6/'Table 1. Total'!BO6</f>
        <v>0</v>
      </c>
      <c r="BP32" s="35">
        <f>BP6/'Table 1. Total'!BP6</f>
        <v>0</v>
      </c>
      <c r="BQ32" s="35">
        <f>BQ6/'Table 1. Total'!BQ6</f>
        <v>0</v>
      </c>
      <c r="BR32" s="35">
        <f>BR6/'Table 1. Total'!BR6</f>
        <v>0</v>
      </c>
      <c r="BS32" s="35">
        <f>BS6/'Table 1. Total'!BS6</f>
        <v>0</v>
      </c>
      <c r="BT32" s="35">
        <f>BT6/'Table 1. Total'!BT6</f>
        <v>0</v>
      </c>
      <c r="BU32" s="35">
        <f>BU6/'Table 1. Total'!BU6</f>
        <v>0</v>
      </c>
      <c r="BV32" s="35">
        <f>BV6/'Table 1. Total'!BV6</f>
        <v>9.3884469943930106E-4</v>
      </c>
      <c r="BW32" s="35">
        <f>BW6/'Table 1. Total'!BW6</f>
        <v>9.0204215901643037E-4</v>
      </c>
      <c r="BX32" s="35">
        <f>BX6/'Table 1. Total'!BX6</f>
        <v>8.9163037295289548E-4</v>
      </c>
      <c r="BY32" s="35">
        <f>BY6/'Table 1. Total'!BY6</f>
        <v>9.3407062641444978E-4</v>
      </c>
      <c r="BZ32" s="35">
        <f>BZ6/'Table 1. Total'!BZ6</f>
        <v>9.0338346143633457E-4</v>
      </c>
      <c r="CA32" s="35">
        <f>CA6/'Table 1. Total'!CA6</f>
        <v>8.8868011959095322E-4</v>
      </c>
      <c r="CB32" s="35">
        <f>CB6/'Table 1. Total'!CB6</f>
        <v>8.7114138811402245E-4</v>
      </c>
      <c r="CC32" s="35">
        <f>CC6/'Table 1. Total'!CC6</f>
        <v>8.6577355939917782E-4</v>
      </c>
      <c r="CD32" s="35">
        <f>CD6/'Table 1. Total'!CD6</f>
        <v>8.3158351181163235E-4</v>
      </c>
      <c r="CE32" s="35">
        <f>CE6/'Table 1. Total'!CE6</f>
        <v>8.1305758435171313E-4</v>
      </c>
      <c r="CF32" s="35">
        <f>CF6/'Table 1. Total'!CF6</f>
        <v>1.8845659844537804E-5</v>
      </c>
      <c r="CG32" s="35">
        <f>CG6/'Table 1. Total'!CG6</f>
        <v>0</v>
      </c>
      <c r="CH32" s="35">
        <f>CH6/'Table 1. Total'!CH6</f>
        <v>0</v>
      </c>
      <c r="CI32" s="35">
        <f>CI6/'Table 1. Total'!CI6</f>
        <v>0</v>
      </c>
    </row>
    <row r="33" spans="1:87">
      <c r="A33" t="str">
        <f t="shared" si="12"/>
        <v>Denmark</v>
      </c>
      <c r="B33" s="35">
        <f>B7/'Table 1. Total'!B7</f>
        <v>2.3765374111317142E-2</v>
      </c>
      <c r="C33" s="35">
        <f>C7/'Table 1. Total'!C7</f>
        <v>2.2918351118921775E-2</v>
      </c>
      <c r="D33" s="35">
        <f>D7/'Table 1. Total'!D7</f>
        <v>2.1742319268035215E-2</v>
      </c>
      <c r="E33" s="35">
        <f>E7/'Table 1. Total'!E7</f>
        <v>2.1476340766348766E-2</v>
      </c>
      <c r="F33" s="35">
        <f>F7/'Table 1. Total'!F7</f>
        <v>1.8929294633817078E-2</v>
      </c>
      <c r="G33" s="35">
        <f>G7/'Table 1. Total'!G7</f>
        <v>1.8141694211184563E-2</v>
      </c>
      <c r="H33" s="35">
        <f>H7/'Table 1. Total'!H7</f>
        <v>1.8050990974504515E-2</v>
      </c>
      <c r="I33" s="35">
        <f>I7/'Table 1. Total'!I7</f>
        <v>1.5898276594860782E-2</v>
      </c>
      <c r="J33" s="35">
        <f>J7/'Table 1. Total'!J7</f>
        <v>1.5622897687307014E-2</v>
      </c>
      <c r="K33" s="35">
        <f>K7/'Table 1. Total'!K7</f>
        <v>1.6408725833766496E-2</v>
      </c>
      <c r="L33" s="35">
        <f>L7/'Table 1. Total'!L7</f>
        <v>1.8182030326719816E-2</v>
      </c>
      <c r="M33" s="35">
        <f>M7/'Table 1. Total'!M7</f>
        <v>1.9488727073794714E-2</v>
      </c>
      <c r="N33" s="35">
        <f>N7/'Table 1. Total'!N7</f>
        <v>1.9823310433149915E-2</v>
      </c>
      <c r="O33" s="35">
        <f>O7/'Table 1. Total'!O7</f>
        <v>1.6874745820310979E-2</v>
      </c>
      <c r="P33" s="35">
        <f>P7/'Table 1. Total'!P7</f>
        <v>1.6493144080917458E-2</v>
      </c>
      <c r="Q33" s="35">
        <f>Q7/'Table 1. Total'!Q7</f>
        <v>7.341538162183199E-3</v>
      </c>
      <c r="R33" s="35">
        <f>R7/'Table 1. Total'!R7</f>
        <v>8.2977128001735668E-3</v>
      </c>
      <c r="S33" s="35">
        <f>S7/'Table 1. Total'!S7</f>
        <v>7.8641039523551712E-3</v>
      </c>
      <c r="T33" s="35">
        <f>T7/'Table 1. Total'!T7</f>
        <v>9.3552544717236188E-3</v>
      </c>
      <c r="U33" s="35">
        <f>U7/'Table 1. Total'!U7</f>
        <v>5.303501461533678E-3</v>
      </c>
      <c r="V33" s="35">
        <f>V7/'Table 1. Total'!V7</f>
        <v>4.9366832968068628E-3</v>
      </c>
      <c r="W33" s="35">
        <f>W7/'Table 1. Total'!W7</f>
        <v>4.6274605807610763E-3</v>
      </c>
      <c r="X33" s="35">
        <f>X7/'Table 1. Total'!X7</f>
        <v>4.3029970686001718E-3</v>
      </c>
      <c r="Y33" s="35">
        <f>Y7/'Table 1. Total'!Y7</f>
        <v>3.3268819312838377E-3</v>
      </c>
      <c r="Z33" s="35">
        <f>Z7/'Table 1. Total'!Z7</f>
        <v>2.6034696093532989E-3</v>
      </c>
      <c r="AA33" s="35">
        <f>AA7/'Table 1. Total'!AA7</f>
        <v>2.5254863965690428E-3</v>
      </c>
      <c r="AB33" s="35">
        <f>AB7/'Table 1. Total'!AB7</f>
        <v>1.9057981146463289E-3</v>
      </c>
      <c r="AC33" s="35">
        <f>AC7/'Table 1. Total'!AC7</f>
        <v>1.1923455481979079E-3</v>
      </c>
      <c r="AD33" s="35">
        <f>AD7/'Table 1. Total'!AD7</f>
        <v>1.1483565703776101E-3</v>
      </c>
      <c r="AE33" s="35">
        <f>AE7/'Table 1. Total'!AE7</f>
        <v>1.8585471864480117E-3</v>
      </c>
      <c r="AF33" s="35">
        <f>AF7/'Table 1. Total'!AF7</f>
        <v>1.0599041755894171E-3</v>
      </c>
      <c r="AG33" s="35">
        <f>AG7/'Table 1. Total'!AG7</f>
        <v>5.1406314426992753E-4</v>
      </c>
      <c r="AH33" s="35">
        <f>AH7/'Table 1. Total'!AH7</f>
        <v>5.3422481868565142E-4</v>
      </c>
      <c r="AI33" s="35">
        <f>AI7/'Table 1. Total'!AI7</f>
        <v>4.1641828625044923E-4</v>
      </c>
      <c r="AJ33" s="35">
        <f>AJ7/'Table 1. Total'!AJ7</f>
        <v>4.1219638634157829E-4</v>
      </c>
      <c r="AK33" s="35">
        <f>AK7/'Table 1. Total'!AK7</f>
        <v>6.7022892981358315E-4</v>
      </c>
      <c r="AL33" s="35">
        <f>AL7/'Table 1. Total'!AL7</f>
        <v>1.038092280478049E-3</v>
      </c>
      <c r="AM33" s="35">
        <f>AM7/'Table 1. Total'!AM7</f>
        <v>1.2920776694069214E-3</v>
      </c>
      <c r="AN33" s="35">
        <f>AN7/'Table 1. Total'!AN7</f>
        <v>9.4445613671369048E-4</v>
      </c>
      <c r="AO33" s="35">
        <f>AO7/'Table 1. Total'!AO7</f>
        <v>0</v>
      </c>
      <c r="AP33" s="35">
        <f>AP7/'Table 1. Total'!AP7</f>
        <v>0</v>
      </c>
      <c r="AQ33" s="35">
        <f>AQ7/'Table 1. Total'!AQ7</f>
        <v>0</v>
      </c>
      <c r="AR33" s="35">
        <f>AR7/'Table 1. Total'!AR7</f>
        <v>0</v>
      </c>
      <c r="AS33" s="35">
        <f>AS7/'Table 1. Total'!AS7</f>
        <v>0</v>
      </c>
      <c r="AT33" s="35">
        <f>AT7/'Table 1. Total'!AT7</f>
        <v>0</v>
      </c>
      <c r="AU33" s="35">
        <f>AU7/'Table 1. Total'!AU7</f>
        <v>0</v>
      </c>
      <c r="AV33" s="35">
        <f>AV7/'Table 1. Total'!AV7</f>
        <v>0</v>
      </c>
      <c r="AW33" s="35">
        <f>AW7/'Table 1. Total'!AW7</f>
        <v>0</v>
      </c>
      <c r="AX33" s="35">
        <f>AX7/'Table 1. Total'!AX7</f>
        <v>0</v>
      </c>
      <c r="AY33" s="35">
        <f>AY7/'Table 1. Total'!AY7</f>
        <v>0</v>
      </c>
      <c r="AZ33" s="35">
        <f>AZ7/'Table 1. Total'!AZ7</f>
        <v>0</v>
      </c>
      <c r="BA33" s="35">
        <f>BA7/'Table 1. Total'!BA7</f>
        <v>0</v>
      </c>
      <c r="BB33" s="35">
        <f>BB7/'Table 1. Total'!BB7</f>
        <v>0</v>
      </c>
      <c r="BC33" s="35">
        <f>BC7/'Table 1. Total'!BC7</f>
        <v>0</v>
      </c>
      <c r="BD33" s="35">
        <f>BD7/'Table 1. Total'!BD7</f>
        <v>0</v>
      </c>
      <c r="BE33" s="35">
        <f>BE7/'Table 1. Total'!BE7</f>
        <v>0</v>
      </c>
      <c r="BF33" s="35">
        <f>BF7/'Table 1. Total'!BF7</f>
        <v>0</v>
      </c>
      <c r="BG33" s="35">
        <f>BG7/'Table 1. Total'!BG7</f>
        <v>0</v>
      </c>
      <c r="BH33" s="35">
        <f>BH7/'Table 1. Total'!BH7</f>
        <v>0</v>
      </c>
      <c r="BI33" s="35">
        <f>BI7/'Table 1. Total'!BI7</f>
        <v>0</v>
      </c>
      <c r="BJ33" s="35">
        <f>BJ7/'Table 1. Total'!BJ7</f>
        <v>0</v>
      </c>
      <c r="BK33" s="35">
        <f>BK7/'Table 1. Total'!BK7</f>
        <v>0</v>
      </c>
      <c r="BL33" s="35">
        <f>BL7/'Table 1. Total'!BL7</f>
        <v>0</v>
      </c>
      <c r="BM33" s="35">
        <f>BM7/'Table 1. Total'!BM7</f>
        <v>0</v>
      </c>
      <c r="BN33" s="35">
        <f>BN7/'Table 1. Total'!BN7</f>
        <v>0</v>
      </c>
      <c r="BO33" s="35">
        <f>BO7/'Table 1. Total'!BO7</f>
        <v>0</v>
      </c>
      <c r="BP33" s="35">
        <f>BP7/'Table 1. Total'!BP7</f>
        <v>0</v>
      </c>
      <c r="BQ33" s="35">
        <f>BQ7/'Table 1. Total'!BQ7</f>
        <v>0</v>
      </c>
      <c r="BR33" s="35">
        <f>BR7/'Table 1. Total'!BR7</f>
        <v>0</v>
      </c>
      <c r="BS33" s="35">
        <f>BS7/'Table 1. Total'!BS7</f>
        <v>0</v>
      </c>
      <c r="BT33" s="35">
        <f>BT7/'Table 1. Total'!BT7</f>
        <v>0</v>
      </c>
      <c r="BU33" s="35">
        <f>BU7/'Table 1. Total'!BU7</f>
        <v>0</v>
      </c>
      <c r="BV33" s="35">
        <f>BV7/'Table 1. Total'!BV7</f>
        <v>0</v>
      </c>
      <c r="BW33" s="35">
        <f>BW7/'Table 1. Total'!BW7</f>
        <v>0</v>
      </c>
      <c r="BX33" s="35">
        <f>BX7/'Table 1. Total'!BX7</f>
        <v>0</v>
      </c>
      <c r="BY33" s="35">
        <f>BY7/'Table 1. Total'!BY7</f>
        <v>0</v>
      </c>
      <c r="BZ33" s="35">
        <f>BZ7/'Table 1. Total'!BZ7</f>
        <v>0</v>
      </c>
      <c r="CA33" s="35">
        <f>CA7/'Table 1. Total'!CA7</f>
        <v>0</v>
      </c>
      <c r="CB33" s="35">
        <f>CB7/'Table 1. Total'!CB7</f>
        <v>0</v>
      </c>
      <c r="CC33" s="35">
        <f>CC7/'Table 1. Total'!CC7</f>
        <v>0</v>
      </c>
      <c r="CD33" s="35">
        <f>CD7/'Table 1. Total'!CD7</f>
        <v>0</v>
      </c>
      <c r="CE33" s="35">
        <f>CE7/'Table 1. Total'!CE7</f>
        <v>0</v>
      </c>
      <c r="CF33" s="35">
        <f>CF7/'Table 1. Total'!CF7</f>
        <v>0</v>
      </c>
      <c r="CG33" s="35">
        <f>CG7/'Table 1. Total'!CG7</f>
        <v>0</v>
      </c>
      <c r="CH33" s="35">
        <f>CH7/'Table 1. Total'!CH7</f>
        <v>0</v>
      </c>
      <c r="CI33" s="35">
        <f>CI7/'Table 1. Total'!CI7</f>
        <v>0</v>
      </c>
    </row>
    <row r="34" spans="1:87">
      <c r="A34" t="str">
        <f t="shared" si="12"/>
        <v>Finland</v>
      </c>
      <c r="B34" s="35">
        <f>B8/'Table 1. Total'!B8</f>
        <v>4.2225418774070808E-3</v>
      </c>
      <c r="C34" s="35">
        <f>C8/'Table 1. Total'!C8</f>
        <v>4.1962845708141691E-3</v>
      </c>
      <c r="D34" s="35">
        <f>D8/'Table 1. Total'!D8</f>
        <v>4.2307355644384788E-3</v>
      </c>
      <c r="E34" s="35">
        <f>E8/'Table 1. Total'!E8</f>
        <v>4.1774724889605385E-3</v>
      </c>
      <c r="F34" s="35">
        <f>F8/'Table 1. Total'!F8</f>
        <v>4.8385595980273569E-3</v>
      </c>
      <c r="G34" s="35">
        <f>G8/'Table 1. Total'!G8</f>
        <v>4.9378976067858231E-3</v>
      </c>
      <c r="H34" s="35">
        <f>H8/'Table 1. Total'!H8</f>
        <v>5.178348411465473E-3</v>
      </c>
      <c r="I34" s="35">
        <f>I8/'Table 1. Total'!I8</f>
        <v>5.1010850613138889E-3</v>
      </c>
      <c r="J34" s="35">
        <f>J8/'Table 1. Total'!J8</f>
        <v>5.5752582428644434E-3</v>
      </c>
      <c r="K34" s="35">
        <f>K8/'Table 1. Total'!K8</f>
        <v>5.3203827196288776E-3</v>
      </c>
      <c r="L34" s="35">
        <f>L8/'Table 1. Total'!L8</f>
        <v>8.0046977376684383E-3</v>
      </c>
      <c r="M34" s="35">
        <f>M8/'Table 1. Total'!M8</f>
        <v>9.923488465742392E-3</v>
      </c>
      <c r="N34" s="35">
        <f>N8/'Table 1. Total'!N8</f>
        <v>1.0764572293716881E-2</v>
      </c>
      <c r="O34" s="35">
        <f>O8/'Table 1. Total'!O8</f>
        <v>1.1621390437424418E-2</v>
      </c>
      <c r="P34" s="35">
        <f>P8/'Table 1. Total'!P8</f>
        <v>1.2559141137081691E-2</v>
      </c>
      <c r="Q34" s="35">
        <f>Q8/'Table 1. Total'!Q8</f>
        <v>1.2295812295812295E-2</v>
      </c>
      <c r="R34" s="35">
        <f>R8/'Table 1. Total'!R8</f>
        <v>1.2857824794813753E-2</v>
      </c>
      <c r="S34" s="35">
        <f>S8/'Table 1. Total'!S8</f>
        <v>1.2537999667266594E-2</v>
      </c>
      <c r="T34" s="35">
        <f>T8/'Table 1. Total'!T8</f>
        <v>1.2736078293365509E-2</v>
      </c>
      <c r="U34" s="35">
        <f>U8/'Table 1. Total'!U8</f>
        <v>1.2248832208793652E-2</v>
      </c>
      <c r="V34" s="35">
        <f>V8/'Table 1. Total'!V8</f>
        <v>1.212460361872785E-2</v>
      </c>
      <c r="W34" s="35">
        <f>W8/'Table 1. Total'!W8</f>
        <v>1.3110810850940622E-2</v>
      </c>
      <c r="X34" s="35">
        <f>X8/'Table 1. Total'!X8</f>
        <v>1.2111944136195089E-2</v>
      </c>
      <c r="Y34" s="35">
        <f>Y8/'Table 1. Total'!Y8</f>
        <v>1.0997506234413965E-2</v>
      </c>
      <c r="Z34" s="35">
        <f>Z8/'Table 1. Total'!Z8</f>
        <v>1.0103784739224421E-2</v>
      </c>
      <c r="AA34" s="35">
        <f>AA8/'Table 1. Total'!AA8</f>
        <v>9.3173671653267297E-3</v>
      </c>
      <c r="AB34" s="35">
        <f>AB8/'Table 1. Total'!AB8</f>
        <v>8.7671110014910809E-3</v>
      </c>
      <c r="AC34" s="35">
        <f>AC8/'Table 1. Total'!AC8</f>
        <v>7.6257344674713103E-3</v>
      </c>
      <c r="AD34" s="35">
        <f>AD8/'Table 1. Total'!AD8</f>
        <v>7.6973310922930334E-3</v>
      </c>
      <c r="AE34" s="35">
        <f>AE8/'Table 1. Total'!AE8</f>
        <v>7.6616512510123188E-3</v>
      </c>
      <c r="AF34" s="35">
        <f>AF8/'Table 1. Total'!AF8</f>
        <v>7.309807749006211E-3</v>
      </c>
      <c r="AG34" s="35">
        <f>AG8/'Table 1. Total'!AG8</f>
        <v>6.9921909189042007E-3</v>
      </c>
      <c r="AH34" s="35">
        <f>AH8/'Table 1. Total'!AH8</f>
        <v>6.5235248046763084E-3</v>
      </c>
      <c r="AI34" s="35">
        <f>AI8/'Table 1. Total'!AI8</f>
        <v>6.1510717506003763E-3</v>
      </c>
      <c r="AJ34" s="35">
        <f>AJ8/'Table 1. Total'!AJ8</f>
        <v>5.1898437640783513E-3</v>
      </c>
      <c r="AK34" s="35">
        <f>AK8/'Table 1. Total'!AK8</f>
        <v>5.4256411141109804E-3</v>
      </c>
      <c r="AL34" s="35">
        <f>AL8/'Table 1. Total'!AL8</f>
        <v>5.3766176495530791E-3</v>
      </c>
      <c r="AM34" s="35">
        <f>AM8/'Table 1. Total'!AM8</f>
        <v>5.1907900089496386E-3</v>
      </c>
      <c r="AN34" s="35">
        <f>AN8/'Table 1. Total'!AN8</f>
        <v>4.8865707919789345E-3</v>
      </c>
      <c r="AO34" s="35">
        <f>AO8/'Table 1. Total'!AO8</f>
        <v>5.5191919191919193E-3</v>
      </c>
      <c r="AP34" s="35">
        <f>AP8/'Table 1. Total'!AP8</f>
        <v>5.5187031440122455E-3</v>
      </c>
      <c r="AQ34" s="35">
        <f>AQ8/'Table 1. Total'!AQ8</f>
        <v>6.8111740070873027E-3</v>
      </c>
      <c r="AR34" s="35">
        <f>AR8/'Table 1. Total'!AR8</f>
        <v>7.0609139016570748E-3</v>
      </c>
      <c r="AS34" s="35">
        <f>AS8/'Table 1. Total'!AS8</f>
        <v>6.7980812471893281E-3</v>
      </c>
      <c r="AT34" s="35">
        <f>AT8/'Table 1. Total'!AT8</f>
        <v>1.0717877566601331E-2</v>
      </c>
      <c r="AU34" s="35">
        <f>AU8/'Table 1. Total'!AU8</f>
        <v>2.416959415074401E-2</v>
      </c>
      <c r="AV34" s="35">
        <f>AV8/'Table 1. Total'!AV8</f>
        <v>3.8904081692025722E-2</v>
      </c>
      <c r="AW34" s="35">
        <f>AW8/'Table 1. Total'!AW8</f>
        <v>5.1523139403751285E-2</v>
      </c>
      <c r="AX34" s="35">
        <f>AX8/'Table 1. Total'!AX8</f>
        <v>6.5527201384252762E-2</v>
      </c>
      <c r="AY34" s="35">
        <f>AY8/'Table 1. Total'!AY8</f>
        <v>9.0046062240197733E-2</v>
      </c>
      <c r="AZ34" s="35">
        <f>AZ8/'Table 1. Total'!AZ8</f>
        <v>0.10706458772456344</v>
      </c>
      <c r="BA34" s="35">
        <f>BA8/'Table 1. Total'!BA8</f>
        <v>0.11842958241045866</v>
      </c>
      <c r="BB34" s="35">
        <f>BB8/'Table 1. Total'!BB8</f>
        <v>0.12684587141210837</v>
      </c>
      <c r="BC34" s="35">
        <f>BC8/'Table 1. Total'!BC8</f>
        <v>0.13429940666362392</v>
      </c>
      <c r="BD34" s="35">
        <f>BD8/'Table 1. Total'!BD8</f>
        <v>0.14395186351311665</v>
      </c>
      <c r="BE34" s="35">
        <f>BE8/'Table 1. Total'!BE8</f>
        <v>0.15370527568160094</v>
      </c>
      <c r="BF34" s="35">
        <f>BF8/'Table 1. Total'!BF8</f>
        <v>0.15803634647156009</v>
      </c>
      <c r="BG34" s="35">
        <f>BG8/'Table 1. Total'!BG8</f>
        <v>0.16645993549987598</v>
      </c>
      <c r="BH34" s="35">
        <f>BH8/'Table 1. Total'!BH8</f>
        <v>0.16637405347450246</v>
      </c>
      <c r="BI34" s="35">
        <f>BI8/'Table 1. Total'!BI8</f>
        <v>0.16878781281132685</v>
      </c>
      <c r="BJ34" s="35">
        <f>BJ8/'Table 1. Total'!BJ8</f>
        <v>0.17257538712306439</v>
      </c>
      <c r="BK34" s="35">
        <f>BK8/'Table 1. Total'!BK8</f>
        <v>0.17043829340218453</v>
      </c>
      <c r="BL34" s="35">
        <f>BL8/'Table 1. Total'!BL8</f>
        <v>0.16739248949748262</v>
      </c>
      <c r="BM34" s="35">
        <f>BM8/'Table 1. Total'!BM8</f>
        <v>0.16578851102882192</v>
      </c>
      <c r="BN34" s="35">
        <f>BN8/'Table 1. Total'!BN8</f>
        <v>0.15690636655106982</v>
      </c>
      <c r="BO34" s="35">
        <f>BO8/'Table 1. Total'!BO8</f>
        <v>0.16731147763524062</v>
      </c>
      <c r="BP34" s="35">
        <f>BP8/'Table 1. Total'!BP8</f>
        <v>0.18591460898773238</v>
      </c>
      <c r="BQ34" s="35">
        <f>BQ8/'Table 1. Total'!BQ8</f>
        <v>0.20149404628173445</v>
      </c>
      <c r="BR34" s="35">
        <f>BR8/'Table 1. Total'!BR8</f>
        <v>0.21450745436812038</v>
      </c>
      <c r="BS34" s="35">
        <f>BS8/'Table 1. Total'!BS8</f>
        <v>0.23104631217838764</v>
      </c>
      <c r="BT34" s="35">
        <f>BT8/'Table 1. Total'!BT8</f>
        <v>0.25662329949741003</v>
      </c>
      <c r="BU34" s="35">
        <f>BU8/'Table 1. Total'!BU8</f>
        <v>0.27918047836579429</v>
      </c>
      <c r="BV34" s="35">
        <f>BV8/'Table 1. Total'!BV8</f>
        <v>0.28991669184616048</v>
      </c>
      <c r="BW34" s="35">
        <f>BW8/'Table 1. Total'!BW8</f>
        <v>0.28476299281732304</v>
      </c>
      <c r="BX34" s="35">
        <f>BX8/'Table 1. Total'!BX8</f>
        <v>0.27796225463410534</v>
      </c>
      <c r="BY34" s="35">
        <f>BY8/'Table 1. Total'!BY8</f>
        <v>0.27497409115848087</v>
      </c>
      <c r="BZ34" s="35">
        <f>BZ8/'Table 1. Total'!BZ8</f>
        <v>0.27728662774534335</v>
      </c>
      <c r="CA34" s="35">
        <f>CA8/'Table 1. Total'!CA8</f>
        <v>0.26239532888183137</v>
      </c>
      <c r="CB34" s="35">
        <f>CB8/'Table 1. Total'!CB8</f>
        <v>0.25132664151908446</v>
      </c>
      <c r="CC34" s="35">
        <f>CC8/'Table 1. Total'!CC8</f>
        <v>0.24464509012414357</v>
      </c>
      <c r="CD34" s="35">
        <f>CD8/'Table 1. Total'!CD8</f>
        <v>0.23999067055393586</v>
      </c>
      <c r="CE34" s="35">
        <f>CE8/'Table 1. Total'!CE8</f>
        <v>0.22931348627563239</v>
      </c>
      <c r="CF34" s="35">
        <f>CF8/'Table 1. Total'!CF8</f>
        <v>0.21582223168616385</v>
      </c>
      <c r="CG34" s="35">
        <f>CG8/'Table 1. Total'!CG8</f>
        <v>0.21091906287492254</v>
      </c>
      <c r="CH34" s="35">
        <f>CH8/'Table 1. Total'!CH8</f>
        <v>0.19892417813209892</v>
      </c>
      <c r="CI34" s="35">
        <f>CI8/'Table 1. Total'!CI8</f>
        <v>0.18626745240622572</v>
      </c>
    </row>
    <row r="35" spans="1:87">
      <c r="A35" t="str">
        <f t="shared" si="12"/>
        <v>France</v>
      </c>
      <c r="B35" s="35">
        <f>B9/'Table 1. Total'!B9</f>
        <v>2.1408070141069453E-2</v>
      </c>
      <c r="C35" s="35">
        <f>C9/'Table 1. Total'!C9</f>
        <v>2.2109140540409834E-2</v>
      </c>
      <c r="D35" s="35">
        <f>D9/'Table 1. Total'!D9</f>
        <v>2.2134448657813242E-2</v>
      </c>
      <c r="E35" s="35">
        <f>E9/'Table 1. Total'!E9</f>
        <v>2.2285949537487207E-2</v>
      </c>
      <c r="F35" s="35">
        <f>F9/'Table 1. Total'!F9</f>
        <v>2.3006229036067249E-2</v>
      </c>
      <c r="G35" s="35">
        <f>G9/'Table 1. Total'!G9</f>
        <v>2.2553298875606358E-2</v>
      </c>
      <c r="H35" s="35">
        <f>H9/'Table 1. Total'!H9</f>
        <v>2.3423321377943871E-2</v>
      </c>
      <c r="I35" s="35">
        <f>I9/'Table 1. Total'!I9</f>
        <v>2.2653064451826136E-2</v>
      </c>
      <c r="J35" s="35">
        <f>J9/'Table 1. Total'!J9</f>
        <v>2.2485761137193444E-2</v>
      </c>
      <c r="K35" s="35">
        <f>K9/'Table 1. Total'!K9</f>
        <v>2.2847911759789067E-2</v>
      </c>
      <c r="L35" s="35">
        <f>L9/'Table 1. Total'!L9</f>
        <v>2.3756754431603574E-2</v>
      </c>
      <c r="M35" s="35">
        <f>M9/'Table 1. Total'!M9</f>
        <v>2.3590402820146888E-2</v>
      </c>
      <c r="N35" s="35">
        <f>N9/'Table 1. Total'!N9</f>
        <v>2.2493208164826448E-2</v>
      </c>
      <c r="O35" s="35">
        <f>O9/'Table 1. Total'!O9</f>
        <v>2.1782061969449693E-2</v>
      </c>
      <c r="P35" s="35">
        <f>P9/'Table 1. Total'!P9</f>
        <v>2.1467479373211144E-2</v>
      </c>
      <c r="Q35" s="35">
        <f>Q9/'Table 1. Total'!Q9</f>
        <v>2.3319375911744333E-2</v>
      </c>
      <c r="R35" s="35">
        <f>R9/'Table 1. Total'!R9</f>
        <v>2.4050943793418007E-2</v>
      </c>
      <c r="S35" s="35">
        <f>S9/'Table 1. Total'!S9</f>
        <v>2.3797913831926948E-2</v>
      </c>
      <c r="T35" s="35">
        <f>T9/'Table 1. Total'!T9</f>
        <v>2.4156416130969593E-2</v>
      </c>
      <c r="U35" s="35">
        <f>U9/'Table 1. Total'!U9</f>
        <v>2.2196599688211187E-2</v>
      </c>
      <c r="V35" s="35">
        <f>V9/'Table 1. Total'!V9</f>
        <v>2.2994600488420548E-2</v>
      </c>
      <c r="W35" s="35">
        <f>W9/'Table 1. Total'!W9</f>
        <v>2.2456916809775726E-2</v>
      </c>
      <c r="X35" s="35">
        <f>X9/'Table 1. Total'!X9</f>
        <v>2.1605362281192551E-2</v>
      </c>
      <c r="Y35" s="35">
        <f>Y9/'Table 1. Total'!Y9</f>
        <v>2.0349290982815692E-2</v>
      </c>
      <c r="Z35" s="35">
        <f>Z9/'Table 1. Total'!Z9</f>
        <v>1.9379404681906336E-2</v>
      </c>
      <c r="AA35" s="35">
        <f>AA9/'Table 1. Total'!AA9</f>
        <v>1.8202395711890633E-2</v>
      </c>
      <c r="AB35" s="35">
        <f>AB9/'Table 1. Total'!AB9</f>
        <v>1.8511035571245706E-2</v>
      </c>
      <c r="AC35" s="35">
        <f>AC9/'Table 1. Total'!AC9</f>
        <v>2.1150616779276401E-2</v>
      </c>
      <c r="AD35" s="35">
        <f>AD9/'Table 1. Total'!AD9</f>
        <v>2.065405644038442E-2</v>
      </c>
      <c r="AE35" s="35">
        <f>AE9/'Table 1. Total'!AE9</f>
        <v>1.9007799175373812E-2</v>
      </c>
      <c r="AF35" s="35">
        <f>AF9/'Table 1. Total'!AF9</f>
        <v>1.9979588719336035E-2</v>
      </c>
      <c r="AG35" s="35">
        <f>AG9/'Table 1. Total'!AG9</f>
        <v>2.1671067068239739E-2</v>
      </c>
      <c r="AH35" s="35">
        <f>AH9/'Table 1. Total'!AH9</f>
        <v>2.4395078478812178E-2</v>
      </c>
      <c r="AI35" s="35">
        <f>AI9/'Table 1. Total'!AI9</f>
        <v>2.7447257822902797E-2</v>
      </c>
      <c r="AJ35" s="35">
        <f>AJ9/'Table 1. Total'!AJ9</f>
        <v>2.6142464497433383E-2</v>
      </c>
      <c r="AK35" s="35">
        <f>AK9/'Table 1. Total'!AK9</f>
        <v>2.3269227256000644E-2</v>
      </c>
      <c r="AL35" s="35">
        <f>AL9/'Table 1. Total'!AL9</f>
        <v>2.3187925079967628E-2</v>
      </c>
      <c r="AM35" s="35">
        <f>AM9/'Table 1. Total'!AM9</f>
        <v>2.4318440478003349E-2</v>
      </c>
      <c r="AN35" s="35">
        <f>AN9/'Table 1. Total'!AN9</f>
        <v>2.3853590805459068E-2</v>
      </c>
      <c r="AO35" s="35">
        <f>AO9/'Table 1. Total'!AO9</f>
        <v>2.1418902540601848E-2</v>
      </c>
      <c r="AP35" s="35">
        <f>AP9/'Table 1. Total'!AP9</f>
        <v>1.9633303393603311E-2</v>
      </c>
      <c r="AQ35" s="35">
        <f>AQ9/'Table 1. Total'!AQ9</f>
        <v>1.8424717818765653E-2</v>
      </c>
      <c r="AR35" s="35">
        <f>AR9/'Table 1. Total'!AR9</f>
        <v>1.9259384266737387E-2</v>
      </c>
      <c r="AS35" s="35">
        <f>AS9/'Table 1. Total'!AS9</f>
        <v>2.032953105196451E-2</v>
      </c>
      <c r="AT35" s="35">
        <f>AT9/'Table 1. Total'!AT9</f>
        <v>2.3009573707756616E-2</v>
      </c>
      <c r="AU35" s="35">
        <f>AU9/'Table 1. Total'!AU9</f>
        <v>3.3542662638875662E-2</v>
      </c>
      <c r="AV35" s="35">
        <f>AV9/'Table 1. Total'!AV9</f>
        <v>4.3324452352494262E-2</v>
      </c>
      <c r="AW35" s="35">
        <f>AW9/'Table 1. Total'!AW9</f>
        <v>5.3855244649442517E-2</v>
      </c>
      <c r="AX35" s="35">
        <f>AX9/'Table 1. Total'!AX9</f>
        <v>6.1355948314707386E-2</v>
      </c>
      <c r="AY35" s="35">
        <f>AY9/'Table 1. Total'!AY9</f>
        <v>7.4882236317341283E-2</v>
      </c>
      <c r="AZ35" s="35">
        <f>AZ9/'Table 1. Total'!AZ9</f>
        <v>8.7306986181363996E-2</v>
      </c>
      <c r="BA35" s="35">
        <f>BA9/'Table 1. Total'!BA9</f>
        <v>0.10083381837687312</v>
      </c>
      <c r="BB35" s="35">
        <f>BB9/'Table 1. Total'!BB9</f>
        <v>0.10760750222847904</v>
      </c>
      <c r="BC35" s="35">
        <f>BC9/'Table 1. Total'!BC9</f>
        <v>0.11812052529767059</v>
      </c>
      <c r="BD35" s="35">
        <f>BD9/'Table 1. Total'!BD9</f>
        <v>0.1293972991545706</v>
      </c>
      <c r="BE35" s="35">
        <f>BE9/'Table 1. Total'!BE9</f>
        <v>0.14158793895247884</v>
      </c>
      <c r="BF35" s="35">
        <f>BF9/'Table 1. Total'!BF9</f>
        <v>0.144643697181224</v>
      </c>
      <c r="BG35" s="35">
        <f>BG9/'Table 1. Total'!BG9</f>
        <v>0.1486841038039261</v>
      </c>
      <c r="BH35" s="35">
        <f>BH9/'Table 1. Total'!BH9</f>
        <v>0.15247467791930042</v>
      </c>
      <c r="BI35" s="35">
        <f>BI9/'Table 1. Total'!BI9</f>
        <v>0.15508306197557067</v>
      </c>
      <c r="BJ35" s="35">
        <f>BJ9/'Table 1. Total'!BJ9</f>
        <v>0.15309128547268336</v>
      </c>
      <c r="BK35" s="35">
        <f>BK9/'Table 1. Total'!BK9</f>
        <v>0.1500561567277105</v>
      </c>
      <c r="BL35" s="35">
        <f>BL9/'Table 1. Total'!BL9</f>
        <v>0.14701394578608198</v>
      </c>
      <c r="BM35" s="35">
        <f>BM9/'Table 1. Total'!BM9</f>
        <v>0.14817673962333067</v>
      </c>
      <c r="BN35" s="35">
        <f>BN9/'Table 1. Total'!BN9</f>
        <v>0.14808560676559046</v>
      </c>
      <c r="BO35" s="35">
        <f>BO9/'Table 1. Total'!BO9</f>
        <v>0.15463473561032418</v>
      </c>
      <c r="BP35" s="35">
        <f>BP9/'Table 1. Total'!BP9</f>
        <v>0.16784353854978484</v>
      </c>
      <c r="BQ35" s="35">
        <f>BQ9/'Table 1. Total'!BQ9</f>
        <v>0.17785372460632198</v>
      </c>
      <c r="BR35" s="35">
        <f>BR9/'Table 1. Total'!BR9</f>
        <v>0.1878108797513216</v>
      </c>
      <c r="BS35" s="35">
        <f>BS9/'Table 1. Total'!BS9</f>
        <v>0.1987930361037003</v>
      </c>
      <c r="BT35" s="35">
        <f>BT9/'Table 1. Total'!BT9</f>
        <v>0.20957794591586743</v>
      </c>
      <c r="BU35" s="35">
        <f>BU9/'Table 1. Total'!BU9</f>
        <v>0.22030549554737536</v>
      </c>
      <c r="BV35" s="35">
        <f>BV9/'Table 1. Total'!BV9</f>
        <v>0.22280668840894602</v>
      </c>
      <c r="BW35" s="35">
        <f>BW9/'Table 1. Total'!BW9</f>
        <v>0.22235105128392915</v>
      </c>
      <c r="BX35" s="35">
        <f>BX9/'Table 1. Total'!BX9</f>
        <v>0.2227435507116747</v>
      </c>
      <c r="BY35" s="35">
        <f>BY9/'Table 1. Total'!BY9</f>
        <v>0.2224568020654755</v>
      </c>
      <c r="BZ35" s="35">
        <f>BZ9/'Table 1. Total'!BZ9</f>
        <v>0.21651547191697113</v>
      </c>
      <c r="CA35" s="35">
        <f>CA9/'Table 1. Total'!CA9</f>
        <v>0.21160693364680133</v>
      </c>
      <c r="CB35" s="35">
        <f>CB9/'Table 1. Total'!CB9</f>
        <v>0.20929520363745024</v>
      </c>
      <c r="CC35" s="35">
        <f>CC9/'Table 1. Total'!CC9</f>
        <v>0.20594854155076711</v>
      </c>
      <c r="CD35" s="35">
        <f>CD9/'Table 1. Total'!CD9</f>
        <v>0.19798220628522273</v>
      </c>
      <c r="CE35" s="35">
        <f>CE9/'Table 1. Total'!CE9</f>
        <v>0.19168522077453223</v>
      </c>
      <c r="CF35" s="35">
        <f>CF9/'Table 1. Total'!CF9</f>
        <v>0.18721686631667842</v>
      </c>
      <c r="CG35" s="35">
        <f>CG9/'Table 1. Total'!CG9</f>
        <v>0.18290138572978482</v>
      </c>
      <c r="CH35" s="35">
        <f>CH9/'Table 1. Total'!CH9</f>
        <v>0.17260279050080693</v>
      </c>
      <c r="CI35" s="35">
        <f>CI9/'Table 1. Total'!CI9</f>
        <v>0.16416757066559104</v>
      </c>
    </row>
    <row r="36" spans="1:87">
      <c r="A36" t="str">
        <f t="shared" si="12"/>
        <v>Germany</v>
      </c>
      <c r="B36" s="35">
        <f>B10/'Table 1. Total'!B10</f>
        <v>6.203884504099459E-3</v>
      </c>
      <c r="C36" s="35">
        <f>C10/'Table 1. Total'!C10</f>
        <v>6.3002864878008357E-3</v>
      </c>
      <c r="D36" s="35">
        <f>D10/'Table 1. Total'!D10</f>
        <v>6.232180236906016E-3</v>
      </c>
      <c r="E36" s="35">
        <f>E10/'Table 1. Total'!E10</f>
        <v>6.3302568150954133E-3</v>
      </c>
      <c r="F36" s="35">
        <f>F10/'Table 1. Total'!F10</f>
        <v>6.1664181872443423E-3</v>
      </c>
      <c r="G36" s="35">
        <f>G10/'Table 1. Total'!G10</f>
        <v>6.2476665892126576E-3</v>
      </c>
      <c r="H36" s="35">
        <f>H10/'Table 1. Total'!H10</f>
        <v>6.1972273393760807E-3</v>
      </c>
      <c r="I36" s="35">
        <f>I10/'Table 1. Total'!I10</f>
        <v>6.2049133227547867E-3</v>
      </c>
      <c r="J36" s="35">
        <f>J10/'Table 1. Total'!J10</f>
        <v>6.1369801299528794E-3</v>
      </c>
      <c r="K36" s="35">
        <f>K10/'Table 1. Total'!K10</f>
        <v>6.2160506073535363E-3</v>
      </c>
      <c r="L36" s="35">
        <f>L10/'Table 1. Total'!L10</f>
        <v>6.176802193326645E-3</v>
      </c>
      <c r="M36" s="35">
        <f>M10/'Table 1. Total'!M10</f>
        <v>6.2654261209854839E-3</v>
      </c>
      <c r="N36" s="35">
        <f>N10/'Table 1. Total'!N10</f>
        <v>6.2566063641669575E-3</v>
      </c>
      <c r="O36" s="35">
        <f>O10/'Table 1. Total'!O10</f>
        <v>6.3124258731045574E-3</v>
      </c>
      <c r="P36" s="35">
        <f>P10/'Table 1. Total'!P10</f>
        <v>6.4147749993025398E-3</v>
      </c>
      <c r="Q36" s="35">
        <f>Q10/'Table 1. Total'!Q10</f>
        <v>6.4815186542850345E-3</v>
      </c>
      <c r="R36" s="35">
        <f>R10/'Table 1. Total'!R10</f>
        <v>6.3820484354180189E-3</v>
      </c>
      <c r="S36" s="35">
        <f>S10/'Table 1. Total'!S10</f>
        <v>6.3351245001377586E-3</v>
      </c>
      <c r="T36" s="35">
        <f>T10/'Table 1. Total'!T10</f>
        <v>6.3782290421269955E-3</v>
      </c>
      <c r="U36" s="35">
        <f>U10/'Table 1. Total'!U10</f>
        <v>6.4055534945793684E-3</v>
      </c>
      <c r="V36" s="35">
        <f>V10/'Table 1. Total'!V10</f>
        <v>6.2526164163349395E-3</v>
      </c>
      <c r="W36" s="35">
        <f>W10/'Table 1. Total'!W10</f>
        <v>6.1373537870664085E-3</v>
      </c>
      <c r="X36" s="35">
        <f>X10/'Table 1. Total'!X10</f>
        <v>6.1504550030233038E-3</v>
      </c>
      <c r="Y36" s="35">
        <f>Y10/'Table 1. Total'!Y10</f>
        <v>6.1849751980388949E-3</v>
      </c>
      <c r="Z36" s="35">
        <f>Z10/'Table 1. Total'!Z10</f>
        <v>6.0953750793440228E-3</v>
      </c>
      <c r="AA36" s="35">
        <f>AA10/'Table 1. Total'!AA10</f>
        <v>6.0432822285159307E-3</v>
      </c>
      <c r="AB36" s="35">
        <f>AB10/'Table 1. Total'!AB10</f>
        <v>5.9797977662312957E-3</v>
      </c>
      <c r="AC36" s="35">
        <f>AC10/'Table 1. Total'!AC10</f>
        <v>5.4222217188976051E-3</v>
      </c>
      <c r="AD36" s="35">
        <f>AD10/'Table 1. Total'!AD10</f>
        <v>5.3995075174462105E-3</v>
      </c>
      <c r="AE36" s="35">
        <f>AE10/'Table 1. Total'!AE10</f>
        <v>5.4658600312789728E-3</v>
      </c>
      <c r="AF36" s="35">
        <f>AF10/'Table 1. Total'!AF10</f>
        <v>5.4295357261219656E-3</v>
      </c>
      <c r="AG36" s="35">
        <f>AG10/'Table 1. Total'!AG10</f>
        <v>5.4664553991045865E-3</v>
      </c>
      <c r="AH36" s="35">
        <f>AH10/'Table 1. Total'!AH10</f>
        <v>5.3708108978037144E-3</v>
      </c>
      <c r="AI36" s="35">
        <f>AI10/'Table 1. Total'!AI10</f>
        <v>5.340669141785632E-3</v>
      </c>
      <c r="AJ36" s="35">
        <f>AJ10/'Table 1. Total'!AJ10</f>
        <v>5.369301008022985E-3</v>
      </c>
      <c r="AK36" s="35">
        <f>AK10/'Table 1. Total'!AK10</f>
        <v>5.4259816189614922E-3</v>
      </c>
      <c r="AL36" s="35">
        <f>AL10/'Table 1. Total'!AL10</f>
        <v>5.4286127757338905E-3</v>
      </c>
      <c r="AM36" s="35">
        <f>AM10/'Table 1. Total'!AM10</f>
        <v>5.5021343982993159E-3</v>
      </c>
      <c r="AN36" s="35">
        <f>AN10/'Table 1. Total'!AN10</f>
        <v>5.564870654173903E-3</v>
      </c>
      <c r="AO36" s="35">
        <f>AO10/'Table 1. Total'!AO10</f>
        <v>5.6019936215280864E-3</v>
      </c>
      <c r="AP36" s="35">
        <f>AP10/'Table 1. Total'!AP10</f>
        <v>5.5838628895676212E-3</v>
      </c>
      <c r="AQ36" s="35">
        <f>AQ10/'Table 1. Total'!AQ10</f>
        <v>5.6703315930907994E-3</v>
      </c>
      <c r="AR36" s="35">
        <f>AR10/'Table 1. Total'!AR10</f>
        <v>5.6734202020429537E-3</v>
      </c>
      <c r="AS36" s="35">
        <f>AS10/'Table 1. Total'!AS10</f>
        <v>5.7422591433811624E-3</v>
      </c>
      <c r="AT36" s="35">
        <f>AT10/'Table 1. Total'!AT10</f>
        <v>9.3263774811159026E-3</v>
      </c>
      <c r="AU36" s="35">
        <f>AU10/'Table 1. Total'!AU10</f>
        <v>1.9497297925107095E-2</v>
      </c>
      <c r="AV36" s="35">
        <f>AV10/'Table 1. Total'!AV10</f>
        <v>2.8924880776682059E-2</v>
      </c>
      <c r="AW36" s="35">
        <f>AW10/'Table 1. Total'!AW10</f>
        <v>3.9114000893753463E-2</v>
      </c>
      <c r="AX36" s="35">
        <f>AX10/'Table 1. Total'!AX10</f>
        <v>4.9272462499444954E-2</v>
      </c>
      <c r="AY36" s="35">
        <f>AY10/'Table 1. Total'!AY10</f>
        <v>6.4297537035839125E-2</v>
      </c>
      <c r="AZ36" s="35">
        <f>AZ10/'Table 1. Total'!AZ10</f>
        <v>7.829014554414257E-2</v>
      </c>
      <c r="BA36" s="35">
        <f>BA10/'Table 1. Total'!BA10</f>
        <v>9.4113523111289302E-2</v>
      </c>
      <c r="BB36" s="35">
        <f>BB10/'Table 1. Total'!BB10</f>
        <v>0.11095400663514179</v>
      </c>
      <c r="BC36" s="35">
        <f>BC10/'Table 1. Total'!BC10</f>
        <v>0.12313072393230667</v>
      </c>
      <c r="BD36" s="35">
        <f>BD10/'Table 1. Total'!BD10</f>
        <v>0.13510497597137514</v>
      </c>
      <c r="BE36" s="35">
        <f>BE10/'Table 1. Total'!BE10</f>
        <v>0.14964431466102521</v>
      </c>
      <c r="BF36" s="35">
        <f>BF10/'Table 1. Total'!BF10</f>
        <v>0.15600008335488244</v>
      </c>
      <c r="BG36" s="35">
        <f>BG10/'Table 1. Total'!BG10</f>
        <v>0.16413903514877826</v>
      </c>
      <c r="BH36" s="35">
        <f>BH10/'Table 1. Total'!BH10</f>
        <v>0.17007468248507018</v>
      </c>
      <c r="BI36" s="35">
        <f>BI10/'Table 1. Total'!BI10</f>
        <v>0.1748108732994893</v>
      </c>
      <c r="BJ36" s="35">
        <f>BJ10/'Table 1. Total'!BJ10</f>
        <v>0.17155853485643788</v>
      </c>
      <c r="BK36" s="35">
        <f>BK10/'Table 1. Total'!BK10</f>
        <v>0.17283851324179925</v>
      </c>
      <c r="BL36" s="35">
        <f>BL10/'Table 1. Total'!BL10</f>
        <v>0.17037655377935548</v>
      </c>
      <c r="BM36" s="35">
        <f>BM10/'Table 1. Total'!BM10</f>
        <v>0.17658626164838637</v>
      </c>
      <c r="BN36" s="35">
        <f>BN10/'Table 1. Total'!BN10</f>
        <v>0.17495381882268407</v>
      </c>
      <c r="BO36" s="35">
        <f>BO10/'Table 1. Total'!BO10</f>
        <v>0.18510701626214252</v>
      </c>
      <c r="BP36" s="35">
        <f>BP10/'Table 1. Total'!BP10</f>
        <v>0.1981285443275542</v>
      </c>
      <c r="BQ36" s="35">
        <f>BQ10/'Table 1. Total'!BQ10</f>
        <v>0.22248978571401196</v>
      </c>
      <c r="BR36" s="35">
        <f>BR10/'Table 1. Total'!BR10</f>
        <v>0.23622232104952914</v>
      </c>
      <c r="BS36" s="35">
        <f>BS10/'Table 1. Total'!BS10</f>
        <v>0.2557164700112512</v>
      </c>
      <c r="BT36" s="35">
        <f>BT10/'Table 1. Total'!BT10</f>
        <v>0.27222840129500353</v>
      </c>
      <c r="BU36" s="35">
        <f>BU10/'Table 1. Total'!BU10</f>
        <v>0.28620480557568617</v>
      </c>
      <c r="BV36" s="35">
        <f>BV10/'Table 1. Total'!BV10</f>
        <v>0.29470846753018554</v>
      </c>
      <c r="BW36" s="35">
        <f>BW10/'Table 1. Total'!BW10</f>
        <v>0.29872138114753133</v>
      </c>
      <c r="BX36" s="35">
        <f>BX10/'Table 1. Total'!BX10</f>
        <v>0.29009098407739514</v>
      </c>
      <c r="BY36" s="35">
        <f>BY10/'Table 1. Total'!BY10</f>
        <v>0.28902324053364559</v>
      </c>
      <c r="BZ36" s="35">
        <f>BZ10/'Table 1. Total'!BZ10</f>
        <v>0.28568693386978905</v>
      </c>
      <c r="CA36" s="35">
        <f>CA10/'Table 1. Total'!CA10</f>
        <v>0.27757372571985056</v>
      </c>
      <c r="CB36" s="35">
        <f>CB10/'Table 1. Total'!CB10</f>
        <v>0.2678849053182199</v>
      </c>
      <c r="CC36" s="35">
        <f>CC10/'Table 1. Total'!CC10</f>
        <v>0.26469054235393852</v>
      </c>
      <c r="CD36" s="35">
        <f>CD10/'Table 1. Total'!CD10</f>
        <v>0.25889351057882715</v>
      </c>
      <c r="CE36" s="35">
        <f>CE10/'Table 1. Total'!CE10</f>
        <v>0.25097090805043487</v>
      </c>
      <c r="CF36" s="35">
        <f>CF10/'Table 1. Total'!CF10</f>
        <v>0.24169563454915466</v>
      </c>
      <c r="CG36" s="35">
        <f>CG10/'Table 1. Total'!CG10</f>
        <v>0.23521148720385476</v>
      </c>
      <c r="CH36" s="35">
        <f>CH10/'Table 1. Total'!CH10</f>
        <v>0.22396938031411825</v>
      </c>
      <c r="CI36" s="35">
        <f>CI10/'Table 1. Total'!CI10</f>
        <v>0.21434735923640746</v>
      </c>
    </row>
    <row r="37" spans="1:87">
      <c r="A37" t="str">
        <f t="shared" si="12"/>
        <v>Greece</v>
      </c>
      <c r="B37" s="35">
        <f>B11/'Table 1. Total'!B11</f>
        <v>8.1810292966774389E-2</v>
      </c>
      <c r="C37" s="35">
        <f>C11/'Table 1. Total'!C11</f>
        <v>7.5030626288698762E-2</v>
      </c>
      <c r="D37" s="35">
        <f>D11/'Table 1. Total'!D11</f>
        <v>7.3871087219836429E-2</v>
      </c>
      <c r="E37" s="35">
        <f>E11/'Table 1. Total'!E11</f>
        <v>7.2966951355365767E-2</v>
      </c>
      <c r="F37" s="35">
        <f>F11/'Table 1. Total'!F11</f>
        <v>7.2805288413675007E-2</v>
      </c>
      <c r="G37" s="35">
        <f>G11/'Table 1. Total'!G11</f>
        <v>6.7470755339601521E-2</v>
      </c>
      <c r="H37" s="35">
        <f>H11/'Table 1. Total'!H11</f>
        <v>6.6585717109536036E-2</v>
      </c>
      <c r="I37" s="35">
        <f>I11/'Table 1. Total'!I11</f>
        <v>6.4058586009645951E-2</v>
      </c>
      <c r="J37" s="35">
        <f>J11/'Table 1. Total'!J11</f>
        <v>6.3438326565585068E-2</v>
      </c>
      <c r="K37" s="35">
        <f>K11/'Table 1. Total'!K11</f>
        <v>5.9722570211602856E-2</v>
      </c>
      <c r="L37" s="35">
        <f>L11/'Table 1. Total'!L11</f>
        <v>5.9167459927185452E-2</v>
      </c>
      <c r="M37" s="35">
        <f>M11/'Table 1. Total'!M11</f>
        <v>5.8193416914012315E-2</v>
      </c>
      <c r="N37" s="35">
        <f>N11/'Table 1. Total'!N11</f>
        <v>5.6738966224236534E-2</v>
      </c>
      <c r="O37" s="35">
        <f>O11/'Table 1. Total'!O11</f>
        <v>5.2008625235243432E-2</v>
      </c>
      <c r="P37" s="35">
        <f>P11/'Table 1. Total'!P11</f>
        <v>5.1940675830909895E-2</v>
      </c>
      <c r="Q37" s="35">
        <f>Q11/'Table 1. Total'!Q11</f>
        <v>5.0742971469061961E-2</v>
      </c>
      <c r="R37" s="35">
        <f>R11/'Table 1. Total'!R11</f>
        <v>4.93563635768847E-2</v>
      </c>
      <c r="S37" s="35">
        <f>S11/'Table 1. Total'!S11</f>
        <v>4.5768386652355705E-2</v>
      </c>
      <c r="T37" s="35">
        <f>T11/'Table 1. Total'!T11</f>
        <v>4.4825513780157512E-2</v>
      </c>
      <c r="U37" s="35">
        <f>U11/'Table 1. Total'!U11</f>
        <v>4.3659711075441421E-2</v>
      </c>
      <c r="V37" s="35">
        <f>V11/'Table 1. Total'!V11</f>
        <v>4.1570176310966517E-2</v>
      </c>
      <c r="W37" s="35">
        <f>W11/'Table 1. Total'!W11</f>
        <v>3.9182925699621583E-2</v>
      </c>
      <c r="X37" s="35">
        <f>X11/'Table 1. Total'!X11</f>
        <v>3.9401683145923287E-2</v>
      </c>
      <c r="Y37" s="35">
        <f>Y11/'Table 1. Total'!Y11</f>
        <v>3.9862221070742901E-2</v>
      </c>
      <c r="Z37" s="35">
        <f>Z11/'Table 1. Total'!Z11</f>
        <v>3.9547569131192749E-2</v>
      </c>
      <c r="AA37" s="35">
        <f>AA11/'Table 1. Total'!AA11</f>
        <v>4.5445191275688371E-2</v>
      </c>
      <c r="AB37" s="35">
        <f>AB11/'Table 1. Total'!AB11</f>
        <v>4.4626499570899043E-2</v>
      </c>
      <c r="AC37" s="35">
        <f>AC11/'Table 1. Total'!AC11</f>
        <v>4.5944883080739331E-2</v>
      </c>
      <c r="AD37" s="35">
        <f>AD11/'Table 1. Total'!AD11</f>
        <v>4.4597022774750555E-2</v>
      </c>
      <c r="AE37" s="35">
        <f>AE11/'Table 1. Total'!AE11</f>
        <v>4.3910810186606322E-2</v>
      </c>
      <c r="AF37" s="35">
        <f>AF11/'Table 1. Total'!AF11</f>
        <v>4.2962044357176897E-2</v>
      </c>
      <c r="AG37" s="35">
        <f>AG11/'Table 1. Total'!AG11</f>
        <v>4.2421435288503374E-2</v>
      </c>
      <c r="AH37" s="35">
        <f>AH11/'Table 1. Total'!AH11</f>
        <v>5.1250626112348527E-2</v>
      </c>
      <c r="AI37" s="35">
        <f>AI11/'Table 1. Total'!AI11</f>
        <v>4.3862061652755094E-2</v>
      </c>
      <c r="AJ37" s="35">
        <f>AJ11/'Table 1. Total'!AJ11</f>
        <v>4.3750497994741178E-2</v>
      </c>
      <c r="AK37" s="35">
        <f>AK11/'Table 1. Total'!AK11</f>
        <v>4.2827408754937152E-2</v>
      </c>
      <c r="AL37" s="35">
        <f>AL11/'Table 1. Total'!AL11</f>
        <v>4.3167484232655921E-2</v>
      </c>
      <c r="AM37" s="35">
        <f>AM11/'Table 1. Total'!AM11</f>
        <v>3.9425498005463362E-2</v>
      </c>
      <c r="AN37" s="35">
        <f>AN11/'Table 1. Total'!AN11</f>
        <v>3.9224121688668935E-2</v>
      </c>
      <c r="AO37" s="35">
        <f>AO11/'Table 1. Total'!AO11</f>
        <v>3.8134577612316617E-2</v>
      </c>
      <c r="AP37" s="35">
        <f>AP11/'Table 1. Total'!AP11</f>
        <v>3.8690939913119893E-2</v>
      </c>
      <c r="AQ37" s="35">
        <f>AQ11/'Table 1. Total'!AQ11</f>
        <v>3.6715841507685178E-2</v>
      </c>
      <c r="AR37" s="35">
        <f>AR11/'Table 1. Total'!AR11</f>
        <v>3.6987859803325703E-2</v>
      </c>
      <c r="AS37" s="35">
        <f>AS11/'Table 1. Total'!AS11</f>
        <v>3.8195945042610945E-2</v>
      </c>
      <c r="AT37" s="35">
        <f>AT11/'Table 1. Total'!AT11</f>
        <v>4.0440899733928524E-2</v>
      </c>
      <c r="AU37" s="35">
        <f>AU11/'Table 1. Total'!AU11</f>
        <v>4.2289919617996913E-2</v>
      </c>
      <c r="AV37" s="35">
        <f>AV11/'Table 1. Total'!AV11</f>
        <v>3.8260784569268867E-2</v>
      </c>
      <c r="AW37" s="35">
        <f>AW11/'Table 1. Total'!AW11</f>
        <v>3.5223675897735458E-2</v>
      </c>
      <c r="AX37" s="35">
        <f>AX11/'Table 1. Total'!AX11</f>
        <v>4.1082872857467388E-2</v>
      </c>
      <c r="AY37" s="35">
        <f>AY11/'Table 1. Total'!AY11</f>
        <v>3.9237970007200772E-2</v>
      </c>
      <c r="AZ37" s="35">
        <f>AZ11/'Table 1. Total'!AZ11</f>
        <v>3.9298069818841389E-2</v>
      </c>
      <c r="BA37" s="35">
        <f>BA11/'Table 1. Total'!BA11</f>
        <v>3.9107771777412537E-2</v>
      </c>
      <c r="BB37" s="35">
        <f>BB11/'Table 1. Total'!BB11</f>
        <v>4.0139826422372231E-2</v>
      </c>
      <c r="BC37" s="35">
        <f>BC11/'Table 1. Total'!BC11</f>
        <v>3.7912385073012443E-2</v>
      </c>
      <c r="BD37" s="35">
        <f>BD11/'Table 1. Total'!BD11</f>
        <v>3.7513918730298142E-2</v>
      </c>
      <c r="BE37" s="35">
        <f>BE11/'Table 1. Total'!BE11</f>
        <v>3.6980966179985385E-2</v>
      </c>
      <c r="BF37" s="35">
        <f>BF11/'Table 1. Total'!BF11</f>
        <v>3.6379920672154224E-2</v>
      </c>
      <c r="BG37" s="35">
        <f>BG11/'Table 1. Total'!BG11</f>
        <v>3.4972329618679403E-2</v>
      </c>
      <c r="BH37" s="35">
        <f>BH11/'Table 1. Total'!BH11</f>
        <v>3.3420212610185372E-2</v>
      </c>
      <c r="BI37" s="35">
        <f>BI11/'Table 1. Total'!BI11</f>
        <v>3.3864845232795183E-2</v>
      </c>
      <c r="BJ37" s="35">
        <f>BJ11/'Table 1. Total'!BJ11</f>
        <v>3.3838288478017745E-2</v>
      </c>
      <c r="BK37" s="35">
        <f>BK11/'Table 1. Total'!BK11</f>
        <v>3.2787219479517092E-2</v>
      </c>
      <c r="BL37" s="35">
        <f>BL11/'Table 1. Total'!BL11</f>
        <v>3.3092469497401363E-2</v>
      </c>
      <c r="BM37" s="35">
        <f>BM11/'Table 1. Total'!BM11</f>
        <v>3.2821247578869159E-2</v>
      </c>
      <c r="BN37" s="35">
        <f>BN11/'Table 1. Total'!BN11</f>
        <v>3.3963670347740192E-2</v>
      </c>
      <c r="BO37" s="35">
        <f>BO11/'Table 1. Total'!BO11</f>
        <v>5.2304688069249941E-2</v>
      </c>
      <c r="BP37" s="35">
        <f>BP11/'Table 1. Total'!BP11</f>
        <v>6.5415200329727669E-2</v>
      </c>
      <c r="BQ37" s="35">
        <f>BQ11/'Table 1. Total'!BQ11</f>
        <v>7.5165764913140892E-2</v>
      </c>
      <c r="BR37" s="35">
        <f>BR11/'Table 1. Total'!BR11</f>
        <v>6.5380105392537746E-2</v>
      </c>
      <c r="BS37" s="35">
        <f>BS11/'Table 1. Total'!BS11</f>
        <v>7.5156072060700033E-2</v>
      </c>
      <c r="BT37" s="35">
        <f>BT11/'Table 1. Total'!BT11</f>
        <v>8.4914025229420181E-2</v>
      </c>
      <c r="BU37" s="35">
        <f>BU11/'Table 1. Total'!BU11</f>
        <v>9.0173861224086271E-2</v>
      </c>
      <c r="BV37" s="35">
        <f>BV11/'Table 1. Total'!BV11</f>
        <v>9.5034637017090487E-2</v>
      </c>
      <c r="BW37" s="35">
        <f>BW11/'Table 1. Total'!BW11</f>
        <v>9.3883203442402113E-2</v>
      </c>
      <c r="BX37" s="35">
        <f>BX11/'Table 1. Total'!BX11</f>
        <v>9.6239471985855987E-2</v>
      </c>
      <c r="BY37" s="35">
        <f>BY11/'Table 1. Total'!BY11</f>
        <v>9.603130392250106E-2</v>
      </c>
      <c r="BZ37" s="35">
        <f>BZ11/'Table 1. Total'!BZ11</f>
        <v>9.1741519141885414E-2</v>
      </c>
      <c r="CA37" s="35">
        <f>CA11/'Table 1. Total'!CA11</f>
        <v>9.1118881496814089E-2</v>
      </c>
      <c r="CB37" s="35">
        <f>CB11/'Table 1. Total'!CB11</f>
        <v>9.2137892494149692E-2</v>
      </c>
      <c r="CC37" s="35">
        <f>CC11/'Table 1. Total'!CC11</f>
        <v>9.5058383679661893E-2</v>
      </c>
      <c r="CD37" s="35">
        <f>CD11/'Table 1. Total'!CD11</f>
        <v>9.5485517278822915E-2</v>
      </c>
      <c r="CE37" s="35">
        <f>CE11/'Table 1. Total'!CE11</f>
        <v>9.3098108855838829E-2</v>
      </c>
      <c r="CF37" s="35">
        <f>CF11/'Table 1. Total'!CF11</f>
        <v>9.2473437247181919E-2</v>
      </c>
      <c r="CG37" s="35">
        <f>CG11/'Table 1. Total'!CG11</f>
        <v>9.4025454495636582E-2</v>
      </c>
      <c r="CH37" s="35">
        <f>CH11/'Table 1. Total'!CH11</f>
        <v>9.0504580644456822E-2</v>
      </c>
      <c r="CI37" s="35">
        <f>CI11/'Table 1. Total'!CI11</f>
        <v>9.041287651685119E-2</v>
      </c>
    </row>
    <row r="38" spans="1:87">
      <c r="A38" t="str">
        <f t="shared" si="12"/>
        <v>Ireland</v>
      </c>
      <c r="B38" s="35">
        <f>B12/'Table 1. Total'!B12</f>
        <v>4.6659408536449892E-4</v>
      </c>
      <c r="C38" s="35">
        <f>C12/'Table 1. Total'!C12</f>
        <v>4.2598509052183171E-4</v>
      </c>
      <c r="D38" s="35">
        <f>D12/'Table 1. Total'!D12</f>
        <v>4.3494334862884115E-4</v>
      </c>
      <c r="E38" s="35">
        <f>E12/'Table 1. Total'!E12</f>
        <v>0</v>
      </c>
      <c r="F38" s="35">
        <f>F12/'Table 1. Total'!F12</f>
        <v>6.6570509264395874E-4</v>
      </c>
      <c r="G38" s="35">
        <f>G12/'Table 1. Total'!G12</f>
        <v>4.96031746031746E-4</v>
      </c>
      <c r="H38" s="35">
        <f>H12/'Table 1. Total'!H12</f>
        <v>4.7638639267231115E-4</v>
      </c>
      <c r="I38" s="35">
        <f>I12/'Table 1. Total'!I12</f>
        <v>4.9570762263130618E-4</v>
      </c>
      <c r="J38" s="35">
        <f>J12/'Table 1. Total'!J12</f>
        <v>4.7407662802223847E-4</v>
      </c>
      <c r="K38" s="35">
        <f>K12/'Table 1. Total'!K12</f>
        <v>4.7215366455628284E-4</v>
      </c>
      <c r="L38" s="35">
        <f>L12/'Table 1. Total'!L12</f>
        <v>4.8317666695950101E-4</v>
      </c>
      <c r="M38" s="35">
        <f>M12/'Table 1. Total'!M12</f>
        <v>8.4592697592537555E-4</v>
      </c>
      <c r="N38" s="35">
        <f>N12/'Table 1. Total'!N12</f>
        <v>8.1921842134396105E-4</v>
      </c>
      <c r="O38" s="35">
        <f>O12/'Table 1. Total'!O12</f>
        <v>1.2286629514239326E-3</v>
      </c>
      <c r="P38" s="35">
        <f>P12/'Table 1. Total'!P12</f>
        <v>1.0462400747314339E-3</v>
      </c>
      <c r="Q38" s="35">
        <f>Q12/'Table 1. Total'!Q12</f>
        <v>1.9281703570293463E-3</v>
      </c>
      <c r="R38" s="35">
        <f>R12/'Table 1. Total'!R12</f>
        <v>1.763292512788715E-3</v>
      </c>
      <c r="S38" s="35">
        <f>S12/'Table 1. Total'!S12</f>
        <v>1.9659458198660489E-3</v>
      </c>
      <c r="T38" s="35">
        <f>T12/'Table 1. Total'!T12</f>
        <v>3.9282808159600433E-4</v>
      </c>
      <c r="U38" s="35">
        <f>U12/'Table 1. Total'!U12</f>
        <v>6.2420718152246266E-3</v>
      </c>
      <c r="V38" s="35">
        <f>V12/'Table 1. Total'!V12</f>
        <v>6.7010654694096361E-3</v>
      </c>
      <c r="W38" s="35">
        <f>W12/'Table 1. Total'!W12</f>
        <v>6.1020764833081545E-3</v>
      </c>
      <c r="X38" s="35">
        <f>X12/'Table 1. Total'!X12</f>
        <v>7.8263652497745206E-3</v>
      </c>
      <c r="Y38" s="35">
        <f>Y12/'Table 1. Total'!Y12</f>
        <v>9.4457656418631738E-3</v>
      </c>
      <c r="Z38" s="35">
        <f>Z12/'Table 1. Total'!Z12</f>
        <v>9.1946071175751341E-3</v>
      </c>
      <c r="AA38" s="35">
        <f>AA12/'Table 1. Total'!AA12</f>
        <v>1.4783142852524208E-2</v>
      </c>
      <c r="AB38" s="35">
        <f>AB12/'Table 1. Total'!AB12</f>
        <v>1.5771216811140396E-2</v>
      </c>
      <c r="AC38" s="35">
        <f>AC12/'Table 1. Total'!AC12</f>
        <v>1.7361520381065958E-2</v>
      </c>
      <c r="AD38" s="35">
        <f>AD12/'Table 1. Total'!AD12</f>
        <v>1.6017249345448945E-2</v>
      </c>
      <c r="AE38" s="35">
        <f>AE12/'Table 1. Total'!AE12</f>
        <v>1.5686842967706151E-2</v>
      </c>
      <c r="AF38" s="35">
        <f>AF12/'Table 1. Total'!AF12</f>
        <v>1.3843132454454976E-2</v>
      </c>
      <c r="AG38" s="35">
        <f>AG12/'Table 1. Total'!AG12</f>
        <v>1.3509097425734227E-2</v>
      </c>
      <c r="AH38" s="35">
        <f>AH12/'Table 1. Total'!AH12</f>
        <v>1.2616396682984081E-2</v>
      </c>
      <c r="AI38" s="35">
        <f>AI12/'Table 1. Total'!AI12</f>
        <v>1.2285172187651752E-2</v>
      </c>
      <c r="AJ38" s="35">
        <f>AJ12/'Table 1. Total'!AJ12</f>
        <v>1.1695211663847016E-2</v>
      </c>
      <c r="AK38" s="35">
        <f>AK12/'Table 1. Total'!AK12</f>
        <v>1.1732048394699629E-2</v>
      </c>
      <c r="AL38" s="35">
        <f>AL12/'Table 1. Total'!AL12</f>
        <v>0.14099768172780003</v>
      </c>
      <c r="AM38" s="35">
        <f>AM12/'Table 1. Total'!AM12</f>
        <v>0.1468829277674491</v>
      </c>
      <c r="AN38" s="35">
        <f>AN12/'Table 1. Total'!AN12</f>
        <v>0.14220120488546265</v>
      </c>
      <c r="AO38" s="35">
        <f>AO12/'Table 1. Total'!AO12</f>
        <v>0.15490687096669284</v>
      </c>
      <c r="AP38" s="35">
        <f>AP12/'Table 1. Total'!AP12</f>
        <v>0.15843182124734304</v>
      </c>
      <c r="AQ38" s="35">
        <f>AQ12/'Table 1. Total'!AQ12</f>
        <v>0.1660452303770153</v>
      </c>
      <c r="AR38" s="35">
        <f>AR12/'Table 1. Total'!AR12</f>
        <v>0.16623844399087526</v>
      </c>
      <c r="AS38" s="35">
        <f>AS12/'Table 1. Total'!AS12</f>
        <v>0.18087010394437944</v>
      </c>
      <c r="AT38" s="35">
        <f>AT12/'Table 1. Total'!AT12</f>
        <v>0.19774255499943516</v>
      </c>
      <c r="AU38" s="35">
        <f>AU12/'Table 1. Total'!AU12</f>
        <v>0.18584621414398744</v>
      </c>
      <c r="AV38" s="35">
        <f>AV12/'Table 1. Total'!AV12</f>
        <v>0.20067492558134967</v>
      </c>
      <c r="AW38" s="35">
        <f>AW12/'Table 1. Total'!AW12</f>
        <v>0.20807639836289221</v>
      </c>
      <c r="AX38" s="35">
        <f>AX12/'Table 1. Total'!AX12</f>
        <v>0.21145080922399473</v>
      </c>
      <c r="AY38" s="35">
        <f>AY12/'Table 1. Total'!AY12</f>
        <v>0.23834486614943734</v>
      </c>
      <c r="AZ38" s="35">
        <f>AZ12/'Table 1. Total'!AZ12</f>
        <v>0.24019251770263522</v>
      </c>
      <c r="BA38" s="35">
        <f>BA12/'Table 1. Total'!BA12</f>
        <v>0.24041544299126932</v>
      </c>
      <c r="BB38" s="35">
        <f>BB12/'Table 1. Total'!BB12</f>
        <v>0.2211368312017149</v>
      </c>
      <c r="BC38" s="35">
        <f>BC12/'Table 1. Total'!BC12</f>
        <v>0.22400337181879315</v>
      </c>
      <c r="BD38" s="35">
        <f>BD12/'Table 1. Total'!BD12</f>
        <v>0.22603305001138349</v>
      </c>
      <c r="BE38" s="35">
        <f>BE12/'Table 1. Total'!BE12</f>
        <v>0.23646344010103318</v>
      </c>
      <c r="BF38" s="35">
        <f>BF12/'Table 1. Total'!BF12</f>
        <v>0.22662839626054337</v>
      </c>
      <c r="BG38" s="35">
        <f>BG12/'Table 1. Total'!BG12</f>
        <v>0.22119439468577401</v>
      </c>
      <c r="BH38" s="35">
        <f>BH12/'Table 1. Total'!BH12</f>
        <v>0.2157857868538372</v>
      </c>
      <c r="BI38" s="35">
        <f>BI12/'Table 1. Total'!BI12</f>
        <v>0.21683060428280942</v>
      </c>
      <c r="BJ38" s="35">
        <f>BJ12/'Table 1. Total'!BJ12</f>
        <v>0.20517704699674455</v>
      </c>
      <c r="BK38" s="35">
        <f>BK12/'Table 1. Total'!BK12</f>
        <v>0.20631432975249589</v>
      </c>
      <c r="BL38" s="35">
        <f>BL12/'Table 1. Total'!BL12</f>
        <v>0.20032812933372821</v>
      </c>
      <c r="BM38" s="35">
        <f>BM12/'Table 1. Total'!BM12</f>
        <v>0.21061319824969449</v>
      </c>
      <c r="BN38" s="35">
        <f>BN12/'Table 1. Total'!BN12</f>
        <v>0.20087446870396608</v>
      </c>
      <c r="BO38" s="35">
        <f>BO12/'Table 1. Total'!BO12</f>
        <v>0.20532678839308699</v>
      </c>
      <c r="BP38" s="35">
        <f>BP12/'Table 1. Total'!BP12</f>
        <v>0.22243006321993744</v>
      </c>
      <c r="BQ38" s="35">
        <f>BQ12/'Table 1. Total'!BQ12</f>
        <v>0.25148140133429714</v>
      </c>
      <c r="BR38" s="35">
        <f>BR12/'Table 1. Total'!BR12</f>
        <v>0.21479101638173848</v>
      </c>
      <c r="BS38" s="35">
        <f>BS12/'Table 1. Total'!BS12</f>
        <v>0.22557658089241719</v>
      </c>
      <c r="BT38" s="35">
        <f>BT12/'Table 1. Total'!BT12</f>
        <v>0.23653622462408411</v>
      </c>
      <c r="BU38" s="35">
        <f>BU12/'Table 1. Total'!BU12</f>
        <v>0.24644318017535358</v>
      </c>
      <c r="BV38" s="35">
        <f>BV12/'Table 1. Total'!BV12</f>
        <v>0.24418515292791637</v>
      </c>
      <c r="BW38" s="35">
        <f>BW12/'Table 1. Total'!BW12</f>
        <v>0.25182264922807945</v>
      </c>
      <c r="BX38" s="35">
        <f>BX12/'Table 1. Total'!BX12</f>
        <v>0.25736047733062289</v>
      </c>
      <c r="BY38" s="35">
        <f>BY12/'Table 1. Total'!BY12</f>
        <v>0.2620991905549841</v>
      </c>
      <c r="BZ38" s="35">
        <f>BZ12/'Table 1. Total'!BZ12</f>
        <v>0.24896384935583346</v>
      </c>
      <c r="CA38" s="35">
        <f>CA12/'Table 1. Total'!CA12</f>
        <v>0.24755192443749466</v>
      </c>
      <c r="CB38" s="35">
        <f>CB12/'Table 1. Total'!CB12</f>
        <v>0.24666350518257574</v>
      </c>
      <c r="CC38" s="35">
        <f>CC12/'Table 1. Total'!CC12</f>
        <v>0.25029783776628522</v>
      </c>
      <c r="CD38" s="35">
        <f>CD12/'Table 1. Total'!CD12</f>
        <v>0.24177189181111775</v>
      </c>
      <c r="CE38" s="35">
        <f>CE12/'Table 1. Total'!CE12</f>
        <v>0.24216284549709288</v>
      </c>
      <c r="CF38" s="35">
        <f>CF12/'Table 1. Total'!CF12</f>
        <v>0.24188790560471976</v>
      </c>
      <c r="CG38" s="35">
        <f>CG12/'Table 1. Total'!CG12</f>
        <v>0.24294270591512676</v>
      </c>
      <c r="CH38" s="35">
        <f>CH12/'Table 1. Total'!CH12</f>
        <v>0.23482916137291607</v>
      </c>
      <c r="CI38" s="35">
        <f>CI12/'Table 1. Total'!CI12</f>
        <v>0.23366772339717146</v>
      </c>
    </row>
    <row r="39" spans="1:87">
      <c r="A39" t="str">
        <f t="shared" si="12"/>
        <v>Italy</v>
      </c>
      <c r="B39" s="35">
        <f>B13/'Table 1. Total'!B13</f>
        <v>3.4660256309375803E-2</v>
      </c>
      <c r="C39" s="35">
        <f>C13/'Table 1. Total'!C13</f>
        <v>3.4591883433746286E-2</v>
      </c>
      <c r="D39" s="35">
        <f>D13/'Table 1. Total'!D13</f>
        <v>3.518499669194361E-2</v>
      </c>
      <c r="E39" s="35">
        <f>E13/'Table 1. Total'!E13</f>
        <v>3.7113199451019187E-2</v>
      </c>
      <c r="F39" s="35">
        <f>F13/'Table 1. Total'!F13</f>
        <v>3.6567016120651379E-2</v>
      </c>
      <c r="G39" s="35">
        <f>G13/'Table 1. Total'!G13</f>
        <v>3.6432119215447784E-2</v>
      </c>
      <c r="H39" s="35">
        <f>H13/'Table 1. Total'!H13</f>
        <v>3.7534679856355481E-2</v>
      </c>
      <c r="I39" s="35">
        <f>I13/'Table 1. Total'!I13</f>
        <v>3.8967949954356033E-2</v>
      </c>
      <c r="J39" s="35">
        <f>J13/'Table 1. Total'!J13</f>
        <v>3.8329839783619021E-2</v>
      </c>
      <c r="K39" s="35">
        <f>K13/'Table 1. Total'!K13</f>
        <v>3.8431940555289763E-2</v>
      </c>
      <c r="L39" s="35">
        <f>L13/'Table 1. Total'!L13</f>
        <v>3.8812567822381891E-2</v>
      </c>
      <c r="M39" s="35">
        <f>M13/'Table 1. Total'!M13</f>
        <v>3.9826313808016059E-2</v>
      </c>
      <c r="N39" s="35">
        <f>N13/'Table 1. Total'!N13</f>
        <v>3.9085958874670604E-2</v>
      </c>
      <c r="O39" s="35">
        <f>O13/'Table 1. Total'!O13</f>
        <v>3.9672846827382972E-2</v>
      </c>
      <c r="P39" s="35">
        <f>P13/'Table 1. Total'!P13</f>
        <v>3.9055508319603548E-2</v>
      </c>
      <c r="Q39" s="35">
        <f>Q13/'Table 1. Total'!Q13</f>
        <v>3.8004875170601173E-2</v>
      </c>
      <c r="R39" s="35">
        <f>R13/'Table 1. Total'!R13</f>
        <v>3.6969191182389803E-2</v>
      </c>
      <c r="S39" s="35">
        <f>S13/'Table 1. Total'!S13</f>
        <v>3.5590327448814629E-2</v>
      </c>
      <c r="T39" s="35">
        <f>T13/'Table 1. Total'!T13</f>
        <v>3.4992831404129156E-2</v>
      </c>
      <c r="U39" s="35">
        <f>U13/'Table 1. Total'!U13</f>
        <v>3.5688533507522845E-2</v>
      </c>
      <c r="V39" s="35">
        <f>V13/'Table 1. Total'!V13</f>
        <v>3.5019712135699599E-2</v>
      </c>
      <c r="W39" s="35">
        <f>W13/'Table 1. Total'!W13</f>
        <v>3.4586896797841507E-2</v>
      </c>
      <c r="X39" s="35">
        <f>X13/'Table 1. Total'!X13</f>
        <v>3.4713087998353424E-2</v>
      </c>
      <c r="Y39" s="35">
        <f>Y13/'Table 1. Total'!Y13</f>
        <v>3.5276679680769474E-2</v>
      </c>
      <c r="Z39" s="35">
        <f>Z13/'Table 1. Total'!Z13</f>
        <v>3.5024031032535138E-2</v>
      </c>
      <c r="AA39" s="35">
        <f>AA13/'Table 1. Total'!AA13</f>
        <v>3.5368768555203246E-2</v>
      </c>
      <c r="AB39" s="35">
        <f>AB13/'Table 1. Total'!AB13</f>
        <v>3.5788987211267276E-2</v>
      </c>
      <c r="AC39" s="35">
        <f>AC13/'Table 1. Total'!AC13</f>
        <v>3.6479023728644193E-2</v>
      </c>
      <c r="AD39" s="35">
        <f>AD13/'Table 1. Total'!AD13</f>
        <v>3.6542853028308099E-2</v>
      </c>
      <c r="AE39" s="35">
        <f>AE13/'Table 1. Total'!AE13</f>
        <v>3.6766393214753265E-2</v>
      </c>
      <c r="AF39" s="35">
        <f>AF13/'Table 1. Total'!AF13</f>
        <v>4.3811022915185349E-2</v>
      </c>
      <c r="AG39" s="35">
        <f>AG13/'Table 1. Total'!AG13</f>
        <v>4.7566928029165359E-2</v>
      </c>
      <c r="AH39" s="35">
        <f>AH13/'Table 1. Total'!AH13</f>
        <v>4.7753560379477138E-2</v>
      </c>
      <c r="AI39" s="35">
        <f>AI13/'Table 1. Total'!AI13</f>
        <v>4.7905119994383488E-2</v>
      </c>
      <c r="AJ39" s="35">
        <f>AJ13/'Table 1. Total'!AJ13</f>
        <v>4.8342158883138621E-2</v>
      </c>
      <c r="AK39" s="35">
        <f>AK13/'Table 1. Total'!AK13</f>
        <v>4.9254096522619334E-2</v>
      </c>
      <c r="AL39" s="35">
        <f>AL13/'Table 1. Total'!AL13</f>
        <v>4.8649959694965793E-2</v>
      </c>
      <c r="AM39" s="35">
        <f>AM13/'Table 1. Total'!AM13</f>
        <v>4.8041679744832352E-2</v>
      </c>
      <c r="AN39" s="35">
        <f>AN13/'Table 1. Total'!AN13</f>
        <v>4.8633328232851505E-2</v>
      </c>
      <c r="AO39" s="35">
        <f>AO13/'Table 1. Total'!AO13</f>
        <v>4.8742220007999264E-2</v>
      </c>
      <c r="AP39" s="35">
        <f>AP13/'Table 1. Total'!AP13</f>
        <v>4.8235265100753912E-2</v>
      </c>
      <c r="AQ39" s="35">
        <f>AQ13/'Table 1. Total'!AQ13</f>
        <v>4.7350308289665854E-2</v>
      </c>
      <c r="AR39" s="35">
        <f>AR13/'Table 1. Total'!AR13</f>
        <v>4.7851988687657582E-2</v>
      </c>
      <c r="AS39" s="35">
        <f>AS13/'Table 1. Total'!AS13</f>
        <v>4.8409054629622916E-2</v>
      </c>
      <c r="AT39" s="35">
        <f>AT13/'Table 1. Total'!AT13</f>
        <v>4.9878257568938232E-2</v>
      </c>
      <c r="AU39" s="35">
        <f>AU13/'Table 1. Total'!AU13</f>
        <v>5.7911050152779128E-2</v>
      </c>
      <c r="AV39" s="35">
        <f>AV13/'Table 1. Total'!AV13</f>
        <v>6.6379841554156285E-2</v>
      </c>
      <c r="AW39" s="35">
        <f>AW13/'Table 1. Total'!AW13</f>
        <v>7.5862315058900148E-2</v>
      </c>
      <c r="AX39" s="35">
        <f>AX13/'Table 1. Total'!AX13</f>
        <v>8.2601101075650163E-2</v>
      </c>
      <c r="AY39" s="35">
        <f>AY13/'Table 1. Total'!AY13</f>
        <v>9.5325902675114468E-2</v>
      </c>
      <c r="AZ39" s="35">
        <f>AZ13/'Table 1. Total'!AZ13</f>
        <v>0.10746754752883327</v>
      </c>
      <c r="BA39" s="35">
        <f>BA13/'Table 1. Total'!BA13</f>
        <v>0.11951039512440025</v>
      </c>
      <c r="BB39" s="35">
        <f>BB13/'Table 1. Total'!BB13</f>
        <v>0.12994867956529987</v>
      </c>
      <c r="BC39" s="35">
        <f>BC13/'Table 1. Total'!BC13</f>
        <v>0.13827502809193476</v>
      </c>
      <c r="BD39" s="35">
        <f>BD13/'Table 1. Total'!BD13</f>
        <v>0.14699418655582316</v>
      </c>
      <c r="BE39" s="35">
        <f>BE13/'Table 1. Total'!BE13</f>
        <v>0.15827985360419727</v>
      </c>
      <c r="BF39" s="35">
        <f>BF13/'Table 1. Total'!BF13</f>
        <v>0.15880220501367071</v>
      </c>
      <c r="BG39" s="35">
        <f>BG13/'Table 1. Total'!BG13</f>
        <v>0.16157436641743922</v>
      </c>
      <c r="BH39" s="35">
        <f>BH13/'Table 1. Total'!BH13</f>
        <v>0.16515106336548888</v>
      </c>
      <c r="BI39" s="35">
        <f>BI13/'Table 1. Total'!BI13</f>
        <v>0.16917568523137813</v>
      </c>
      <c r="BJ39" s="35">
        <f>BJ13/'Table 1. Total'!BJ13</f>
        <v>0.16801814510049654</v>
      </c>
      <c r="BK39" s="35">
        <f>BK13/'Table 1. Total'!BK13</f>
        <v>0.1662196146912932</v>
      </c>
      <c r="BL39" s="35">
        <f>BL13/'Table 1. Total'!BL13</f>
        <v>0.16602443361177285</v>
      </c>
      <c r="BM39" s="35">
        <f>BM13/'Table 1. Total'!BM13</f>
        <v>0.16787049042157015</v>
      </c>
      <c r="BN39" s="35">
        <f>BN13/'Table 1. Total'!BN13</f>
        <v>0.17389306870314103</v>
      </c>
      <c r="BO39" s="35">
        <f>BO13/'Table 1. Total'!BO13</f>
        <v>0.1923497280686606</v>
      </c>
      <c r="BP39" s="35">
        <f>BP13/'Table 1. Total'!BP13</f>
        <v>0.20442808189819953</v>
      </c>
      <c r="BQ39" s="35">
        <f>BQ13/'Table 1. Total'!BQ13</f>
        <v>0.2157271608788269</v>
      </c>
      <c r="BR39" s="35">
        <f>BR13/'Table 1. Total'!BR13</f>
        <v>0.22131037114362637</v>
      </c>
      <c r="BS39" s="35">
        <f>BS13/'Table 1. Total'!BS13</f>
        <v>0.22931099671994809</v>
      </c>
      <c r="BT39" s="35">
        <f>BT13/'Table 1. Total'!BT13</f>
        <v>0.24040032100517786</v>
      </c>
      <c r="BU39" s="35">
        <f>BU13/'Table 1. Total'!BU13</f>
        <v>0.25187542174889987</v>
      </c>
      <c r="BV39" s="35">
        <f>BV13/'Table 1. Total'!BV13</f>
        <v>0.25435458311806119</v>
      </c>
      <c r="BW39" s="35">
        <f>BW13/'Table 1. Total'!BW13</f>
        <v>0.25679669913429654</v>
      </c>
      <c r="BX39" s="35">
        <f>BX13/'Table 1. Total'!BX13</f>
        <v>0.26075871206011908</v>
      </c>
      <c r="BY39" s="35">
        <f>BY13/'Table 1. Total'!BY13</f>
        <v>0.2608295384294832</v>
      </c>
      <c r="BZ39" s="35">
        <f>BZ13/'Table 1. Total'!BZ13</f>
        <v>0.25772441536511487</v>
      </c>
      <c r="CA39" s="35">
        <f>CA13/'Table 1. Total'!CA13</f>
        <v>0.25324579596893448</v>
      </c>
      <c r="CB39" s="35">
        <f>CB13/'Table 1. Total'!CB13</f>
        <v>0.24902009747119214</v>
      </c>
      <c r="CC39" s="35">
        <f>CC13/'Table 1. Total'!CC13</f>
        <v>0.24235645508718306</v>
      </c>
      <c r="CD39" s="35">
        <f>CD13/'Table 1. Total'!CD13</f>
        <v>0.23625020210785128</v>
      </c>
      <c r="CE39" s="35">
        <f>CE13/'Table 1. Total'!CE13</f>
        <v>0.23062371231201492</v>
      </c>
      <c r="CF39" s="35">
        <f>CF13/'Table 1. Total'!CF13</f>
        <v>0.22330355295616172</v>
      </c>
      <c r="CG39" s="35">
        <f>CG13/'Table 1. Total'!CG13</f>
        <v>0.21643019769693436</v>
      </c>
      <c r="CH39" s="35">
        <f>CH13/'Table 1. Total'!CH13</f>
        <v>0.20454618877423533</v>
      </c>
      <c r="CI39" s="35">
        <f>CI13/'Table 1. Total'!CI13</f>
        <v>0.19635670767443494</v>
      </c>
    </row>
    <row r="40" spans="1:87">
      <c r="A40" t="str">
        <f t="shared" si="12"/>
        <v>Japan</v>
      </c>
      <c r="B40" s="35">
        <f>B14/'Table 1. Total'!B14</f>
        <v>0.13348779278411077</v>
      </c>
      <c r="C40" s="35">
        <f>C14/'Table 1. Total'!C14</f>
        <v>0.12336304003852962</v>
      </c>
      <c r="D40" s="35">
        <f>D14/'Table 1. Total'!D14</f>
        <v>0.12471806255652841</v>
      </c>
      <c r="E40" s="35">
        <f>E14/'Table 1. Total'!E14</f>
        <v>0.12478738414055812</v>
      </c>
      <c r="F40" s="35">
        <f>F14/'Table 1. Total'!F14</f>
        <v>0.12902384273830722</v>
      </c>
      <c r="G40" s="35">
        <f>G14/'Table 1. Total'!G14</f>
        <v>0.12469663911194784</v>
      </c>
      <c r="H40" s="35">
        <f>H14/'Table 1. Total'!H14</f>
        <v>0.1266604110843966</v>
      </c>
      <c r="I40" s="35">
        <f>I14/'Table 1. Total'!I14</f>
        <v>0.12726672893441809</v>
      </c>
      <c r="J40" s="35">
        <f>J14/'Table 1. Total'!J14</f>
        <v>0.12002453272928185</v>
      </c>
      <c r="K40" s="35">
        <f>K14/'Table 1. Total'!K14</f>
        <v>0.10988873595123984</v>
      </c>
      <c r="L40" s="35">
        <f>L14/'Table 1. Total'!L14</f>
        <v>0.10472991627455061</v>
      </c>
      <c r="M40" s="35">
        <f>M14/'Table 1. Total'!M14</f>
        <v>0.10446620491751388</v>
      </c>
      <c r="N40" s="35">
        <f>N14/'Table 1. Total'!N14</f>
        <v>9.9594492772674473E-2</v>
      </c>
      <c r="O40" s="35">
        <f>O14/'Table 1. Total'!O14</f>
        <v>9.248747709626004E-2</v>
      </c>
      <c r="P40" s="35">
        <f>P14/'Table 1. Total'!P14</f>
        <v>9.4915800482741133E-2</v>
      </c>
      <c r="Q40" s="35">
        <f>Q14/'Table 1. Total'!Q14</f>
        <v>9.1899679448264895E-2</v>
      </c>
      <c r="R40" s="35">
        <f>R14/'Table 1. Total'!R14</f>
        <v>8.7865760244954516E-2</v>
      </c>
      <c r="S40" s="35">
        <f>S14/'Table 1. Total'!S14</f>
        <v>8.593924557059876E-2</v>
      </c>
      <c r="T40" s="35">
        <f>T14/'Table 1. Total'!T14</f>
        <v>8.5970630510427859E-2</v>
      </c>
      <c r="U40" s="35">
        <f>U14/'Table 1. Total'!U14</f>
        <v>8.2381295855023642E-2</v>
      </c>
      <c r="V40" s="35">
        <f>V14/'Table 1. Total'!V14</f>
        <v>8.2630831013338485E-2</v>
      </c>
      <c r="W40" s="35">
        <f>W14/'Table 1. Total'!W14</f>
        <v>8.2875467343002468E-2</v>
      </c>
      <c r="X40" s="35">
        <f>X14/'Table 1. Total'!X14</f>
        <v>8.5184512026445766E-2</v>
      </c>
      <c r="Y40" s="35">
        <f>Y14/'Table 1. Total'!Y14</f>
        <v>8.8452911639718801E-2</v>
      </c>
      <c r="Z40" s="35">
        <f>Z14/'Table 1. Total'!Z14</f>
        <v>8.8278413685979509E-2</v>
      </c>
      <c r="AA40" s="35">
        <f>AA14/'Table 1. Total'!AA14</f>
        <v>8.8823645519398697E-2</v>
      </c>
      <c r="AB40" s="35">
        <f>AB14/'Table 1. Total'!AB14</f>
        <v>9.0629595574382618E-2</v>
      </c>
      <c r="AC40" s="35">
        <f>AC14/'Table 1. Total'!AC14</f>
        <v>8.8811588357867843E-2</v>
      </c>
      <c r="AD40" s="35">
        <f>AD14/'Table 1. Total'!AD14</f>
        <v>8.9051785324176097E-2</v>
      </c>
      <c r="AE40" s="35">
        <f>AE14/'Table 1. Total'!AE14</f>
        <v>9.0743761052529723E-2</v>
      </c>
      <c r="AF40" s="35">
        <f>AF14/'Table 1. Total'!AF14</f>
        <v>9.4426819687619942E-2</v>
      </c>
      <c r="AG40" s="35">
        <f>AG14/'Table 1. Total'!AG14</f>
        <v>9.8987392091616722E-2</v>
      </c>
      <c r="AH40" s="35">
        <f>AH14/'Table 1. Total'!AH14</f>
        <v>9.4554742469729725E-2</v>
      </c>
      <c r="AI40" s="35">
        <f>AI14/'Table 1. Total'!AI14</f>
        <v>0.10064348841799101</v>
      </c>
      <c r="AJ40" s="35">
        <f>AJ14/'Table 1. Total'!AJ14</f>
        <v>0.10908978295535311</v>
      </c>
      <c r="AK40" s="35">
        <f>AK14/'Table 1. Total'!AK14</f>
        <v>0.11955024244047699</v>
      </c>
      <c r="AL40" s="35">
        <f>AL14/'Table 1. Total'!AL14</f>
        <v>0.1307306522089787</v>
      </c>
      <c r="AM40" s="35">
        <f>AM14/'Table 1. Total'!AM14</f>
        <v>0.15222709763736036</v>
      </c>
      <c r="AN40" s="35">
        <f>AN14/'Table 1. Total'!AN14</f>
        <v>0.17144377794009913</v>
      </c>
      <c r="AO40" s="35">
        <f>AO14/'Table 1. Total'!AO14</f>
        <v>0.18327449368516344</v>
      </c>
      <c r="AP40" s="35">
        <f>AP14/'Table 1. Total'!AP14</f>
        <v>0.19988176221345522</v>
      </c>
      <c r="AQ40" s="35">
        <f>AQ14/'Table 1. Total'!AQ14</f>
        <v>0.21051363706507595</v>
      </c>
      <c r="AR40" s="35">
        <f>AR14/'Table 1. Total'!AR14</f>
        <v>0.2263769238691912</v>
      </c>
      <c r="AS40" s="35">
        <f>AS14/'Table 1. Total'!AS14</f>
        <v>0.24304091377081036</v>
      </c>
      <c r="AT40" s="35">
        <f>AT14/'Table 1. Total'!AT14</f>
        <v>0.25978978789401141</v>
      </c>
      <c r="AU40" s="35">
        <f>AU14/'Table 1. Total'!AU14</f>
        <v>0.27827777531533193</v>
      </c>
      <c r="AV40" s="35">
        <f>AV14/'Table 1. Total'!AV14</f>
        <v>0.29588593062981933</v>
      </c>
      <c r="AW40" s="35">
        <f>AW14/'Table 1. Total'!AW14</f>
        <v>0.30855379214665885</v>
      </c>
      <c r="AX40" s="35">
        <f>AX14/'Table 1. Total'!AX14</f>
        <v>0.32997388438497816</v>
      </c>
      <c r="AY40" s="35">
        <f>AY14/'Table 1. Total'!AY14</f>
        <v>0.3519160035134547</v>
      </c>
      <c r="AZ40" s="35">
        <f>AZ14/'Table 1. Total'!AZ14</f>
        <v>0.36922840988916783</v>
      </c>
      <c r="BA40" s="35">
        <f>BA14/'Table 1. Total'!BA14</f>
        <v>0.37988506362476304</v>
      </c>
      <c r="BB40" s="35">
        <f>BB14/'Table 1. Total'!BB14</f>
        <v>0.38464950918837404</v>
      </c>
      <c r="BC40" s="35">
        <f>BC14/'Table 1. Total'!BC14</f>
        <v>0.39062881843303721</v>
      </c>
      <c r="BD40" s="35">
        <f>BD14/'Table 1. Total'!BD14</f>
        <v>0.39748374395555996</v>
      </c>
      <c r="BE40" s="35">
        <f>BE14/'Table 1. Total'!BE14</f>
        <v>0.39964778045942084</v>
      </c>
      <c r="BF40" s="35">
        <f>BF14/'Table 1. Total'!BF14</f>
        <v>0.40591171513157209</v>
      </c>
      <c r="BG40" s="35">
        <f>BG14/'Table 1. Total'!BG14</f>
        <v>0.40990726290723423</v>
      </c>
      <c r="BH40" s="35">
        <f>BH14/'Table 1. Total'!BH14</f>
        <v>0.41686233973593118</v>
      </c>
      <c r="BI40" s="35">
        <f>BI14/'Table 1. Total'!BI14</f>
        <v>0.41877354310029768</v>
      </c>
      <c r="BJ40" s="35">
        <f>BJ14/'Table 1. Total'!BJ14</f>
        <v>0.41796075293551133</v>
      </c>
      <c r="BK40" s="35">
        <f>BK14/'Table 1. Total'!BK14</f>
        <v>0.4215232319465641</v>
      </c>
      <c r="BL40" s="35">
        <f>BL14/'Table 1. Total'!BL14</f>
        <v>0.42640460569350119</v>
      </c>
      <c r="BM40" s="35">
        <f>BM14/'Table 1. Total'!BM14</f>
        <v>0.42402109205463862</v>
      </c>
      <c r="BN40" s="35">
        <f>BN14/'Table 1. Total'!BN14</f>
        <v>0.42608635148236623</v>
      </c>
      <c r="BO40" s="35">
        <f>BO14/'Table 1. Total'!BO14</f>
        <v>0.42842426329838657</v>
      </c>
      <c r="BP40" s="35">
        <f>BP14/'Table 1. Total'!BP14</f>
        <v>0.43857774886787959</v>
      </c>
      <c r="BQ40" s="35">
        <f>BQ14/'Table 1. Total'!BQ14</f>
        <v>0.43860993516292557</v>
      </c>
      <c r="BR40" s="35">
        <f>BR14/'Table 1. Total'!BR14</f>
        <v>0.43841154806386462</v>
      </c>
      <c r="BS40" s="35">
        <f>BS14/'Table 1. Total'!BS14</f>
        <v>0.43353489277344065</v>
      </c>
      <c r="BT40" s="35">
        <f>BT14/'Table 1. Total'!BT14</f>
        <v>0.43333390779694847</v>
      </c>
      <c r="BU40" s="35">
        <f>BU14/'Table 1. Total'!BU14</f>
        <v>0.42671623868599445</v>
      </c>
      <c r="BV40" s="35">
        <f>BV14/'Table 1. Total'!BV14</f>
        <v>0.41992908492805514</v>
      </c>
      <c r="BW40" s="35">
        <f>BW14/'Table 1. Total'!BW14</f>
        <v>0.42710255470619513</v>
      </c>
      <c r="BX40" s="35">
        <f>BX14/'Table 1. Total'!BX14</f>
        <v>0.43067458209878717</v>
      </c>
      <c r="BY40" s="35">
        <f>BY14/'Table 1. Total'!BY14</f>
        <v>0.44344353254262553</v>
      </c>
      <c r="BZ40" s="35">
        <f>BZ14/'Table 1. Total'!BZ14</f>
        <v>0.45245143029672541</v>
      </c>
      <c r="CA40" s="35">
        <f>CA14/'Table 1. Total'!CA14</f>
        <v>0.45087714921621741</v>
      </c>
      <c r="CB40" s="35">
        <f>CB14/'Table 1. Total'!CB14</f>
        <v>0.45552662080405532</v>
      </c>
      <c r="CC40" s="35">
        <f>CC14/'Table 1. Total'!CC14</f>
        <v>0.45676676937083127</v>
      </c>
      <c r="CD40" s="35">
        <f>CD14/'Table 1. Total'!CD14</f>
        <v>0.45383398729018182</v>
      </c>
      <c r="CE40" s="35">
        <f>CE14/'Table 1. Total'!CE14</f>
        <v>0.45082697078554601</v>
      </c>
      <c r="CF40" s="35">
        <f>CF14/'Table 1. Total'!CF14</f>
        <v>0.45132761768974466</v>
      </c>
      <c r="CG40" s="35">
        <f>CG14/'Table 1. Total'!CG14</f>
        <v>0.45039948058436574</v>
      </c>
      <c r="CH40" s="35">
        <f>CH14/'Table 1. Total'!CH14</f>
        <v>0.44280865080198134</v>
      </c>
      <c r="CI40" s="35">
        <f>CI14/'Table 1. Total'!CI14</f>
        <v>0.43539776370930011</v>
      </c>
    </row>
    <row r="41" spans="1:87">
      <c r="A41" t="str">
        <f t="shared" si="12"/>
        <v>Korea</v>
      </c>
      <c r="B41" s="35">
        <f>B15/'Table 1. Total'!B15</f>
        <v>6.1857609676967608E-2</v>
      </c>
      <c r="C41" s="35">
        <f>C15/'Table 1. Total'!C15</f>
        <v>7.3260395363436523E-2</v>
      </c>
      <c r="D41" s="35">
        <f>D15/'Table 1. Total'!D15</f>
        <v>5.7962061936819576E-2</v>
      </c>
      <c r="E41" s="35">
        <f>E15/'Table 1. Total'!E15</f>
        <v>1.9066652431117392E-2</v>
      </c>
      <c r="F41" s="35">
        <f>F15/'Table 1. Total'!F15</f>
        <v>9.2443850812558265E-2</v>
      </c>
      <c r="G41" s="35">
        <f>G15/'Table 1. Total'!G15</f>
        <v>9.0595279721231894E-2</v>
      </c>
      <c r="H41" s="35">
        <f>H15/'Table 1. Total'!H15</f>
        <v>8.0914339276727323E-2</v>
      </c>
      <c r="I41" s="35">
        <f>I15/'Table 1. Total'!I15</f>
        <v>2.9156957207715915E-2</v>
      </c>
      <c r="J41" s="35">
        <f>J15/'Table 1. Total'!J15</f>
        <v>6.0029650759469796E-2</v>
      </c>
      <c r="K41" s="35">
        <f>K15/'Table 1. Total'!K15</f>
        <v>4.7283715513129716E-2</v>
      </c>
      <c r="L41" s="35">
        <f>L15/'Table 1. Total'!L15</f>
        <v>5.1670125413347354E-2</v>
      </c>
      <c r="M41" s="35">
        <f>M15/'Table 1. Total'!M15</f>
        <v>3.603057609360804E-2</v>
      </c>
      <c r="N41" s="35">
        <f>N15/'Table 1. Total'!N15</f>
        <v>3.5591348523887012E-2</v>
      </c>
      <c r="O41" s="35">
        <f>O15/'Table 1. Total'!O15</f>
        <v>4.4266270742043548E-2</v>
      </c>
      <c r="P41" s="35">
        <f>P15/'Table 1. Total'!P15</f>
        <v>3.5418154779647278E-2</v>
      </c>
      <c r="Q41" s="35">
        <f>Q15/'Table 1. Total'!Q15</f>
        <v>4.5465563004784028E-2</v>
      </c>
      <c r="R41" s="35">
        <f>R15/'Table 1. Total'!R15</f>
        <v>4.0162859231323948E-2</v>
      </c>
      <c r="S41" s="35">
        <f>S15/'Table 1. Total'!S15</f>
        <v>4.1345648050590565E-2</v>
      </c>
      <c r="T41" s="35">
        <f>T15/'Table 1. Total'!T15</f>
        <v>4.2258624359160911E-2</v>
      </c>
      <c r="U41" s="35">
        <f>U15/'Table 1. Total'!U15</f>
        <v>4.2592467773828739E-2</v>
      </c>
      <c r="V41" s="35">
        <f>V15/'Table 1. Total'!V15</f>
        <v>8.7043924462941666E-2</v>
      </c>
      <c r="W41" s="35">
        <f>W15/'Table 1. Total'!W15</f>
        <v>0.10788205448854124</v>
      </c>
      <c r="X41" s="35">
        <f>X15/'Table 1. Total'!X15</f>
        <v>7.6488332382930527E-2</v>
      </c>
      <c r="Y41" s="35">
        <f>Y15/'Table 1. Total'!Y15</f>
        <v>4.1416315676785311E-2</v>
      </c>
      <c r="Z41" s="35">
        <f>Z15/'Table 1. Total'!Z15</f>
        <v>7.7459302191921486E-2</v>
      </c>
      <c r="AA41" s="35">
        <f>AA15/'Table 1. Total'!AA15</f>
        <v>7.5491958900433059E-2</v>
      </c>
      <c r="AB41" s="35">
        <f>AB15/'Table 1. Total'!AB15</f>
        <v>5.1062418456191333E-2</v>
      </c>
      <c r="AC41" s="35">
        <f>AC15/'Table 1. Total'!AC15</f>
        <v>3.7751144961684226E-2</v>
      </c>
      <c r="AD41" s="35">
        <f>AD15/'Table 1. Total'!AD15</f>
        <v>6.4406052262488772E-2</v>
      </c>
      <c r="AE41" s="35">
        <f>AE15/'Table 1. Total'!AE15</f>
        <v>4.178821699483988E-2</v>
      </c>
      <c r="AF41" s="35">
        <f>AF15/'Table 1. Total'!AF15</f>
        <v>3.5996587901734364E-2</v>
      </c>
      <c r="AG41" s="35">
        <f>AG15/'Table 1. Total'!AG15</f>
        <v>3.5299860731640438E-2</v>
      </c>
      <c r="AH41" s="35">
        <f>AH15/'Table 1. Total'!AH15</f>
        <v>6.9214023555817669E-2</v>
      </c>
      <c r="AI41" s="35">
        <f>AI15/'Table 1. Total'!AI15</f>
        <v>6.3465621680653839E-2</v>
      </c>
      <c r="AJ41" s="35">
        <f>AJ15/'Table 1. Total'!AJ15</f>
        <v>4.8926979833374469E-2</v>
      </c>
      <c r="AK41" s="35">
        <f>AK15/'Table 1. Total'!AK15</f>
        <v>4.2607335800645581E-2</v>
      </c>
      <c r="AL41" s="35">
        <f>AL15/'Table 1. Total'!AL15</f>
        <v>6.8699379021376669E-2</v>
      </c>
      <c r="AM41" s="35">
        <f>AM15/'Table 1. Total'!AM15</f>
        <v>7.3936438878070776E-2</v>
      </c>
      <c r="AN41" s="35">
        <f>AN15/'Table 1. Total'!AN15</f>
        <v>5.287350960123148E-2</v>
      </c>
      <c r="AO41" s="35">
        <f>AO15/'Table 1. Total'!AO15</f>
        <v>3.4264841633001482E-2</v>
      </c>
      <c r="AP41" s="35">
        <f>AP15/'Table 1. Total'!AP15</f>
        <v>5.2987297664470148E-2</v>
      </c>
      <c r="AQ41" s="35">
        <f>AQ15/'Table 1. Total'!AQ15</f>
        <v>4.2434710347992913E-2</v>
      </c>
      <c r="AR41" s="35">
        <f>AR15/'Table 1. Total'!AR15</f>
        <v>4.7070211967432087E-2</v>
      </c>
      <c r="AS41" s="35">
        <f>AS15/'Table 1. Total'!AS15</f>
        <v>3.4983140835346122E-2</v>
      </c>
      <c r="AT41" s="35">
        <f>AT15/'Table 1. Total'!AT15</f>
        <v>4.7627717593703704E-2</v>
      </c>
      <c r="AU41" s="35">
        <f>AU15/'Table 1. Total'!AU15</f>
        <v>5.0741597159796543E-2</v>
      </c>
      <c r="AV41" s="35">
        <f>AV15/'Table 1. Total'!AV15</f>
        <v>4.6555574057023867E-2</v>
      </c>
      <c r="AW41" s="35">
        <f>AW15/'Table 1. Total'!AW15</f>
        <v>2.5680221572033771E-2</v>
      </c>
      <c r="AX41" s="35">
        <f>AX15/'Table 1. Total'!AX15</f>
        <v>3.6424325543743918E-2</v>
      </c>
      <c r="AY41" s="35">
        <f>AY15/'Table 1. Total'!AY15</f>
        <v>2.252127326880337E-2</v>
      </c>
      <c r="AZ41" s="35">
        <f>AZ15/'Table 1. Total'!AZ15</f>
        <v>1.9515041018829369E-2</v>
      </c>
      <c r="BA41" s="35">
        <f>BA15/'Table 1. Total'!BA15</f>
        <v>2.208828550336106E-2</v>
      </c>
      <c r="BB41" s="35">
        <f>BB15/'Table 1. Total'!BB15</f>
        <v>2.7117748713197724E-2</v>
      </c>
      <c r="BC41" s="35">
        <f>BC15/'Table 1. Total'!BC15</f>
        <v>2.3873073621039922E-2</v>
      </c>
      <c r="BD41" s="35">
        <f>BD15/'Table 1. Total'!BD15</f>
        <v>2.1320000791723373E-2</v>
      </c>
      <c r="BE41" s="35">
        <f>BE15/'Table 1. Total'!BE15</f>
        <v>2.2496335449550549E-2</v>
      </c>
      <c r="BF41" s="35">
        <f>BF15/'Table 1. Total'!BF15</f>
        <v>2.3238538417108521E-2</v>
      </c>
      <c r="BG41" s="35">
        <f>BG15/'Table 1. Total'!BG15</f>
        <v>2.4538909660782395E-2</v>
      </c>
      <c r="BH41" s="35">
        <f>BH15/'Table 1. Total'!BH15</f>
        <v>2.3126131716121864E-2</v>
      </c>
      <c r="BI41" s="35">
        <f>BI15/'Table 1. Total'!BI15</f>
        <v>2.3949758157795292E-2</v>
      </c>
      <c r="BJ41" s="35">
        <f>BJ15/'Table 1. Total'!BJ15</f>
        <v>3.3010618897661367E-2</v>
      </c>
      <c r="BK41" s="35">
        <f>BK15/'Table 1. Total'!BK15</f>
        <v>2.8763476342219787E-2</v>
      </c>
      <c r="BL41" s="35">
        <f>BL15/'Table 1. Total'!BL15</f>
        <v>3.2272438416568329E-2</v>
      </c>
      <c r="BM41" s="35">
        <f>BM15/'Table 1. Total'!BM15</f>
        <v>2.2098296196269435E-2</v>
      </c>
      <c r="BN41" s="35">
        <f>BN15/'Table 1. Total'!BN15</f>
        <v>3.8859136478717415E-2</v>
      </c>
      <c r="BO41" s="35">
        <f>BO15/'Table 1. Total'!BO15</f>
        <v>4.452865220810262E-2</v>
      </c>
      <c r="BP41" s="35">
        <f>BP15/'Table 1. Total'!BP15</f>
        <v>3.4633731288628032E-2</v>
      </c>
      <c r="BQ41" s="35">
        <f>BQ15/'Table 1. Total'!BQ15</f>
        <v>2.9945990800519219E-2</v>
      </c>
      <c r="BR41" s="35">
        <f>BR15/'Table 1. Total'!BR15</f>
        <v>3.7702804429176055E-2</v>
      </c>
      <c r="BS41" s="35">
        <f>BS15/'Table 1. Total'!BS15</f>
        <v>3.3696606405732736E-2</v>
      </c>
      <c r="BT41" s="35">
        <f>BT15/'Table 1. Total'!BT15</f>
        <v>3.1294752052265562E-2</v>
      </c>
      <c r="BU41" s="35">
        <f>BU15/'Table 1. Total'!BU15</f>
        <v>2.8873745340394653E-2</v>
      </c>
      <c r="BV41" s="35">
        <f>BV15/'Table 1. Total'!BV15</f>
        <v>2.5760566757924781E-2</v>
      </c>
      <c r="BW41" s="35">
        <f>BW15/'Table 1. Total'!BW15</f>
        <v>2.4293413510684748E-2</v>
      </c>
      <c r="BX41" s="35">
        <f>BX15/'Table 1. Total'!BX15</f>
        <v>2.2956728563405925E-2</v>
      </c>
      <c r="BY41" s="35">
        <f>BY15/'Table 1. Total'!BY15</f>
        <v>2.0847938726995793E-2</v>
      </c>
      <c r="BZ41" s="35">
        <f>BZ15/'Table 1. Total'!BZ15</f>
        <v>1.7739179885361157E-2</v>
      </c>
      <c r="CA41" s="35">
        <f>CA15/'Table 1. Total'!CA15</f>
        <v>1.5882566632177426E-2</v>
      </c>
      <c r="CB41" s="35">
        <f>CB15/'Table 1. Total'!CB15</f>
        <v>1.4391143114975503E-2</v>
      </c>
      <c r="CC41" s="35">
        <f>CC15/'Table 1. Total'!CC15</f>
        <v>1.2176262304268824E-2</v>
      </c>
      <c r="CD41" s="35">
        <f>CD15/'Table 1. Total'!CD15</f>
        <v>9.9738814088236021E-3</v>
      </c>
      <c r="CE41" s="35">
        <f>CE15/'Table 1. Total'!CE15</f>
        <v>8.1946899394124903E-3</v>
      </c>
      <c r="CF41" s="35">
        <f>CF15/'Table 1. Total'!CF15</f>
        <v>6.5353597418715452E-3</v>
      </c>
      <c r="CG41" s="35">
        <f>CG15/'Table 1. Total'!CG15</f>
        <v>5.0645337727162863E-3</v>
      </c>
      <c r="CH41" s="35">
        <f>CH15/'Table 1. Total'!CH15</f>
        <v>3.1634215628328567E-3</v>
      </c>
      <c r="CI41" s="35">
        <f>CI15/'Table 1. Total'!CI15</f>
        <v>1.6381476398819024E-3</v>
      </c>
    </row>
    <row r="42" spans="1:87">
      <c r="A42" t="str">
        <f t="shared" si="12"/>
        <v>Netherlands</v>
      </c>
      <c r="B42" s="35">
        <f>B16/'Table 1. Total'!B16</f>
        <v>3.6296124743250475E-3</v>
      </c>
      <c r="C42" s="35">
        <f>C16/'Table 1. Total'!C16</f>
        <v>3.5280164915129316E-3</v>
      </c>
      <c r="D42" s="35">
        <f>D16/'Table 1. Total'!D16</f>
        <v>2.6096206296215862E-3</v>
      </c>
      <c r="E42" s="35">
        <f>E16/'Table 1. Total'!E16</f>
        <v>1.9837921555833061E-3</v>
      </c>
      <c r="F42" s="35">
        <f>F16/'Table 1. Total'!F16</f>
        <v>5.8601987988458773E-4</v>
      </c>
      <c r="G42" s="35">
        <f>G16/'Table 1. Total'!G16</f>
        <v>1.178673443744005E-3</v>
      </c>
      <c r="H42" s="35">
        <f>H16/'Table 1. Total'!H16</f>
        <v>2.0773543047196475E-3</v>
      </c>
      <c r="I42" s="35">
        <f>I16/'Table 1. Total'!I16</f>
        <v>1.7006678854179565E-3</v>
      </c>
      <c r="J42" s="35">
        <f>J16/'Table 1. Total'!J16</f>
        <v>1.0783569760982358E-3</v>
      </c>
      <c r="K42" s="35">
        <f>K16/'Table 1. Total'!K16</f>
        <v>1.246214261907867E-3</v>
      </c>
      <c r="L42" s="35">
        <f>L16/'Table 1. Total'!L16</f>
        <v>1.7446389840861127E-3</v>
      </c>
      <c r="M42" s="35">
        <f>M16/'Table 1. Total'!M16</f>
        <v>1.7166278471823105E-3</v>
      </c>
      <c r="N42" s="35">
        <f>N16/'Table 1. Total'!N16</f>
        <v>2.2811318865146157E-3</v>
      </c>
      <c r="O42" s="35">
        <f>O16/'Table 1. Total'!O16</f>
        <v>3.3119090426035245E-3</v>
      </c>
      <c r="P42" s="35">
        <f>P16/'Table 1. Total'!P16</f>
        <v>4.2646351184069883E-3</v>
      </c>
      <c r="Q42" s="35">
        <f>Q16/'Table 1. Total'!Q16</f>
        <v>5.5450299199009548E-3</v>
      </c>
      <c r="R42" s="35">
        <f>R16/'Table 1. Total'!R16</f>
        <v>6.661003905852972E-3</v>
      </c>
      <c r="S42" s="35">
        <f>S16/'Table 1. Total'!S16</f>
        <v>6.5701606996682611E-3</v>
      </c>
      <c r="T42" s="35">
        <f>T16/'Table 1. Total'!T16</f>
        <v>5.4606138701704726E-3</v>
      </c>
      <c r="U42" s="35">
        <f>U16/'Table 1. Total'!U16</f>
        <v>5.0160230143613685E-3</v>
      </c>
      <c r="V42" s="35">
        <f>V16/'Table 1. Total'!V16</f>
        <v>4.8199151111363277E-3</v>
      </c>
      <c r="W42" s="35">
        <f>W16/'Table 1. Total'!W16</f>
        <v>4.3360283530845057E-3</v>
      </c>
      <c r="X42" s="35">
        <f>X16/'Table 1. Total'!X16</f>
        <v>4.5634629086947001E-3</v>
      </c>
      <c r="Y42" s="35">
        <f>Y16/'Table 1. Total'!Y16</f>
        <v>3.7571432192577531E-3</v>
      </c>
      <c r="Z42" s="35">
        <f>Z16/'Table 1. Total'!Z16</f>
        <v>2.9116898647051463E-3</v>
      </c>
      <c r="AA42" s="35">
        <f>AA16/'Table 1. Total'!AA16</f>
        <v>2.5573251398746831E-3</v>
      </c>
      <c r="AB42" s="35">
        <f>AB16/'Table 1. Total'!AB16</f>
        <v>3.5279444715961743E-3</v>
      </c>
      <c r="AC42" s="35">
        <f>AC16/'Table 1. Total'!AC16</f>
        <v>3.4006695810237888E-3</v>
      </c>
      <c r="AD42" s="35">
        <f>AD16/'Table 1. Total'!AD16</f>
        <v>4.3593685963616239E-3</v>
      </c>
      <c r="AE42" s="35">
        <f>AE16/'Table 1. Total'!AE16</f>
        <v>4.0032926187055515E-3</v>
      </c>
      <c r="AF42" s="35">
        <f>AF16/'Table 1. Total'!AF16</f>
        <v>4.3789477927633986E-3</v>
      </c>
      <c r="AG42" s="35">
        <f>AG16/'Table 1. Total'!AG16</f>
        <v>4.6192654496375555E-3</v>
      </c>
      <c r="AH42" s="35">
        <f>AH16/'Table 1. Total'!AH16</f>
        <v>5.7529261842851559E-3</v>
      </c>
      <c r="AI42" s="35">
        <f>AI16/'Table 1. Total'!AI16</f>
        <v>6.565059984042592E-3</v>
      </c>
      <c r="AJ42" s="35">
        <f>AJ16/'Table 1. Total'!AJ16</f>
        <v>4.9082710745050979E-3</v>
      </c>
      <c r="AK42" s="35">
        <f>AK16/'Table 1. Total'!AK16</f>
        <v>2.8493978827101867E-3</v>
      </c>
      <c r="AL42" s="35">
        <f>AL16/'Table 1. Total'!AL16</f>
        <v>2.485387162734339E-3</v>
      </c>
      <c r="AM42" s="35">
        <f>AM16/'Table 1. Total'!AM16</f>
        <v>3.5777255855425024E-3</v>
      </c>
      <c r="AN42" s="35">
        <f>AN16/'Table 1. Total'!AN16</f>
        <v>3.1117847092719986E-3</v>
      </c>
      <c r="AO42" s="35">
        <f>AO16/'Table 1. Total'!AO16</f>
        <v>3.4008205793245312E-3</v>
      </c>
      <c r="AP42" s="35">
        <f>AP16/'Table 1. Total'!AP16</f>
        <v>4.2505346831511409E-3</v>
      </c>
      <c r="AQ42" s="35">
        <f>AQ16/'Table 1. Total'!AQ16</f>
        <v>4.773960216998191E-3</v>
      </c>
      <c r="AR42" s="35">
        <f>AR16/'Table 1. Total'!AR16</f>
        <v>5.9559418657845658E-3</v>
      </c>
      <c r="AS42" s="35">
        <f>AS16/'Table 1. Total'!AS16</f>
        <v>6.9995702018297119E-3</v>
      </c>
      <c r="AT42" s="35">
        <f>AT16/'Table 1. Total'!AT16</f>
        <v>1.1357790859098393E-2</v>
      </c>
      <c r="AU42" s="35">
        <f>AU16/'Table 1. Total'!AU16</f>
        <v>2.5200243467828724E-2</v>
      </c>
      <c r="AV42" s="35">
        <f>AV16/'Table 1. Total'!AV16</f>
        <v>3.7508912241544998E-2</v>
      </c>
      <c r="AW42" s="35">
        <f>AW16/'Table 1. Total'!AW16</f>
        <v>5.0311646222704343E-2</v>
      </c>
      <c r="AX42" s="35">
        <f>AX16/'Table 1. Total'!AX16</f>
        <v>6.3178350109252421E-2</v>
      </c>
      <c r="AY42" s="35">
        <f>AY16/'Table 1. Total'!AY16</f>
        <v>8.3145300227448454E-2</v>
      </c>
      <c r="AZ42" s="35">
        <f>AZ16/'Table 1. Total'!AZ16</f>
        <v>0.10228101095291263</v>
      </c>
      <c r="BA42" s="35">
        <f>BA16/'Table 1. Total'!BA16</f>
        <v>0.11679897800894243</v>
      </c>
      <c r="BB42" s="35">
        <f>BB16/'Table 1. Total'!BB16</f>
        <v>0.14110290070614689</v>
      </c>
      <c r="BC42" s="35">
        <f>BC16/'Table 1. Total'!BC16</f>
        <v>0.15235172384666282</v>
      </c>
      <c r="BD42" s="35">
        <f>BD16/'Table 1. Total'!BD16</f>
        <v>0.16690127358038878</v>
      </c>
      <c r="BE42" s="35">
        <f>BE16/'Table 1. Total'!BE16</f>
        <v>0.17420985130951844</v>
      </c>
      <c r="BF42" s="35">
        <f>BF16/'Table 1. Total'!BF16</f>
        <v>0.18156609261515139</v>
      </c>
      <c r="BG42" s="35">
        <f>BG16/'Table 1. Total'!BG16</f>
        <v>0.18633091063721632</v>
      </c>
      <c r="BH42" s="35">
        <f>BH16/'Table 1. Total'!BH16</f>
        <v>0.19358502186364476</v>
      </c>
      <c r="BI42" s="35">
        <f>BI16/'Table 1. Total'!BI16</f>
        <v>0.1947914356813758</v>
      </c>
      <c r="BJ42" s="35">
        <f>BJ16/'Table 1. Total'!BJ16</f>
        <v>0.19183644804727376</v>
      </c>
      <c r="BK42" s="35">
        <f>BK16/'Table 1. Total'!BK16</f>
        <v>0.18974213097520254</v>
      </c>
      <c r="BL42" s="35">
        <f>BL16/'Table 1. Total'!BL16</f>
        <v>0.18641116303520924</v>
      </c>
      <c r="BM42" s="35">
        <f>BM16/'Table 1. Total'!BM16</f>
        <v>0.19080882445921987</v>
      </c>
      <c r="BN42" s="35">
        <f>BN16/'Table 1. Total'!BN16</f>
        <v>0.17773933445198462</v>
      </c>
      <c r="BO42" s="35">
        <f>BO16/'Table 1. Total'!BO16</f>
        <v>0.19425739800068689</v>
      </c>
      <c r="BP42" s="35">
        <f>BP16/'Table 1. Total'!BP16</f>
        <v>0.21205029057277888</v>
      </c>
      <c r="BQ42" s="35">
        <f>BQ16/'Table 1. Total'!BQ16</f>
        <v>0.24305366057240083</v>
      </c>
      <c r="BR42" s="35">
        <f>BR16/'Table 1. Total'!BR16</f>
        <v>0.25750321096129147</v>
      </c>
      <c r="BS42" s="35">
        <f>BS16/'Table 1. Total'!BS16</f>
        <v>0.2772147469258664</v>
      </c>
      <c r="BT42" s="35">
        <f>BT16/'Table 1. Total'!BT16</f>
        <v>0.2922677288467041</v>
      </c>
      <c r="BU42" s="35">
        <f>BU16/'Table 1. Total'!BU16</f>
        <v>0.30931127689960225</v>
      </c>
      <c r="BV42" s="35">
        <f>BV16/'Table 1. Total'!BV16</f>
        <v>0.30139097685577132</v>
      </c>
      <c r="BW42" s="35">
        <f>BW16/'Table 1. Total'!BW16</f>
        <v>0.30665838455167604</v>
      </c>
      <c r="BX42" s="35">
        <f>BX16/'Table 1. Total'!BX16</f>
        <v>0.30110971867347436</v>
      </c>
      <c r="BY42" s="35">
        <f>BY16/'Table 1. Total'!BY16</f>
        <v>0.29412131478036763</v>
      </c>
      <c r="BZ42" s="35">
        <f>BZ16/'Table 1. Total'!BZ16</f>
        <v>0.28385144695617021</v>
      </c>
      <c r="CA42" s="35">
        <f>CA16/'Table 1. Total'!CA16</f>
        <v>0.2903889435552599</v>
      </c>
      <c r="CB42" s="35">
        <f>CB16/'Table 1. Total'!CB16</f>
        <v>0.27889932977763332</v>
      </c>
      <c r="CC42" s="35">
        <f>CC16/'Table 1. Total'!CC16</f>
        <v>0.27933604856681782</v>
      </c>
      <c r="CD42" s="35">
        <f>CD16/'Table 1. Total'!CD16</f>
        <v>0.26475841086541774</v>
      </c>
      <c r="CE42" s="35">
        <f>CE16/'Table 1. Total'!CE16</f>
        <v>0.26507093690570355</v>
      </c>
      <c r="CF42" s="35">
        <f>CF16/'Table 1. Total'!CF16</f>
        <v>0.24696281282069843</v>
      </c>
      <c r="CG42" s="35">
        <f>CG16/'Table 1. Total'!CG16</f>
        <v>0.23514881225117351</v>
      </c>
      <c r="CH42" s="35">
        <f>CH16/'Table 1. Total'!CH16</f>
        <v>0.22701265358518247</v>
      </c>
      <c r="CI42" s="35">
        <f>CI16/'Table 1. Total'!CI16</f>
        <v>0.22496440919259711</v>
      </c>
    </row>
    <row r="43" spans="1:87">
      <c r="A43" t="str">
        <f t="shared" si="12"/>
        <v>New Zealand</v>
      </c>
      <c r="B43" s="35">
        <f>B17/'Table 1. Total'!B17</f>
        <v>9.2115259387887991E-2</v>
      </c>
      <c r="C43" s="35">
        <f>C17/'Table 1. Total'!C17</f>
        <v>0.10047359271026916</v>
      </c>
      <c r="D43" s="35">
        <f>D17/'Table 1. Total'!D17</f>
        <v>0.12540276179516688</v>
      </c>
      <c r="E43" s="35">
        <f>E17/'Table 1. Total'!E17</f>
        <v>0.12222786524462502</v>
      </c>
      <c r="F43" s="35">
        <f>F17/'Table 1. Total'!F17</f>
        <v>0.13665963219776908</v>
      </c>
      <c r="G43" s="35">
        <f>G17/'Table 1. Total'!G17</f>
        <v>0.13625217879405596</v>
      </c>
      <c r="H43" s="35">
        <f>H17/'Table 1. Total'!H17</f>
        <v>0.13448406125592074</v>
      </c>
      <c r="I43" s="35">
        <f>I17/'Table 1. Total'!I17</f>
        <v>0.13093884973857695</v>
      </c>
      <c r="J43" s="35">
        <f>J17/'Table 1. Total'!J17</f>
        <v>0.1493840917989338</v>
      </c>
      <c r="K43" s="35">
        <f>K17/'Table 1. Total'!K17</f>
        <v>0.14639003656035429</v>
      </c>
      <c r="L43" s="35">
        <f>L17/'Table 1. Total'!L17</f>
        <v>0.15303179084325519</v>
      </c>
      <c r="M43" s="35">
        <f>M17/'Table 1. Total'!M17</f>
        <v>0.15990405081252743</v>
      </c>
      <c r="N43" s="35">
        <f>N17/'Table 1. Total'!N17</f>
        <v>0.14923029661740109</v>
      </c>
      <c r="O43" s="35">
        <f>O17/'Table 1. Total'!O17</f>
        <v>0.145803292981456</v>
      </c>
      <c r="P43" s="35">
        <f>P17/'Table 1. Total'!P17</f>
        <v>0.14081839260638127</v>
      </c>
      <c r="Q43" s="35">
        <f>Q17/'Table 1. Total'!Q17</f>
        <v>0.13668438859352344</v>
      </c>
      <c r="R43" s="35">
        <f>R17/'Table 1. Total'!R17</f>
        <v>0.14033948914348771</v>
      </c>
      <c r="S43" s="35">
        <f>S17/'Table 1. Total'!S17</f>
        <v>0.13770177401310532</v>
      </c>
      <c r="T43" s="35">
        <f>T17/'Table 1. Total'!T17</f>
        <v>0.14907992123310926</v>
      </c>
      <c r="U43" s="35">
        <f>U17/'Table 1. Total'!U17</f>
        <v>0.15060617422822148</v>
      </c>
      <c r="V43" s="35">
        <f>V17/'Table 1. Total'!V17</f>
        <v>0.11491582859641453</v>
      </c>
      <c r="W43" s="35">
        <f>W17/'Table 1. Total'!W17</f>
        <v>0.11184807828104508</v>
      </c>
      <c r="X43" s="35">
        <f>X17/'Table 1. Total'!X17</f>
        <v>8.334338148407168E-2</v>
      </c>
      <c r="Y43" s="35">
        <f>Y17/'Table 1. Total'!Y17</f>
        <v>7.8208154009903275E-2</v>
      </c>
      <c r="Z43" s="35">
        <f>Z17/'Table 1. Total'!Z17</f>
        <v>7.6108027138954981E-2</v>
      </c>
      <c r="AA43" s="35">
        <f>AA17/'Table 1. Total'!AA17</f>
        <v>7.3504709659586234E-2</v>
      </c>
      <c r="AB43" s="35">
        <f>AB17/'Table 1. Total'!AB17</f>
        <v>7.191509261330134E-2</v>
      </c>
      <c r="AC43" s="35">
        <f>AC17/'Table 1. Total'!AC17</f>
        <v>7.0823857664303325E-2</v>
      </c>
      <c r="AD43" s="35">
        <f>AD17/'Table 1. Total'!AD17</f>
        <v>6.3497401920392826E-2</v>
      </c>
      <c r="AE43" s="35">
        <f>AE17/'Table 1. Total'!AE17</f>
        <v>5.670599566578377E-2</v>
      </c>
      <c r="AF43" s="35">
        <f>AF17/'Table 1. Total'!AF17</f>
        <v>7.8208938563076452E-2</v>
      </c>
      <c r="AG43" s="35">
        <f>AG17/'Table 1. Total'!AG17</f>
        <v>4.4899516662426864E-2</v>
      </c>
      <c r="AH43" s="35">
        <f>AH17/'Table 1. Total'!AH17</f>
        <v>4.4659261143616277E-2</v>
      </c>
      <c r="AI43" s="35">
        <f>AI17/'Table 1. Total'!AI17</f>
        <v>4.2811938537448718E-2</v>
      </c>
      <c r="AJ43" s="35">
        <f>AJ17/'Table 1. Total'!AJ17</f>
        <v>7.5029652038327746E-2</v>
      </c>
      <c r="AK43" s="35">
        <f>AK17/'Table 1. Total'!AK17</f>
        <v>9.5005627995801131E-2</v>
      </c>
      <c r="AL43" s="35">
        <f>AL17/'Table 1. Total'!AL17</f>
        <v>0.10597136247108109</v>
      </c>
      <c r="AM43" s="35">
        <f>AM17/'Table 1. Total'!AM17</f>
        <v>3.9235888724903231E-2</v>
      </c>
      <c r="AN43" s="35">
        <f>AN17/'Table 1. Total'!AN17</f>
        <v>3.75348925445134E-2</v>
      </c>
      <c r="AO43" s="35">
        <f>AO17/'Table 1. Total'!AO17</f>
        <v>3.6677619011232516E-2</v>
      </c>
      <c r="AP43" s="35">
        <f>AP17/'Table 1. Total'!AP17</f>
        <v>3.7223004995516847E-2</v>
      </c>
      <c r="AQ43" s="35">
        <f>AQ17/'Table 1. Total'!AQ17</f>
        <v>3.7435718079249732E-2</v>
      </c>
      <c r="AR43" s="35">
        <f>AR17/'Table 1. Total'!AR17</f>
        <v>3.7212184050476056E-2</v>
      </c>
      <c r="AS43" s="35">
        <f>AS17/'Table 1. Total'!AS17</f>
        <v>5.4926105383316937E-2</v>
      </c>
      <c r="AT43" s="35">
        <f>AT17/'Table 1. Total'!AT17</f>
        <v>6.4154605379945329E-2</v>
      </c>
      <c r="AU43" s="35">
        <f>AU17/'Table 1. Total'!AU17</f>
        <v>3.9133709981167608E-2</v>
      </c>
      <c r="AV43" s="35">
        <f>AV17/'Table 1. Total'!AV17</f>
        <v>3.9684734513274332E-2</v>
      </c>
      <c r="AW43" s="35">
        <f>AW17/'Table 1. Total'!AW17</f>
        <v>3.999219902244E-2</v>
      </c>
      <c r="AX43" s="35">
        <f>AX17/'Table 1. Total'!AX17</f>
        <v>4.2390118067268577E-2</v>
      </c>
      <c r="AY43" s="35">
        <f>AY17/'Table 1. Total'!AY17</f>
        <v>4.1324293893586946E-2</v>
      </c>
      <c r="AZ43" s="35">
        <f>AZ17/'Table 1. Total'!AZ17</f>
        <v>4.1259794348102306E-2</v>
      </c>
      <c r="BA43" s="35">
        <f>BA17/'Table 1. Total'!BA17</f>
        <v>3.9038468390360931E-2</v>
      </c>
      <c r="BB43" s="35">
        <f>BB17/'Table 1. Total'!BB17</f>
        <v>4.0701219512195123E-2</v>
      </c>
      <c r="BC43" s="35">
        <f>BC17/'Table 1. Total'!BC17</f>
        <v>4.301012209854678E-2</v>
      </c>
      <c r="BD43" s="35">
        <f>BD17/'Table 1. Total'!BD17</f>
        <v>5.5867990464949432E-2</v>
      </c>
      <c r="BE43" s="35">
        <f>BE17/'Table 1. Total'!BE17</f>
        <v>4.0605231663532235E-2</v>
      </c>
      <c r="BF43" s="35">
        <f>BF17/'Table 1. Total'!BF17</f>
        <v>4.2227799182307679E-2</v>
      </c>
      <c r="BG43" s="35">
        <f>BG17/'Table 1. Total'!BG17</f>
        <v>4.1697622585438333E-2</v>
      </c>
      <c r="BH43" s="35">
        <f>BH17/'Table 1. Total'!BH17</f>
        <v>4.6315233127283584E-2</v>
      </c>
      <c r="BI43" s="35">
        <f>BI17/'Table 1. Total'!BI17</f>
        <v>6.7260039558192763E-2</v>
      </c>
      <c r="BJ43" s="35">
        <f>BJ17/'Table 1. Total'!BJ17</f>
        <v>3.9662631330206859E-2</v>
      </c>
      <c r="BK43" s="35">
        <f>BK17/'Table 1. Total'!BK17</f>
        <v>3.9730976735102411E-2</v>
      </c>
      <c r="BL43" s="35">
        <f>BL17/'Table 1. Total'!BL17</f>
        <v>3.9843831700770375E-2</v>
      </c>
      <c r="BM43" s="35">
        <f>BM17/'Table 1. Total'!BM17</f>
        <v>4.2461191081004795E-2</v>
      </c>
      <c r="BN43" s="35">
        <f>BN17/'Table 1. Total'!BN17</f>
        <v>7.419710860752024E-2</v>
      </c>
      <c r="BO43" s="35">
        <f>BO17/'Table 1. Total'!BO17</f>
        <v>0.23743461258485551</v>
      </c>
      <c r="BP43" s="35">
        <f>BP17/'Table 1. Total'!BP17</f>
        <v>0.34728216493642833</v>
      </c>
      <c r="BQ43" s="35">
        <f>BQ17/'Table 1. Total'!BQ17</f>
        <v>0.40330589896346297</v>
      </c>
      <c r="BR43" s="35">
        <f>BR17/'Table 1. Total'!BR17</f>
        <v>0.42457829139999481</v>
      </c>
      <c r="BS43" s="35">
        <f>BS17/'Table 1. Total'!BS17</f>
        <v>0.40725865439602094</v>
      </c>
      <c r="BT43" s="35">
        <f>BT17/'Table 1. Total'!BT17</f>
        <v>0.40708477427796991</v>
      </c>
      <c r="BU43" s="35">
        <f>BU17/'Table 1. Total'!BU17</f>
        <v>0.3897298079008894</v>
      </c>
      <c r="BV43" s="35">
        <f>BV17/'Table 1. Total'!BV17</f>
        <v>0.39045336288302179</v>
      </c>
      <c r="BW43" s="35">
        <f>BW17/'Table 1. Total'!BW17</f>
        <v>0.37924371740161211</v>
      </c>
      <c r="BX43" s="35">
        <f>BX17/'Table 1. Total'!BX17</f>
        <v>0.36414775707344627</v>
      </c>
      <c r="BY43" s="35">
        <f>BY17/'Table 1. Total'!BY17</f>
        <v>0.34285428053029371</v>
      </c>
      <c r="BZ43" s="35">
        <f>BZ17/'Table 1. Total'!BZ17</f>
        <v>0.33067949089115495</v>
      </c>
      <c r="CA43" s="35">
        <f>CA17/'Table 1. Total'!CA17</f>
        <v>0.28849937399391878</v>
      </c>
      <c r="CB43" s="35">
        <f>CB17/'Table 1. Total'!CB17</f>
        <v>0.26866963799018823</v>
      </c>
      <c r="CC43" s="35">
        <f>CC17/'Table 1. Total'!CC17</f>
        <v>0.25350904553961323</v>
      </c>
      <c r="CD43" s="35">
        <f>CD17/'Table 1. Total'!CD17</f>
        <v>0.23887821552433941</v>
      </c>
      <c r="CE43" s="35">
        <f>CE17/'Table 1. Total'!CE17</f>
        <v>0.19871862357311515</v>
      </c>
      <c r="CF43" s="35">
        <f>CF17/'Table 1. Total'!CF17</f>
        <v>0.18527205393599847</v>
      </c>
      <c r="CG43" s="35">
        <f>CG17/'Table 1. Total'!CG17</f>
        <v>0.17374164637739414</v>
      </c>
      <c r="CH43" s="35">
        <f>CH17/'Table 1. Total'!CH17</f>
        <v>0.1618696197755333</v>
      </c>
      <c r="CI43" s="35">
        <f>CI17/'Table 1. Total'!CI17</f>
        <v>0.12203116677365164</v>
      </c>
    </row>
    <row r="44" spans="1:87">
      <c r="A44" t="str">
        <f t="shared" si="12"/>
        <v>Norway</v>
      </c>
      <c r="B44" s="35">
        <f>B18/'Table 1. Total'!B18</f>
        <v>3.3334151054210573E-2</v>
      </c>
      <c r="C44" s="35">
        <f>C18/'Table 1. Total'!C18</f>
        <v>2.810620632715875E-2</v>
      </c>
      <c r="D44" s="35">
        <f>D18/'Table 1. Total'!D18</f>
        <v>2.7653107670923126E-2</v>
      </c>
      <c r="E44" s="35">
        <f>E18/'Table 1. Total'!E18</f>
        <v>0</v>
      </c>
      <c r="F44" s="35">
        <f>F18/'Table 1. Total'!F18</f>
        <v>0</v>
      </c>
      <c r="G44" s="35">
        <f>G18/'Table 1. Total'!G18</f>
        <v>0</v>
      </c>
      <c r="H44" s="35">
        <f>H18/'Table 1. Total'!H18</f>
        <v>0</v>
      </c>
      <c r="I44" s="35">
        <f>I18/'Table 1. Total'!I18</f>
        <v>0</v>
      </c>
      <c r="J44" s="35">
        <f>J18/'Table 1. Total'!J18</f>
        <v>0</v>
      </c>
      <c r="K44" s="35">
        <f>K18/'Table 1. Total'!K18</f>
        <v>0</v>
      </c>
      <c r="L44" s="35">
        <f>L18/'Table 1. Total'!L18</f>
        <v>0</v>
      </c>
      <c r="M44" s="35">
        <f>M18/'Table 1. Total'!M18</f>
        <v>0</v>
      </c>
      <c r="N44" s="35">
        <f>N18/'Table 1. Total'!N18</f>
        <v>0</v>
      </c>
      <c r="O44" s="35">
        <f>O18/'Table 1. Total'!O18</f>
        <v>0</v>
      </c>
      <c r="P44" s="35">
        <f>P18/'Table 1. Total'!P18</f>
        <v>0</v>
      </c>
      <c r="Q44" s="35">
        <f>Q18/'Table 1. Total'!Q18</f>
        <v>0</v>
      </c>
      <c r="R44" s="35">
        <f>R18/'Table 1. Total'!R18</f>
        <v>0</v>
      </c>
      <c r="S44" s="35">
        <f>S18/'Table 1. Total'!S18</f>
        <v>0</v>
      </c>
      <c r="T44" s="35">
        <f>T18/'Table 1. Total'!T18</f>
        <v>0</v>
      </c>
      <c r="U44" s="35">
        <f>U18/'Table 1. Total'!U18</f>
        <v>0</v>
      </c>
      <c r="V44" s="35">
        <f>V18/'Table 1. Total'!V18</f>
        <v>0</v>
      </c>
      <c r="W44" s="35">
        <f>W18/'Table 1. Total'!W18</f>
        <v>0</v>
      </c>
      <c r="X44" s="35">
        <f>X18/'Table 1. Total'!X18</f>
        <v>0</v>
      </c>
      <c r="Y44" s="35">
        <f>Y18/'Table 1. Total'!Y18</f>
        <v>0</v>
      </c>
      <c r="Z44" s="35">
        <f>Z18/'Table 1. Total'!Z18</f>
        <v>0</v>
      </c>
      <c r="AA44" s="35">
        <f>AA18/'Table 1. Total'!AA18</f>
        <v>0</v>
      </c>
      <c r="AB44" s="35">
        <f>AB18/'Table 1. Total'!AB18</f>
        <v>0</v>
      </c>
      <c r="AC44" s="35">
        <f>AC18/'Table 1. Total'!AC18</f>
        <v>0</v>
      </c>
      <c r="AD44" s="35">
        <f>AD18/'Table 1. Total'!AD18</f>
        <v>0</v>
      </c>
      <c r="AE44" s="35">
        <f>AE18/'Table 1. Total'!AE18</f>
        <v>0</v>
      </c>
      <c r="AF44" s="35">
        <f>AF18/'Table 1. Total'!AF18</f>
        <v>0</v>
      </c>
      <c r="AG44" s="35">
        <f>AG18/'Table 1. Total'!AG18</f>
        <v>0</v>
      </c>
      <c r="AH44" s="35">
        <f>AH18/'Table 1. Total'!AH18</f>
        <v>0</v>
      </c>
      <c r="AI44" s="35">
        <f>AI18/'Table 1. Total'!AI18</f>
        <v>0</v>
      </c>
      <c r="AJ44" s="35">
        <f>AJ18/'Table 1. Total'!AJ18</f>
        <v>0</v>
      </c>
      <c r="AK44" s="35">
        <f>AK18/'Table 1. Total'!AK18</f>
        <v>0</v>
      </c>
      <c r="AL44" s="35">
        <f>AL18/'Table 1. Total'!AL18</f>
        <v>0</v>
      </c>
      <c r="AM44" s="35">
        <f>AM18/'Table 1. Total'!AM18</f>
        <v>0</v>
      </c>
      <c r="AN44" s="35">
        <f>AN18/'Table 1. Total'!AN18</f>
        <v>0</v>
      </c>
      <c r="AO44" s="35">
        <f>AO18/'Table 1. Total'!AO18</f>
        <v>0</v>
      </c>
      <c r="AP44" s="35">
        <f>AP18/'Table 1. Total'!AP18</f>
        <v>0</v>
      </c>
      <c r="AQ44" s="35">
        <f>AQ18/'Table 1. Total'!AQ18</f>
        <v>0</v>
      </c>
      <c r="AR44" s="35">
        <f>AR18/'Table 1. Total'!AR18</f>
        <v>0</v>
      </c>
      <c r="AS44" s="35">
        <f>AS18/'Table 1. Total'!AS18</f>
        <v>0</v>
      </c>
      <c r="AT44" s="35">
        <f>AT18/'Table 1. Total'!AT18</f>
        <v>0</v>
      </c>
      <c r="AU44" s="35">
        <f>AU18/'Table 1. Total'!AU18</f>
        <v>0</v>
      </c>
      <c r="AV44" s="35">
        <f>AV18/'Table 1. Total'!AV18</f>
        <v>0</v>
      </c>
      <c r="AW44" s="35">
        <f>AW18/'Table 1. Total'!AW18</f>
        <v>0</v>
      </c>
      <c r="AX44" s="35">
        <f>AX18/'Table 1. Total'!AX18</f>
        <v>0</v>
      </c>
      <c r="AY44" s="35">
        <f>AY18/'Table 1. Total'!AY18</f>
        <v>0</v>
      </c>
      <c r="AZ44" s="35">
        <f>AZ18/'Table 1. Total'!AZ18</f>
        <v>0</v>
      </c>
      <c r="BA44" s="35">
        <f>BA18/'Table 1. Total'!BA18</f>
        <v>0</v>
      </c>
      <c r="BB44" s="35">
        <f>BB18/'Table 1. Total'!BB18</f>
        <v>0</v>
      </c>
      <c r="BC44" s="35">
        <f>BC18/'Table 1. Total'!BC18</f>
        <v>0</v>
      </c>
      <c r="BD44" s="35">
        <f>BD18/'Table 1. Total'!BD18</f>
        <v>0</v>
      </c>
      <c r="BE44" s="35">
        <f>BE18/'Table 1. Total'!BE18</f>
        <v>0</v>
      </c>
      <c r="BF44" s="35">
        <f>BF18/'Table 1. Total'!BF18</f>
        <v>0</v>
      </c>
      <c r="BG44" s="35">
        <f>BG18/'Table 1. Total'!BG18</f>
        <v>0</v>
      </c>
      <c r="BH44" s="35">
        <f>BH18/'Table 1. Total'!BH18</f>
        <v>0</v>
      </c>
      <c r="BI44" s="35">
        <f>BI18/'Table 1. Total'!BI18</f>
        <v>0</v>
      </c>
      <c r="BJ44" s="35">
        <f>BJ18/'Table 1. Total'!BJ18</f>
        <v>0</v>
      </c>
      <c r="BK44" s="35">
        <f>BK18/'Table 1. Total'!BK18</f>
        <v>0</v>
      </c>
      <c r="BL44" s="35">
        <f>BL18/'Table 1. Total'!BL18</f>
        <v>0</v>
      </c>
      <c r="BM44" s="35">
        <f>BM18/'Table 1. Total'!BM18</f>
        <v>0</v>
      </c>
      <c r="BN44" s="35">
        <f>BN18/'Table 1. Total'!BN18</f>
        <v>0</v>
      </c>
      <c r="BO44" s="35">
        <f>BO18/'Table 1. Total'!BO18</f>
        <v>0</v>
      </c>
      <c r="BP44" s="35">
        <f>BP18/'Table 1. Total'!BP18</f>
        <v>0</v>
      </c>
      <c r="BQ44" s="35">
        <f>BQ18/'Table 1. Total'!BQ18</f>
        <v>0</v>
      </c>
      <c r="BR44" s="35">
        <f>BR18/'Table 1. Total'!BR18</f>
        <v>0</v>
      </c>
      <c r="BS44" s="35">
        <f>BS18/'Table 1. Total'!BS18</f>
        <v>0</v>
      </c>
      <c r="BT44" s="35">
        <f>BT18/'Table 1. Total'!BT18</f>
        <v>0</v>
      </c>
      <c r="BU44" s="35">
        <f>BU18/'Table 1. Total'!BU18</f>
        <v>0</v>
      </c>
      <c r="BV44" s="35">
        <f>BV18/'Table 1. Total'!BV18</f>
        <v>0</v>
      </c>
      <c r="BW44" s="35">
        <f>BW18/'Table 1. Total'!BW18</f>
        <v>0</v>
      </c>
      <c r="BX44" s="35">
        <f>BX18/'Table 1. Total'!BX18</f>
        <v>1.0503263889253586E-4</v>
      </c>
      <c r="BY44" s="35">
        <f>BY18/'Table 1. Total'!BY18</f>
        <v>0</v>
      </c>
      <c r="BZ44" s="35">
        <f>BZ18/'Table 1. Total'!BZ18</f>
        <v>0</v>
      </c>
      <c r="CA44" s="35">
        <f>CA18/'Table 1. Total'!CA18</f>
        <v>0</v>
      </c>
      <c r="CB44" s="35">
        <f>CB18/'Table 1. Total'!CB18</f>
        <v>0</v>
      </c>
      <c r="CC44" s="35">
        <f>CC18/'Table 1. Total'!CC18</f>
        <v>0</v>
      </c>
      <c r="CD44" s="35">
        <f>CD18/'Table 1. Total'!CD18</f>
        <v>0</v>
      </c>
      <c r="CE44" s="35">
        <f>CE18/'Table 1. Total'!CE18</f>
        <v>0</v>
      </c>
      <c r="CF44" s="35">
        <f>CF18/'Table 1. Total'!CF18</f>
        <v>0</v>
      </c>
      <c r="CG44" s="35">
        <f>CG18/'Table 1. Total'!CG18</f>
        <v>0</v>
      </c>
      <c r="CH44" s="35">
        <f>CH18/'Table 1. Total'!CH18</f>
        <v>0</v>
      </c>
      <c r="CI44" s="35">
        <f>CI18/'Table 1. Total'!CI18</f>
        <v>0</v>
      </c>
    </row>
    <row r="45" spans="1:87">
      <c r="A45" t="str">
        <f t="shared" si="12"/>
        <v>Portugal</v>
      </c>
      <c r="B45" s="35">
        <f>B19/'Table 1. Total'!B19</f>
        <v>4.1054221352449429E-3</v>
      </c>
      <c r="C45" s="35">
        <f>C19/'Table 1. Total'!C19</f>
        <v>4.1742733482390106E-3</v>
      </c>
      <c r="D45" s="35">
        <f>D19/'Table 1. Total'!D19</f>
        <v>4.3107364595426781E-3</v>
      </c>
      <c r="E45" s="35">
        <f>E19/'Table 1. Total'!E19</f>
        <v>4.3757035876853803E-3</v>
      </c>
      <c r="F45" s="35">
        <f>F19/'Table 1. Total'!F19</f>
        <v>4.3598622592188902E-3</v>
      </c>
      <c r="G45" s="35">
        <f>G19/'Table 1. Total'!G19</f>
        <v>4.3018056263089376E-3</v>
      </c>
      <c r="H45" s="35">
        <f>H19/'Table 1. Total'!H19</f>
        <v>4.1402103334620601E-3</v>
      </c>
      <c r="I45" s="35">
        <f>I19/'Table 1. Total'!I19</f>
        <v>4.0596108011838345E-3</v>
      </c>
      <c r="J45" s="35">
        <f>J19/'Table 1. Total'!J19</f>
        <v>4.0677554489709188E-3</v>
      </c>
      <c r="K45" s="35">
        <f>K19/'Table 1. Total'!K19</f>
        <v>3.9530977075376292E-3</v>
      </c>
      <c r="L45" s="35">
        <f>L19/'Table 1. Total'!L19</f>
        <v>3.9689157189073806E-3</v>
      </c>
      <c r="M45" s="35">
        <f>M19/'Table 1. Total'!M19</f>
        <v>3.9194231915536427E-3</v>
      </c>
      <c r="N45" s="35">
        <f>N19/'Table 1. Total'!N19</f>
        <v>4.0374957598020966E-3</v>
      </c>
      <c r="O45" s="35">
        <f>O19/'Table 1. Total'!O19</f>
        <v>4.0436650606142134E-3</v>
      </c>
      <c r="P45" s="35">
        <f>P19/'Table 1. Total'!P19</f>
        <v>4.0472500381437257E-3</v>
      </c>
      <c r="Q45" s="35">
        <f>Q19/'Table 1. Total'!Q19</f>
        <v>4.0134513329832013E-3</v>
      </c>
      <c r="R45" s="35">
        <f>R19/'Table 1. Total'!R19</f>
        <v>4.0871503786740872E-3</v>
      </c>
      <c r="S45" s="35">
        <f>S19/'Table 1. Total'!S19</f>
        <v>4.0022123553903116E-3</v>
      </c>
      <c r="T45" s="35">
        <f>T19/'Table 1. Total'!T19</f>
        <v>4.0023131239347457E-3</v>
      </c>
      <c r="U45" s="35">
        <f>U19/'Table 1. Total'!U19</f>
        <v>3.9198574059419126E-3</v>
      </c>
      <c r="V45" s="35">
        <f>V19/'Table 1. Total'!V19</f>
        <v>3.8243108720717881E-3</v>
      </c>
      <c r="W45" s="35">
        <f>W19/'Table 1. Total'!W19</f>
        <v>3.6357247121154785E-3</v>
      </c>
      <c r="X45" s="35">
        <f>X19/'Table 1. Total'!X19</f>
        <v>3.6724350548154971E-3</v>
      </c>
      <c r="Y45" s="35">
        <f>Y19/'Table 1. Total'!Y19</f>
        <v>3.5541321668489303E-3</v>
      </c>
      <c r="Z45" s="35">
        <f>Z19/'Table 1. Total'!Z19</f>
        <v>3.513474582109463E-3</v>
      </c>
      <c r="AA45" s="35">
        <f>AA19/'Table 1. Total'!AA19</f>
        <v>6.7000671205292937E-3</v>
      </c>
      <c r="AB45" s="35">
        <f>AB19/'Table 1. Total'!AB19</f>
        <v>7.3057110605600469E-3</v>
      </c>
      <c r="AC45" s="35">
        <f>AC19/'Table 1. Total'!AC19</f>
        <v>9.7020367040906649E-3</v>
      </c>
      <c r="AD45" s="35">
        <f>AD19/'Table 1. Total'!AD19</f>
        <v>1.0483288987313183E-2</v>
      </c>
      <c r="AE45" s="35">
        <f>AE19/'Table 1. Total'!AE19</f>
        <v>9.3680888601744405E-3</v>
      </c>
      <c r="AF45" s="35">
        <f>AF19/'Table 1. Total'!AF19</f>
        <v>9.9440736412019833E-3</v>
      </c>
      <c r="AG45" s="35">
        <f>AG19/'Table 1. Total'!AG19</f>
        <v>1.0594695688505998E-2</v>
      </c>
      <c r="AH45" s="35">
        <f>AH19/'Table 1. Total'!AH19</f>
        <v>1.0333067266526377E-2</v>
      </c>
      <c r="AI45" s="35">
        <f>AI19/'Table 1. Total'!AI19</f>
        <v>9.6149320883651326E-3</v>
      </c>
      <c r="AJ45" s="35">
        <f>AJ19/'Table 1. Total'!AJ19</f>
        <v>9.5431019262755875E-3</v>
      </c>
      <c r="AK45" s="35">
        <f>AK19/'Table 1. Total'!AK19</f>
        <v>9.4395770183670347E-3</v>
      </c>
      <c r="AL45" s="35">
        <f>AL19/'Table 1. Total'!AL19</f>
        <v>9.3718626065861978E-3</v>
      </c>
      <c r="AM45" s="35">
        <f>AM19/'Table 1. Total'!AM19</f>
        <v>9.0804648491007913E-3</v>
      </c>
      <c r="AN45" s="35">
        <f>AN19/'Table 1. Total'!AN19</f>
        <v>8.7234292850226682E-3</v>
      </c>
      <c r="AO45" s="35">
        <f>AO19/'Table 1. Total'!AO19</f>
        <v>8.5977977099407563E-3</v>
      </c>
      <c r="AP45" s="35">
        <f>AP19/'Table 1. Total'!AP19</f>
        <v>8.3893491740920211E-3</v>
      </c>
      <c r="AQ45" s="35">
        <f>AQ19/'Table 1. Total'!AQ19</f>
        <v>7.9573044029834419E-3</v>
      </c>
      <c r="AR45" s="35">
        <f>AR19/'Table 1. Total'!AR19</f>
        <v>7.8505986509997509E-3</v>
      </c>
      <c r="AS45" s="35">
        <f>AS19/'Table 1. Total'!AS19</f>
        <v>7.1929587472917417E-3</v>
      </c>
      <c r="AT45" s="35">
        <f>AT19/'Table 1. Total'!AT19</f>
        <v>9.9167202725047397E-3</v>
      </c>
      <c r="AU45" s="35">
        <f>AU19/'Table 1. Total'!AU19</f>
        <v>2.2018873319988561E-2</v>
      </c>
      <c r="AV45" s="35">
        <f>AV19/'Table 1. Total'!AV19</f>
        <v>3.2896913952126801E-2</v>
      </c>
      <c r="AW45" s="35">
        <f>AW19/'Table 1. Total'!AW19</f>
        <v>4.4395565123422652E-2</v>
      </c>
      <c r="AX45" s="35">
        <f>AX19/'Table 1. Total'!AX19</f>
        <v>5.7216566668214855E-2</v>
      </c>
      <c r="AY45" s="35">
        <f>AY19/'Table 1. Total'!AY19</f>
        <v>7.0344759580421301E-2</v>
      </c>
      <c r="AZ45" s="35">
        <f>AZ19/'Table 1. Total'!AZ19</f>
        <v>7.7566840498344364E-2</v>
      </c>
      <c r="BA45" s="35">
        <f>BA19/'Table 1. Total'!BA19</f>
        <v>8.6717519785680694E-2</v>
      </c>
      <c r="BB45" s="35">
        <f>BB19/'Table 1. Total'!BB19</f>
        <v>9.1607935846108379E-2</v>
      </c>
      <c r="BC45" s="35">
        <f>BC19/'Table 1. Total'!BC19</f>
        <v>9.3739609556832748E-2</v>
      </c>
      <c r="BD45" s="35">
        <f>BD19/'Table 1. Total'!BD19</f>
        <v>9.7680435823281106E-2</v>
      </c>
      <c r="BE45" s="35">
        <f>BE19/'Table 1. Total'!BE19</f>
        <v>0.10399798700481738</v>
      </c>
      <c r="BF45" s="35">
        <f>BF19/'Table 1. Total'!BF19</f>
        <v>0.10748543541498048</v>
      </c>
      <c r="BG45" s="35">
        <f>BG19/'Table 1. Total'!BG19</f>
        <v>0.11264482620854974</v>
      </c>
      <c r="BH45" s="35">
        <f>BH19/'Table 1. Total'!BH19</f>
        <v>0.11785030768194443</v>
      </c>
      <c r="BI45" s="35">
        <f>BI19/'Table 1. Total'!BI19</f>
        <v>0.12242374444672685</v>
      </c>
      <c r="BJ45" s="35">
        <f>BJ19/'Table 1. Total'!BJ19</f>
        <v>0.12371231527093596</v>
      </c>
      <c r="BK45" s="35">
        <f>BK19/'Table 1. Total'!BK19</f>
        <v>0.12508177104108498</v>
      </c>
      <c r="BL45" s="35">
        <f>BL19/'Table 1. Total'!BL19</f>
        <v>0.12906392585173526</v>
      </c>
      <c r="BM45" s="35">
        <f>BM19/'Table 1. Total'!BM19</f>
        <v>0.13597597211737683</v>
      </c>
      <c r="BN45" s="35">
        <f>BN19/'Table 1. Total'!BN19</f>
        <v>0.135792450897746</v>
      </c>
      <c r="BO45" s="35">
        <f>BO19/'Table 1. Total'!BO19</f>
        <v>0.15681050294429963</v>
      </c>
      <c r="BP45" s="35">
        <f>BP19/'Table 1. Total'!BP19</f>
        <v>0.1705493349364996</v>
      </c>
      <c r="BQ45" s="35">
        <f>BQ19/'Table 1. Total'!BQ19</f>
        <v>0.18532298629710142</v>
      </c>
      <c r="BR45" s="35">
        <f>BR19/'Table 1. Total'!BR19</f>
        <v>0.19460383659125211</v>
      </c>
      <c r="BS45" s="35">
        <f>BS19/'Table 1. Total'!BS19</f>
        <v>0.20761853791188128</v>
      </c>
      <c r="BT45" s="35">
        <f>BT19/'Table 1. Total'!BT19</f>
        <v>0.2320604311335642</v>
      </c>
      <c r="BU45" s="35">
        <f>BU19/'Table 1. Total'!BU19</f>
        <v>0.24976788757182433</v>
      </c>
      <c r="BV45" s="35">
        <f>BV19/'Table 1. Total'!BV19</f>
        <v>0.25150395356111471</v>
      </c>
      <c r="BW45" s="35">
        <f>BW19/'Table 1. Total'!BW19</f>
        <v>0.25694484179206956</v>
      </c>
      <c r="BX45" s="35">
        <f>BX19/'Table 1. Total'!BX19</f>
        <v>0.26196564796516736</v>
      </c>
      <c r="BY45" s="35">
        <f>BY19/'Table 1. Total'!BY19</f>
        <v>0.25971963236757345</v>
      </c>
      <c r="BZ45" s="35">
        <f>BZ19/'Table 1. Total'!BZ19</f>
        <v>0.25527500503408795</v>
      </c>
      <c r="CA45" s="35">
        <f>CA19/'Table 1. Total'!CA19</f>
        <v>0.25733042673875783</v>
      </c>
      <c r="CB45" s="35">
        <f>CB19/'Table 1. Total'!CB19</f>
        <v>0.25674556064458975</v>
      </c>
      <c r="CC45" s="35">
        <f>CC19/'Table 1. Total'!CC19</f>
        <v>0.25817981853175698</v>
      </c>
      <c r="CD45" s="35">
        <f>CD19/'Table 1. Total'!CD19</f>
        <v>0.24056283717394933</v>
      </c>
      <c r="CE45" s="35">
        <f>CE19/'Table 1. Total'!CE19</f>
        <v>0.23638143540393314</v>
      </c>
      <c r="CF45" s="35">
        <f>CF19/'Table 1. Total'!CF19</f>
        <v>0.24044608791765662</v>
      </c>
      <c r="CG45" s="35">
        <f>CG19/'Table 1. Total'!CG19</f>
        <v>0.2404339913098372</v>
      </c>
      <c r="CH45" s="35">
        <f>CH19/'Table 1. Total'!CH19</f>
        <v>0.23316229734391172</v>
      </c>
      <c r="CI45" s="35">
        <f>CI19/'Table 1. Total'!CI19</f>
        <v>0.22581521455214135</v>
      </c>
    </row>
    <row r="46" spans="1:87">
      <c r="A46" t="str">
        <f t="shared" si="12"/>
        <v>Slovenia</v>
      </c>
      <c r="B46" s="35">
        <f>B20/'Table 1. Total'!B20</f>
        <v>1.5143017386427371E-2</v>
      </c>
      <c r="C46" s="35">
        <f>C20/'Table 1. Total'!C20</f>
        <v>1.532514151594643E-2</v>
      </c>
      <c r="D46" s="35">
        <f>D20/'Table 1. Total'!D20</f>
        <v>1.5466739666027922E-2</v>
      </c>
      <c r="E46" s="35">
        <f>E20/'Table 1. Total'!E20</f>
        <v>1.5616585891222402E-2</v>
      </c>
      <c r="F46" s="35">
        <f>F20/'Table 1. Total'!F20</f>
        <v>1.495398773006135E-2</v>
      </c>
      <c r="G46" s="35">
        <f>G20/'Table 1. Total'!G20</f>
        <v>1.1257290112572902E-2</v>
      </c>
      <c r="H46" s="35">
        <f>H20/'Table 1. Total'!H20</f>
        <v>1.1018186645426789E-2</v>
      </c>
      <c r="I46" s="35">
        <f>I20/'Table 1. Total'!I20</f>
        <v>1.0793237971391418E-2</v>
      </c>
      <c r="J46" s="35">
        <f>J20/'Table 1. Total'!J20</f>
        <v>1.0423287148849625E-2</v>
      </c>
      <c r="K46" s="35">
        <f>K20/'Table 1. Total'!K20</f>
        <v>1.0403609927300076E-2</v>
      </c>
      <c r="L46" s="35">
        <f>L20/'Table 1. Total'!L20</f>
        <v>1.0223164193990773E-2</v>
      </c>
      <c r="M46" s="35">
        <f>M20/'Table 1. Total'!M20</f>
        <v>9.9975615703486957E-3</v>
      </c>
      <c r="N46" s="35">
        <f>N20/'Table 1. Total'!N20</f>
        <v>9.7550160736060293E-3</v>
      </c>
      <c r="O46" s="35">
        <f>O20/'Table 1. Total'!O20</f>
        <v>1.1491442542787287E-2</v>
      </c>
      <c r="P46" s="35">
        <f>P20/'Table 1. Total'!P20</f>
        <v>1.2393590385578367E-2</v>
      </c>
      <c r="Q46" s="35">
        <f>Q20/'Table 1. Total'!Q20</f>
        <v>1.309880239520958E-2</v>
      </c>
      <c r="R46" s="35">
        <f>R20/'Table 1. Total'!R20</f>
        <v>1.1960897067280044E-2</v>
      </c>
      <c r="S46" s="35">
        <f>S20/'Table 1. Total'!S20</f>
        <v>1.2765435129495519E-2</v>
      </c>
      <c r="T46" s="35">
        <f>T20/'Table 1. Total'!T20</f>
        <v>1.296318943377767E-2</v>
      </c>
      <c r="U46" s="35">
        <f>U20/'Table 1. Total'!U20</f>
        <v>1.2949292024688371E-2</v>
      </c>
      <c r="V46" s="35">
        <f>V20/'Table 1. Total'!V20</f>
        <v>1.4923793395427602E-2</v>
      </c>
      <c r="W46" s="35">
        <f>W20/'Table 1. Total'!W20</f>
        <v>1.6251354279523293E-2</v>
      </c>
      <c r="X46" s="35">
        <f>X20/'Table 1. Total'!X20</f>
        <v>1.6172721478648823E-2</v>
      </c>
      <c r="Y46" s="35">
        <f>Y20/'Table 1. Total'!Y20</f>
        <v>1.5656202572090425E-2</v>
      </c>
      <c r="Z46" s="35">
        <f>Z20/'Table 1. Total'!Z20</f>
        <v>1.3067552602436323E-2</v>
      </c>
      <c r="AA46" s="35">
        <f>AA20/'Table 1. Total'!AA20</f>
        <v>1.3199616547452253E-2</v>
      </c>
      <c r="AB46" s="35">
        <f>AB20/'Table 1. Total'!AB20</f>
        <v>1.2969034608378871E-2</v>
      </c>
      <c r="AC46" s="35">
        <f>AC20/'Table 1. Total'!AC20</f>
        <v>1.2717344446041098E-2</v>
      </c>
      <c r="AD46" s="35">
        <f>AD20/'Table 1. Total'!AD20</f>
        <v>8.5291661696290117E-3</v>
      </c>
      <c r="AE46" s="35">
        <f>AE20/'Table 1. Total'!AE20</f>
        <v>7.6904146671588529E-3</v>
      </c>
      <c r="AF46" s="35">
        <f>AF20/'Table 1. Total'!AF20</f>
        <v>8.0550943860296376E-3</v>
      </c>
      <c r="AG46" s="35">
        <f>AG20/'Table 1. Total'!AG20</f>
        <v>9.3495934959349596E-3</v>
      </c>
      <c r="AH46" s="35">
        <f>AH20/'Table 1. Total'!AH20</f>
        <v>1.3819022838970799E-2</v>
      </c>
      <c r="AI46" s="35">
        <f>AI20/'Table 1. Total'!AI20</f>
        <v>1.4771887960911313E-2</v>
      </c>
      <c r="AJ46" s="35">
        <f>AJ20/'Table 1. Total'!AJ20</f>
        <v>1.4914285714285715E-2</v>
      </c>
      <c r="AK46" s="35">
        <f>AK20/'Table 1. Total'!AK20</f>
        <v>1.4049714373938552E-2</v>
      </c>
      <c r="AL46" s="35">
        <f>AL20/'Table 1. Total'!AL20</f>
        <v>1.4589476951730558E-2</v>
      </c>
      <c r="AM46" s="35">
        <f>AM20/'Table 1. Total'!AM20</f>
        <v>1.2999954703990577E-2</v>
      </c>
      <c r="AN46" s="35">
        <f>AN20/'Table 1. Total'!AN20</f>
        <v>1.2925385275907262E-2</v>
      </c>
      <c r="AO46" s="35">
        <f>AO20/'Table 1. Total'!AO20</f>
        <v>1.1320015667841753E-2</v>
      </c>
      <c r="AP46" s="35">
        <f>AP20/'Table 1. Total'!AP20</f>
        <v>1.0251862362539907E-2</v>
      </c>
      <c r="AQ46" s="35">
        <f>AQ20/'Table 1. Total'!AQ20</f>
        <v>9.2547660311958404E-3</v>
      </c>
      <c r="AR46" s="35">
        <f>AR20/'Table 1. Total'!AR20</f>
        <v>8.9489323474535275E-3</v>
      </c>
      <c r="AS46" s="35">
        <f>AS20/'Table 1. Total'!AS20</f>
        <v>9.3587750917689064E-3</v>
      </c>
      <c r="AT46" s="35">
        <f>AT20/'Table 1. Total'!AT20</f>
        <v>1.3222711952294528E-2</v>
      </c>
      <c r="AU46" s="35">
        <f>AU20/'Table 1. Total'!AU20</f>
        <v>3.0611912593219784E-2</v>
      </c>
      <c r="AV46" s="35">
        <f>AV20/'Table 1. Total'!AV20</f>
        <v>4.7271711465640319E-2</v>
      </c>
      <c r="AW46" s="35">
        <f>AW20/'Table 1. Total'!AW20</f>
        <v>6.4526174831054786E-2</v>
      </c>
      <c r="AX46" s="35">
        <f>AX20/'Table 1. Total'!AX20</f>
        <v>8.2654785681364265E-2</v>
      </c>
      <c r="AY46" s="35">
        <f>AY20/'Table 1. Total'!AY20</f>
        <v>0.10041401470679108</v>
      </c>
      <c r="AZ46" s="35">
        <f>AZ20/'Table 1. Total'!AZ20</f>
        <v>0.11517043020622972</v>
      </c>
      <c r="BA46" s="35">
        <f>BA20/'Table 1. Total'!BA20</f>
        <v>0.1280558789289872</v>
      </c>
      <c r="BB46" s="35">
        <f>BB20/'Table 1. Total'!BB20</f>
        <v>0.13094480312812587</v>
      </c>
      <c r="BC46" s="35">
        <f>BC20/'Table 1. Total'!BC20</f>
        <v>0.1391312168360464</v>
      </c>
      <c r="BD46" s="35">
        <f>BD20/'Table 1. Total'!BD20</f>
        <v>0.1515160594439118</v>
      </c>
      <c r="BE46" s="35">
        <f>BE20/'Table 1. Total'!BE20</f>
        <v>0.17749514441451036</v>
      </c>
      <c r="BF46" s="35">
        <f>BF20/'Table 1. Total'!BF20</f>
        <v>0.18038539492391928</v>
      </c>
      <c r="BG46" s="35">
        <f>BG20/'Table 1. Total'!BG20</f>
        <v>0.19363010101634176</v>
      </c>
      <c r="BH46" s="35">
        <f>BH20/'Table 1. Total'!BH20</f>
        <v>0.20216852540272615</v>
      </c>
      <c r="BI46" s="35">
        <f>BI20/'Table 1. Total'!BI20</f>
        <v>0.20556983984387103</v>
      </c>
      <c r="BJ46" s="35">
        <f>BJ20/'Table 1. Total'!BJ20</f>
        <v>0.20833201531015721</v>
      </c>
      <c r="BK46" s="35">
        <f>BK20/'Table 1. Total'!BK20</f>
        <v>0.21792497253178464</v>
      </c>
      <c r="BL46" s="35">
        <f>BL20/'Table 1. Total'!BL20</f>
        <v>0.21705091850573294</v>
      </c>
      <c r="BM46" s="35">
        <f>BM20/'Table 1. Total'!BM20</f>
        <v>0.21580222061460069</v>
      </c>
      <c r="BN46" s="35">
        <f>BN20/'Table 1. Total'!BN20</f>
        <v>0.19294729915654724</v>
      </c>
      <c r="BO46" s="35">
        <f>BO20/'Table 1. Total'!BO20</f>
        <v>0.21318532557195069</v>
      </c>
      <c r="BP46" s="35">
        <f>BP20/'Table 1. Total'!BP20</f>
        <v>0.24889154856785356</v>
      </c>
      <c r="BQ46" s="35">
        <f>BQ20/'Table 1. Total'!BQ20</f>
        <v>0.27566052842273819</v>
      </c>
      <c r="BR46" s="35">
        <f>BR20/'Table 1. Total'!BR20</f>
        <v>0.26755378684243253</v>
      </c>
      <c r="BS46" s="35">
        <f>BS20/'Table 1. Total'!BS20</f>
        <v>0.29620445344129553</v>
      </c>
      <c r="BT46" s="35">
        <f>BT20/'Table 1. Total'!BT20</f>
        <v>0.31844645700636942</v>
      </c>
      <c r="BU46" s="35">
        <f>BU20/'Table 1. Total'!BU20</f>
        <v>0.33632160287695867</v>
      </c>
      <c r="BV46" s="35">
        <f>BV20/'Table 1. Total'!BV20</f>
        <v>0.33239143367043428</v>
      </c>
      <c r="BW46" s="35">
        <f>BW20/'Table 1. Total'!BW20</f>
        <v>0.33624921028332599</v>
      </c>
      <c r="BX46" s="35">
        <f>BX20/'Table 1. Total'!BX20</f>
        <v>0.33672982389156686</v>
      </c>
      <c r="BY46" s="35">
        <f>BY20/'Table 1. Total'!BY20</f>
        <v>0.3459838144703466</v>
      </c>
      <c r="BZ46" s="35">
        <f>BZ20/'Table 1. Total'!BZ20</f>
        <v>0.32912438045787118</v>
      </c>
      <c r="CA46" s="35">
        <f>CA20/'Table 1. Total'!CA20</f>
        <v>0.3299397124023552</v>
      </c>
      <c r="CB46" s="35">
        <f>CB20/'Table 1. Total'!CB20</f>
        <v>0.31959648964082149</v>
      </c>
      <c r="CC46" s="35">
        <f>CC20/'Table 1. Total'!CC20</f>
        <v>0.32440156382176094</v>
      </c>
      <c r="CD46" s="35">
        <f>CD20/'Table 1. Total'!CD20</f>
        <v>0.31335767065446868</v>
      </c>
      <c r="CE46" s="35">
        <f>CE20/'Table 1. Total'!CE20</f>
        <v>0.31441893199612908</v>
      </c>
      <c r="CF46" s="35">
        <f>CF20/'Table 1. Total'!CF20</f>
        <v>0.31031755000565037</v>
      </c>
      <c r="CG46" s="35">
        <f>CG20/'Table 1. Total'!CG20</f>
        <v>0.30620198196191961</v>
      </c>
      <c r="CH46" s="35">
        <f>CH20/'Table 1. Total'!CH20</f>
        <v>0.29197281800806962</v>
      </c>
      <c r="CI46" s="35">
        <f>CI20/'Table 1. Total'!CI20</f>
        <v>0.28929970101486502</v>
      </c>
    </row>
    <row r="47" spans="1:87">
      <c r="A47" t="str">
        <f t="shared" si="12"/>
        <v>Spain</v>
      </c>
      <c r="B47" s="35">
        <f>B21/'Table 1. Total'!B21</f>
        <v>5.0208214907621514E-2</v>
      </c>
      <c r="C47" s="35">
        <f>C21/'Table 1. Total'!C21</f>
        <v>5.1644719987703029E-2</v>
      </c>
      <c r="D47" s="35">
        <f>D21/'Table 1. Total'!D21</f>
        <v>5.3144444272037489E-2</v>
      </c>
      <c r="E47" s="35">
        <f>E21/'Table 1. Total'!E21</f>
        <v>5.1371163000656604E-2</v>
      </c>
      <c r="F47" s="35">
        <f>F21/'Table 1. Total'!F21</f>
        <v>5.1970754100354177E-2</v>
      </c>
      <c r="G47" s="35">
        <f>G21/'Table 1. Total'!G21</f>
        <v>5.4305319855382575E-2</v>
      </c>
      <c r="H47" s="35">
        <f>H21/'Table 1. Total'!H21</f>
        <v>5.8187927541688111E-2</v>
      </c>
      <c r="I47" s="35">
        <f>I21/'Table 1. Total'!I21</f>
        <v>5.3428518421567608E-2</v>
      </c>
      <c r="J47" s="35">
        <f>J21/'Table 1. Total'!J21</f>
        <v>5.1344724658869398E-2</v>
      </c>
      <c r="K47" s="35">
        <f>K21/'Table 1. Total'!K21</f>
        <v>5.1633484510723346E-2</v>
      </c>
      <c r="L47" s="35">
        <f>L21/'Table 1. Total'!L21</f>
        <v>5.1454320130365473E-2</v>
      </c>
      <c r="M47" s="35">
        <f>M21/'Table 1. Total'!M21</f>
        <v>4.848622402660329E-2</v>
      </c>
      <c r="N47" s="35">
        <f>N21/'Table 1. Total'!N21</f>
        <v>4.945151404194275E-2</v>
      </c>
      <c r="O47" s="35">
        <f>O21/'Table 1. Total'!O21</f>
        <v>4.547863564093077E-2</v>
      </c>
      <c r="P47" s="35">
        <f>P21/'Table 1. Total'!P21</f>
        <v>4.7020189113212367E-2</v>
      </c>
      <c r="Q47" s="35">
        <f>Q21/'Table 1. Total'!Q21</f>
        <v>4.7553436523493357E-2</v>
      </c>
      <c r="R47" s="35">
        <f>R21/'Table 1. Total'!R21</f>
        <v>5.0366844610408391E-2</v>
      </c>
      <c r="S47" s="35">
        <f>S21/'Table 1. Total'!S21</f>
        <v>4.9915778802881443E-2</v>
      </c>
      <c r="T47" s="35">
        <f>T21/'Table 1. Total'!T21</f>
        <v>5.0554589544290381E-2</v>
      </c>
      <c r="U47" s="35">
        <f>U21/'Table 1. Total'!U21</f>
        <v>4.6166660236348245E-2</v>
      </c>
      <c r="V47" s="35">
        <f>V21/'Table 1. Total'!V21</f>
        <v>4.547930168246396E-2</v>
      </c>
      <c r="W47" s="35">
        <f>W21/'Table 1. Total'!W21</f>
        <v>4.3122387137035798E-2</v>
      </c>
      <c r="X47" s="35">
        <f>X21/'Table 1. Total'!X21</f>
        <v>4.2289545381297332E-2</v>
      </c>
      <c r="Y47" s="35">
        <f>Y21/'Table 1. Total'!Y21</f>
        <v>4.0845602114005293E-2</v>
      </c>
      <c r="Z47" s="35">
        <f>Z21/'Table 1. Total'!Z21</f>
        <v>4.1673269705598183E-2</v>
      </c>
      <c r="AA47" s="35">
        <f>AA21/'Table 1. Total'!AA21</f>
        <v>3.9411722208356863E-2</v>
      </c>
      <c r="AB47" s="35">
        <f>AB21/'Table 1. Total'!AB21</f>
        <v>4.0941694424703599E-2</v>
      </c>
      <c r="AC47" s="35">
        <f>AC21/'Table 1. Total'!AC21</f>
        <v>4.0215480788042268E-2</v>
      </c>
      <c r="AD47" s="35">
        <f>AD21/'Table 1. Total'!AD21</f>
        <v>3.9899520464891494E-2</v>
      </c>
      <c r="AE47" s="35">
        <f>AE21/'Table 1. Total'!AE21</f>
        <v>3.9330932417984354E-2</v>
      </c>
      <c r="AF47" s="35">
        <f>AF21/'Table 1. Total'!AF21</f>
        <v>4.5712604794822767E-2</v>
      </c>
      <c r="AG47" s="35">
        <f>AG21/'Table 1. Total'!AG21</f>
        <v>4.7524840419733448E-2</v>
      </c>
      <c r="AH47" s="35">
        <f>AH21/'Table 1. Total'!AH21</f>
        <v>4.6123768665930542E-2</v>
      </c>
      <c r="AI47" s="35">
        <f>AI21/'Table 1. Total'!AI21</f>
        <v>4.3304445617271467E-2</v>
      </c>
      <c r="AJ47" s="35">
        <f>AJ21/'Table 1. Total'!AJ21</f>
        <v>4.551531363723018E-2</v>
      </c>
      <c r="AK47" s="35">
        <f>AK21/'Table 1. Total'!AK21</f>
        <v>4.0527563205085507E-2</v>
      </c>
      <c r="AL47" s="35">
        <f>AL21/'Table 1. Total'!AL21</f>
        <v>3.7548373810211706E-2</v>
      </c>
      <c r="AM47" s="35">
        <f>AM21/'Table 1. Total'!AM21</f>
        <v>3.5773138164715897E-2</v>
      </c>
      <c r="AN47" s="35">
        <f>AN21/'Table 1. Total'!AN21</f>
        <v>3.6843928210782043E-2</v>
      </c>
      <c r="AO47" s="35">
        <f>AO21/'Table 1. Total'!AO21</f>
        <v>3.6899800644371976E-2</v>
      </c>
      <c r="AP47" s="35">
        <f>AP21/'Table 1. Total'!AP21</f>
        <v>3.6810555427955333E-2</v>
      </c>
      <c r="AQ47" s="35">
        <f>AQ21/'Table 1. Total'!AQ21</f>
        <v>3.57151230344913E-2</v>
      </c>
      <c r="AR47" s="35">
        <f>AR21/'Table 1. Total'!AR21</f>
        <v>3.5887752611585055E-2</v>
      </c>
      <c r="AS47" s="35">
        <f>AS21/'Table 1. Total'!AS21</f>
        <v>3.7118779171831012E-2</v>
      </c>
      <c r="AT47" s="35">
        <f>AT21/'Table 1. Total'!AT21</f>
        <v>4.1303062486997846E-2</v>
      </c>
      <c r="AU47" s="35">
        <f>AU21/'Table 1. Total'!AU21</f>
        <v>5.30937692390114E-2</v>
      </c>
      <c r="AV47" s="35">
        <f>AV21/'Table 1. Total'!AV21</f>
        <v>6.5951856017997745E-2</v>
      </c>
      <c r="AW47" s="35">
        <f>AW21/'Table 1. Total'!AW21</f>
        <v>7.981032717037255E-2</v>
      </c>
      <c r="AX47" s="35">
        <f>AX21/'Table 1. Total'!AX21</f>
        <v>8.6507370737073708E-2</v>
      </c>
      <c r="AY47" s="35">
        <f>AY21/'Table 1. Total'!AY21</f>
        <v>0.1033784509473651</v>
      </c>
      <c r="AZ47" s="35">
        <f>AZ21/'Table 1. Total'!AZ21</f>
        <v>0.11407089769568537</v>
      </c>
      <c r="BA47" s="35">
        <f>BA21/'Table 1. Total'!BA21</f>
        <v>0.12494075441559634</v>
      </c>
      <c r="BB47" s="35">
        <f>BB21/'Table 1. Total'!BB21</f>
        <v>0.13896585305635378</v>
      </c>
      <c r="BC47" s="35">
        <f>BC21/'Table 1. Total'!BC21</f>
        <v>0.15069753989587942</v>
      </c>
      <c r="BD47" s="35">
        <f>BD21/'Table 1. Total'!BD21</f>
        <v>0.16020845648436918</v>
      </c>
      <c r="BE47" s="35">
        <f>BE21/'Table 1. Total'!BE21</f>
        <v>0.17139664974310645</v>
      </c>
      <c r="BF47" s="35">
        <f>BF21/'Table 1. Total'!BF21</f>
        <v>0.17351433112000292</v>
      </c>
      <c r="BG47" s="35">
        <f>BG21/'Table 1. Total'!BG21</f>
        <v>0.18027411235831839</v>
      </c>
      <c r="BH47" s="35">
        <f>BH21/'Table 1. Total'!BH21</f>
        <v>0.1836755849540922</v>
      </c>
      <c r="BI47" s="35">
        <f>BI21/'Table 1. Total'!BI21</f>
        <v>0.18755156058068581</v>
      </c>
      <c r="BJ47" s="35">
        <f>BJ21/'Table 1. Total'!BJ21</f>
        <v>0.18322541177463283</v>
      </c>
      <c r="BK47" s="35">
        <f>BK21/'Table 1. Total'!BK21</f>
        <v>0.17993492625914473</v>
      </c>
      <c r="BL47" s="35">
        <f>BL21/'Table 1. Total'!BL21</f>
        <v>0.17842824068472043</v>
      </c>
      <c r="BM47" s="35">
        <f>BM21/'Table 1. Total'!BM21</f>
        <v>0.18156528614039616</v>
      </c>
      <c r="BN47" s="35">
        <f>BN21/'Table 1. Total'!BN21</f>
        <v>0.17979201278944332</v>
      </c>
      <c r="BO47" s="35">
        <f>BO21/'Table 1. Total'!BO21</f>
        <v>0.20323240305354565</v>
      </c>
      <c r="BP47" s="35">
        <f>BP21/'Table 1. Total'!BP21</f>
        <v>0.21744195047591824</v>
      </c>
      <c r="BQ47" s="35">
        <f>BQ21/'Table 1. Total'!BQ21</f>
        <v>0.23259431174624107</v>
      </c>
      <c r="BR47" s="35">
        <f>BR21/'Table 1. Total'!BR21</f>
        <v>0.23553692352681463</v>
      </c>
      <c r="BS47" s="35">
        <f>BS21/'Table 1. Total'!BS21</f>
        <v>0.24888299631683103</v>
      </c>
      <c r="BT47" s="35">
        <f>BT21/'Table 1. Total'!BT21</f>
        <v>0.2610664590467654</v>
      </c>
      <c r="BU47" s="35">
        <f>BU21/'Table 1. Total'!BU21</f>
        <v>0.27544766909844942</v>
      </c>
      <c r="BV47" s="35">
        <f>BV21/'Table 1. Total'!BV21</f>
        <v>0.27876517670846573</v>
      </c>
      <c r="BW47" s="35">
        <f>BW21/'Table 1. Total'!BW21</f>
        <v>0.28031054698339519</v>
      </c>
      <c r="BX47" s="35">
        <f>BX21/'Table 1. Total'!BX21</f>
        <v>0.2813393316622122</v>
      </c>
      <c r="BY47" s="35">
        <f>BY21/'Table 1. Total'!BY21</f>
        <v>0.27970055282044803</v>
      </c>
      <c r="BZ47" s="35">
        <f>BZ21/'Table 1. Total'!BZ21</f>
        <v>0.27360558799471346</v>
      </c>
      <c r="CA47" s="35">
        <f>CA21/'Table 1. Total'!CA21</f>
        <v>0.26799115226298137</v>
      </c>
      <c r="CB47" s="35">
        <f>CB21/'Table 1. Total'!CB21</f>
        <v>0.26353992748978344</v>
      </c>
      <c r="CC47" s="35">
        <f>CC21/'Table 1. Total'!CC21</f>
        <v>0.25994095381613419</v>
      </c>
      <c r="CD47" s="35">
        <f>CD21/'Table 1. Total'!CD21</f>
        <v>0.25191164002519334</v>
      </c>
      <c r="CE47" s="35">
        <f>CE21/'Table 1. Total'!CE21</f>
        <v>0.24535267963692467</v>
      </c>
      <c r="CF47" s="35">
        <f>CF21/'Table 1. Total'!CF21</f>
        <v>0.24083116355928941</v>
      </c>
      <c r="CG47" s="35">
        <f>CG21/'Table 1. Total'!CG21</f>
        <v>0.2366835680959759</v>
      </c>
      <c r="CH47" s="35">
        <f>CH21/'Table 1. Total'!CH21</f>
        <v>0.22512918501885598</v>
      </c>
      <c r="CI47" s="35">
        <f>CI21/'Table 1. Total'!CI21</f>
        <v>0.21420148297792563</v>
      </c>
    </row>
    <row r="48" spans="1:87">
      <c r="A48" t="str">
        <f t="shared" si="12"/>
        <v>Sweden</v>
      </c>
      <c r="B48" s="35">
        <f>B22/'Table 1. Total'!B22</f>
        <v>0</v>
      </c>
      <c r="C48" s="35">
        <f>C22/'Table 1. Total'!C22</f>
        <v>0</v>
      </c>
      <c r="D48" s="35">
        <f>D22/'Table 1. Total'!D22</f>
        <v>0</v>
      </c>
      <c r="E48" s="35">
        <f>E22/'Table 1. Total'!E22</f>
        <v>0</v>
      </c>
      <c r="F48" s="35">
        <f>F22/'Table 1. Total'!F22</f>
        <v>0</v>
      </c>
      <c r="G48" s="35">
        <f>G22/'Table 1. Total'!G22</f>
        <v>0</v>
      </c>
      <c r="H48" s="35">
        <f>H22/'Table 1. Total'!H22</f>
        <v>0</v>
      </c>
      <c r="I48" s="35">
        <f>I22/'Table 1. Total'!I22</f>
        <v>0</v>
      </c>
      <c r="J48" s="35">
        <f>J22/'Table 1. Total'!J22</f>
        <v>0</v>
      </c>
      <c r="K48" s="35">
        <f>K22/'Table 1. Total'!K22</f>
        <v>0</v>
      </c>
      <c r="L48" s="35">
        <f>L22/'Table 1. Total'!L22</f>
        <v>0</v>
      </c>
      <c r="M48" s="35">
        <f>M22/'Table 1. Total'!M22</f>
        <v>0</v>
      </c>
      <c r="N48" s="35">
        <f>N22/'Table 1. Total'!N22</f>
        <v>0</v>
      </c>
      <c r="O48" s="35">
        <f>O22/'Table 1. Total'!O22</f>
        <v>0</v>
      </c>
      <c r="P48" s="35">
        <f>P22/'Table 1. Total'!P22</f>
        <v>0</v>
      </c>
      <c r="Q48" s="35">
        <f>Q22/'Table 1. Total'!Q22</f>
        <v>0</v>
      </c>
      <c r="R48" s="35">
        <f>R22/'Table 1. Total'!R22</f>
        <v>0</v>
      </c>
      <c r="S48" s="35">
        <f>S22/'Table 1. Total'!S22</f>
        <v>0</v>
      </c>
      <c r="T48" s="35">
        <f>T22/'Table 1. Total'!T22</f>
        <v>0</v>
      </c>
      <c r="U48" s="35">
        <f>U22/'Table 1. Total'!U22</f>
        <v>0</v>
      </c>
      <c r="V48" s="35">
        <f>V22/'Table 1. Total'!V22</f>
        <v>0</v>
      </c>
      <c r="W48" s="35">
        <f>W22/'Table 1. Total'!W22</f>
        <v>0</v>
      </c>
      <c r="X48" s="35">
        <f>X22/'Table 1. Total'!X22</f>
        <v>0</v>
      </c>
      <c r="Y48" s="35">
        <f>Y22/'Table 1. Total'!Y22</f>
        <v>0</v>
      </c>
      <c r="Z48" s="35">
        <f>Z22/'Table 1. Total'!Z22</f>
        <v>0</v>
      </c>
      <c r="AA48" s="35">
        <f>AA22/'Table 1. Total'!AA22</f>
        <v>0</v>
      </c>
      <c r="AB48" s="35">
        <f>AB22/'Table 1. Total'!AB22</f>
        <v>0</v>
      </c>
      <c r="AC48" s="35">
        <f>AC22/'Table 1. Total'!AC22</f>
        <v>0</v>
      </c>
      <c r="AD48" s="35">
        <f>AD22/'Table 1. Total'!AD22</f>
        <v>0</v>
      </c>
      <c r="AE48" s="35">
        <f>AE22/'Table 1. Total'!AE22</f>
        <v>0</v>
      </c>
      <c r="AF48" s="35">
        <f>AF22/'Table 1. Total'!AF22</f>
        <v>0</v>
      </c>
      <c r="AG48" s="35">
        <f>AG22/'Table 1. Total'!AG22</f>
        <v>0</v>
      </c>
      <c r="AH48" s="35">
        <f>AH22/'Table 1. Total'!AH22</f>
        <v>5.4526342492495334E-4</v>
      </c>
      <c r="AI48" s="35">
        <f>AI22/'Table 1. Total'!AI22</f>
        <v>1.0800540388241498E-3</v>
      </c>
      <c r="AJ48" s="35">
        <f>AJ22/'Table 1. Total'!AJ22</f>
        <v>1.6168166228643674E-3</v>
      </c>
      <c r="AK48" s="35">
        <f>AK22/'Table 1. Total'!AK22</f>
        <v>2.1057034986369269E-3</v>
      </c>
      <c r="AL48" s="35">
        <f>AL22/'Table 1. Total'!AL22</f>
        <v>2.9700052933369146E-3</v>
      </c>
      <c r="AM48" s="35">
        <f>AM22/'Table 1. Total'!AM22</f>
        <v>3.9222746373882081E-3</v>
      </c>
      <c r="AN48" s="35">
        <f>AN22/'Table 1. Total'!AN22</f>
        <v>4.9053860973432293E-3</v>
      </c>
      <c r="AO48" s="35">
        <f>AO22/'Table 1. Total'!AO22</f>
        <v>5.9061915755865496E-3</v>
      </c>
      <c r="AP48" s="35">
        <f>AP22/'Table 1. Total'!AP22</f>
        <v>5.9974341521252935E-3</v>
      </c>
      <c r="AQ48" s="35">
        <f>AQ22/'Table 1. Total'!AQ22</f>
        <v>5.9908561575218126E-3</v>
      </c>
      <c r="AR48" s="35">
        <f>AR22/'Table 1. Total'!AR22</f>
        <v>6.0437409288932164E-3</v>
      </c>
      <c r="AS48" s="35">
        <f>AS22/'Table 1. Total'!AS22</f>
        <v>5.7395692365660948E-3</v>
      </c>
      <c r="AT48" s="35">
        <f>AT22/'Table 1. Total'!AT22</f>
        <v>2.5595272169203133E-2</v>
      </c>
      <c r="AU48" s="35">
        <f>AU22/'Table 1. Total'!AU22</f>
        <v>4.4934232994793148E-2</v>
      </c>
      <c r="AV48" s="35">
        <f>AV22/'Table 1. Total'!AV22</f>
        <v>6.4639828840652072E-2</v>
      </c>
      <c r="AW48" s="35">
        <f>AW22/'Table 1. Total'!AW22</f>
        <v>8.2504473442447865E-2</v>
      </c>
      <c r="AX48" s="35">
        <f>AX22/'Table 1. Total'!AX22</f>
        <v>0.10194667344601832</v>
      </c>
      <c r="AY48" s="35">
        <f>AY22/'Table 1. Total'!AY22</f>
        <v>0.1157127632087171</v>
      </c>
      <c r="AZ48" s="35">
        <f>AZ22/'Table 1. Total'!AZ22</f>
        <v>0.1353356344062302</v>
      </c>
      <c r="BA48" s="35">
        <f>BA22/'Table 1. Total'!BA22</f>
        <v>0.14848038954664483</v>
      </c>
      <c r="BB48" s="35">
        <f>BB22/'Table 1. Total'!BB22</f>
        <v>0.15632888005975523</v>
      </c>
      <c r="BC48" s="35">
        <f>BC22/'Table 1. Total'!BC22</f>
        <v>0.16421104739816014</v>
      </c>
      <c r="BD48" s="35">
        <f>BD22/'Table 1. Total'!BD22</f>
        <v>0.1766142733452703</v>
      </c>
      <c r="BE48" s="35">
        <f>BE22/'Table 1. Total'!BE22</f>
        <v>0.17627699008529607</v>
      </c>
      <c r="BF48" s="35">
        <f>BF22/'Table 1. Total'!BF22</f>
        <v>0.18869474086192756</v>
      </c>
      <c r="BG48" s="35">
        <f>BG22/'Table 1. Total'!BG22</f>
        <v>0.19152740125412496</v>
      </c>
      <c r="BH48" s="35">
        <f>BH22/'Table 1. Total'!BH22</f>
        <v>0.19638418380977826</v>
      </c>
      <c r="BI48" s="35">
        <f>BI22/'Table 1. Total'!BI22</f>
        <v>0.19662275909608865</v>
      </c>
      <c r="BJ48" s="35">
        <f>BJ22/'Table 1. Total'!BJ22</f>
        <v>0.20345511140235911</v>
      </c>
      <c r="BK48" s="35">
        <f>BK22/'Table 1. Total'!BK22</f>
        <v>0.20372582105112713</v>
      </c>
      <c r="BL48" s="35">
        <f>BL22/'Table 1. Total'!BL22</f>
        <v>0.20158531275270364</v>
      </c>
      <c r="BM48" s="35">
        <f>BM22/'Table 1. Total'!BM22</f>
        <v>0.19804354064842622</v>
      </c>
      <c r="BN48" s="35">
        <f>BN22/'Table 1. Total'!BN22</f>
        <v>0.19313581619935355</v>
      </c>
      <c r="BO48" s="35">
        <f>BO22/'Table 1. Total'!BO22</f>
        <v>0.19039756202129754</v>
      </c>
      <c r="BP48" s="35">
        <f>BP22/'Table 1. Total'!BP22</f>
        <v>0.18563457344956505</v>
      </c>
      <c r="BQ48" s="35">
        <f>BQ22/'Table 1. Total'!BQ22</f>
        <v>0.17994511321139997</v>
      </c>
      <c r="BR48" s="35">
        <f>BR22/'Table 1. Total'!BR22</f>
        <v>0.18738427021626111</v>
      </c>
      <c r="BS48" s="35">
        <f>BS22/'Table 1. Total'!BS22</f>
        <v>0.19863397100260877</v>
      </c>
      <c r="BT48" s="35">
        <f>BT22/'Table 1. Total'!BT22</f>
        <v>0.21277776471898791</v>
      </c>
      <c r="BU48" s="35">
        <f>BU22/'Table 1. Total'!BU22</f>
        <v>0.21489330594220604</v>
      </c>
      <c r="BV48" s="35">
        <f>BV22/'Table 1. Total'!BV22</f>
        <v>0.2104767978293122</v>
      </c>
      <c r="BW48" s="35">
        <f>BW22/'Table 1. Total'!BW22</f>
        <v>0.20346410544906968</v>
      </c>
      <c r="BX48" s="35">
        <f>BX22/'Table 1. Total'!BX22</f>
        <v>0.18806388164898866</v>
      </c>
      <c r="BY48" s="35">
        <f>BY22/'Table 1. Total'!BY22</f>
        <v>0.17999095474754881</v>
      </c>
      <c r="BZ48" s="35">
        <f>BZ22/'Table 1. Total'!BZ22</f>
        <v>0.18126674733207607</v>
      </c>
      <c r="CA48" s="35">
        <f>CA22/'Table 1. Total'!CA22</f>
        <v>0.17738973627184504</v>
      </c>
      <c r="CB48" s="35">
        <f>CB22/'Table 1. Total'!CB22</f>
        <v>0.17614852843917991</v>
      </c>
      <c r="CC48" s="35">
        <f>CC22/'Table 1. Total'!CC22</f>
        <v>0.13817498668454611</v>
      </c>
      <c r="CD48" s="35">
        <f>CD22/'Table 1. Total'!CD22</f>
        <v>0.12625417162695624</v>
      </c>
      <c r="CE48" s="35">
        <f>CE22/'Table 1. Total'!CE22</f>
        <v>0.11416811477305751</v>
      </c>
      <c r="CF48" s="35">
        <f>CF22/'Table 1. Total'!CF22</f>
        <v>0.11124021073894373</v>
      </c>
      <c r="CG48" s="35">
        <f>CG22/'Table 1. Total'!CG22</f>
        <v>9.4369533007535339E-2</v>
      </c>
      <c r="CH48" s="35">
        <f>CH22/'Table 1. Total'!CH22</f>
        <v>8.3485830388708951E-2</v>
      </c>
      <c r="CI48" s="35">
        <f>CI22/'Table 1. Total'!CI22</f>
        <v>7.4988729468925278E-2</v>
      </c>
    </row>
    <row r="49" spans="1:87">
      <c r="A49" t="str">
        <f t="shared" si="12"/>
        <v>Switzerland</v>
      </c>
      <c r="B49" s="35">
        <f>B23/'Table 1. Total'!B23</f>
        <v>4.4955396849159453E-2</v>
      </c>
      <c r="C49" s="35">
        <f>C23/'Table 1. Total'!C23</f>
        <v>4.3778266152557165E-2</v>
      </c>
      <c r="D49" s="35">
        <f>D23/'Table 1. Total'!D23</f>
        <v>4.3093275525991445E-2</v>
      </c>
      <c r="E49" s="35">
        <f>E23/'Table 1. Total'!E23</f>
        <v>4.2710668959662149E-2</v>
      </c>
      <c r="F49" s="35">
        <f>F23/'Table 1. Total'!F23</f>
        <v>3.6237585676318365E-2</v>
      </c>
      <c r="G49" s="35">
        <f>G23/'Table 1. Total'!G23</f>
        <v>1.3912295484867635E-2</v>
      </c>
      <c r="H49" s="35">
        <f>H23/'Table 1. Total'!H23</f>
        <v>1.3660419595210922E-2</v>
      </c>
      <c r="I49" s="35">
        <f>I23/'Table 1. Total'!I23</f>
        <v>1.4597829789304656E-2</v>
      </c>
      <c r="J49" s="35">
        <f>J23/'Table 1. Total'!J23</f>
        <v>1.3932208569656549E-2</v>
      </c>
      <c r="K49" s="35">
        <f>K23/'Table 1. Total'!K23</f>
        <v>1.3836437779411563E-2</v>
      </c>
      <c r="L49" s="35">
        <f>L23/'Table 1. Total'!L23</f>
        <v>1.3692653311301314E-2</v>
      </c>
      <c r="M49" s="35">
        <f>M23/'Table 1. Total'!M23</f>
        <v>1.3210351253803872E-2</v>
      </c>
      <c r="N49" s="35">
        <f>N23/'Table 1. Total'!N23</f>
        <v>1.2500998670006534E-2</v>
      </c>
      <c r="O49" s="35">
        <f>O23/'Table 1. Total'!O23</f>
        <v>1.1836578846888124E-2</v>
      </c>
      <c r="P49" s="35">
        <f>P23/'Table 1. Total'!P23</f>
        <v>1.1803106694255824E-2</v>
      </c>
      <c r="Q49" s="35">
        <f>Q23/'Table 1. Total'!Q23</f>
        <v>1.1246364748839445E-2</v>
      </c>
      <c r="R49" s="35">
        <f>R23/'Table 1. Total'!R23</f>
        <v>8.5955628864289469E-3</v>
      </c>
      <c r="S49" s="35">
        <f>S23/'Table 1. Total'!S23</f>
        <v>8.1324123550110781E-3</v>
      </c>
      <c r="T49" s="35">
        <f>T23/'Table 1. Total'!T23</f>
        <v>7.8626122771789098E-3</v>
      </c>
      <c r="U49" s="35">
        <f>U23/'Table 1. Total'!U23</f>
        <v>7.342329797199787E-3</v>
      </c>
      <c r="V49" s="35">
        <f>V23/'Table 1. Total'!V23</f>
        <v>7.7022024220367701E-3</v>
      </c>
      <c r="W49" s="35">
        <f>W23/'Table 1. Total'!W23</f>
        <v>7.5782745581976681E-3</v>
      </c>
      <c r="X49" s="35">
        <f>X23/'Table 1. Total'!X23</f>
        <v>6.8623693288319271E-3</v>
      </c>
      <c r="Y49" s="35">
        <f>Y23/'Table 1. Total'!Y23</f>
        <v>6.8469110603532526E-3</v>
      </c>
      <c r="Z49" s="35">
        <f>Z23/'Table 1. Total'!Z23</f>
        <v>6.7835300198122147E-3</v>
      </c>
      <c r="AA49" s="35">
        <f>AA23/'Table 1. Total'!AA23</f>
        <v>6.2983558361799736E-3</v>
      </c>
      <c r="AB49" s="35">
        <f>AB23/'Table 1. Total'!AB23</f>
        <v>6.4606573678119075E-3</v>
      </c>
      <c r="AC49" s="35">
        <f>AC23/'Table 1. Total'!AC23</f>
        <v>6.6903719912472645E-3</v>
      </c>
      <c r="AD49" s="35">
        <f>AD23/'Table 1. Total'!AD23</f>
        <v>6.8182456929260001E-3</v>
      </c>
      <c r="AE49" s="35">
        <f>AE23/'Table 1. Total'!AE23</f>
        <v>6.7842605156037987E-3</v>
      </c>
      <c r="AF49" s="35">
        <f>AF23/'Table 1. Total'!AF23</f>
        <v>6.6712917996392387E-3</v>
      </c>
      <c r="AG49" s="35">
        <f>AG23/'Table 1. Total'!AG23</f>
        <v>6.9137107250588983E-3</v>
      </c>
      <c r="AH49" s="35">
        <f>AH23/'Table 1. Total'!AH23</f>
        <v>6.5195055556144009E-3</v>
      </c>
      <c r="AI49" s="35">
        <f>AI23/'Table 1. Total'!AI23</f>
        <v>6.745534778472337E-3</v>
      </c>
      <c r="AJ49" s="35">
        <f>AJ23/'Table 1. Total'!AJ23</f>
        <v>6.994218401507114E-3</v>
      </c>
      <c r="AK49" s="35">
        <f>AK23/'Table 1. Total'!AK23</f>
        <v>6.8552069837089259E-3</v>
      </c>
      <c r="AL49" s="35">
        <f>AL23/'Table 1. Total'!AL23</f>
        <v>6.7612761390209632E-3</v>
      </c>
      <c r="AM49" s="35">
        <f>AM23/'Table 1. Total'!AM23</f>
        <v>6.5535327310224977E-3</v>
      </c>
      <c r="AN49" s="35">
        <f>AN23/'Table 1. Total'!AN23</f>
        <v>6.8517981438515081E-3</v>
      </c>
      <c r="AO49" s="35">
        <f>AO23/'Table 1. Total'!AO23</f>
        <v>6.9246713005610911E-3</v>
      </c>
      <c r="AP49" s="35">
        <f>AP23/'Table 1. Total'!AP23</f>
        <v>7.2457609111384992E-3</v>
      </c>
      <c r="AQ49" s="35">
        <f>AQ23/'Table 1. Total'!AQ23</f>
        <v>7.4736532728723179E-3</v>
      </c>
      <c r="AR49" s="35">
        <f>AR23/'Table 1. Total'!AR23</f>
        <v>7.7351660891971019E-3</v>
      </c>
      <c r="AS49" s="35">
        <f>AS23/'Table 1. Total'!AS23</f>
        <v>8.1457641514743745E-3</v>
      </c>
      <c r="AT49" s="35">
        <f>AT23/'Table 1. Total'!AT23</f>
        <v>7.8014931135277684E-3</v>
      </c>
      <c r="AU49" s="35">
        <f>AU23/'Table 1. Total'!AU23</f>
        <v>7.8990088636941222E-3</v>
      </c>
      <c r="AV49" s="35">
        <f>AV23/'Table 1. Total'!AV23</f>
        <v>7.8831124702684347E-3</v>
      </c>
      <c r="AW49" s="35">
        <f>AW23/'Table 1. Total'!AW23</f>
        <v>8.2189222004296261E-3</v>
      </c>
      <c r="AX49" s="35">
        <f>AX23/'Table 1. Total'!AX23</f>
        <v>8.4266337219777113E-3</v>
      </c>
      <c r="AY49" s="35">
        <f>AY23/'Table 1. Total'!AY23</f>
        <v>8.4979388748377214E-3</v>
      </c>
      <c r="AZ49" s="35">
        <f>AZ23/'Table 1. Total'!AZ23</f>
        <v>8.3988359689729803E-3</v>
      </c>
      <c r="BA49" s="35">
        <f>BA23/'Table 1. Total'!BA23</f>
        <v>8.1350957601795029E-3</v>
      </c>
      <c r="BB49" s="35">
        <f>BB23/'Table 1. Total'!BB23</f>
        <v>7.9816066911421978E-3</v>
      </c>
      <c r="BC49" s="35">
        <f>BC23/'Table 1. Total'!BC23</f>
        <v>8.2349609093192392E-3</v>
      </c>
      <c r="BD49" s="35">
        <f>BD23/'Table 1. Total'!BD23</f>
        <v>8.4177976292733221E-3</v>
      </c>
      <c r="BE49" s="35">
        <f>BE23/'Table 1. Total'!BE23</f>
        <v>8.4295488561043404E-3</v>
      </c>
      <c r="BF49" s="35">
        <f>BF23/'Table 1. Total'!BF23</f>
        <v>8.3759506949908202E-3</v>
      </c>
      <c r="BG49" s="35">
        <f>BG23/'Table 1. Total'!BG23</f>
        <v>8.20173962923945E-3</v>
      </c>
      <c r="BH49" s="35">
        <f>BH23/'Table 1. Total'!BH23</f>
        <v>8.0939613028379025E-3</v>
      </c>
      <c r="BI49" s="35">
        <f>BI23/'Table 1. Total'!BI23</f>
        <v>8.2729121534992709E-3</v>
      </c>
      <c r="BJ49" s="35">
        <f>BJ23/'Table 1. Total'!BJ23</f>
        <v>8.7051447125342882E-3</v>
      </c>
      <c r="BK49" s="35">
        <f>BK23/'Table 1. Total'!BK23</f>
        <v>8.2401478943096764E-3</v>
      </c>
      <c r="BL49" s="35">
        <f>BL23/'Table 1. Total'!BL23</f>
        <v>8.4883882631066609E-3</v>
      </c>
      <c r="BM49" s="35">
        <f>BM23/'Table 1. Total'!BM23</f>
        <v>8.2931436267414758E-3</v>
      </c>
      <c r="BN49" s="35">
        <f>BN23/'Table 1. Total'!BN23</f>
        <v>8.0636160714285723E-3</v>
      </c>
      <c r="BO49" s="35">
        <f>BO23/'Table 1. Total'!BO23</f>
        <v>7.5249476924367717E-3</v>
      </c>
      <c r="BP49" s="35">
        <f>BP23/'Table 1. Total'!BP23</f>
        <v>7.4509287313924378E-3</v>
      </c>
      <c r="BQ49" s="35">
        <f>BQ23/'Table 1. Total'!BQ23</f>
        <v>7.4052086425346435E-3</v>
      </c>
      <c r="BR49" s="35">
        <f>BR23/'Table 1. Total'!BR23</f>
        <v>6.9056580864497331E-3</v>
      </c>
      <c r="BS49" s="35">
        <f>BS23/'Table 1. Total'!BS23</f>
        <v>6.8312681845001926E-3</v>
      </c>
      <c r="BT49" s="35">
        <f>BT23/'Table 1. Total'!BT23</f>
        <v>6.8686971321157315E-3</v>
      </c>
      <c r="BU49" s="35">
        <f>BU23/'Table 1. Total'!BU23</f>
        <v>6.9118899810751942E-3</v>
      </c>
      <c r="BV49" s="35">
        <f>BV23/'Table 1. Total'!BV23</f>
        <v>5.9479844843694204E-3</v>
      </c>
      <c r="BW49" s="35">
        <f>BW23/'Table 1. Total'!BW23</f>
        <v>5.7950449517338524E-3</v>
      </c>
      <c r="BX49" s="35">
        <f>BX23/'Table 1. Total'!BX23</f>
        <v>5.8419633114409836E-3</v>
      </c>
      <c r="BY49" s="35">
        <f>BY23/'Table 1. Total'!BY23</f>
        <v>5.5590271702452079E-3</v>
      </c>
      <c r="BZ49" s="35">
        <f>BZ23/'Table 1. Total'!BZ23</f>
        <v>5.5693912096036738E-3</v>
      </c>
      <c r="CA49" s="35">
        <f>CA23/'Table 1. Total'!CA23</f>
        <v>5.8410870611815798E-3</v>
      </c>
      <c r="CB49" s="35">
        <f>CB23/'Table 1. Total'!CB23</f>
        <v>5.7584992282423714E-3</v>
      </c>
      <c r="CC49" s="35">
        <f>CC23/'Table 1. Total'!CC23</f>
        <v>5.9635421700721036E-3</v>
      </c>
      <c r="CD49" s="35">
        <f>CD23/'Table 1. Total'!CD23</f>
        <v>6.005090536054739E-3</v>
      </c>
      <c r="CE49" s="35">
        <f>CE23/'Table 1. Total'!CE23</f>
        <v>6.1564010848630165E-3</v>
      </c>
      <c r="CF49" s="35">
        <f>CF23/'Table 1. Total'!CF23</f>
        <v>6.1721570342881593E-3</v>
      </c>
      <c r="CG49" s="35">
        <f>CG23/'Table 1. Total'!CG23</f>
        <v>6.2730768129907544E-3</v>
      </c>
      <c r="CH49" s="35">
        <f>CH23/'Table 1. Total'!CH23</f>
        <v>6.0254671988925652E-3</v>
      </c>
      <c r="CI49" s="35">
        <f>CI23/'Table 1. Total'!CI23</f>
        <v>5.914691587733811E-3</v>
      </c>
    </row>
    <row r="50" spans="1:87">
      <c r="A50" t="str">
        <f t="shared" si="12"/>
        <v>United Kingdom</v>
      </c>
      <c r="B50" s="35">
        <f>B24/'Table 1. Total'!B24</f>
        <v>0</v>
      </c>
      <c r="C50" s="35">
        <f>C24/'Table 1. Total'!C24</f>
        <v>0</v>
      </c>
      <c r="D50" s="35">
        <f>D24/'Table 1. Total'!D24</f>
        <v>0</v>
      </c>
      <c r="E50" s="35">
        <f>E24/'Table 1. Total'!E24</f>
        <v>0</v>
      </c>
      <c r="F50" s="35">
        <f>F24/'Table 1. Total'!F24</f>
        <v>0</v>
      </c>
      <c r="G50" s="35">
        <f>G24/'Table 1. Total'!G24</f>
        <v>0</v>
      </c>
      <c r="H50" s="35">
        <f>H24/'Table 1. Total'!H24</f>
        <v>0</v>
      </c>
      <c r="I50" s="35">
        <f>I24/'Table 1. Total'!I24</f>
        <v>0</v>
      </c>
      <c r="J50" s="35">
        <f>J24/'Table 1. Total'!J24</f>
        <v>0</v>
      </c>
      <c r="K50" s="35">
        <f>K24/'Table 1. Total'!K24</f>
        <v>0</v>
      </c>
      <c r="L50" s="35">
        <f>L24/'Table 1. Total'!L24</f>
        <v>0</v>
      </c>
      <c r="M50" s="35">
        <f>M24/'Table 1. Total'!M24</f>
        <v>0</v>
      </c>
      <c r="N50" s="35">
        <f>N24/'Table 1. Total'!N24</f>
        <v>0</v>
      </c>
      <c r="O50" s="35">
        <f>O24/'Table 1. Total'!O24</f>
        <v>0</v>
      </c>
      <c r="P50" s="35">
        <f>P24/'Table 1. Total'!P24</f>
        <v>0</v>
      </c>
      <c r="Q50" s="35">
        <f>Q24/'Table 1. Total'!Q24</f>
        <v>0</v>
      </c>
      <c r="R50" s="35">
        <f>R24/'Table 1. Total'!R24</f>
        <v>0</v>
      </c>
      <c r="S50" s="35">
        <f>S24/'Table 1. Total'!S24</f>
        <v>0</v>
      </c>
      <c r="T50" s="35">
        <f>T24/'Table 1. Total'!T24</f>
        <v>0</v>
      </c>
      <c r="U50" s="35">
        <f>U24/'Table 1. Total'!U24</f>
        <v>0</v>
      </c>
      <c r="V50" s="35">
        <f>V24/'Table 1. Total'!V24</f>
        <v>1.5332655972867818E-2</v>
      </c>
      <c r="W50" s="35">
        <f>W24/'Table 1. Total'!W24</f>
        <v>0.10766375855646906</v>
      </c>
      <c r="X50" s="35">
        <f>X24/'Table 1. Total'!X24</f>
        <v>0.16001581444385873</v>
      </c>
      <c r="Y50" s="35">
        <f>Y24/'Table 1. Total'!Y24</f>
        <v>0.18706491413907828</v>
      </c>
      <c r="Z50" s="35">
        <f>Z24/'Table 1. Total'!Z24</f>
        <v>0.17987063647579651</v>
      </c>
      <c r="AA50" s="35">
        <f>AA24/'Table 1. Total'!AA24</f>
        <v>0.17368152270364162</v>
      </c>
      <c r="AB50" s="35">
        <f>AB24/'Table 1. Total'!AB24</f>
        <v>0.16546012141948135</v>
      </c>
      <c r="AC50" s="35">
        <f>AC24/'Table 1. Total'!AC24</f>
        <v>0.16248692892943425</v>
      </c>
      <c r="AD50" s="35">
        <f>AD24/'Table 1. Total'!AD24</f>
        <v>0.15981696514212851</v>
      </c>
      <c r="AE50" s="35">
        <f>AE24/'Table 1. Total'!AE24</f>
        <v>0.15266614257258332</v>
      </c>
      <c r="AF50" s="35">
        <f>AF24/'Table 1. Total'!AF24</f>
        <v>0.14991486363058981</v>
      </c>
      <c r="AG50" s="35">
        <f>AG24/'Table 1. Total'!AG24</f>
        <v>0.18413240111836246</v>
      </c>
      <c r="AH50" s="35">
        <f>AH24/'Table 1. Total'!AH24</f>
        <v>0.2207014094121397</v>
      </c>
      <c r="AI50" s="35">
        <f>AI24/'Table 1. Total'!AI24</f>
        <v>0.23484512658378887</v>
      </c>
      <c r="AJ50" s="35">
        <f>AJ24/'Table 1. Total'!AJ24</f>
        <v>0.25439417767921796</v>
      </c>
      <c r="AK50" s="35">
        <f>AK24/'Table 1. Total'!AK24</f>
        <v>0.25898005996721907</v>
      </c>
      <c r="AL50" s="35">
        <f>AL24/'Table 1. Total'!AL24</f>
        <v>0.2589584454095758</v>
      </c>
      <c r="AM50" s="35">
        <f>AM24/'Table 1. Total'!AM24</f>
        <v>0.25296931182665128</v>
      </c>
      <c r="AN50" s="35">
        <f>AN24/'Table 1. Total'!AN24</f>
        <v>0.25143592803931958</v>
      </c>
      <c r="AO50" s="35">
        <f>AO24/'Table 1. Total'!AO24</f>
        <v>0.2467391812142096</v>
      </c>
      <c r="AP50" s="35">
        <f>AP24/'Table 1. Total'!AP24</f>
        <v>0.24350056209073073</v>
      </c>
      <c r="AQ50" s="35">
        <f>AQ24/'Table 1. Total'!AQ24</f>
        <v>0.23832176384254983</v>
      </c>
      <c r="AR50" s="35">
        <f>AR24/'Table 1. Total'!AR24</f>
        <v>0.23139636820622222</v>
      </c>
      <c r="AS50" s="35">
        <f>AS24/'Table 1. Total'!AS24</f>
        <v>0.23112052251802398</v>
      </c>
      <c r="AT50" s="35">
        <f>AT24/'Table 1. Total'!AT24</f>
        <v>0.2312379580267076</v>
      </c>
      <c r="AU50" s="35">
        <f>AU24/'Table 1. Total'!AU24</f>
        <v>0.22595017226552214</v>
      </c>
      <c r="AV50" s="35">
        <f>AV24/'Table 1. Total'!AV24</f>
        <v>0.22332297051416453</v>
      </c>
      <c r="AW50" s="35">
        <f>AW24/'Table 1. Total'!AW24</f>
        <v>0.22263395746854084</v>
      </c>
      <c r="AX50" s="35">
        <f>AX24/'Table 1. Total'!AX24</f>
        <v>0.22446227948594369</v>
      </c>
      <c r="AY50" s="35">
        <f>AY24/'Table 1. Total'!AY24</f>
        <v>0.21943069654629904</v>
      </c>
      <c r="AZ50" s="35">
        <f>AZ24/'Table 1. Total'!AZ24</f>
        <v>0.22727259430957047</v>
      </c>
      <c r="BA50" s="35">
        <f>BA24/'Table 1. Total'!BA24</f>
        <v>0.24177494671752514</v>
      </c>
      <c r="BB50" s="35">
        <f>BB24/'Table 1. Total'!BB24</f>
        <v>0.25031421566934842</v>
      </c>
      <c r="BC50" s="35">
        <f>BC24/'Table 1. Total'!BC24</f>
        <v>0.24814148185124438</v>
      </c>
      <c r="BD50" s="35">
        <f>BD24/'Table 1. Total'!BD24</f>
        <v>0.24669900357551228</v>
      </c>
      <c r="BE50" s="35">
        <f>BE24/'Table 1. Total'!BE24</f>
        <v>0.24083088971376429</v>
      </c>
      <c r="BF50" s="35">
        <f>BF24/'Table 1. Total'!BF24</f>
        <v>0.23832417890371035</v>
      </c>
      <c r="BG50" s="35">
        <f>BG24/'Table 1. Total'!BG24</f>
        <v>0.23912266678687541</v>
      </c>
      <c r="BH50" s="35">
        <f>BH24/'Table 1. Total'!BH24</f>
        <v>0.2373058057645758</v>
      </c>
      <c r="BI50" s="35">
        <f>BI24/'Table 1. Total'!BI24</f>
        <v>0.23405210101667739</v>
      </c>
      <c r="BJ50" s="35">
        <f>BJ24/'Table 1. Total'!BJ24</f>
        <v>0.22926634920238592</v>
      </c>
      <c r="BK50" s="35">
        <f>BK24/'Table 1. Total'!BK24</f>
        <v>0.23249170216518705</v>
      </c>
      <c r="BL50" s="35">
        <f>BL24/'Table 1. Total'!BL24</f>
        <v>0.22981455773374593</v>
      </c>
      <c r="BM50" s="35">
        <f>BM24/'Table 1. Total'!BM24</f>
        <v>0.22731607746900986</v>
      </c>
      <c r="BN50" s="35">
        <f>BN24/'Table 1. Total'!BN24</f>
        <v>0.23065301281970266</v>
      </c>
      <c r="BO50" s="35">
        <f>BO24/'Table 1. Total'!BO24</f>
        <v>0.29141562808418831</v>
      </c>
      <c r="BP50" s="35">
        <f>BP24/'Table 1. Total'!BP24</f>
        <v>0.31231323787958087</v>
      </c>
      <c r="BQ50" s="35">
        <f>BQ24/'Table 1. Total'!BQ24</f>
        <v>0.32560497046618558</v>
      </c>
      <c r="BR50" s="35">
        <f>BR24/'Table 1. Total'!BR24</f>
        <v>0.34491372957521071</v>
      </c>
      <c r="BS50" s="35">
        <f>BS24/'Table 1. Total'!BS24</f>
        <v>0.34869704963293618</v>
      </c>
      <c r="BT50" s="35">
        <f>BT24/'Table 1. Total'!BT24</f>
        <v>0.35526349899810672</v>
      </c>
      <c r="BU50" s="35">
        <f>BU24/'Table 1. Total'!BU24</f>
        <v>0.36415006388619514</v>
      </c>
      <c r="BV50" s="35">
        <f>BV24/'Table 1. Total'!BV24</f>
        <v>0.3550863771887755</v>
      </c>
      <c r="BW50" s="35">
        <f>BW24/'Table 1. Total'!BW24</f>
        <v>0.34784812081209437</v>
      </c>
      <c r="BX50" s="35">
        <f>BX24/'Table 1. Total'!BX24</f>
        <v>0.3428266895796892</v>
      </c>
      <c r="BY50" s="35">
        <f>BY24/'Table 1. Total'!BY24</f>
        <v>0.33012674946566867</v>
      </c>
      <c r="BZ50" s="35">
        <f>BZ24/'Table 1. Total'!BZ24</f>
        <v>0.32191108150409092</v>
      </c>
      <c r="CA50" s="35">
        <f>CA24/'Table 1. Total'!CA24</f>
        <v>0.30464926203845399</v>
      </c>
      <c r="CB50" s="35">
        <f>CB24/'Table 1. Total'!CB24</f>
        <v>0.28529191041510321</v>
      </c>
      <c r="CC50" s="35">
        <f>CC24/'Table 1. Total'!CC24</f>
        <v>0.2733720121291725</v>
      </c>
      <c r="CD50" s="35">
        <f>CD24/'Table 1. Total'!CD24</f>
        <v>0.26604770716762266</v>
      </c>
      <c r="CE50" s="35">
        <f>CE24/'Table 1. Total'!CE24</f>
        <v>0.24782200504968926</v>
      </c>
      <c r="CF50" s="35">
        <f>CF24/'Table 1. Total'!CF24</f>
        <v>0.23168011013519405</v>
      </c>
      <c r="CG50" s="35">
        <f>CG24/'Table 1. Total'!CG24</f>
        <v>0.22665173502429331</v>
      </c>
      <c r="CH50" s="35">
        <f>CH24/'Table 1. Total'!CH24</f>
        <v>0.21280804848783189</v>
      </c>
      <c r="CI50" s="35">
        <f>CI24/'Table 1. Total'!CI24</f>
        <v>0.19683551524961651</v>
      </c>
    </row>
    <row r="51" spans="1:87">
      <c r="A51" t="str">
        <f t="shared" si="12"/>
        <v>United States</v>
      </c>
      <c r="B51" s="35">
        <f>B25/'Table 1. Total'!B25</f>
        <v>9.7466758434017142E-2</v>
      </c>
      <c r="C51" s="35">
        <f>C25/'Table 1. Total'!C25</f>
        <v>9.7735281505182847E-2</v>
      </c>
      <c r="D51" s="35">
        <f>D25/'Table 1. Total'!D25</f>
        <v>9.7862582481118898E-2</v>
      </c>
      <c r="E51" s="35">
        <f>E25/'Table 1. Total'!E25</f>
        <v>9.7822780711408666E-2</v>
      </c>
      <c r="F51" s="35">
        <f>F25/'Table 1. Total'!F25</f>
        <v>9.5304202392327592E-2</v>
      </c>
      <c r="G51" s="35">
        <f>G25/'Table 1. Total'!G25</f>
        <v>9.7084724983756199E-2</v>
      </c>
      <c r="H51" s="35">
        <f>H25/'Table 1. Total'!H25</f>
        <v>9.7651840983202037E-2</v>
      </c>
      <c r="I51" s="35">
        <f>I25/'Table 1. Total'!I25</f>
        <v>9.6643746225918925E-2</v>
      </c>
      <c r="J51" s="35">
        <f>J25/'Table 1. Total'!J25</f>
        <v>9.6402365675715349E-2</v>
      </c>
      <c r="K51" s="35">
        <f>K25/'Table 1. Total'!K25</f>
        <v>9.8048557992787888E-2</v>
      </c>
      <c r="L51" s="35">
        <f>L25/'Table 1. Total'!L25</f>
        <v>9.7670287090930286E-2</v>
      </c>
      <c r="M51" s="35">
        <f>M25/'Table 1. Total'!M25</f>
        <v>9.7609590210094105E-2</v>
      </c>
      <c r="N51" s="35">
        <f>N25/'Table 1. Total'!N25</f>
        <v>9.6111715022223279E-2</v>
      </c>
      <c r="O51" s="35">
        <f>O25/'Table 1. Total'!O25</f>
        <v>9.8138831280645211E-2</v>
      </c>
      <c r="P51" s="35">
        <f>P25/'Table 1. Total'!P25</f>
        <v>9.5577484976850785E-2</v>
      </c>
      <c r="Q51" s="35">
        <f>Q25/'Table 1. Total'!Q25</f>
        <v>9.0582042185640546E-2</v>
      </c>
      <c r="R51" s="35">
        <f>R25/'Table 1. Total'!R25</f>
        <v>7.1625518690036916E-2</v>
      </c>
      <c r="S51" s="35">
        <f>S25/'Table 1. Total'!S25</f>
        <v>5.6084787600519756E-2</v>
      </c>
      <c r="T51" s="35">
        <f>T25/'Table 1. Total'!T25</f>
        <v>5.2357250693386578E-2</v>
      </c>
      <c r="U51" s="35">
        <f>U25/'Table 1. Total'!U25</f>
        <v>4.8781330294995644E-2</v>
      </c>
      <c r="V51" s="35">
        <f>V25/'Table 1. Total'!V25</f>
        <v>4.625881202472263E-2</v>
      </c>
      <c r="W51" s="35">
        <f>W25/'Table 1. Total'!W25</f>
        <v>6.1627545052888269E-2</v>
      </c>
      <c r="X51" s="35">
        <f>X25/'Table 1. Total'!X25</f>
        <v>6.9926318991510403E-2</v>
      </c>
      <c r="Y51" s="35">
        <f>Y25/'Table 1. Total'!Y25</f>
        <v>6.8209519330906646E-2</v>
      </c>
      <c r="Z51" s="35">
        <f>Z25/'Table 1. Total'!Z25</f>
        <v>6.5467148548530099E-2</v>
      </c>
      <c r="AA51" s="35">
        <f>AA25/'Table 1. Total'!AA25</f>
        <v>6.3556514197311176E-2</v>
      </c>
      <c r="AB51" s="35">
        <f>AB25/'Table 1. Total'!AB25</f>
        <v>6.4315377191962786E-2</v>
      </c>
      <c r="AC51" s="35">
        <f>AC25/'Table 1. Total'!AC25</f>
        <v>7.7597243985919953E-2</v>
      </c>
      <c r="AD51" s="35">
        <f>AD25/'Table 1. Total'!AD25</f>
        <v>9.9938205887191447E-2</v>
      </c>
      <c r="AE51" s="35">
        <f>AE25/'Table 1. Total'!AE25</f>
        <v>0.12028745626909826</v>
      </c>
      <c r="AF51" s="35">
        <f>AF25/'Table 1. Total'!AF25</f>
        <v>0.12021362163236414</v>
      </c>
      <c r="AG51" s="35">
        <f>AG25/'Table 1. Total'!AG25</f>
        <v>0.11747576457971776</v>
      </c>
      <c r="AH51" s="35">
        <f>AH25/'Table 1. Total'!AH25</f>
        <v>0.11383576402205101</v>
      </c>
      <c r="AI51" s="35">
        <f>AI25/'Table 1. Total'!AI25</f>
        <v>0.11235147574192268</v>
      </c>
      <c r="AJ51" s="35">
        <f>AJ25/'Table 1. Total'!AJ25</f>
        <v>0.1095459367728905</v>
      </c>
      <c r="AK51" s="35">
        <f>AK25/'Table 1. Total'!AK25</f>
        <v>0.10764713506518059</v>
      </c>
      <c r="AL51" s="35">
        <f>AL25/'Table 1. Total'!AL25</f>
        <v>0.11395883099509703</v>
      </c>
      <c r="AM51" s="35">
        <f>AM25/'Table 1. Total'!AM25</f>
        <v>0.12327779145104632</v>
      </c>
      <c r="AN51" s="35">
        <f>AN25/'Table 1. Total'!AN25</f>
        <v>0.13063949556273233</v>
      </c>
      <c r="AO51" s="35">
        <f>AO25/'Table 1. Total'!AO25</f>
        <v>0.13645597690706895</v>
      </c>
      <c r="AP51" s="35">
        <f>AP25/'Table 1. Total'!AP25</f>
        <v>0.14061858113470072</v>
      </c>
      <c r="AQ51" s="35">
        <f>AQ25/'Table 1. Total'!AQ25</f>
        <v>0.14617210603596012</v>
      </c>
      <c r="AR51" s="35">
        <f>AR25/'Table 1. Total'!AR25</f>
        <v>0.14724161708201797</v>
      </c>
      <c r="AS51" s="35">
        <f>AS25/'Table 1. Total'!AS25</f>
        <v>0.14559551738597629</v>
      </c>
      <c r="AT51" s="35">
        <f>AT25/'Table 1. Total'!AT25</f>
        <v>0.14480571704664782</v>
      </c>
      <c r="AU51" s="35">
        <f>AU25/'Table 1. Total'!AU25</f>
        <v>0.14457657271924118</v>
      </c>
      <c r="AV51" s="35">
        <f>AV25/'Table 1. Total'!AV25</f>
        <v>0.14352318980322565</v>
      </c>
      <c r="AW51" s="35">
        <f>AW25/'Table 1. Total'!AW25</f>
        <v>0.13905808082591287</v>
      </c>
      <c r="AX51" s="35">
        <f>AX25/'Table 1. Total'!AX25</f>
        <v>0.1371094090108223</v>
      </c>
      <c r="AY51" s="35">
        <f>AY25/'Table 1. Total'!AY25</f>
        <v>0.13706360605263418</v>
      </c>
      <c r="AZ51" s="35">
        <f>AZ25/'Table 1. Total'!AZ25</f>
        <v>0.13538548861627794</v>
      </c>
      <c r="BA51" s="35">
        <f>BA25/'Table 1. Total'!BA25</f>
        <v>0.13287910158747743</v>
      </c>
      <c r="BB51" s="35">
        <f>BB25/'Table 1. Total'!BB25</f>
        <v>0.13309369283764327</v>
      </c>
      <c r="BC51" s="35">
        <f>BC25/'Table 1. Total'!BC25</f>
        <v>0.13339437432576895</v>
      </c>
      <c r="BD51" s="35">
        <f>BD25/'Table 1. Total'!BD25</f>
        <v>0.13133775365038405</v>
      </c>
      <c r="BE51" s="35">
        <f>BE25/'Table 1. Total'!BE25</f>
        <v>0.12847056820801539</v>
      </c>
      <c r="BF51" s="35">
        <f>BF25/'Table 1. Total'!BF25</f>
        <v>0.12384159747332564</v>
      </c>
      <c r="BG51" s="35">
        <f>BG25/'Table 1. Total'!BG25</f>
        <v>0.12127286407164239</v>
      </c>
      <c r="BH51" s="35">
        <f>BH25/'Table 1. Total'!BH25</f>
        <v>0.1161616257991608</v>
      </c>
      <c r="BI51" s="35">
        <f>BI25/'Table 1. Total'!BI25</f>
        <v>0.11017761635802877</v>
      </c>
      <c r="BJ51" s="35">
        <f>BJ25/'Table 1. Total'!BJ25</f>
        <v>0.10566031651335468</v>
      </c>
      <c r="BK51" s="35">
        <f>BK25/'Table 1. Total'!BK25</f>
        <v>0.10303766526811224</v>
      </c>
      <c r="BL51" s="35">
        <f>BL25/'Table 1. Total'!BL25</f>
        <v>0.10016315077405968</v>
      </c>
      <c r="BM51" s="35">
        <f>BM25/'Table 1. Total'!BM25</f>
        <v>0.10843420896468342</v>
      </c>
      <c r="BN51" s="35">
        <f>BN25/'Table 1. Total'!BN25</f>
        <v>0.13551648697049781</v>
      </c>
      <c r="BO51" s="35">
        <f>BO25/'Table 1. Total'!BO25</f>
        <v>0.1701188857276292</v>
      </c>
      <c r="BP51" s="35">
        <f>BP25/'Table 1. Total'!BP25</f>
        <v>0.17662258912692921</v>
      </c>
      <c r="BQ51" s="35">
        <f>BQ25/'Table 1. Total'!BQ25</f>
        <v>0.18139042487435328</v>
      </c>
      <c r="BR51" s="35">
        <f>BR25/'Table 1. Total'!BR25</f>
        <v>0.18853645128137519</v>
      </c>
      <c r="BS51" s="35">
        <f>BS25/'Table 1. Total'!BS25</f>
        <v>0.19721457669302303</v>
      </c>
      <c r="BT51" s="35">
        <f>BT25/'Table 1. Total'!BT25</f>
        <v>0.20579897720743937</v>
      </c>
      <c r="BU51" s="35">
        <f>BU25/'Table 1. Total'!BU25</f>
        <v>0.20761616395510182</v>
      </c>
      <c r="BV51" s="35">
        <f>BV25/'Table 1. Total'!BV25</f>
        <v>0.20603555847596719</v>
      </c>
      <c r="BW51" s="35">
        <f>BW25/'Table 1. Total'!BW25</f>
        <v>0.20617738815855555</v>
      </c>
      <c r="BX51" s="35">
        <f>BX25/'Table 1. Total'!BX25</f>
        <v>0.19991957885487846</v>
      </c>
      <c r="BY51" s="35">
        <f>BY25/'Table 1. Total'!BY25</f>
        <v>0.1916982032098517</v>
      </c>
      <c r="BZ51" s="35">
        <f>BZ25/'Table 1. Total'!BZ25</f>
        <v>0.18355981710366792</v>
      </c>
      <c r="CA51" s="35">
        <f>CA25/'Table 1. Total'!CA25</f>
        <v>0.17410038367135014</v>
      </c>
      <c r="CB51" s="35">
        <f>CB25/'Table 1. Total'!CB25</f>
        <v>0.16274891348100881</v>
      </c>
      <c r="CC51" s="35">
        <f>CC25/'Table 1. Total'!CC25</f>
        <v>0.15350473293338435</v>
      </c>
      <c r="CD51" s="35">
        <f>CD25/'Table 1. Total'!CD25</f>
        <v>0.14537344020263529</v>
      </c>
      <c r="CE51" s="35">
        <f>CE25/'Table 1. Total'!CE25</f>
        <v>0.13973445511522237</v>
      </c>
      <c r="CF51" s="35">
        <f>CF25/'Table 1. Total'!CF25</f>
        <v>0.13468439733361065</v>
      </c>
      <c r="CG51" s="35">
        <f>CG25/'Table 1. Total'!CG25</f>
        <v>0.12930481854713471</v>
      </c>
      <c r="CH51" s="35">
        <f>CH25/'Table 1. Total'!CH25</f>
        <v>0.12609673522988432</v>
      </c>
      <c r="CI51" s="35">
        <f>CI25/'Table 1. Total'!CI25</f>
        <v>0.12559467613811554</v>
      </c>
    </row>
  </sheetData>
  <conditionalFormatting sqref="B2:CI25">
    <cfRule type="cellIs" dxfId="5" priority="2" operator="lessThan">
      <formula>0</formula>
    </cfRule>
  </conditionalFormatting>
  <conditionalFormatting sqref="B28:CI51">
    <cfRule type="cellIs" dxfId="4" priority="1" operator="greaterThan">
      <formula>1</formula>
    </cfRule>
  </conditionalFormatting>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F0"/>
  </sheetPr>
  <dimension ref="A1:CI51"/>
  <sheetViews>
    <sheetView zoomScale="60" zoomScaleNormal="60" workbookViewId="0">
      <pane xSplit="1" ySplit="1" topLeftCell="B2" activePane="bottomRight" state="frozen"/>
      <selection activeCell="CH17" sqref="CH17"/>
      <selection pane="topRight" activeCell="CH17" sqref="CH17"/>
      <selection pane="bottomLeft" activeCell="CH17" sqref="CH17"/>
      <selection pane="bottomRight"/>
    </sheetView>
  </sheetViews>
  <sheetFormatPr defaultRowHeight="14.5"/>
  <cols>
    <col min="1" max="1" width="17.81640625" customWidth="1"/>
    <col min="56" max="57" width="8.7265625" customWidth="1"/>
    <col min="60" max="61" width="8.7265625" customWidth="1"/>
    <col min="64" max="69" width="8.7265625" customWidth="1"/>
    <col min="72" max="73" width="8.7265625" customWidth="1"/>
  </cols>
  <sheetData>
    <row r="1" spans="1:87">
      <c r="A1" s="36" t="s">
        <v>83</v>
      </c>
      <c r="B1" s="37" t="s">
        <v>24</v>
      </c>
      <c r="C1" s="37" t="s">
        <v>25</v>
      </c>
      <c r="D1" s="37" t="s">
        <v>26</v>
      </c>
      <c r="E1" s="37" t="s">
        <v>27</v>
      </c>
      <c r="F1" s="37" t="s">
        <v>28</v>
      </c>
      <c r="G1" s="37" t="s">
        <v>29</v>
      </c>
      <c r="H1" s="37" t="s">
        <v>30</v>
      </c>
      <c r="I1" s="37" t="s">
        <v>31</v>
      </c>
      <c r="J1" s="37" t="s">
        <v>32</v>
      </c>
      <c r="K1" s="37" t="s">
        <v>33</v>
      </c>
      <c r="L1" s="37" t="s">
        <v>34</v>
      </c>
      <c r="M1" s="37" t="s">
        <v>35</v>
      </c>
      <c r="N1" s="37" t="s">
        <v>36</v>
      </c>
      <c r="O1" s="37" t="s">
        <v>37</v>
      </c>
      <c r="P1" s="37" t="s">
        <v>38</v>
      </c>
      <c r="Q1" s="37" t="s">
        <v>39</v>
      </c>
      <c r="R1" s="37" t="s">
        <v>40</v>
      </c>
      <c r="S1" s="37" t="s">
        <v>41</v>
      </c>
      <c r="T1" s="37" t="s">
        <v>42</v>
      </c>
      <c r="U1" s="37" t="s">
        <v>43</v>
      </c>
      <c r="V1" s="37" t="s">
        <v>44</v>
      </c>
      <c r="W1" s="37" t="s">
        <v>45</v>
      </c>
      <c r="X1" s="37" t="s">
        <v>46</v>
      </c>
      <c r="Y1" s="37" t="s">
        <v>47</v>
      </c>
      <c r="Z1" s="37" t="s">
        <v>48</v>
      </c>
      <c r="AA1" s="37" t="s">
        <v>49</v>
      </c>
      <c r="AB1" s="37" t="s">
        <v>50</v>
      </c>
      <c r="AC1" s="37" t="s">
        <v>51</v>
      </c>
      <c r="AD1" s="37" t="s">
        <v>52</v>
      </c>
      <c r="AE1" s="37" t="s">
        <v>53</v>
      </c>
      <c r="AF1" s="37" t="s">
        <v>54</v>
      </c>
      <c r="AG1" s="37" t="s">
        <v>55</v>
      </c>
      <c r="AH1" s="37" t="s">
        <v>94</v>
      </c>
      <c r="AI1" s="37" t="s">
        <v>95</v>
      </c>
      <c r="AJ1" s="37" t="s">
        <v>96</v>
      </c>
      <c r="AK1" s="37" t="s">
        <v>97</v>
      </c>
      <c r="AL1" s="37" t="s">
        <v>98</v>
      </c>
      <c r="AM1" s="37" t="s">
        <v>99</v>
      </c>
      <c r="AN1" s="37" t="s">
        <v>100</v>
      </c>
      <c r="AO1" s="37" t="s">
        <v>101</v>
      </c>
      <c r="AP1" s="37" t="s">
        <v>102</v>
      </c>
      <c r="AQ1" s="37" t="s">
        <v>103</v>
      </c>
      <c r="AR1" s="37" t="s">
        <v>115</v>
      </c>
      <c r="AS1" s="37" t="s">
        <v>116</v>
      </c>
      <c r="AT1" s="37" t="s">
        <v>118</v>
      </c>
      <c r="AU1" s="37" t="s">
        <v>119</v>
      </c>
      <c r="AV1" s="37" t="s">
        <v>120</v>
      </c>
      <c r="AW1" s="37" t="s">
        <v>121</v>
      </c>
      <c r="AX1" s="37" t="s">
        <v>128</v>
      </c>
      <c r="AY1" s="37" t="s">
        <v>129</v>
      </c>
      <c r="AZ1" s="37" t="s">
        <v>130</v>
      </c>
      <c r="BA1" s="37" t="s">
        <v>131</v>
      </c>
      <c r="BB1" s="37" t="s">
        <v>133</v>
      </c>
      <c r="BC1" s="37" t="s">
        <v>134</v>
      </c>
      <c r="BD1" s="37" t="s">
        <v>135</v>
      </c>
      <c r="BE1" s="37" t="s">
        <v>136</v>
      </c>
      <c r="BF1" s="37" t="s">
        <v>137</v>
      </c>
      <c r="BG1" s="37" t="s">
        <v>138</v>
      </c>
      <c r="BH1" s="37" t="s">
        <v>139</v>
      </c>
      <c r="BI1" s="37" t="s">
        <v>140</v>
      </c>
      <c r="BJ1" s="37" t="s">
        <v>154</v>
      </c>
      <c r="BK1" s="37" t="s">
        <v>155</v>
      </c>
      <c r="BL1" s="37" t="s">
        <v>156</v>
      </c>
      <c r="BM1" s="37" t="s">
        <v>157</v>
      </c>
      <c r="BN1" s="37" t="s">
        <v>175</v>
      </c>
      <c r="BO1" s="37" t="s">
        <v>176</v>
      </c>
      <c r="BP1" s="37" t="s">
        <v>180</v>
      </c>
      <c r="BQ1" s="37" t="s">
        <v>182</v>
      </c>
      <c r="BR1" s="37" t="s">
        <v>183</v>
      </c>
      <c r="BS1" s="37" t="s">
        <v>184</v>
      </c>
      <c r="BT1" s="37" t="s">
        <v>185</v>
      </c>
      <c r="BU1" s="37" t="s">
        <v>186</v>
      </c>
      <c r="BV1" s="37" t="s">
        <v>188</v>
      </c>
      <c r="BW1" s="37" t="s">
        <v>189</v>
      </c>
      <c r="BX1" s="37" t="s">
        <v>190</v>
      </c>
      <c r="BY1" s="37" t="s">
        <v>191</v>
      </c>
      <c r="BZ1" s="37" t="s">
        <v>200</v>
      </c>
      <c r="CA1" s="37" t="s">
        <v>201</v>
      </c>
      <c r="CB1" s="37" t="s">
        <v>202</v>
      </c>
      <c r="CC1" s="37" t="s">
        <v>203</v>
      </c>
      <c r="CD1" s="37" t="s">
        <v>204</v>
      </c>
      <c r="CE1" s="37" t="s">
        <v>205</v>
      </c>
      <c r="CF1" s="37" t="s">
        <v>207</v>
      </c>
      <c r="CG1" s="37" t="s">
        <v>206</v>
      </c>
      <c r="CH1" s="37" t="s">
        <v>211</v>
      </c>
      <c r="CI1" s="37" t="s">
        <v>212</v>
      </c>
    </row>
    <row r="2" spans="1:87">
      <c r="A2" t="s">
        <v>0</v>
      </c>
      <c r="B2" s="1">
        <v>6.3239999999999998</v>
      </c>
      <c r="C2" s="1">
        <v>5.7110000000000003</v>
      </c>
      <c r="D2" s="1">
        <v>4.8869999999999996</v>
      </c>
      <c r="E2" s="1">
        <v>5.1769999999999996</v>
      </c>
      <c r="F2" s="1">
        <v>4.6829999999999998</v>
      </c>
      <c r="G2" s="1">
        <v>5.907</v>
      </c>
      <c r="H2" s="1">
        <v>4.899</v>
      </c>
      <c r="I2" s="1">
        <v>5.81</v>
      </c>
      <c r="J2" s="1">
        <v>5.6680000000000001</v>
      </c>
      <c r="K2" s="1">
        <v>4.9960000000000004</v>
      </c>
      <c r="L2" s="1">
        <v>5.1539999999999999</v>
      </c>
      <c r="M2" s="1">
        <v>5.3449999999999998</v>
      </c>
      <c r="N2" s="1">
        <v>5.6559999999999997</v>
      </c>
      <c r="O2" s="1">
        <v>5.5679999999999996</v>
      </c>
      <c r="P2" s="1">
        <v>6.2069999999999999</v>
      </c>
      <c r="Q2" s="1">
        <v>6.81</v>
      </c>
      <c r="R2" s="1">
        <v>7.7380000000000004</v>
      </c>
      <c r="S2" s="1">
        <v>18.076000000000001</v>
      </c>
      <c r="T2" s="1">
        <v>16.896999999999998</v>
      </c>
      <c r="U2" s="1">
        <v>17.431000000000001</v>
      </c>
      <c r="V2" s="1">
        <v>21.756</v>
      </c>
      <c r="W2" s="1">
        <v>36.283000000000001</v>
      </c>
      <c r="X2" s="1">
        <v>33.953000000000003</v>
      </c>
      <c r="Y2" s="1">
        <v>33.459000000000003</v>
      </c>
      <c r="Z2" s="1">
        <v>33.472999999999999</v>
      </c>
      <c r="AA2" s="1">
        <v>35.518999999999998</v>
      </c>
      <c r="AB2" s="1">
        <v>35.058999999999997</v>
      </c>
      <c r="AC2" s="1">
        <v>30.315999999999999</v>
      </c>
      <c r="AD2" s="1">
        <v>36.524999999999999</v>
      </c>
      <c r="AE2" s="1">
        <v>39.459000000000003</v>
      </c>
      <c r="AF2" s="1">
        <v>44.606000000000002</v>
      </c>
      <c r="AG2" s="1">
        <v>35.78</v>
      </c>
      <c r="AH2" s="1">
        <v>31.141999999999999</v>
      </c>
      <c r="AI2" s="1">
        <v>30.966999999999999</v>
      </c>
      <c r="AJ2" s="1">
        <v>43.512</v>
      </c>
      <c r="AK2" s="1">
        <v>43.401000000000003</v>
      </c>
      <c r="AL2" s="1">
        <v>54.045000000000002</v>
      </c>
      <c r="AM2" s="1">
        <v>47.594000000000001</v>
      </c>
      <c r="AN2" s="1">
        <v>58.570999999999998</v>
      </c>
      <c r="AO2" s="1">
        <v>57.128999999999998</v>
      </c>
      <c r="AP2" s="1">
        <v>63.716000000000001</v>
      </c>
      <c r="AQ2" s="1">
        <v>62.865000000000002</v>
      </c>
      <c r="AR2" s="1">
        <v>72.114000000000004</v>
      </c>
      <c r="AS2" s="1">
        <v>70.739999999999995</v>
      </c>
      <c r="AT2" s="1">
        <v>79.941999999999993</v>
      </c>
      <c r="AU2" s="1">
        <v>76.236000000000004</v>
      </c>
      <c r="AV2" s="1">
        <v>88.272000000000006</v>
      </c>
      <c r="AW2" s="1">
        <v>93.685000000000002</v>
      </c>
      <c r="AX2" s="1">
        <v>104.417</v>
      </c>
      <c r="AY2" s="1">
        <v>117.65300000000001</v>
      </c>
      <c r="AZ2" s="1">
        <v>128.97800000000001</v>
      </c>
      <c r="BA2" s="1">
        <v>130.56899999999999</v>
      </c>
      <c r="BB2" s="1">
        <v>140.161</v>
      </c>
      <c r="BC2" s="1">
        <v>136.56899999999999</v>
      </c>
      <c r="BD2" s="1">
        <v>141.667</v>
      </c>
      <c r="BE2" s="1">
        <v>136.86600000000001</v>
      </c>
      <c r="BF2" s="1">
        <v>137.74299999999999</v>
      </c>
      <c r="BG2" s="1">
        <v>128.70500000000001</v>
      </c>
      <c r="BH2" s="1">
        <v>140.71600000000001</v>
      </c>
      <c r="BI2" s="1">
        <v>141.07599999999999</v>
      </c>
      <c r="BJ2" s="1">
        <v>149.34100000000001</v>
      </c>
      <c r="BK2" s="1">
        <v>156.124</v>
      </c>
      <c r="BL2" s="1">
        <v>169.24799999999999</v>
      </c>
      <c r="BM2" s="1">
        <v>157.75800000000001</v>
      </c>
      <c r="BN2" s="1">
        <v>180.39400000000001</v>
      </c>
      <c r="BO2" s="1">
        <v>222.8</v>
      </c>
      <c r="BP2" s="1">
        <v>273.988</v>
      </c>
      <c r="BQ2" s="1">
        <v>228.51900000000001</v>
      </c>
      <c r="BR2" s="1">
        <v>181.809</v>
      </c>
      <c r="BS2" s="1">
        <v>152.92599999999999</v>
      </c>
      <c r="BT2" s="1">
        <v>140.357</v>
      </c>
      <c r="BU2" s="1">
        <v>131.38</v>
      </c>
      <c r="BV2" s="1">
        <v>117.31</v>
      </c>
      <c r="BW2" s="1">
        <v>127.19499999999999</v>
      </c>
      <c r="BX2" s="1">
        <v>124.276</v>
      </c>
      <c r="BY2" s="1">
        <v>116.86799999999999</v>
      </c>
      <c r="BZ2" s="1">
        <v>128.249</v>
      </c>
      <c r="CA2" s="1">
        <v>133.238</v>
      </c>
      <c r="CB2" s="1">
        <v>119.092</v>
      </c>
      <c r="CC2" s="1">
        <v>116.928</v>
      </c>
      <c r="CD2" s="1">
        <v>116.83</v>
      </c>
      <c r="CE2" s="1">
        <v>139.85599999999999</v>
      </c>
      <c r="CF2" s="1">
        <v>160.28800000000001</v>
      </c>
      <c r="CG2" s="1">
        <v>149.80199999999999</v>
      </c>
      <c r="CH2" s="1">
        <v>183.654</v>
      </c>
      <c r="CI2" s="1">
        <v>184.249</v>
      </c>
    </row>
    <row r="3" spans="1:87">
      <c r="A3" t="s">
        <v>1</v>
      </c>
      <c r="B3" s="1">
        <v>27.088999999999999</v>
      </c>
      <c r="C3" s="1">
        <v>27.018000000000001</v>
      </c>
      <c r="D3" s="1">
        <v>27.23</v>
      </c>
      <c r="E3" s="1">
        <v>26.446999999999999</v>
      </c>
      <c r="F3" s="1">
        <v>28.495000000000001</v>
      </c>
      <c r="G3" s="1">
        <v>30.184000000000001</v>
      </c>
      <c r="H3" s="1">
        <v>32.542000000000002</v>
      </c>
      <c r="I3" s="1">
        <v>31.948</v>
      </c>
      <c r="J3" s="1">
        <v>32.517000000000003</v>
      </c>
      <c r="K3" s="1">
        <v>32.296999999999997</v>
      </c>
      <c r="L3" s="1">
        <v>31.291</v>
      </c>
      <c r="M3" s="1">
        <v>27.585999999999999</v>
      </c>
      <c r="N3" s="1">
        <v>27.391999999999999</v>
      </c>
      <c r="O3" s="1">
        <v>27.081</v>
      </c>
      <c r="P3" s="1">
        <v>28.457999999999998</v>
      </c>
      <c r="Q3" s="1">
        <v>27.257000000000001</v>
      </c>
      <c r="R3" s="1">
        <v>26.122</v>
      </c>
      <c r="S3" s="1">
        <v>27.286000000000001</v>
      </c>
      <c r="T3" s="1">
        <v>28.690999999999999</v>
      </c>
      <c r="U3" s="1">
        <v>27.76</v>
      </c>
      <c r="V3" s="1">
        <v>35.36</v>
      </c>
      <c r="W3" s="1">
        <v>37.363</v>
      </c>
      <c r="X3" s="1">
        <v>38.091999999999999</v>
      </c>
      <c r="Y3" s="1">
        <v>37.981000000000002</v>
      </c>
      <c r="Z3" s="1">
        <v>40.380000000000003</v>
      </c>
      <c r="AA3" s="1">
        <v>42.713999999999999</v>
      </c>
      <c r="AB3" s="1">
        <v>43.695999999999998</v>
      </c>
      <c r="AC3" s="1">
        <v>44.048999999999999</v>
      </c>
      <c r="AD3" s="1">
        <v>43.457999999999998</v>
      </c>
      <c r="AE3" s="1">
        <v>44.256999999999998</v>
      </c>
      <c r="AF3" s="1">
        <v>44.173000000000002</v>
      </c>
      <c r="AG3" s="1">
        <v>46.131</v>
      </c>
      <c r="AH3" s="1">
        <v>46.334000000000003</v>
      </c>
      <c r="AI3" s="1">
        <v>45.994999999999997</v>
      </c>
      <c r="AJ3" s="1">
        <v>46.012</v>
      </c>
      <c r="AK3" s="1">
        <v>45.706000000000003</v>
      </c>
      <c r="AL3" s="1">
        <v>45.859000000000002</v>
      </c>
      <c r="AM3" s="1">
        <v>46.372999999999998</v>
      </c>
      <c r="AN3" s="1">
        <v>46.023000000000003</v>
      </c>
      <c r="AO3" s="1">
        <v>46.427999999999997</v>
      </c>
      <c r="AP3" s="1">
        <v>45.945</v>
      </c>
      <c r="AQ3" s="1">
        <v>45.615000000000002</v>
      </c>
      <c r="AR3" s="1">
        <v>44.545999999999999</v>
      </c>
      <c r="AS3" s="1">
        <v>48.62</v>
      </c>
      <c r="AT3" s="1">
        <v>49.686999999999998</v>
      </c>
      <c r="AU3" s="1">
        <v>49.561999999999998</v>
      </c>
      <c r="AV3" s="1">
        <v>48.868000000000002</v>
      </c>
      <c r="AW3" s="1">
        <v>48.97</v>
      </c>
      <c r="AX3" s="1">
        <v>49.473999999999997</v>
      </c>
      <c r="AY3" s="1">
        <v>50.353999999999999</v>
      </c>
      <c r="AZ3" s="1">
        <v>49.512</v>
      </c>
      <c r="BA3" s="1">
        <v>48.625999999999998</v>
      </c>
      <c r="BB3" s="1">
        <v>46.902000000000001</v>
      </c>
      <c r="BC3" s="1">
        <v>47.061</v>
      </c>
      <c r="BD3" s="1">
        <v>42.78</v>
      </c>
      <c r="BE3" s="1">
        <v>43.432000000000002</v>
      </c>
      <c r="BF3" s="1">
        <v>41.548999999999999</v>
      </c>
      <c r="BG3" s="1">
        <v>42.058999999999997</v>
      </c>
      <c r="BH3" s="1">
        <v>40.994999999999997</v>
      </c>
      <c r="BI3" s="1">
        <v>40.939</v>
      </c>
      <c r="BJ3" s="1">
        <v>38.216999999999999</v>
      </c>
      <c r="BK3" s="1">
        <v>36.921999999999997</v>
      </c>
      <c r="BL3" s="1">
        <v>37.195999999999998</v>
      </c>
      <c r="BM3" s="1">
        <v>35.865000000000002</v>
      </c>
      <c r="BN3" s="1">
        <v>36.307000000000002</v>
      </c>
      <c r="BO3" s="1">
        <v>38.250999999999998</v>
      </c>
      <c r="BP3" s="1">
        <v>34.613</v>
      </c>
      <c r="BQ3" s="1">
        <v>36.052</v>
      </c>
      <c r="BR3" s="1">
        <v>35.773000000000003</v>
      </c>
      <c r="BS3" s="1">
        <v>35.826999999999998</v>
      </c>
      <c r="BT3" s="1">
        <v>33.677</v>
      </c>
      <c r="BU3" s="1">
        <v>35.601999999999997</v>
      </c>
      <c r="BV3" s="1">
        <v>33.917999999999999</v>
      </c>
      <c r="BW3" s="1">
        <v>33.68</v>
      </c>
      <c r="BX3" s="1">
        <v>33.584000000000003</v>
      </c>
      <c r="BY3" s="1">
        <v>30.132000000000001</v>
      </c>
      <c r="BZ3" s="1">
        <v>31.088000000000001</v>
      </c>
      <c r="CA3" s="1">
        <v>31.867999999999999</v>
      </c>
      <c r="CB3" s="1">
        <v>32.637999999999998</v>
      </c>
      <c r="CC3" s="1">
        <v>31.931999999999999</v>
      </c>
      <c r="CD3" s="1">
        <v>34.308</v>
      </c>
      <c r="CE3" s="1">
        <v>34.027999999999999</v>
      </c>
      <c r="CF3" s="1">
        <v>34.679000000000002</v>
      </c>
      <c r="CG3" s="1">
        <v>36.671999999999997</v>
      </c>
      <c r="CH3" s="1">
        <v>40.805999999999997</v>
      </c>
      <c r="CI3" s="1">
        <v>40.805999999999997</v>
      </c>
    </row>
    <row r="4" spans="1:87">
      <c r="A4" t="s">
        <v>2</v>
      </c>
      <c r="B4" s="1">
        <v>99.878</v>
      </c>
      <c r="C4" s="1">
        <v>100.904</v>
      </c>
      <c r="D4" s="1">
        <v>98.260999999999996</v>
      </c>
      <c r="E4" s="1">
        <v>95.65</v>
      </c>
      <c r="F4" s="1">
        <v>96.320999999999998</v>
      </c>
      <c r="G4" s="1">
        <v>92.129000000000005</v>
      </c>
      <c r="H4" s="1">
        <v>91.537000000000006</v>
      </c>
      <c r="I4" s="1">
        <v>94.113</v>
      </c>
      <c r="J4" s="1">
        <v>97.334999999999994</v>
      </c>
      <c r="K4" s="1">
        <v>98.185000000000002</v>
      </c>
      <c r="L4" s="1">
        <v>94.67</v>
      </c>
      <c r="M4" s="1">
        <v>92.207999999999998</v>
      </c>
      <c r="N4" s="1">
        <v>87.646000000000001</v>
      </c>
      <c r="O4" s="1">
        <v>85.975999999999999</v>
      </c>
      <c r="P4" s="1">
        <v>83.403000000000006</v>
      </c>
      <c r="Q4" s="1">
        <v>77.186000000000007</v>
      </c>
      <c r="R4" s="1">
        <v>79.613</v>
      </c>
      <c r="S4" s="1">
        <v>86.325000000000003</v>
      </c>
      <c r="T4" s="1">
        <v>79.436000000000007</v>
      </c>
      <c r="U4" s="1">
        <v>80.039000000000001</v>
      </c>
      <c r="V4" s="1">
        <v>84.59</v>
      </c>
      <c r="W4" s="1">
        <v>86.212000000000003</v>
      </c>
      <c r="X4" s="1">
        <v>86.853999999999999</v>
      </c>
      <c r="Y4" s="1">
        <v>85.293000000000006</v>
      </c>
      <c r="Z4" s="1">
        <v>84.91</v>
      </c>
      <c r="AA4" s="1">
        <v>89.426000000000002</v>
      </c>
      <c r="AB4" s="1">
        <v>94.284999999999997</v>
      </c>
      <c r="AC4" s="1">
        <v>92.236999999999995</v>
      </c>
      <c r="AD4" s="1">
        <v>100.139</v>
      </c>
      <c r="AE4" s="1">
        <v>101.68</v>
      </c>
      <c r="AF4" s="1">
        <v>102.669</v>
      </c>
      <c r="AG4" s="1">
        <v>105.518</v>
      </c>
      <c r="AH4" s="1">
        <v>106.23099999999999</v>
      </c>
      <c r="AI4" s="1">
        <v>109.14700000000001</v>
      </c>
      <c r="AJ4" s="1">
        <v>109.944</v>
      </c>
      <c r="AK4" s="1">
        <v>108.511</v>
      </c>
      <c r="AL4" s="1">
        <v>109.68</v>
      </c>
      <c r="AM4" s="1">
        <v>110.155</v>
      </c>
      <c r="AN4" s="1">
        <v>105.461</v>
      </c>
      <c r="AO4" s="1">
        <v>103.491</v>
      </c>
      <c r="AP4" s="1">
        <v>97.673000000000002</v>
      </c>
      <c r="AQ4" s="1">
        <v>92.260999999999996</v>
      </c>
      <c r="AR4" s="1">
        <v>86.968000000000004</v>
      </c>
      <c r="AS4" s="1">
        <v>91.04</v>
      </c>
      <c r="AT4" s="1">
        <v>88.533000000000001</v>
      </c>
      <c r="AU4" s="1">
        <v>93.366</v>
      </c>
      <c r="AV4" s="1">
        <v>91.447999999999993</v>
      </c>
      <c r="AW4" s="1">
        <v>88.055999999999997</v>
      </c>
      <c r="AX4" s="1">
        <v>85.402000000000001</v>
      </c>
      <c r="AY4" s="1">
        <v>86.471000000000004</v>
      </c>
      <c r="AZ4" s="1">
        <v>84.007999999999996</v>
      </c>
      <c r="BA4" s="1">
        <v>82.046999999999997</v>
      </c>
      <c r="BB4" s="1">
        <v>79.751000000000005</v>
      </c>
      <c r="BC4" s="1">
        <v>79.105999999999995</v>
      </c>
      <c r="BD4" s="1">
        <v>76.694999999999993</v>
      </c>
      <c r="BE4" s="1">
        <v>75.908000000000001</v>
      </c>
      <c r="BF4" s="1">
        <v>74.228999999999999</v>
      </c>
      <c r="BG4" s="1">
        <v>74.019000000000005</v>
      </c>
      <c r="BH4" s="1">
        <v>70.114999999999995</v>
      </c>
      <c r="BI4" s="1">
        <v>71.498999999999995</v>
      </c>
      <c r="BJ4" s="1">
        <v>66.722999999999999</v>
      </c>
      <c r="BK4" s="1">
        <v>65.861000000000004</v>
      </c>
      <c r="BL4" s="1">
        <v>64.808999999999997</v>
      </c>
      <c r="BM4" s="1">
        <v>63.976999999999997</v>
      </c>
      <c r="BN4" s="1">
        <v>69.096999999999994</v>
      </c>
      <c r="BO4" s="1">
        <v>71.721999999999994</v>
      </c>
      <c r="BP4" s="1">
        <v>71.149000000000001</v>
      </c>
      <c r="BQ4" s="1">
        <v>64.507999999999996</v>
      </c>
      <c r="BR4" s="1">
        <v>63.582000000000001</v>
      </c>
      <c r="BS4" s="1">
        <v>64.304000000000002</v>
      </c>
      <c r="BT4" s="1">
        <v>60.597999999999999</v>
      </c>
      <c r="BU4" s="1">
        <v>61.823</v>
      </c>
      <c r="BV4" s="1">
        <v>63.680999999999997</v>
      </c>
      <c r="BW4" s="1">
        <v>65.411000000000001</v>
      </c>
      <c r="BX4" s="1">
        <v>64.105999999999995</v>
      </c>
      <c r="BY4" s="1">
        <v>65.596000000000004</v>
      </c>
      <c r="BZ4" s="1">
        <v>66.125</v>
      </c>
      <c r="CA4" s="1">
        <v>65.766000000000005</v>
      </c>
      <c r="CB4" s="1">
        <v>64.248000000000005</v>
      </c>
      <c r="CC4" s="1">
        <v>65.575000000000003</v>
      </c>
      <c r="CD4" s="1">
        <v>66.385000000000005</v>
      </c>
      <c r="CE4" s="1">
        <v>68.605000000000004</v>
      </c>
      <c r="CF4" s="1">
        <v>67.887</v>
      </c>
      <c r="CG4" s="1">
        <v>70.765000000000001</v>
      </c>
      <c r="CH4" s="1">
        <v>70.765000000000001</v>
      </c>
      <c r="CI4" s="1">
        <v>70.765000000000001</v>
      </c>
    </row>
    <row r="5" spans="1:87">
      <c r="A5" t="s">
        <v>3</v>
      </c>
      <c r="B5" s="1">
        <v>138.31</v>
      </c>
      <c r="C5" s="1">
        <v>132.07</v>
      </c>
      <c r="D5" s="1">
        <v>128.22</v>
      </c>
      <c r="E5" s="1">
        <v>138.47999999999999</v>
      </c>
      <c r="F5" s="1">
        <v>140.01</v>
      </c>
      <c r="G5" s="1">
        <v>148.6</v>
      </c>
      <c r="H5" s="1">
        <v>147.94999999999999</v>
      </c>
      <c r="I5" s="1">
        <v>150.76</v>
      </c>
      <c r="J5" s="1">
        <v>163.32</v>
      </c>
      <c r="K5" s="1">
        <v>161.99</v>
      </c>
      <c r="L5" s="1">
        <v>163.4</v>
      </c>
      <c r="M5" s="1">
        <v>174.63</v>
      </c>
      <c r="N5" s="1">
        <v>166.87</v>
      </c>
      <c r="O5" s="1">
        <v>154.38999999999999</v>
      </c>
      <c r="P5" s="1">
        <v>153.15</v>
      </c>
      <c r="Q5" s="1">
        <v>163.29</v>
      </c>
      <c r="R5" s="1">
        <v>179.44</v>
      </c>
      <c r="S5" s="1">
        <v>190.79</v>
      </c>
      <c r="T5" s="1">
        <v>201.64</v>
      </c>
      <c r="U5" s="1">
        <v>284.51</v>
      </c>
      <c r="V5" s="1">
        <v>317.63499999999999</v>
      </c>
      <c r="W5" s="1">
        <v>317.661</v>
      </c>
      <c r="X5" s="1">
        <v>313.32900000000001</v>
      </c>
      <c r="Y5" s="1">
        <v>307.685</v>
      </c>
      <c r="Z5" s="1">
        <v>303.88900000000001</v>
      </c>
      <c r="AA5" s="1">
        <v>304.32499999999999</v>
      </c>
      <c r="AB5" s="1">
        <v>311.09800000000001</v>
      </c>
      <c r="AC5" s="1">
        <v>319.41199999999998</v>
      </c>
      <c r="AD5" s="1">
        <v>314.916</v>
      </c>
      <c r="AE5" s="1">
        <v>317.29300000000001</v>
      </c>
      <c r="AF5" s="1">
        <v>320.37099999999998</v>
      </c>
      <c r="AG5" s="1">
        <v>254.374</v>
      </c>
      <c r="AH5" s="1">
        <v>251.83099999999999</v>
      </c>
      <c r="AI5" s="1">
        <v>256.70600000000002</v>
      </c>
      <c r="AJ5" s="1">
        <v>250.66200000000001</v>
      </c>
      <c r="AK5" s="1">
        <v>242.61099999999999</v>
      </c>
      <c r="AL5" s="1">
        <v>246.876</v>
      </c>
      <c r="AM5" s="1">
        <v>249.24600000000001</v>
      </c>
      <c r="AN5" s="1">
        <v>237.17099999999999</v>
      </c>
      <c r="AO5" s="1">
        <v>245.64</v>
      </c>
      <c r="AP5" s="1">
        <v>229.28299999999999</v>
      </c>
      <c r="AQ5" s="1">
        <v>234.57</v>
      </c>
      <c r="AR5" s="1">
        <v>230.011</v>
      </c>
      <c r="AS5" s="1">
        <v>243.69499999999999</v>
      </c>
      <c r="AT5" s="1">
        <v>249.15600000000001</v>
      </c>
      <c r="AU5" s="1">
        <v>239.476</v>
      </c>
      <c r="AV5" s="1">
        <v>261.226</v>
      </c>
      <c r="AW5" s="1">
        <v>265.65300000000002</v>
      </c>
      <c r="AX5" s="1">
        <v>271.56299999999999</v>
      </c>
      <c r="AY5" s="1">
        <v>275.90499999999997</v>
      </c>
      <c r="AZ5" s="1">
        <v>290.154</v>
      </c>
      <c r="BA5" s="1">
        <v>295.87099999999998</v>
      </c>
      <c r="BB5" s="1">
        <v>302.029</v>
      </c>
      <c r="BC5" s="1">
        <v>301.36200000000002</v>
      </c>
      <c r="BD5" s="1">
        <v>288.91300000000001</v>
      </c>
      <c r="BE5" s="1">
        <v>298.17899999999997</v>
      </c>
      <c r="BF5" s="1">
        <v>294.00299999999999</v>
      </c>
      <c r="BG5" s="1">
        <v>301.73700000000002</v>
      </c>
      <c r="BH5" s="1">
        <v>304.56299999999999</v>
      </c>
      <c r="BI5" s="1">
        <v>324.87700000000001</v>
      </c>
      <c r="BJ5" s="1">
        <v>326.11200000000002</v>
      </c>
      <c r="BK5" s="1">
        <v>317.87099999999998</v>
      </c>
      <c r="BL5" s="1">
        <v>324.11399999999998</v>
      </c>
      <c r="BM5" s="1">
        <v>316.83800000000002</v>
      </c>
      <c r="BN5" s="1">
        <v>361.37900000000002</v>
      </c>
      <c r="BO5" s="1">
        <v>471.613</v>
      </c>
      <c r="BP5" s="1">
        <v>431.15899999999999</v>
      </c>
      <c r="BQ5" s="1">
        <v>419.77499999999998</v>
      </c>
      <c r="BR5" s="1">
        <v>384.80099999999999</v>
      </c>
      <c r="BS5" s="1">
        <v>382.94299999999998</v>
      </c>
      <c r="BT5" s="1">
        <v>379.02699999999999</v>
      </c>
      <c r="BU5" s="1">
        <v>374.375</v>
      </c>
      <c r="BV5" s="1">
        <v>374.74599999999998</v>
      </c>
      <c r="BW5" s="1">
        <v>402.517</v>
      </c>
      <c r="BX5" s="1">
        <v>419.85899999999998</v>
      </c>
      <c r="BY5" s="1">
        <v>422.637</v>
      </c>
      <c r="BZ5" s="1">
        <v>439.61399999999998</v>
      </c>
      <c r="CA5" s="1">
        <v>453.88600000000002</v>
      </c>
      <c r="CB5" s="1">
        <v>466.50200000000001</v>
      </c>
      <c r="CC5" s="1">
        <v>497.36099999999999</v>
      </c>
      <c r="CD5" s="1">
        <v>491.76900000000001</v>
      </c>
      <c r="CE5" s="1">
        <v>491.70100000000002</v>
      </c>
      <c r="CF5" s="1">
        <v>506.49799999999999</v>
      </c>
      <c r="CG5" s="1">
        <v>512.31200000000001</v>
      </c>
      <c r="CH5" s="1">
        <v>550.54499999999996</v>
      </c>
      <c r="CI5" s="1">
        <v>594.70500000000004</v>
      </c>
    </row>
    <row r="6" spans="1:87">
      <c r="A6" t="s">
        <v>4</v>
      </c>
      <c r="B6" s="1">
        <v>517.50099999999998</v>
      </c>
      <c r="C6" s="1">
        <v>526.48400000000004</v>
      </c>
      <c r="D6" s="1">
        <v>488.846</v>
      </c>
      <c r="E6" s="1">
        <v>451.39800000000002</v>
      </c>
      <c r="F6" s="1">
        <v>434.55900000000003</v>
      </c>
      <c r="G6" s="1">
        <v>427.93</v>
      </c>
      <c r="H6" s="1">
        <v>405.99</v>
      </c>
      <c r="I6" s="1">
        <v>402.00099999999998</v>
      </c>
      <c r="J6" s="1">
        <v>389.99700000000001</v>
      </c>
      <c r="K6" s="1">
        <v>400.04300000000001</v>
      </c>
      <c r="L6" s="1">
        <v>393.59899999999999</v>
      </c>
      <c r="M6" s="1">
        <v>417.07499999999999</v>
      </c>
      <c r="N6" s="1">
        <v>421.44</v>
      </c>
      <c r="O6" s="1">
        <v>438.74400000000003</v>
      </c>
      <c r="P6" s="1">
        <v>427.51900000000001</v>
      </c>
      <c r="Q6" s="1">
        <v>445.93299999999999</v>
      </c>
      <c r="R6" s="1">
        <v>382.03800000000001</v>
      </c>
      <c r="S6" s="1">
        <v>370.97199999999998</v>
      </c>
      <c r="T6" s="1">
        <v>350.83699999999999</v>
      </c>
      <c r="U6" s="1">
        <v>429.70100000000002</v>
      </c>
      <c r="V6" s="1">
        <v>415.5</v>
      </c>
      <c r="W6" s="1">
        <v>484.78899999999999</v>
      </c>
      <c r="X6" s="1">
        <v>502.31700000000001</v>
      </c>
      <c r="Y6" s="1">
        <v>494.14600000000002</v>
      </c>
      <c r="Z6" s="1">
        <v>520.03300000000002</v>
      </c>
      <c r="AA6" s="1">
        <v>548.80100000000004</v>
      </c>
      <c r="AB6" s="1">
        <v>613.65800000000002</v>
      </c>
      <c r="AC6" s="1">
        <v>582.69500000000005</v>
      </c>
      <c r="AD6" s="1">
        <v>640.78800000000001</v>
      </c>
      <c r="AE6" s="1">
        <v>636.08000000000004</v>
      </c>
      <c r="AF6" s="1">
        <v>672.93299999999999</v>
      </c>
      <c r="AG6" s="1">
        <v>676.30499999999995</v>
      </c>
      <c r="AH6" s="1">
        <v>737.82600000000002</v>
      </c>
      <c r="AI6" s="1">
        <v>752.38800000000003</v>
      </c>
      <c r="AJ6" s="1">
        <v>776.95899999999995</v>
      </c>
      <c r="AK6" s="1">
        <v>772.87</v>
      </c>
      <c r="AL6" s="1">
        <v>810.01599999999996</v>
      </c>
      <c r="AM6" s="1">
        <v>747.72199999999998</v>
      </c>
      <c r="AN6" s="1">
        <v>734.01800000000003</v>
      </c>
      <c r="AO6" s="1">
        <v>718.62400000000002</v>
      </c>
      <c r="AP6" s="1">
        <v>703.66700000000003</v>
      </c>
      <c r="AQ6" s="1">
        <v>740.90899999999999</v>
      </c>
      <c r="AR6" s="1">
        <v>734.84199999999998</v>
      </c>
      <c r="AS6" s="1">
        <v>725.25400000000002</v>
      </c>
      <c r="AT6" s="1">
        <v>728.61500000000001</v>
      </c>
      <c r="AU6" s="1">
        <v>711.92700000000002</v>
      </c>
      <c r="AV6" s="1">
        <v>662.678</v>
      </c>
      <c r="AW6" s="1">
        <v>617.33900000000006</v>
      </c>
      <c r="AX6" s="1">
        <v>589.26599999999996</v>
      </c>
      <c r="AY6" s="1">
        <v>552.81299999999999</v>
      </c>
      <c r="AZ6" s="1">
        <v>500.07</v>
      </c>
      <c r="BA6" s="1">
        <v>438.41699999999997</v>
      </c>
      <c r="BB6" s="1">
        <v>426.399</v>
      </c>
      <c r="BC6" s="1">
        <v>416.50200000000001</v>
      </c>
      <c r="BD6" s="1">
        <v>445.154</v>
      </c>
      <c r="BE6" s="1">
        <v>478.56599999999997</v>
      </c>
      <c r="BF6" s="1">
        <v>511.779</v>
      </c>
      <c r="BG6" s="1">
        <v>553.97199999999998</v>
      </c>
      <c r="BH6" s="1">
        <v>545.625</v>
      </c>
      <c r="BI6" s="1">
        <v>522.14800000000002</v>
      </c>
      <c r="BJ6" s="1">
        <v>560.17399999999998</v>
      </c>
      <c r="BK6" s="1">
        <v>546.42899999999997</v>
      </c>
      <c r="BL6" s="1">
        <v>547.32500000000005</v>
      </c>
      <c r="BM6" s="1">
        <v>541.85</v>
      </c>
      <c r="BN6" s="1">
        <v>605.053</v>
      </c>
      <c r="BO6" s="1">
        <v>863.90499999999997</v>
      </c>
      <c r="BP6" s="1">
        <v>823.94799999999998</v>
      </c>
      <c r="BQ6" s="1">
        <v>821.18</v>
      </c>
      <c r="BR6" s="1">
        <v>1061.7280000000001</v>
      </c>
      <c r="BS6" s="1">
        <v>1044.7760000000001</v>
      </c>
      <c r="BT6" s="1">
        <v>1004.1130000000001</v>
      </c>
      <c r="BU6" s="1">
        <v>1033.961</v>
      </c>
      <c r="BV6" s="1">
        <v>1128.373</v>
      </c>
      <c r="BW6" s="1">
        <v>1190.4749999999999</v>
      </c>
      <c r="BX6" s="1">
        <v>1266.9369999999999</v>
      </c>
      <c r="BY6" s="1">
        <v>1221.4290000000001</v>
      </c>
      <c r="BZ6" s="1">
        <v>1341.894</v>
      </c>
      <c r="CA6" s="1">
        <v>1387.768</v>
      </c>
      <c r="CB6" s="1">
        <v>1404.1030000000001</v>
      </c>
      <c r="CC6" s="1">
        <v>1422.9269999999999</v>
      </c>
      <c r="CD6" s="1">
        <v>1495.604</v>
      </c>
      <c r="CE6" s="1">
        <v>1502.1420000000001</v>
      </c>
      <c r="CF6" s="1">
        <v>1587.3389999999999</v>
      </c>
      <c r="CG6" s="1">
        <v>1609.1859999999999</v>
      </c>
      <c r="CH6" s="1">
        <v>1609.1859999999999</v>
      </c>
      <c r="CI6" s="1">
        <v>1609.1859999999999</v>
      </c>
    </row>
    <row r="7" spans="1:87">
      <c r="A7" t="s">
        <v>5</v>
      </c>
      <c r="B7" s="1">
        <v>108.54600000000001</v>
      </c>
      <c r="C7" s="1">
        <v>106.52800000000001</v>
      </c>
      <c r="D7" s="1">
        <v>102.509</v>
      </c>
      <c r="E7" s="1">
        <v>68.39</v>
      </c>
      <c r="F7" s="1">
        <v>75.930999999999997</v>
      </c>
      <c r="G7" s="1">
        <v>80.662000000000006</v>
      </c>
      <c r="H7" s="1">
        <v>50.921999999999997</v>
      </c>
      <c r="I7" s="1">
        <v>56.493000000000002</v>
      </c>
      <c r="J7" s="1">
        <v>22.172999999999998</v>
      </c>
      <c r="K7" s="1">
        <v>33.673000000000002</v>
      </c>
      <c r="L7" s="1">
        <v>31.361999999999998</v>
      </c>
      <c r="M7" s="1">
        <v>24.501999999999999</v>
      </c>
      <c r="N7" s="1">
        <v>10.032</v>
      </c>
      <c r="O7" s="1">
        <v>13.013</v>
      </c>
      <c r="P7" s="1">
        <v>17.413</v>
      </c>
      <c r="Q7" s="1">
        <v>16.963000000000001</v>
      </c>
      <c r="R7" s="1">
        <v>12.266999999999999</v>
      </c>
      <c r="S7" s="1">
        <v>12.121</v>
      </c>
      <c r="T7" s="1">
        <v>1.2649999999999999</v>
      </c>
      <c r="U7" s="1">
        <v>14.648999999999999</v>
      </c>
      <c r="V7" s="1">
        <v>20.073</v>
      </c>
      <c r="W7" s="1">
        <v>32.947000000000003</v>
      </c>
      <c r="X7" s="1">
        <v>41.81</v>
      </c>
      <c r="Y7" s="1">
        <v>51.344000000000001</v>
      </c>
      <c r="Z7" s="1">
        <v>47.081000000000003</v>
      </c>
      <c r="AA7" s="1">
        <v>25.849</v>
      </c>
      <c r="AB7" s="1">
        <v>37.085999999999999</v>
      </c>
      <c r="AC7" s="1">
        <v>13.792999999999999</v>
      </c>
      <c r="AD7" s="1">
        <v>17.658000000000001</v>
      </c>
      <c r="AE7" s="1">
        <v>36.343000000000004</v>
      </c>
      <c r="AF7" s="1">
        <v>41.447000000000003</v>
      </c>
      <c r="AG7" s="1">
        <v>22.391999999999999</v>
      </c>
      <c r="AH7" s="1">
        <v>34.289000000000001</v>
      </c>
      <c r="AI7" s="1">
        <v>20.747</v>
      </c>
      <c r="AJ7" s="1">
        <v>9.7040000000000006</v>
      </c>
      <c r="AK7" s="1">
        <v>26.510999999999999</v>
      </c>
      <c r="AL7" s="1">
        <v>32.384999999999998</v>
      </c>
      <c r="AM7" s="1">
        <v>38.518999999999998</v>
      </c>
      <c r="AN7" s="1">
        <v>31.602</v>
      </c>
      <c r="AO7" s="1">
        <v>17.486000000000001</v>
      </c>
      <c r="AP7" s="1">
        <v>20.779</v>
      </c>
      <c r="AQ7" s="1">
        <v>38.470999999999997</v>
      </c>
      <c r="AR7" s="1">
        <v>40.704000000000001</v>
      </c>
      <c r="AS7" s="1">
        <v>35.706000000000003</v>
      </c>
      <c r="AT7" s="1">
        <v>20.148</v>
      </c>
      <c r="AU7" s="1">
        <v>20.079000000000001</v>
      </c>
      <c r="AV7" s="1">
        <v>21.041</v>
      </c>
      <c r="AW7" s="1">
        <v>39.881999999999998</v>
      </c>
      <c r="AX7" s="1">
        <v>42.420999999999999</v>
      </c>
      <c r="AY7" s="1">
        <v>48.04</v>
      </c>
      <c r="AZ7" s="1">
        <v>40.619</v>
      </c>
      <c r="BA7" s="1">
        <v>38.698</v>
      </c>
      <c r="BB7" s="1">
        <v>27.713000000000001</v>
      </c>
      <c r="BC7" s="1">
        <v>37.478000000000002</v>
      </c>
      <c r="BD7" s="1">
        <v>40.963000000000001</v>
      </c>
      <c r="BE7" s="1">
        <v>32.518000000000001</v>
      </c>
      <c r="BF7" s="1">
        <v>45.582000000000001</v>
      </c>
      <c r="BG7" s="1">
        <v>53.146999999999998</v>
      </c>
      <c r="BH7" s="1">
        <v>40.631</v>
      </c>
      <c r="BI7" s="1">
        <v>46.744999999999997</v>
      </c>
      <c r="BJ7" s="1">
        <v>41.088000000000001</v>
      </c>
      <c r="BK7" s="1">
        <v>60.48</v>
      </c>
      <c r="BL7" s="1">
        <v>58.622999999999998</v>
      </c>
      <c r="BM7" s="1">
        <v>57.994999999999997</v>
      </c>
      <c r="BN7" s="1">
        <v>54.284999999999997</v>
      </c>
      <c r="BO7" s="1">
        <v>93.584999999999994</v>
      </c>
      <c r="BP7" s="1">
        <v>91.935000000000002</v>
      </c>
      <c r="BQ7" s="1">
        <v>100.485</v>
      </c>
      <c r="BR7" s="1">
        <v>121.405</v>
      </c>
      <c r="BS7" s="1">
        <v>116.035</v>
      </c>
      <c r="BT7" s="1">
        <v>112.755</v>
      </c>
      <c r="BU7" s="1">
        <v>110.215</v>
      </c>
      <c r="BV7" s="1">
        <v>81.114999999999995</v>
      </c>
      <c r="BW7" s="1">
        <v>86.245000000000005</v>
      </c>
      <c r="BX7" s="1">
        <v>83.125</v>
      </c>
      <c r="BY7" s="1">
        <v>73.325000000000003</v>
      </c>
      <c r="BZ7" s="1">
        <v>48.865000000000002</v>
      </c>
      <c r="CA7" s="1">
        <v>56.505000000000003</v>
      </c>
      <c r="CB7" s="1">
        <v>51.564999999999998</v>
      </c>
      <c r="CC7" s="1">
        <v>40.984999999999999</v>
      </c>
      <c r="CD7" s="1">
        <v>28.295000000000002</v>
      </c>
      <c r="CE7" s="1">
        <v>39.924999999999997</v>
      </c>
      <c r="CF7" s="1">
        <v>42.325000000000003</v>
      </c>
      <c r="CG7" s="1">
        <v>36.034999999999997</v>
      </c>
      <c r="CH7" s="1">
        <v>36.034999999999997</v>
      </c>
      <c r="CI7" s="1">
        <v>36.034999999999997</v>
      </c>
    </row>
    <row r="8" spans="1:87">
      <c r="A8" t="s">
        <v>6</v>
      </c>
      <c r="B8" s="1">
        <v>7.7960000000000003</v>
      </c>
      <c r="C8" s="1">
        <v>7.9340000000000002</v>
      </c>
      <c r="D8" s="1">
        <v>7.984</v>
      </c>
      <c r="E8" s="1">
        <v>8.5129999999999999</v>
      </c>
      <c r="F8" s="1">
        <v>8.4</v>
      </c>
      <c r="G8" s="1">
        <v>8.5289999999999999</v>
      </c>
      <c r="H8" s="1">
        <v>9.0709999999999997</v>
      </c>
      <c r="I8" s="1">
        <v>9.4190000000000005</v>
      </c>
      <c r="J8" s="1">
        <v>9.375</v>
      </c>
      <c r="K8" s="1">
        <v>9.4350000000000005</v>
      </c>
      <c r="L8" s="1">
        <v>9.6440000000000001</v>
      </c>
      <c r="M8" s="1">
        <v>9.7100000000000009</v>
      </c>
      <c r="N8" s="1">
        <v>9.9689999999999994</v>
      </c>
      <c r="O8" s="1">
        <v>10.052</v>
      </c>
      <c r="P8" s="1">
        <v>9.8510000000000009</v>
      </c>
      <c r="Q8" s="1">
        <v>10.173999999999999</v>
      </c>
      <c r="R8" s="1">
        <v>10.717000000000001</v>
      </c>
      <c r="S8" s="1">
        <v>10.305</v>
      </c>
      <c r="T8" s="1">
        <v>10.337999999999999</v>
      </c>
      <c r="U8" s="1">
        <v>10.596</v>
      </c>
      <c r="V8" s="1">
        <v>10.965</v>
      </c>
      <c r="W8" s="1">
        <v>11.237</v>
      </c>
      <c r="X8" s="1">
        <v>11.42</v>
      </c>
      <c r="Y8" s="1">
        <v>11.855</v>
      </c>
      <c r="Z8" s="1">
        <v>13.01</v>
      </c>
      <c r="AA8" s="1">
        <v>13.904</v>
      </c>
      <c r="AB8" s="1">
        <v>15.098000000000001</v>
      </c>
      <c r="AC8" s="1">
        <v>16.754000000000001</v>
      </c>
      <c r="AD8" s="1">
        <v>16.498000000000001</v>
      </c>
      <c r="AE8" s="1">
        <v>18.161999999999999</v>
      </c>
      <c r="AF8" s="1">
        <v>19.329999999999998</v>
      </c>
      <c r="AG8" s="1">
        <v>20.094999999999999</v>
      </c>
      <c r="AH8" s="1">
        <v>20.52</v>
      </c>
      <c r="AI8" s="1">
        <v>21.097000000000001</v>
      </c>
      <c r="AJ8" s="1">
        <v>21.652999999999999</v>
      </c>
      <c r="AK8" s="1">
        <v>22.405000000000001</v>
      </c>
      <c r="AL8" s="1">
        <v>22.806999999999999</v>
      </c>
      <c r="AM8" s="1">
        <v>24.428999999999998</v>
      </c>
      <c r="AN8" s="1">
        <v>23.613</v>
      </c>
      <c r="AO8" s="1">
        <v>24.331</v>
      </c>
      <c r="AP8" s="1">
        <v>24.763999999999999</v>
      </c>
      <c r="AQ8" s="1">
        <v>25.638000000000002</v>
      </c>
      <c r="AR8" s="1">
        <v>24.225000000000001</v>
      </c>
      <c r="AS8" s="1">
        <v>25.297999999999998</v>
      </c>
      <c r="AT8" s="1">
        <v>26.25</v>
      </c>
      <c r="AU8" s="1">
        <v>26.777000000000001</v>
      </c>
      <c r="AV8" s="1">
        <v>26.510999999999999</v>
      </c>
      <c r="AW8" s="1">
        <v>27.236000000000001</v>
      </c>
      <c r="AX8" s="1">
        <v>28.234000000000002</v>
      </c>
      <c r="AY8" s="1">
        <v>28.324999999999999</v>
      </c>
      <c r="AZ8" s="1">
        <v>28.452000000000002</v>
      </c>
      <c r="BA8" s="1">
        <v>27.983000000000001</v>
      </c>
      <c r="BB8" s="1">
        <v>27.593</v>
      </c>
      <c r="BC8" s="1">
        <v>27.562000000000001</v>
      </c>
      <c r="BD8" s="1">
        <v>27.23</v>
      </c>
      <c r="BE8" s="1">
        <v>27.629000000000001</v>
      </c>
      <c r="BF8" s="1">
        <v>28.524999999999999</v>
      </c>
      <c r="BG8" s="1">
        <v>29.407</v>
      </c>
      <c r="BH8" s="1">
        <v>29.736999999999998</v>
      </c>
      <c r="BI8" s="1">
        <v>31.033000000000001</v>
      </c>
      <c r="BJ8" s="1">
        <v>33.009</v>
      </c>
      <c r="BK8" s="1">
        <v>32.594000000000001</v>
      </c>
      <c r="BL8" s="1">
        <v>33.936</v>
      </c>
      <c r="BM8" s="1">
        <v>32.689</v>
      </c>
      <c r="BN8" s="1">
        <v>34.054000000000002</v>
      </c>
      <c r="BO8" s="1">
        <v>34.969000000000001</v>
      </c>
      <c r="BP8" s="1">
        <v>34.412999999999997</v>
      </c>
      <c r="BQ8" s="1">
        <v>34.271000000000001</v>
      </c>
      <c r="BR8" s="1">
        <v>34.856000000000002</v>
      </c>
      <c r="BS8" s="1">
        <v>34.935000000000002</v>
      </c>
      <c r="BT8" s="1">
        <v>35.606000000000002</v>
      </c>
      <c r="BU8" s="1">
        <v>35.679000000000002</v>
      </c>
      <c r="BV8" s="1">
        <v>36.125999999999998</v>
      </c>
      <c r="BW8" s="1">
        <v>36.847000000000001</v>
      </c>
      <c r="BX8" s="1">
        <v>36.466999999999999</v>
      </c>
      <c r="BY8" s="1">
        <v>37.627000000000002</v>
      </c>
      <c r="BZ8" s="1">
        <v>37.21</v>
      </c>
      <c r="CA8" s="1">
        <v>37.158999999999999</v>
      </c>
      <c r="CB8" s="1">
        <v>37.529000000000003</v>
      </c>
      <c r="CC8" s="1">
        <v>37.389000000000003</v>
      </c>
      <c r="CD8" s="1">
        <v>38.398000000000003</v>
      </c>
      <c r="CE8" s="1">
        <v>39.128</v>
      </c>
      <c r="CF8" s="1">
        <v>40.417999999999999</v>
      </c>
      <c r="CG8" s="1">
        <v>41.896999999999998</v>
      </c>
      <c r="CH8" s="1">
        <v>41.896999999999998</v>
      </c>
      <c r="CI8" s="1">
        <v>41.896999999999998</v>
      </c>
    </row>
    <row r="9" spans="1:87">
      <c r="A9" t="s">
        <v>7</v>
      </c>
      <c r="B9" s="1">
        <v>361.53300000000002</v>
      </c>
      <c r="C9" s="1">
        <v>370.601</v>
      </c>
      <c r="D9" s="1">
        <v>369.79700000000003</v>
      </c>
      <c r="E9" s="1">
        <v>360.59100000000001</v>
      </c>
      <c r="F9" s="1">
        <v>361.77600000000001</v>
      </c>
      <c r="G9" s="1">
        <v>367.64400000000001</v>
      </c>
      <c r="H9" s="1">
        <v>358.01</v>
      </c>
      <c r="I9" s="1">
        <v>374.01499999999999</v>
      </c>
      <c r="J9" s="1">
        <v>377.21899999999999</v>
      </c>
      <c r="K9" s="1">
        <v>366.54700000000003</v>
      </c>
      <c r="L9" s="1">
        <v>358.94299999999998</v>
      </c>
      <c r="M9" s="1">
        <v>352.51400000000001</v>
      </c>
      <c r="N9" s="1">
        <v>366.53800000000001</v>
      </c>
      <c r="O9" s="1">
        <v>380.529</v>
      </c>
      <c r="P9" s="1">
        <v>387.40100000000001</v>
      </c>
      <c r="Q9" s="1">
        <v>383.59100000000001</v>
      </c>
      <c r="R9" s="1">
        <v>410.25099999999998</v>
      </c>
      <c r="S9" s="1">
        <v>428.93400000000003</v>
      </c>
      <c r="T9" s="1">
        <v>450.67599999999999</v>
      </c>
      <c r="U9" s="1">
        <v>452.69200000000001</v>
      </c>
      <c r="V9" s="1">
        <v>481.93</v>
      </c>
      <c r="W9" s="1">
        <v>516.9</v>
      </c>
      <c r="X9" s="1">
        <v>542.846</v>
      </c>
      <c r="Y9" s="1">
        <v>559.82799999999997</v>
      </c>
      <c r="Z9" s="1">
        <v>563.27</v>
      </c>
      <c r="AA9" s="1">
        <v>572.37599999999998</v>
      </c>
      <c r="AB9" s="1">
        <v>561.27499999999998</v>
      </c>
      <c r="AC9" s="1">
        <v>562.34799999999996</v>
      </c>
      <c r="AD9" s="1">
        <v>540.29100000000005</v>
      </c>
      <c r="AE9" s="1">
        <v>536.298</v>
      </c>
      <c r="AF9" s="1">
        <v>541.71500000000003</v>
      </c>
      <c r="AG9" s="1">
        <v>558.62800000000004</v>
      </c>
      <c r="AH9" s="1">
        <v>566.22199999999998</v>
      </c>
      <c r="AI9" s="1">
        <v>568.57899999999995</v>
      </c>
      <c r="AJ9" s="1">
        <v>569.84400000000005</v>
      </c>
      <c r="AK9" s="1">
        <v>570.84699999999998</v>
      </c>
      <c r="AL9" s="1">
        <v>586.28</v>
      </c>
      <c r="AM9" s="1">
        <v>584.75099999999998</v>
      </c>
      <c r="AN9" s="1">
        <v>562.48</v>
      </c>
      <c r="AO9" s="1">
        <v>569.32000000000005</v>
      </c>
      <c r="AP9" s="1">
        <v>577.51599999999996</v>
      </c>
      <c r="AQ9" s="1">
        <v>575.17399999999998</v>
      </c>
      <c r="AR9" s="1">
        <v>577.9</v>
      </c>
      <c r="AS9" s="1">
        <v>577.83100000000002</v>
      </c>
      <c r="AT9" s="1">
        <v>576.00800000000004</v>
      </c>
      <c r="AU9" s="1">
        <v>569.68499999999995</v>
      </c>
      <c r="AV9" s="1">
        <v>562.75</v>
      </c>
      <c r="AW9" s="1">
        <v>549.49900000000002</v>
      </c>
      <c r="AX9" s="1">
        <v>550.08500000000004</v>
      </c>
      <c r="AY9" s="1">
        <v>539.88800000000003</v>
      </c>
      <c r="AZ9" s="1">
        <v>513.745</v>
      </c>
      <c r="BA9" s="1">
        <v>517.88800000000003</v>
      </c>
      <c r="BB9" s="1">
        <v>513.87599999999998</v>
      </c>
      <c r="BC9" s="1">
        <v>507.96600000000001</v>
      </c>
      <c r="BD9" s="1">
        <v>499.529</v>
      </c>
      <c r="BE9" s="1">
        <v>499.62599999999998</v>
      </c>
      <c r="BF9" s="1">
        <v>468.18400000000003</v>
      </c>
      <c r="BG9" s="1">
        <v>431.28199999999998</v>
      </c>
      <c r="BH9" s="1">
        <v>397.83800000000002</v>
      </c>
      <c r="BI9" s="1">
        <v>366.98099999999999</v>
      </c>
      <c r="BJ9" s="1">
        <v>375.577</v>
      </c>
      <c r="BK9" s="1">
        <v>371.46499999999997</v>
      </c>
      <c r="BL9" s="1">
        <v>373.05200000000002</v>
      </c>
      <c r="BM9" s="1">
        <v>370.53899999999999</v>
      </c>
      <c r="BN9" s="1">
        <v>376.56400000000002</v>
      </c>
      <c r="BO9" s="1">
        <v>428.72399999999999</v>
      </c>
      <c r="BP9" s="1">
        <v>428.41300000000001</v>
      </c>
      <c r="BQ9" s="1">
        <v>400.64499999999998</v>
      </c>
      <c r="BR9" s="1">
        <v>417.89600000000002</v>
      </c>
      <c r="BS9" s="1">
        <v>404.35700000000003</v>
      </c>
      <c r="BT9" s="1">
        <v>403.30599999999998</v>
      </c>
      <c r="BU9" s="1">
        <v>405.01299999999998</v>
      </c>
      <c r="BV9" s="1">
        <v>408.80900000000003</v>
      </c>
      <c r="BW9" s="1">
        <v>422.36</v>
      </c>
      <c r="BX9" s="1">
        <v>424.99099999999999</v>
      </c>
      <c r="BY9" s="1">
        <v>432.79300000000001</v>
      </c>
      <c r="BZ9" s="1">
        <v>441.19799999999998</v>
      </c>
      <c r="CA9" s="1">
        <v>444.995</v>
      </c>
      <c r="CB9" s="1">
        <v>450.964</v>
      </c>
      <c r="CC9" s="1">
        <v>459.90800000000002</v>
      </c>
      <c r="CD9" s="1">
        <v>479.1</v>
      </c>
      <c r="CE9" s="1">
        <v>499.83199999999999</v>
      </c>
      <c r="CF9" s="1">
        <v>510.73200000000003</v>
      </c>
      <c r="CG9" s="1">
        <v>530.47400000000005</v>
      </c>
      <c r="CH9" s="1">
        <v>530.47400000000005</v>
      </c>
      <c r="CI9" s="1">
        <v>530.47400000000005</v>
      </c>
    </row>
    <row r="10" spans="1:87">
      <c r="A10" t="s">
        <v>8</v>
      </c>
      <c r="B10" s="1">
        <v>591.60599999999999</v>
      </c>
      <c r="C10" s="1">
        <v>591.072</v>
      </c>
      <c r="D10" s="1">
        <v>597.625</v>
      </c>
      <c r="E10" s="1">
        <v>577.93700000000001</v>
      </c>
      <c r="F10" s="1">
        <v>584.83299999999997</v>
      </c>
      <c r="G10" s="1">
        <v>564.66999999999996</v>
      </c>
      <c r="H10" s="1">
        <v>566.07600000000002</v>
      </c>
      <c r="I10" s="1">
        <v>553.04700000000003</v>
      </c>
      <c r="J10" s="1">
        <v>547</v>
      </c>
      <c r="K10" s="1">
        <v>541.524</v>
      </c>
      <c r="L10" s="1">
        <v>519.84199999999998</v>
      </c>
      <c r="M10" s="1">
        <v>522.31200000000001</v>
      </c>
      <c r="N10" s="1">
        <v>522.06700000000001</v>
      </c>
      <c r="O10" s="1">
        <v>508.19499999999999</v>
      </c>
      <c r="P10" s="1">
        <v>497.846</v>
      </c>
      <c r="Q10" s="1">
        <v>486.91699999999997</v>
      </c>
      <c r="R10" s="1">
        <v>499.637</v>
      </c>
      <c r="S10" s="1">
        <v>521.04100000000005</v>
      </c>
      <c r="T10" s="1">
        <v>501.92</v>
      </c>
      <c r="U10" s="1">
        <v>506.41899999999998</v>
      </c>
      <c r="V10" s="1">
        <v>508.19799999999998</v>
      </c>
      <c r="W10" s="1">
        <v>530.61800000000005</v>
      </c>
      <c r="X10" s="1">
        <v>537.09299999999996</v>
      </c>
      <c r="Y10" s="1">
        <v>539.42700000000002</v>
      </c>
      <c r="Z10" s="1">
        <v>524.70600000000002</v>
      </c>
      <c r="AA10" s="1">
        <v>518.70299999999997</v>
      </c>
      <c r="AB10" s="1">
        <v>491.178</v>
      </c>
      <c r="AC10" s="1">
        <v>679.29600000000005</v>
      </c>
      <c r="AD10" s="1">
        <v>680.53</v>
      </c>
      <c r="AE10" s="1">
        <v>661.87900000000002</v>
      </c>
      <c r="AF10" s="1">
        <v>648.38800000000003</v>
      </c>
      <c r="AG10" s="1">
        <v>624.39499999999998</v>
      </c>
      <c r="AH10" s="1">
        <v>641.12099999999998</v>
      </c>
      <c r="AI10" s="1">
        <v>650.22699999999998</v>
      </c>
      <c r="AJ10" s="1">
        <v>667.30799999999999</v>
      </c>
      <c r="AK10" s="1">
        <v>649.952</v>
      </c>
      <c r="AL10" s="1">
        <v>647.18100000000004</v>
      </c>
      <c r="AM10" s="1">
        <v>637.60900000000004</v>
      </c>
      <c r="AN10" s="1">
        <v>635.20699999999999</v>
      </c>
      <c r="AO10" s="1">
        <v>646.755</v>
      </c>
      <c r="AP10" s="1">
        <v>636.95500000000004</v>
      </c>
      <c r="AQ10" s="1">
        <v>631.82600000000002</v>
      </c>
      <c r="AR10" s="1">
        <v>634.40800000000002</v>
      </c>
      <c r="AS10" s="1">
        <v>632.77800000000002</v>
      </c>
      <c r="AT10" s="1">
        <v>641.08199999999999</v>
      </c>
      <c r="AU10" s="1">
        <v>620.77099999999996</v>
      </c>
      <c r="AV10" s="1">
        <v>627.11</v>
      </c>
      <c r="AW10" s="1">
        <v>617.96799999999996</v>
      </c>
      <c r="AX10" s="1">
        <v>632.29999999999995</v>
      </c>
      <c r="AY10" s="1">
        <v>620.54700000000003</v>
      </c>
      <c r="AZ10" s="1">
        <v>606.86800000000005</v>
      </c>
      <c r="BA10" s="1">
        <v>594.971</v>
      </c>
      <c r="BB10" s="1">
        <v>582.14</v>
      </c>
      <c r="BC10" s="1">
        <v>568.53399999999999</v>
      </c>
      <c r="BD10" s="1">
        <v>556.73599999999999</v>
      </c>
      <c r="BE10" s="1">
        <v>549.78099999999995</v>
      </c>
      <c r="BF10" s="1">
        <v>527.82500000000005</v>
      </c>
      <c r="BG10" s="1">
        <v>512.72400000000005</v>
      </c>
      <c r="BH10" s="1">
        <v>501.892</v>
      </c>
      <c r="BI10" s="1">
        <v>508.83199999999999</v>
      </c>
      <c r="BJ10" s="1">
        <v>497.625</v>
      </c>
      <c r="BK10" s="1">
        <v>490.15199999999999</v>
      </c>
      <c r="BL10" s="1">
        <v>481.47500000000002</v>
      </c>
      <c r="BM10" s="1">
        <v>468.70800000000003</v>
      </c>
      <c r="BN10" s="1">
        <v>483.553</v>
      </c>
      <c r="BO10" s="1">
        <v>549.99599999999998</v>
      </c>
      <c r="BP10" s="1">
        <v>522.64400000000001</v>
      </c>
      <c r="BQ10" s="1">
        <v>508.42200000000003</v>
      </c>
      <c r="BR10" s="1">
        <v>482.14299999999997</v>
      </c>
      <c r="BS10" s="1">
        <v>483.18099999999998</v>
      </c>
      <c r="BT10" s="1">
        <v>486.18400000000003</v>
      </c>
      <c r="BU10" s="1">
        <v>498.73899999999998</v>
      </c>
      <c r="BV10" s="1">
        <v>482.17599999999999</v>
      </c>
      <c r="BW10" s="1">
        <v>485.87299999999999</v>
      </c>
      <c r="BX10" s="1">
        <v>513.46</v>
      </c>
      <c r="BY10" s="1">
        <v>509.87</v>
      </c>
      <c r="BZ10" s="1">
        <v>485.58499999999998</v>
      </c>
      <c r="CA10" s="1">
        <v>459.42399999999998</v>
      </c>
      <c r="CB10" s="1">
        <v>455.036</v>
      </c>
      <c r="CC10" s="1">
        <v>461.38400000000001</v>
      </c>
      <c r="CD10" s="1">
        <v>457.13600000000002</v>
      </c>
      <c r="CE10" s="1">
        <v>460.65199999999999</v>
      </c>
      <c r="CF10" s="1">
        <v>472.87799999999999</v>
      </c>
      <c r="CG10" s="1">
        <v>479.238</v>
      </c>
      <c r="CH10" s="1">
        <v>489.57799999999997</v>
      </c>
      <c r="CI10" s="1">
        <v>501.69</v>
      </c>
    </row>
    <row r="11" spans="1:87">
      <c r="A11" t="s">
        <v>9</v>
      </c>
      <c r="B11" s="1">
        <v>32.265000000000001</v>
      </c>
      <c r="C11" s="1">
        <v>35.765999999999998</v>
      </c>
      <c r="D11" s="1">
        <v>35.871000000000002</v>
      </c>
      <c r="E11" s="1">
        <v>34.465000000000003</v>
      </c>
      <c r="F11" s="1">
        <v>33.338999999999999</v>
      </c>
      <c r="G11" s="1">
        <v>34.750999999999998</v>
      </c>
      <c r="H11" s="1">
        <v>38.113</v>
      </c>
      <c r="I11" s="1">
        <v>42.959000000000003</v>
      </c>
      <c r="J11" s="1">
        <v>41.475000000000001</v>
      </c>
      <c r="K11" s="1">
        <v>42.375</v>
      </c>
      <c r="L11" s="1">
        <v>40.616</v>
      </c>
      <c r="M11" s="1">
        <v>40.661000000000001</v>
      </c>
      <c r="N11" s="1">
        <v>36.436</v>
      </c>
      <c r="O11" s="1">
        <v>35.991</v>
      </c>
      <c r="P11" s="1">
        <v>30.742999999999999</v>
      </c>
      <c r="Q11" s="1">
        <v>36.451999999999998</v>
      </c>
      <c r="R11" s="1">
        <v>33.411000000000001</v>
      </c>
      <c r="S11" s="1">
        <v>35.951000000000001</v>
      </c>
      <c r="T11" s="1">
        <v>34.625</v>
      </c>
      <c r="U11" s="1">
        <v>36.634999999999998</v>
      </c>
      <c r="V11" s="1">
        <v>42.933</v>
      </c>
      <c r="W11" s="1">
        <v>45.71</v>
      </c>
      <c r="X11" s="1">
        <v>39.857999999999997</v>
      </c>
      <c r="Y11" s="1">
        <v>41.841999999999999</v>
      </c>
      <c r="Z11" s="1">
        <v>48.557000000000002</v>
      </c>
      <c r="AA11" s="1">
        <v>53.686999999999998</v>
      </c>
      <c r="AB11" s="1">
        <v>56.863999999999997</v>
      </c>
      <c r="AC11" s="1">
        <v>63.048000000000002</v>
      </c>
      <c r="AD11" s="1">
        <v>58.8</v>
      </c>
      <c r="AE11" s="1">
        <v>62.48</v>
      </c>
      <c r="AF11" s="1">
        <v>58.002000000000002</v>
      </c>
      <c r="AG11" s="1">
        <v>59.140999999999998</v>
      </c>
      <c r="AH11" s="1">
        <v>34.795000000000002</v>
      </c>
      <c r="AI11" s="1">
        <v>26.882999999999999</v>
      </c>
      <c r="AJ11" s="1">
        <v>29.635000000000002</v>
      </c>
      <c r="AK11" s="1">
        <v>28.239000000000001</v>
      </c>
      <c r="AL11" s="1">
        <v>22.494</v>
      </c>
      <c r="AM11" s="1">
        <v>21.413</v>
      </c>
      <c r="AN11" s="1">
        <v>20.507000000000001</v>
      </c>
      <c r="AO11" s="1">
        <v>21.815000000000001</v>
      </c>
      <c r="AP11" s="1">
        <v>22.427</v>
      </c>
      <c r="AQ11" s="1">
        <v>18.059000000000001</v>
      </c>
      <c r="AR11" s="1">
        <v>18.253</v>
      </c>
      <c r="AS11" s="1">
        <v>23.562999999999999</v>
      </c>
      <c r="AT11" s="1">
        <v>22.989000000000001</v>
      </c>
      <c r="AU11" s="1">
        <v>22.44</v>
      </c>
      <c r="AV11" s="1">
        <v>23.178000000000001</v>
      </c>
      <c r="AW11" s="1">
        <v>23.718</v>
      </c>
      <c r="AX11" s="1">
        <v>21.96</v>
      </c>
      <c r="AY11" s="1">
        <v>22.12</v>
      </c>
      <c r="AZ11" s="1">
        <v>21.673999999999999</v>
      </c>
      <c r="BA11" s="1">
        <v>19.053000000000001</v>
      </c>
      <c r="BB11" s="1">
        <v>17.236000000000001</v>
      </c>
      <c r="BC11" s="1">
        <v>17.788</v>
      </c>
      <c r="BD11" s="1">
        <v>16.984999999999999</v>
      </c>
      <c r="BE11" s="1">
        <v>18.928000000000001</v>
      </c>
      <c r="BF11" s="1">
        <v>16.576000000000001</v>
      </c>
      <c r="BG11" s="1">
        <v>16.210999999999999</v>
      </c>
      <c r="BH11" s="1">
        <v>16.146000000000001</v>
      </c>
      <c r="BI11" s="1">
        <v>18.204000000000001</v>
      </c>
      <c r="BJ11" s="1">
        <v>16.058</v>
      </c>
      <c r="BK11" s="1">
        <v>16.960999999999999</v>
      </c>
      <c r="BL11" s="1">
        <v>18.318999999999999</v>
      </c>
      <c r="BM11" s="1">
        <v>19.661999999999999</v>
      </c>
      <c r="BN11" s="1">
        <v>20.951000000000001</v>
      </c>
      <c r="BO11" s="1">
        <v>24.428999999999998</v>
      </c>
      <c r="BP11" s="1">
        <v>24.76</v>
      </c>
      <c r="BQ11" s="1">
        <v>27.425000000000001</v>
      </c>
      <c r="BR11" s="1">
        <v>28.818999999999999</v>
      </c>
      <c r="BS11" s="1">
        <v>33.460999999999999</v>
      </c>
      <c r="BT11" s="1">
        <v>33.590000000000003</v>
      </c>
      <c r="BU11" s="1">
        <v>29.934999999999999</v>
      </c>
      <c r="BV11" s="1">
        <v>29.344999999999999</v>
      </c>
      <c r="BW11" s="1">
        <v>29.51</v>
      </c>
      <c r="BX11" s="1">
        <v>29.242999999999999</v>
      </c>
      <c r="BY11" s="1">
        <v>31.736999999999998</v>
      </c>
      <c r="BZ11" s="1">
        <v>32.098999999999997</v>
      </c>
      <c r="CA11" s="1">
        <v>33.281999999999996</v>
      </c>
      <c r="CB11" s="1">
        <v>32.771999999999998</v>
      </c>
      <c r="CC11" s="1">
        <v>34.281999999999996</v>
      </c>
      <c r="CD11" s="1">
        <v>32.473999999999997</v>
      </c>
      <c r="CE11" s="1">
        <v>32.481000000000002</v>
      </c>
      <c r="CF11" s="1">
        <v>32.866999999999997</v>
      </c>
      <c r="CG11" s="1">
        <v>34.941000000000003</v>
      </c>
      <c r="CH11" s="1">
        <v>34.712000000000003</v>
      </c>
      <c r="CI11" s="1">
        <v>34.712000000000003</v>
      </c>
    </row>
    <row r="12" spans="1:87">
      <c r="A12" t="s">
        <v>10</v>
      </c>
      <c r="B12" s="1">
        <v>4.9690000000000003</v>
      </c>
      <c r="C12" s="1">
        <v>5.0019999999999998</v>
      </c>
      <c r="D12" s="1">
        <v>4.9980000000000002</v>
      </c>
      <c r="E12" s="1">
        <v>4.7510000000000003</v>
      </c>
      <c r="F12" s="1">
        <v>4.8029999999999999</v>
      </c>
      <c r="G12" s="1">
        <v>5.3150000000000004</v>
      </c>
      <c r="H12" s="1">
        <v>4.7839999999999998</v>
      </c>
      <c r="I12" s="1">
        <v>4.6070000000000002</v>
      </c>
      <c r="J12" s="1">
        <v>5.0179999999999998</v>
      </c>
      <c r="K12" s="1">
        <v>5.7060000000000004</v>
      </c>
      <c r="L12" s="1">
        <v>4.5330000000000004</v>
      </c>
      <c r="M12" s="1">
        <v>4.173</v>
      </c>
      <c r="N12" s="1">
        <v>3.649</v>
      </c>
      <c r="O12" s="1">
        <v>2.9729999999999999</v>
      </c>
      <c r="P12" s="1">
        <v>2.738</v>
      </c>
      <c r="Q12" s="1">
        <v>1.6850000000000001</v>
      </c>
      <c r="R12" s="1">
        <v>1.66</v>
      </c>
      <c r="S12" s="1">
        <v>1.887</v>
      </c>
      <c r="T12" s="1">
        <v>1.768</v>
      </c>
      <c r="U12" s="1">
        <v>3.4460000000000002</v>
      </c>
      <c r="V12" s="1">
        <v>7.57</v>
      </c>
      <c r="W12" s="1">
        <v>9.0139999999999993</v>
      </c>
      <c r="X12" s="1">
        <v>9.5730000000000004</v>
      </c>
      <c r="Y12" s="1">
        <v>9.5289999999999999</v>
      </c>
      <c r="Z12" s="1">
        <v>20.210999999999999</v>
      </c>
      <c r="AA12" s="1">
        <v>23.154</v>
      </c>
      <c r="AB12" s="1">
        <v>33.902000000000001</v>
      </c>
      <c r="AC12" s="1">
        <v>43.414999999999999</v>
      </c>
      <c r="AD12" s="1">
        <v>39.75</v>
      </c>
      <c r="AE12" s="1">
        <v>38.662999999999997</v>
      </c>
      <c r="AF12" s="1">
        <v>42.543999999999997</v>
      </c>
      <c r="AG12" s="1">
        <v>42.716000000000001</v>
      </c>
      <c r="AH12" s="1">
        <v>44.384</v>
      </c>
      <c r="AI12" s="1">
        <v>45.573999999999998</v>
      </c>
      <c r="AJ12" s="1">
        <v>46.848999999999997</v>
      </c>
      <c r="AK12" s="1">
        <v>47.554000000000002</v>
      </c>
      <c r="AL12" s="1">
        <v>19.052</v>
      </c>
      <c r="AM12" s="1">
        <v>20.222999999999999</v>
      </c>
      <c r="AN12" s="1">
        <v>20.492000000000001</v>
      </c>
      <c r="AO12" s="1">
        <v>20.66</v>
      </c>
      <c r="AP12" s="1">
        <v>19.983000000000001</v>
      </c>
      <c r="AQ12" s="1">
        <v>20.899000000000001</v>
      </c>
      <c r="AR12" s="1">
        <v>21.12</v>
      </c>
      <c r="AS12" s="1">
        <v>20.795999999999999</v>
      </c>
      <c r="AT12" s="1">
        <v>20.350000000000001</v>
      </c>
      <c r="AU12" s="1">
        <v>19.018999999999998</v>
      </c>
      <c r="AV12" s="1">
        <v>19.457999999999998</v>
      </c>
      <c r="AW12" s="1">
        <v>19.352</v>
      </c>
      <c r="AX12" s="1">
        <v>19.02</v>
      </c>
      <c r="AY12" s="1">
        <v>17.885999999999999</v>
      </c>
      <c r="AZ12" s="1">
        <v>17.82</v>
      </c>
      <c r="BA12" s="1">
        <v>18.326000000000001</v>
      </c>
      <c r="BB12" s="1">
        <v>18.712</v>
      </c>
      <c r="BC12" s="1">
        <v>18.989000000000001</v>
      </c>
      <c r="BD12" s="1">
        <v>18.922000000000001</v>
      </c>
      <c r="BE12" s="1">
        <v>16.885999999999999</v>
      </c>
      <c r="BF12" s="1">
        <v>17.254000000000001</v>
      </c>
      <c r="BG12" s="1">
        <v>17.856000000000002</v>
      </c>
      <c r="BH12" s="1">
        <v>18.102</v>
      </c>
      <c r="BI12" s="1">
        <v>17.257999999999999</v>
      </c>
      <c r="BJ12" s="1">
        <v>18.814</v>
      </c>
      <c r="BK12" s="1">
        <v>17.541</v>
      </c>
      <c r="BL12" s="1">
        <v>17.952999999999999</v>
      </c>
      <c r="BM12" s="1">
        <v>15.544</v>
      </c>
      <c r="BN12" s="1">
        <v>16.864000000000001</v>
      </c>
      <c r="BO12" s="1">
        <v>19.678999999999998</v>
      </c>
      <c r="BP12" s="1">
        <v>20.376999999999999</v>
      </c>
      <c r="BQ12" s="1">
        <v>19.462</v>
      </c>
      <c r="BR12" s="1">
        <v>19.748999999999999</v>
      </c>
      <c r="BS12" s="1">
        <v>17.722000000000001</v>
      </c>
      <c r="BT12" s="1">
        <v>16.707000000000001</v>
      </c>
      <c r="BU12" s="1">
        <v>16.779</v>
      </c>
      <c r="BV12" s="1">
        <v>13.826000000000001</v>
      </c>
      <c r="BW12" s="1">
        <v>12.571</v>
      </c>
      <c r="BX12" s="1">
        <v>12.148</v>
      </c>
      <c r="BY12" s="1">
        <v>11.167</v>
      </c>
      <c r="BZ12" s="1">
        <v>10.24</v>
      </c>
      <c r="CA12" s="1">
        <v>10.398999999999999</v>
      </c>
      <c r="CB12" s="1">
        <v>10.494999999999999</v>
      </c>
      <c r="CC12" s="1">
        <v>11.02</v>
      </c>
      <c r="CD12" s="1">
        <v>10.782</v>
      </c>
      <c r="CE12" s="1">
        <v>10.56</v>
      </c>
      <c r="CF12" s="1">
        <v>10.914999999999999</v>
      </c>
      <c r="CG12" s="1">
        <v>10.984999999999999</v>
      </c>
      <c r="CH12" s="1">
        <v>10.984999999999999</v>
      </c>
      <c r="CI12" s="1">
        <v>10.984999999999999</v>
      </c>
    </row>
    <row r="13" spans="1:87">
      <c r="A13" t="s">
        <v>11</v>
      </c>
      <c r="B13" s="1">
        <v>216.32499999999999</v>
      </c>
      <c r="C13" s="1">
        <v>221.602</v>
      </c>
      <c r="D13" s="1">
        <v>224.73400000000001</v>
      </c>
      <c r="E13" s="1">
        <v>212.386</v>
      </c>
      <c r="F13" s="1">
        <v>216.304</v>
      </c>
      <c r="G13" s="1">
        <v>218.48500000000001</v>
      </c>
      <c r="H13" s="1">
        <v>217.86</v>
      </c>
      <c r="I13" s="1">
        <v>216.84899999999999</v>
      </c>
      <c r="J13" s="1">
        <v>209.73</v>
      </c>
      <c r="K13" s="1">
        <v>217.876</v>
      </c>
      <c r="L13" s="1">
        <v>356.21699999999998</v>
      </c>
      <c r="M13" s="1">
        <v>363.86200000000002</v>
      </c>
      <c r="N13" s="1">
        <v>372.99400000000003</v>
      </c>
      <c r="O13" s="1">
        <v>370.33100000000002</v>
      </c>
      <c r="P13" s="1">
        <v>360.91199999999998</v>
      </c>
      <c r="Q13" s="1">
        <v>376.09399999999999</v>
      </c>
      <c r="R13" s="1">
        <v>385.48700000000002</v>
      </c>
      <c r="S13" s="1">
        <v>390.20699999999999</v>
      </c>
      <c r="T13" s="1">
        <v>385.803</v>
      </c>
      <c r="U13" s="1">
        <v>399.28100000000001</v>
      </c>
      <c r="V13" s="1">
        <v>429.51400000000001</v>
      </c>
      <c r="W13" s="1">
        <v>440.45800000000003</v>
      </c>
      <c r="X13" s="1">
        <v>446.17599999999999</v>
      </c>
      <c r="Y13" s="1">
        <v>440.09</v>
      </c>
      <c r="Z13" s="1">
        <v>463.38600000000002</v>
      </c>
      <c r="AA13" s="1">
        <v>491.161</v>
      </c>
      <c r="AB13" s="1">
        <v>486.23200000000003</v>
      </c>
      <c r="AC13" s="1">
        <v>498.47199999999998</v>
      </c>
      <c r="AD13" s="1">
        <v>484.20100000000002</v>
      </c>
      <c r="AE13" s="1">
        <v>502.02600000000001</v>
      </c>
      <c r="AF13" s="1">
        <v>514.68399999999997</v>
      </c>
      <c r="AG13" s="1">
        <v>513.01300000000003</v>
      </c>
      <c r="AH13" s="1">
        <v>586.20500000000004</v>
      </c>
      <c r="AI13" s="1">
        <v>612.65800000000002</v>
      </c>
      <c r="AJ13" s="1">
        <v>620.20899999999995</v>
      </c>
      <c r="AK13" s="1">
        <v>616.22400000000005</v>
      </c>
      <c r="AL13" s="1">
        <v>652.03800000000001</v>
      </c>
      <c r="AM13" s="1">
        <v>683.31600000000003</v>
      </c>
      <c r="AN13" s="1">
        <v>662.25199999999995</v>
      </c>
      <c r="AO13" s="1">
        <v>653.798</v>
      </c>
      <c r="AP13" s="1">
        <v>662.98400000000004</v>
      </c>
      <c r="AQ13" s="1">
        <v>661.04899999999998</v>
      </c>
      <c r="AR13" s="1">
        <v>650.18600000000004</v>
      </c>
      <c r="AS13" s="1">
        <v>658.58699999999999</v>
      </c>
      <c r="AT13" s="1">
        <v>667.07600000000002</v>
      </c>
      <c r="AU13" s="1">
        <v>672.375</v>
      </c>
      <c r="AV13" s="1">
        <v>657.86900000000003</v>
      </c>
      <c r="AW13" s="1">
        <v>648.30100000000004</v>
      </c>
      <c r="AX13" s="1">
        <v>660.15800000000002</v>
      </c>
      <c r="AY13" s="1">
        <v>668.07299999999998</v>
      </c>
      <c r="AZ13" s="1">
        <v>643.65200000000004</v>
      </c>
      <c r="BA13" s="1">
        <v>624.42100000000005</v>
      </c>
      <c r="BB13" s="1">
        <v>652.13199999999995</v>
      </c>
      <c r="BC13" s="1">
        <v>636.88699999999994</v>
      </c>
      <c r="BD13" s="1">
        <v>636.03200000000004</v>
      </c>
      <c r="BE13" s="1">
        <v>586.20799999999997</v>
      </c>
      <c r="BF13" s="1">
        <v>603.21299999999997</v>
      </c>
      <c r="BG13" s="1">
        <v>644.75699999999995</v>
      </c>
      <c r="BH13" s="1">
        <v>648.51800000000003</v>
      </c>
      <c r="BI13" s="1">
        <v>643.69100000000003</v>
      </c>
      <c r="BJ13" s="1">
        <v>660.197</v>
      </c>
      <c r="BK13" s="1">
        <v>656.827</v>
      </c>
      <c r="BL13" s="1">
        <v>654.60299999999995</v>
      </c>
      <c r="BM13" s="1">
        <v>619.32299999999998</v>
      </c>
      <c r="BN13" s="1">
        <v>660.399</v>
      </c>
      <c r="BO13" s="1">
        <v>684.62199999999996</v>
      </c>
      <c r="BP13" s="1">
        <v>685.85</v>
      </c>
      <c r="BQ13" s="1">
        <v>649.28499999999997</v>
      </c>
      <c r="BR13" s="1">
        <v>666.029</v>
      </c>
      <c r="BS13" s="1">
        <v>672.05100000000004</v>
      </c>
      <c r="BT13" s="1">
        <v>663.89700000000005</v>
      </c>
      <c r="BU13" s="1">
        <v>654.27800000000002</v>
      </c>
      <c r="BV13" s="1">
        <v>682.28899999999999</v>
      </c>
      <c r="BW13" s="1">
        <v>684.83</v>
      </c>
      <c r="BX13" s="1">
        <v>672.29100000000005</v>
      </c>
      <c r="BY13" s="1">
        <v>666.30200000000002</v>
      </c>
      <c r="BZ13" s="1">
        <v>663.04399999999998</v>
      </c>
      <c r="CA13" s="1">
        <v>645.298</v>
      </c>
      <c r="CB13" s="1">
        <v>633.11199999999997</v>
      </c>
      <c r="CC13" s="1">
        <v>618.22299999999996</v>
      </c>
      <c r="CD13" s="1">
        <v>594.77200000000005</v>
      </c>
      <c r="CE13" s="1">
        <v>603.63300000000004</v>
      </c>
      <c r="CF13" s="1">
        <v>600.56600000000003</v>
      </c>
      <c r="CG13" s="1">
        <v>596.64</v>
      </c>
      <c r="CH13" s="1">
        <v>614.74400000000003</v>
      </c>
      <c r="CI13" s="1">
        <v>614.36</v>
      </c>
    </row>
    <row r="14" spans="1:87">
      <c r="A14" t="s">
        <v>12</v>
      </c>
      <c r="B14" s="1">
        <v>265450</v>
      </c>
      <c r="C14" s="1">
        <v>276740</v>
      </c>
      <c r="D14" s="1">
        <v>265320</v>
      </c>
      <c r="E14" s="1">
        <v>267120</v>
      </c>
      <c r="F14" s="1">
        <v>263300</v>
      </c>
      <c r="G14" s="1">
        <v>269780</v>
      </c>
      <c r="H14" s="1">
        <v>270170</v>
      </c>
      <c r="I14" s="1">
        <v>271130</v>
      </c>
      <c r="J14" s="1">
        <v>278010</v>
      </c>
      <c r="K14" s="1">
        <v>279460</v>
      </c>
      <c r="L14" s="1">
        <v>283080</v>
      </c>
      <c r="M14" s="1">
        <v>285250</v>
      </c>
      <c r="N14" s="1">
        <v>287760</v>
      </c>
      <c r="O14" s="1">
        <v>290820</v>
      </c>
      <c r="P14" s="1">
        <v>284780</v>
      </c>
      <c r="Q14" s="1">
        <v>280350</v>
      </c>
      <c r="R14" s="1">
        <v>290610</v>
      </c>
      <c r="S14" s="1">
        <v>295290</v>
      </c>
      <c r="T14" s="1">
        <v>286220</v>
      </c>
      <c r="U14" s="1">
        <v>309510</v>
      </c>
      <c r="V14" s="1">
        <v>316110</v>
      </c>
      <c r="W14" s="1">
        <v>334400</v>
      </c>
      <c r="X14" s="1">
        <v>342110</v>
      </c>
      <c r="Y14" s="1">
        <v>349360</v>
      </c>
      <c r="Z14" s="1">
        <v>363270</v>
      </c>
      <c r="AA14" s="1">
        <v>368530</v>
      </c>
      <c r="AB14" s="1">
        <v>368220</v>
      </c>
      <c r="AC14" s="1">
        <v>380920</v>
      </c>
      <c r="AD14" s="1">
        <v>387010</v>
      </c>
      <c r="AE14" s="1">
        <v>389410</v>
      </c>
      <c r="AF14" s="1">
        <v>386280</v>
      </c>
      <c r="AG14" s="1">
        <v>399380</v>
      </c>
      <c r="AH14" s="1">
        <v>415140</v>
      </c>
      <c r="AI14" s="1">
        <v>410280</v>
      </c>
      <c r="AJ14" s="1">
        <v>403260</v>
      </c>
      <c r="AK14" s="1">
        <v>400200</v>
      </c>
      <c r="AL14" s="1">
        <v>404670</v>
      </c>
      <c r="AM14" s="1">
        <v>386070</v>
      </c>
      <c r="AN14" s="1">
        <v>382320</v>
      </c>
      <c r="AO14" s="1">
        <v>375650</v>
      </c>
      <c r="AP14" s="1">
        <v>371220</v>
      </c>
      <c r="AQ14" s="1">
        <v>367620</v>
      </c>
      <c r="AR14" s="1">
        <v>362090</v>
      </c>
      <c r="AS14" s="1">
        <v>355520</v>
      </c>
      <c r="AT14" s="1">
        <v>342050</v>
      </c>
      <c r="AU14" s="1">
        <v>337690</v>
      </c>
      <c r="AV14" s="1">
        <v>325490</v>
      </c>
      <c r="AW14" s="1">
        <v>311420</v>
      </c>
      <c r="AX14" s="1">
        <v>310290</v>
      </c>
      <c r="AY14" s="1">
        <v>307860</v>
      </c>
      <c r="AZ14" s="1">
        <v>297060</v>
      </c>
      <c r="BA14" s="1">
        <v>289880</v>
      </c>
      <c r="BB14" s="1">
        <v>283960</v>
      </c>
      <c r="BC14" s="1">
        <v>284110</v>
      </c>
      <c r="BD14" s="1">
        <v>275780</v>
      </c>
      <c r="BE14" s="1">
        <v>275190</v>
      </c>
      <c r="BF14" s="1">
        <v>275960</v>
      </c>
      <c r="BG14" s="1">
        <v>267980</v>
      </c>
      <c r="BH14" s="1">
        <v>261930</v>
      </c>
      <c r="BI14" s="1">
        <v>257070</v>
      </c>
      <c r="BJ14" s="1">
        <v>253800</v>
      </c>
      <c r="BK14" s="1">
        <v>249510</v>
      </c>
      <c r="BL14" s="1">
        <v>246420</v>
      </c>
      <c r="BM14" s="1">
        <v>247270</v>
      </c>
      <c r="BN14" s="1">
        <v>247170</v>
      </c>
      <c r="BO14" s="1">
        <v>268170</v>
      </c>
      <c r="BP14" s="1">
        <v>276720</v>
      </c>
      <c r="BQ14" s="1">
        <v>275480</v>
      </c>
      <c r="BR14" s="1">
        <v>266870</v>
      </c>
      <c r="BS14" s="1">
        <v>270530</v>
      </c>
      <c r="BT14" s="1">
        <v>269230</v>
      </c>
      <c r="BU14" s="1">
        <v>267810</v>
      </c>
      <c r="BV14" s="1">
        <v>288780</v>
      </c>
      <c r="BW14" s="1">
        <v>287680</v>
      </c>
      <c r="BX14" s="1">
        <v>267390</v>
      </c>
      <c r="BY14" s="1">
        <v>252920</v>
      </c>
      <c r="BZ14" s="1">
        <v>250520</v>
      </c>
      <c r="CA14" s="1">
        <v>248280</v>
      </c>
      <c r="CB14" s="1">
        <v>252220</v>
      </c>
      <c r="CC14" s="1">
        <v>249530</v>
      </c>
      <c r="CD14" s="1">
        <v>245300</v>
      </c>
      <c r="CE14" s="1">
        <v>247980</v>
      </c>
      <c r="CF14" s="1">
        <v>244640</v>
      </c>
      <c r="CG14" s="1">
        <v>243720</v>
      </c>
      <c r="CH14" s="1">
        <v>244660</v>
      </c>
      <c r="CI14" s="1">
        <v>239900</v>
      </c>
    </row>
    <row r="15" spans="1:87">
      <c r="A15" t="s">
        <v>13</v>
      </c>
      <c r="B15" s="1">
        <v>47760.7</v>
      </c>
      <c r="C15" s="1">
        <v>49888.6</v>
      </c>
      <c r="D15" s="1">
        <v>53189.8</v>
      </c>
      <c r="E15" s="1">
        <v>56724.5</v>
      </c>
      <c r="F15" s="1">
        <v>63327</v>
      </c>
      <c r="G15" s="1">
        <v>68292.800000000003</v>
      </c>
      <c r="H15" s="1">
        <v>65151.6</v>
      </c>
      <c r="I15" s="1">
        <v>65201.599999999999</v>
      </c>
      <c r="J15" s="1">
        <v>72880.7</v>
      </c>
      <c r="K15" s="1">
        <v>77480.100000000006</v>
      </c>
      <c r="L15" s="1">
        <v>80931.100000000006</v>
      </c>
      <c r="M15" s="1">
        <v>80336.2</v>
      </c>
      <c r="N15" s="1">
        <v>85474.9</v>
      </c>
      <c r="O15" s="1">
        <v>87597.4</v>
      </c>
      <c r="P15" s="1">
        <v>79205.5</v>
      </c>
      <c r="Q15" s="1">
        <v>74245.7</v>
      </c>
      <c r="R15" s="1">
        <v>77373.3</v>
      </c>
      <c r="S15" s="1">
        <v>78679.600000000006</v>
      </c>
      <c r="T15" s="1">
        <v>73375</v>
      </c>
      <c r="U15" s="1">
        <v>78013.399999999994</v>
      </c>
      <c r="V15" s="1">
        <v>89294.7</v>
      </c>
      <c r="W15" s="1">
        <v>90912.8</v>
      </c>
      <c r="X15" s="1">
        <v>97257.1</v>
      </c>
      <c r="Y15" s="1">
        <v>92196.2</v>
      </c>
      <c r="Z15" s="1">
        <v>105866.1</v>
      </c>
      <c r="AA15" s="1">
        <v>101812.8</v>
      </c>
      <c r="AB15" s="1">
        <v>103400.9</v>
      </c>
      <c r="AC15" s="1">
        <v>98685.2</v>
      </c>
      <c r="AD15" s="1">
        <v>101228.6</v>
      </c>
      <c r="AE15" s="1">
        <v>101039.8</v>
      </c>
      <c r="AF15" s="1">
        <v>96543.7</v>
      </c>
      <c r="AG15" s="1">
        <v>90939.6</v>
      </c>
      <c r="AH15" s="1">
        <v>101663.1</v>
      </c>
      <c r="AI15" s="1">
        <v>102981.8</v>
      </c>
      <c r="AJ15" s="1">
        <v>103114.6</v>
      </c>
      <c r="AK15" s="1">
        <v>100661.6</v>
      </c>
      <c r="AL15" s="1">
        <v>112753.8</v>
      </c>
      <c r="AM15" s="1">
        <v>118925.8</v>
      </c>
      <c r="AN15" s="1">
        <v>115257</v>
      </c>
      <c r="AO15" s="1">
        <v>114875.4</v>
      </c>
      <c r="AP15" s="1">
        <v>127483.9</v>
      </c>
      <c r="AQ15" s="1">
        <v>130502.7</v>
      </c>
      <c r="AR15" s="1">
        <v>124139.8</v>
      </c>
      <c r="AS15" s="1">
        <v>125936.7</v>
      </c>
      <c r="AT15" s="1">
        <v>134494.20000000001</v>
      </c>
      <c r="AU15" s="1">
        <v>139148.1</v>
      </c>
      <c r="AV15" s="1">
        <v>140925.5</v>
      </c>
      <c r="AW15" s="1">
        <v>137124.5</v>
      </c>
      <c r="AX15" s="1">
        <v>148484.70000000001</v>
      </c>
      <c r="AY15" s="1">
        <v>152406.79999999999</v>
      </c>
      <c r="AZ15" s="1">
        <v>143898.1</v>
      </c>
      <c r="BA15" s="1">
        <v>139741.70000000001</v>
      </c>
      <c r="BB15" s="1">
        <v>147150.20000000001</v>
      </c>
      <c r="BC15" s="1">
        <v>145678.29999999999</v>
      </c>
      <c r="BD15" s="1">
        <v>138369.9</v>
      </c>
      <c r="BE15" s="1">
        <v>129911.1</v>
      </c>
      <c r="BF15" s="1">
        <v>133927.29999999999</v>
      </c>
      <c r="BG15" s="1">
        <v>131451.4</v>
      </c>
      <c r="BH15" s="1">
        <v>123718.6</v>
      </c>
      <c r="BI15" s="1">
        <v>121925.5</v>
      </c>
      <c r="BJ15" s="1">
        <v>134582.5</v>
      </c>
      <c r="BK15" s="1">
        <v>134454.70000000001</v>
      </c>
      <c r="BL15" s="1">
        <v>131711.9</v>
      </c>
      <c r="BM15" s="1">
        <v>130380.7</v>
      </c>
      <c r="BN15" s="1">
        <v>145966.39999999999</v>
      </c>
      <c r="BO15" s="1">
        <v>149529.1</v>
      </c>
      <c r="BP15" s="1">
        <v>148381</v>
      </c>
      <c r="BQ15" s="1">
        <v>146744.20000000001</v>
      </c>
      <c r="BR15" s="1">
        <v>175945.7</v>
      </c>
      <c r="BS15" s="1">
        <v>181916.6</v>
      </c>
      <c r="BT15" s="1">
        <v>182364.4</v>
      </c>
      <c r="BU15" s="1">
        <v>180031.9</v>
      </c>
      <c r="BV15" s="1">
        <v>203191</v>
      </c>
      <c r="BW15" s="1">
        <v>205785.1</v>
      </c>
      <c r="BX15" s="1">
        <v>206164</v>
      </c>
      <c r="BY15" s="1">
        <v>197735.4</v>
      </c>
      <c r="BZ15" s="1">
        <v>214762.8</v>
      </c>
      <c r="CA15" s="1">
        <v>222248.9</v>
      </c>
      <c r="CB15" s="1">
        <v>231118.7</v>
      </c>
      <c r="CC15" s="1">
        <v>219779.5</v>
      </c>
      <c r="CD15" s="1">
        <v>242700.7</v>
      </c>
      <c r="CE15" s="1">
        <v>252510.3</v>
      </c>
      <c r="CF15" s="1">
        <v>232479.4</v>
      </c>
      <c r="CG15" s="1">
        <v>230800.6</v>
      </c>
      <c r="CH15" s="1">
        <v>244484.9</v>
      </c>
      <c r="CI15" s="1">
        <v>257510.6</v>
      </c>
    </row>
    <row r="16" spans="1:87">
      <c r="A16" t="s">
        <v>14</v>
      </c>
      <c r="B16" s="1">
        <v>64.078999999999994</v>
      </c>
      <c r="C16" s="1">
        <v>64.491</v>
      </c>
      <c r="D16" s="1">
        <v>62.515999999999998</v>
      </c>
      <c r="E16" s="1">
        <v>63.021999999999998</v>
      </c>
      <c r="F16" s="1">
        <v>64.599000000000004</v>
      </c>
      <c r="G16" s="1">
        <v>62.261000000000003</v>
      </c>
      <c r="H16" s="1">
        <v>60.125</v>
      </c>
      <c r="I16" s="1">
        <v>60.703000000000003</v>
      </c>
      <c r="J16" s="1">
        <v>58.567</v>
      </c>
      <c r="K16" s="1">
        <v>58.301000000000002</v>
      </c>
      <c r="L16" s="1">
        <v>57.494</v>
      </c>
      <c r="M16" s="1">
        <v>58.6</v>
      </c>
      <c r="N16" s="1">
        <v>59.573</v>
      </c>
      <c r="O16" s="1">
        <v>58.784999999999997</v>
      </c>
      <c r="P16" s="1">
        <v>57.417999999999999</v>
      </c>
      <c r="Q16" s="1">
        <v>56.601999999999997</v>
      </c>
      <c r="R16" s="1">
        <v>59.737000000000002</v>
      </c>
      <c r="S16" s="1">
        <v>58.387</v>
      </c>
      <c r="T16" s="1">
        <v>59.393999999999998</v>
      </c>
      <c r="U16" s="1">
        <v>62.085999999999999</v>
      </c>
      <c r="V16" s="1">
        <v>60.756</v>
      </c>
      <c r="W16" s="1">
        <v>75.433000000000007</v>
      </c>
      <c r="X16" s="1">
        <v>62.97</v>
      </c>
      <c r="Y16" s="1">
        <v>59.985999999999997</v>
      </c>
      <c r="Z16" s="1">
        <v>72.412000000000006</v>
      </c>
      <c r="AA16" s="1">
        <v>73.930000000000007</v>
      </c>
      <c r="AB16" s="1">
        <v>76.597999999999999</v>
      </c>
      <c r="AC16" s="1">
        <v>78.52</v>
      </c>
      <c r="AD16" s="1">
        <v>77.203000000000003</v>
      </c>
      <c r="AE16" s="1">
        <v>78.722999999999999</v>
      </c>
      <c r="AF16" s="1">
        <v>77.975999999999999</v>
      </c>
      <c r="AG16" s="1">
        <v>78.747</v>
      </c>
      <c r="AH16" s="1">
        <v>89.302000000000007</v>
      </c>
      <c r="AI16" s="1">
        <v>90.265000000000001</v>
      </c>
      <c r="AJ16" s="1">
        <v>90.504999999999995</v>
      </c>
      <c r="AK16" s="1">
        <v>92.876999999999995</v>
      </c>
      <c r="AL16" s="1">
        <v>97.435000000000002</v>
      </c>
      <c r="AM16" s="1">
        <v>98.037999999999997</v>
      </c>
      <c r="AN16" s="1">
        <v>96.296999999999997</v>
      </c>
      <c r="AO16" s="1">
        <v>100.93300000000001</v>
      </c>
      <c r="AP16" s="1">
        <v>98.888999999999996</v>
      </c>
      <c r="AQ16" s="1">
        <v>98.83</v>
      </c>
      <c r="AR16" s="1">
        <v>99.447999999999993</v>
      </c>
      <c r="AS16" s="1">
        <v>96.822000000000003</v>
      </c>
      <c r="AT16" s="1">
        <v>105.337</v>
      </c>
      <c r="AU16" s="1">
        <v>100.718</v>
      </c>
      <c r="AV16" s="1">
        <v>98.903000000000006</v>
      </c>
      <c r="AW16" s="1">
        <v>98.087999999999994</v>
      </c>
      <c r="AX16" s="1">
        <v>99.846999999999994</v>
      </c>
      <c r="AY16" s="1">
        <v>96.947000000000003</v>
      </c>
      <c r="AZ16" s="1">
        <v>95.230999999999995</v>
      </c>
      <c r="BA16" s="1">
        <v>92.173000000000002</v>
      </c>
      <c r="BB16" s="1">
        <v>89.558000000000007</v>
      </c>
      <c r="BC16" s="1">
        <v>87.034999999999997</v>
      </c>
      <c r="BD16" s="1">
        <v>86.397999999999996</v>
      </c>
      <c r="BE16" s="1">
        <v>85.509</v>
      </c>
      <c r="BF16" s="1">
        <v>86.459000000000003</v>
      </c>
      <c r="BG16" s="1">
        <v>83.466999999999999</v>
      </c>
      <c r="BH16" s="1">
        <v>77.501000000000005</v>
      </c>
      <c r="BI16" s="1">
        <v>77.497</v>
      </c>
      <c r="BJ16" s="1">
        <v>77.355000000000004</v>
      </c>
      <c r="BK16" s="1">
        <v>75.061000000000007</v>
      </c>
      <c r="BL16" s="1">
        <v>73.201999999999998</v>
      </c>
      <c r="BM16" s="1">
        <v>74.388999999999996</v>
      </c>
      <c r="BN16" s="1">
        <v>74.701999999999998</v>
      </c>
      <c r="BO16" s="1">
        <v>75.778000000000006</v>
      </c>
      <c r="BP16" s="1">
        <v>71.926000000000002</v>
      </c>
      <c r="BQ16" s="1">
        <v>68.3</v>
      </c>
      <c r="BR16" s="1">
        <v>66.605000000000004</v>
      </c>
      <c r="BS16" s="1">
        <v>65.850999999999999</v>
      </c>
      <c r="BT16" s="1">
        <v>65.278999999999996</v>
      </c>
      <c r="BU16" s="1">
        <v>63.323999999999998</v>
      </c>
      <c r="BV16" s="1">
        <v>65.210999999999999</v>
      </c>
      <c r="BW16" s="1">
        <v>64.055000000000007</v>
      </c>
      <c r="BX16" s="1">
        <v>61.201999999999998</v>
      </c>
      <c r="BY16" s="1">
        <v>61.420999999999999</v>
      </c>
      <c r="BZ16" s="1">
        <v>59.59</v>
      </c>
      <c r="CA16" s="1">
        <v>58.999000000000002</v>
      </c>
      <c r="CB16" s="1">
        <v>57.698999999999998</v>
      </c>
      <c r="CC16" s="1">
        <v>58.539000000000001</v>
      </c>
      <c r="CD16" s="1">
        <v>59.066000000000003</v>
      </c>
      <c r="CE16" s="1">
        <v>60.875</v>
      </c>
      <c r="CF16" s="1">
        <v>59.079000000000001</v>
      </c>
      <c r="CG16" s="1">
        <v>61.47</v>
      </c>
      <c r="CH16" s="1">
        <v>61.47</v>
      </c>
      <c r="CI16" s="1">
        <v>61.47</v>
      </c>
    </row>
    <row r="17" spans="1:87">
      <c r="A17" t="s">
        <v>15</v>
      </c>
      <c r="B17" s="1">
        <v>7.17</v>
      </c>
      <c r="C17" s="1">
        <v>6.4359999999999999</v>
      </c>
      <c r="D17" s="1">
        <v>7.0010000000000003</v>
      </c>
      <c r="E17" s="1">
        <v>7.7169999999999996</v>
      </c>
      <c r="F17" s="1">
        <v>6.8819999999999997</v>
      </c>
      <c r="G17" s="1">
        <v>6.9710000000000001</v>
      </c>
      <c r="H17" s="1">
        <v>6.3630000000000004</v>
      </c>
      <c r="I17" s="1">
        <v>6.2240000000000002</v>
      </c>
      <c r="J17" s="1">
        <v>3.835</v>
      </c>
      <c r="K17" s="1">
        <v>4.5</v>
      </c>
      <c r="L17" s="1">
        <v>2.3969999999999998</v>
      </c>
      <c r="M17" s="1">
        <v>2.702</v>
      </c>
      <c r="N17" s="1">
        <v>2.198</v>
      </c>
      <c r="O17" s="1">
        <v>1.4139999999999999</v>
      </c>
      <c r="P17" s="1">
        <v>1.613</v>
      </c>
      <c r="Q17" s="1">
        <v>2.0350000000000001</v>
      </c>
      <c r="R17" s="1">
        <v>2.056</v>
      </c>
      <c r="S17" s="1">
        <v>1.8740000000000001</v>
      </c>
      <c r="T17" s="1">
        <v>1.6519999999999999</v>
      </c>
      <c r="U17" s="1">
        <v>3.121</v>
      </c>
      <c r="V17" s="1">
        <v>5.63</v>
      </c>
      <c r="W17" s="1">
        <v>6.6219999999999999</v>
      </c>
      <c r="X17" s="1">
        <v>9.6449999999999996</v>
      </c>
      <c r="Y17" s="1">
        <v>11.058999999999999</v>
      </c>
      <c r="Z17" s="1">
        <v>11.353</v>
      </c>
      <c r="AA17" s="1">
        <v>12.542</v>
      </c>
      <c r="AB17" s="1">
        <v>12.24</v>
      </c>
      <c r="AC17" s="1">
        <v>15.901999999999999</v>
      </c>
      <c r="AD17" s="1">
        <v>15.962</v>
      </c>
      <c r="AE17" s="1">
        <v>14.725</v>
      </c>
      <c r="AF17" s="1">
        <v>13.983000000000001</v>
      </c>
      <c r="AG17" s="1">
        <v>17.38</v>
      </c>
      <c r="AH17" s="1">
        <v>16.562000000000001</v>
      </c>
      <c r="AI17" s="1">
        <v>17.803000000000001</v>
      </c>
      <c r="AJ17" s="1">
        <v>16.09</v>
      </c>
      <c r="AK17" s="1">
        <v>15.199</v>
      </c>
      <c r="AL17" s="1">
        <v>17.047000000000001</v>
      </c>
      <c r="AM17" s="1">
        <v>16.888000000000002</v>
      </c>
      <c r="AN17" s="1">
        <v>16.382000000000001</v>
      </c>
      <c r="AO17" s="1">
        <v>18.216999999999999</v>
      </c>
      <c r="AP17" s="1">
        <v>19.734999999999999</v>
      </c>
      <c r="AQ17" s="1">
        <v>17.734000000000002</v>
      </c>
      <c r="AR17" s="1">
        <v>17.472000000000001</v>
      </c>
      <c r="AS17" s="1">
        <v>17.443000000000001</v>
      </c>
      <c r="AT17" s="1">
        <v>18.998000000000001</v>
      </c>
      <c r="AU17" s="1">
        <v>16.628</v>
      </c>
      <c r="AV17" s="1">
        <v>15.657999999999999</v>
      </c>
      <c r="AW17" s="1">
        <v>15.835000000000001</v>
      </c>
      <c r="AX17" s="1">
        <v>15.76</v>
      </c>
      <c r="AY17" s="1">
        <v>16.306999999999999</v>
      </c>
      <c r="AZ17" s="1">
        <v>17.198</v>
      </c>
      <c r="BA17" s="1">
        <v>21.814</v>
      </c>
      <c r="BB17" s="1">
        <v>22.044</v>
      </c>
      <c r="BC17" s="1">
        <v>22.484000000000002</v>
      </c>
      <c r="BD17" s="1">
        <v>23.032</v>
      </c>
      <c r="BE17" s="1">
        <v>22.196000000000002</v>
      </c>
      <c r="BF17" s="1">
        <v>22.885999999999999</v>
      </c>
      <c r="BG17" s="1">
        <v>22.585999999999999</v>
      </c>
      <c r="BH17" s="1">
        <v>23.513000000000002</v>
      </c>
      <c r="BI17" s="1">
        <v>25.481000000000002</v>
      </c>
      <c r="BJ17" s="1">
        <v>24.454000000000001</v>
      </c>
      <c r="BK17" s="1">
        <v>25.907</v>
      </c>
      <c r="BL17" s="1">
        <v>28.734999999999999</v>
      </c>
      <c r="BM17" s="1">
        <v>29.212</v>
      </c>
      <c r="BN17" s="1">
        <v>36.640999999999998</v>
      </c>
      <c r="BO17" s="1">
        <v>41.362000000000002</v>
      </c>
      <c r="BP17" s="1">
        <v>44.984000000000002</v>
      </c>
      <c r="BQ17" s="1">
        <v>42.226999999999997</v>
      </c>
      <c r="BR17" s="1">
        <v>39.44</v>
      </c>
      <c r="BS17" s="1">
        <v>37.286000000000001</v>
      </c>
      <c r="BT17" s="1">
        <v>36.302</v>
      </c>
      <c r="BU17" s="1">
        <v>33.923000000000002</v>
      </c>
      <c r="BV17" s="1">
        <v>29.648</v>
      </c>
      <c r="BW17" s="1">
        <v>30.356000000000002</v>
      </c>
      <c r="BX17" s="1">
        <v>32.634999999999998</v>
      </c>
      <c r="BY17" s="1">
        <v>30.936</v>
      </c>
      <c r="BZ17" s="1">
        <v>32.427</v>
      </c>
      <c r="CA17" s="1">
        <v>29.344999999999999</v>
      </c>
      <c r="CB17" s="1">
        <v>32.258000000000003</v>
      </c>
      <c r="CC17" s="1">
        <v>34.156999999999996</v>
      </c>
      <c r="CD17" s="1">
        <v>35.298999999999999</v>
      </c>
      <c r="CE17" s="1">
        <v>39.011000000000003</v>
      </c>
      <c r="CF17" s="1">
        <v>42.658000000000001</v>
      </c>
      <c r="CG17" s="1">
        <v>44.524000000000001</v>
      </c>
      <c r="CH17" s="1">
        <v>47.552999999999997</v>
      </c>
      <c r="CI17" s="1">
        <v>46.182000000000002</v>
      </c>
    </row>
    <row r="18" spans="1:87">
      <c r="A18" t="s">
        <v>17</v>
      </c>
      <c r="B18" s="1">
        <v>129.4</v>
      </c>
      <c r="C18" s="1">
        <v>133.5</v>
      </c>
      <c r="D18" s="1">
        <v>137.5</v>
      </c>
      <c r="E18" s="1">
        <v>143.9</v>
      </c>
      <c r="F18" s="1">
        <v>147.1</v>
      </c>
      <c r="G18" s="1">
        <v>151.30000000000001</v>
      </c>
      <c r="H18" s="1">
        <v>154.80000000000001</v>
      </c>
      <c r="I18" s="1">
        <v>165.8</v>
      </c>
      <c r="J18" s="1">
        <v>151.19999999999999</v>
      </c>
      <c r="K18" s="1">
        <v>149.80000000000001</v>
      </c>
      <c r="L18" s="1">
        <v>151.69999999999999</v>
      </c>
      <c r="M18" s="1">
        <v>163</v>
      </c>
      <c r="N18" s="1">
        <v>156</v>
      </c>
      <c r="O18" s="1">
        <v>161.4</v>
      </c>
      <c r="P18" s="1">
        <v>168.1</v>
      </c>
      <c r="Q18" s="1">
        <v>178.7</v>
      </c>
      <c r="R18" s="1">
        <v>180.3</v>
      </c>
      <c r="S18" s="1">
        <v>181.4</v>
      </c>
      <c r="T18" s="1">
        <v>184.3</v>
      </c>
      <c r="U18" s="1">
        <v>221.2</v>
      </c>
      <c r="V18" s="1">
        <v>252.8</v>
      </c>
      <c r="W18" s="1">
        <v>289.7</v>
      </c>
      <c r="X18" s="1">
        <v>365.2</v>
      </c>
      <c r="Y18" s="1">
        <v>394.8</v>
      </c>
      <c r="Z18" s="1">
        <v>384.4</v>
      </c>
      <c r="AA18" s="1">
        <v>371</v>
      </c>
      <c r="AB18" s="1">
        <v>360.5</v>
      </c>
      <c r="AC18" s="1">
        <v>363.5</v>
      </c>
      <c r="AD18" s="1">
        <v>343.3</v>
      </c>
      <c r="AE18" s="1">
        <v>344.3</v>
      </c>
      <c r="AF18" s="1">
        <v>319</v>
      </c>
      <c r="AG18" s="1">
        <v>322.89999999999998</v>
      </c>
      <c r="AH18" s="1">
        <v>329.9</v>
      </c>
      <c r="AI18" s="1">
        <v>347.1</v>
      </c>
      <c r="AJ18" s="1">
        <v>343.4</v>
      </c>
      <c r="AK18" s="1">
        <v>348.5</v>
      </c>
      <c r="AL18" s="1">
        <v>358</v>
      </c>
      <c r="AM18" s="1">
        <v>341.7</v>
      </c>
      <c r="AN18" s="1">
        <v>349.3</v>
      </c>
      <c r="AO18" s="1">
        <v>342.1</v>
      </c>
      <c r="AP18" s="1">
        <v>342.2</v>
      </c>
      <c r="AQ18" s="1">
        <v>332.6</v>
      </c>
      <c r="AR18" s="1">
        <v>332.2</v>
      </c>
      <c r="AS18" s="1">
        <v>338.3</v>
      </c>
      <c r="AT18" s="1">
        <v>340.4</v>
      </c>
      <c r="AU18" s="1">
        <v>330.1</v>
      </c>
      <c r="AV18" s="1">
        <v>330.6</v>
      </c>
      <c r="AW18" s="1">
        <v>349.4</v>
      </c>
      <c r="AX18" s="1">
        <v>353.5</v>
      </c>
      <c r="AY18" s="1">
        <v>365.7</v>
      </c>
      <c r="AZ18" s="1">
        <v>365.3</v>
      </c>
      <c r="BA18" s="1">
        <v>364.3</v>
      </c>
      <c r="BB18" s="1">
        <v>393.6</v>
      </c>
      <c r="BC18" s="1">
        <v>378.4</v>
      </c>
      <c r="BD18" s="1">
        <v>371.5</v>
      </c>
      <c r="BE18" s="1">
        <v>376.4</v>
      </c>
      <c r="BF18" s="1">
        <v>376.1</v>
      </c>
      <c r="BG18" s="1">
        <v>387.2</v>
      </c>
      <c r="BH18" s="1">
        <v>409.1</v>
      </c>
      <c r="BI18" s="1">
        <v>435.1</v>
      </c>
      <c r="BJ18" s="1">
        <v>438.1</v>
      </c>
      <c r="BK18" s="1">
        <v>423.8</v>
      </c>
      <c r="BL18" s="1">
        <v>417.9</v>
      </c>
      <c r="BM18" s="1">
        <v>423.9</v>
      </c>
      <c r="BN18" s="1">
        <v>455.4</v>
      </c>
      <c r="BO18" s="1">
        <v>465.6</v>
      </c>
      <c r="BP18" s="1">
        <v>467.7</v>
      </c>
      <c r="BQ18" s="1">
        <v>462.6</v>
      </c>
      <c r="BR18" s="1">
        <v>461.4</v>
      </c>
      <c r="BS18" s="1">
        <v>433.5</v>
      </c>
      <c r="BT18" s="1">
        <v>438.3</v>
      </c>
      <c r="BU18" s="1">
        <v>446.3</v>
      </c>
      <c r="BV18" s="1">
        <v>455.2</v>
      </c>
      <c r="BW18" s="1">
        <v>463.7</v>
      </c>
      <c r="BX18" s="1">
        <v>464.4</v>
      </c>
      <c r="BY18" s="1">
        <v>466.5</v>
      </c>
      <c r="BZ18" s="1">
        <v>472.8</v>
      </c>
      <c r="CA18" s="1">
        <v>449.8</v>
      </c>
      <c r="CB18" s="1">
        <v>450.6</v>
      </c>
      <c r="CC18" s="1">
        <v>476.5</v>
      </c>
      <c r="CD18" s="1">
        <v>485.4</v>
      </c>
      <c r="CE18" s="1">
        <v>487.5</v>
      </c>
      <c r="CF18" s="1">
        <v>480</v>
      </c>
      <c r="CG18" s="1">
        <v>482.8</v>
      </c>
      <c r="CH18" s="1">
        <v>504.7</v>
      </c>
      <c r="CI18" s="1">
        <v>520</v>
      </c>
    </row>
    <row r="19" spans="1:87">
      <c r="A19" t="s">
        <v>16</v>
      </c>
      <c r="B19" s="1">
        <v>12.765000000000001</v>
      </c>
      <c r="C19" s="1">
        <v>13.882999999999999</v>
      </c>
      <c r="D19" s="1">
        <v>13.552</v>
      </c>
      <c r="E19" s="1">
        <v>14.295999999999999</v>
      </c>
      <c r="F19" s="1">
        <v>13.85</v>
      </c>
      <c r="G19" s="1">
        <v>12.785</v>
      </c>
      <c r="H19" s="1">
        <v>12.853999999999999</v>
      </c>
      <c r="I19" s="1">
        <v>12.653</v>
      </c>
      <c r="J19" s="1">
        <v>12.551</v>
      </c>
      <c r="K19" s="1">
        <v>12.51</v>
      </c>
      <c r="L19" s="1">
        <v>12.561</v>
      </c>
      <c r="M19" s="1">
        <v>13.753</v>
      </c>
      <c r="N19" s="1">
        <v>13.143000000000001</v>
      </c>
      <c r="O19" s="1">
        <v>12.797000000000001</v>
      </c>
      <c r="P19" s="1">
        <v>12.113</v>
      </c>
      <c r="Q19" s="1">
        <v>11.805</v>
      </c>
      <c r="R19" s="1">
        <v>12.375999999999999</v>
      </c>
      <c r="S19" s="1">
        <v>13.641999999999999</v>
      </c>
      <c r="T19" s="1">
        <v>13.282999999999999</v>
      </c>
      <c r="U19" s="1">
        <v>14.263</v>
      </c>
      <c r="V19" s="1">
        <v>15.212</v>
      </c>
      <c r="W19" s="1">
        <v>17.513999999999999</v>
      </c>
      <c r="X19" s="1">
        <v>20.721</v>
      </c>
      <c r="Y19" s="1">
        <v>21.079000000000001</v>
      </c>
      <c r="Z19" s="1">
        <v>23.210999999999999</v>
      </c>
      <c r="AA19" s="1">
        <v>31.585000000000001</v>
      </c>
      <c r="AB19" s="1">
        <v>31.187000000000001</v>
      </c>
      <c r="AC19" s="1">
        <v>38.606000000000002</v>
      </c>
      <c r="AD19" s="1">
        <v>39.021999999999998</v>
      </c>
      <c r="AE19" s="1">
        <v>47.390999999999998</v>
      </c>
      <c r="AF19" s="1">
        <v>47.55</v>
      </c>
      <c r="AG19" s="1">
        <v>41.612000000000002</v>
      </c>
      <c r="AH19" s="1">
        <v>50.033999999999999</v>
      </c>
      <c r="AI19" s="1">
        <v>48.384999999999998</v>
      </c>
      <c r="AJ19" s="1">
        <v>48.628999999999998</v>
      </c>
      <c r="AK19" s="1">
        <v>45.462000000000003</v>
      </c>
      <c r="AL19" s="1">
        <v>45.237000000000002</v>
      </c>
      <c r="AM19" s="1">
        <v>46.707999999999998</v>
      </c>
      <c r="AN19" s="1">
        <v>48.65</v>
      </c>
      <c r="AO19" s="1">
        <v>45.509</v>
      </c>
      <c r="AP19" s="1">
        <v>42.218000000000004</v>
      </c>
      <c r="AQ19" s="1">
        <v>40.491</v>
      </c>
      <c r="AR19" s="1">
        <v>35.707000000000001</v>
      </c>
      <c r="AS19" s="1">
        <v>38.39</v>
      </c>
      <c r="AT19" s="1">
        <v>37.927</v>
      </c>
      <c r="AU19" s="1">
        <v>37.207999999999998</v>
      </c>
      <c r="AV19" s="1">
        <v>38.935000000000002</v>
      </c>
      <c r="AW19" s="1">
        <v>36.445999999999998</v>
      </c>
      <c r="AX19" s="1">
        <v>39.17</v>
      </c>
      <c r="AY19" s="1">
        <v>38.598999999999997</v>
      </c>
      <c r="AZ19" s="1">
        <v>38.076000000000001</v>
      </c>
      <c r="BA19" s="1">
        <v>37.639000000000003</v>
      </c>
      <c r="BB19" s="1">
        <v>39.531999999999996</v>
      </c>
      <c r="BC19" s="1">
        <v>41.564999999999998</v>
      </c>
      <c r="BD19" s="1">
        <v>41.473999999999997</v>
      </c>
      <c r="BE19" s="1">
        <v>40.030999999999999</v>
      </c>
      <c r="BF19" s="1">
        <v>41.180999999999997</v>
      </c>
      <c r="BG19" s="1">
        <v>41.387999999999998</v>
      </c>
      <c r="BH19" s="1">
        <v>41.317999999999998</v>
      </c>
      <c r="BI19" s="1">
        <v>40.18</v>
      </c>
      <c r="BJ19" s="1">
        <v>40.750999999999998</v>
      </c>
      <c r="BK19" s="1">
        <v>40.424999999999997</v>
      </c>
      <c r="BL19" s="1">
        <v>38.695</v>
      </c>
      <c r="BM19" s="1">
        <v>36.167000000000002</v>
      </c>
      <c r="BN19" s="1">
        <v>36.219000000000001</v>
      </c>
      <c r="BO19" s="1">
        <v>39.118000000000002</v>
      </c>
      <c r="BP19" s="1">
        <v>38.744999999999997</v>
      </c>
      <c r="BQ19" s="1">
        <v>37.783999999999999</v>
      </c>
      <c r="BR19" s="1">
        <v>35.276000000000003</v>
      </c>
      <c r="BS19" s="1">
        <v>35.898000000000003</v>
      </c>
      <c r="BT19" s="1">
        <v>34.087000000000003</v>
      </c>
      <c r="BU19" s="1">
        <v>33.795999999999999</v>
      </c>
      <c r="BV19" s="1">
        <v>35.299999999999997</v>
      </c>
      <c r="BW19" s="1">
        <v>34.442</v>
      </c>
      <c r="BX19" s="1">
        <v>33.710999999999999</v>
      </c>
      <c r="BY19" s="1">
        <v>31.516999999999999</v>
      </c>
      <c r="BZ19" s="1">
        <v>31.71</v>
      </c>
      <c r="CA19" s="1">
        <v>31.468</v>
      </c>
      <c r="CB19" s="1">
        <v>32.018000000000001</v>
      </c>
      <c r="CC19" s="1">
        <v>28.771000000000001</v>
      </c>
      <c r="CD19" s="1">
        <v>31.064</v>
      </c>
      <c r="CE19" s="1">
        <v>31.952000000000002</v>
      </c>
      <c r="CF19" s="1">
        <v>31.262</v>
      </c>
      <c r="CG19" s="1">
        <v>30.163</v>
      </c>
      <c r="CH19" s="1">
        <v>30.163</v>
      </c>
      <c r="CI19" s="1">
        <v>30.163</v>
      </c>
    </row>
    <row r="20" spans="1:87">
      <c r="A20" t="s">
        <v>18</v>
      </c>
      <c r="B20" s="1">
        <v>2.645</v>
      </c>
      <c r="C20" s="1">
        <v>2.74</v>
      </c>
      <c r="D20" s="1">
        <v>2.835</v>
      </c>
      <c r="E20" s="1">
        <v>2.93</v>
      </c>
      <c r="F20" s="1">
        <v>3.206</v>
      </c>
      <c r="G20" s="1">
        <v>3.0139999999999998</v>
      </c>
      <c r="H20" s="1">
        <v>3.1110000000000002</v>
      </c>
      <c r="I20" s="1">
        <v>3.2509999999999999</v>
      </c>
      <c r="J20" s="1">
        <v>3.206</v>
      </c>
      <c r="K20" s="1">
        <v>3.242</v>
      </c>
      <c r="L20" s="1">
        <v>3.2690000000000001</v>
      </c>
      <c r="M20" s="1">
        <v>3.2709999999999999</v>
      </c>
      <c r="N20" s="1">
        <v>3.01</v>
      </c>
      <c r="O20" s="1">
        <v>2.5649999999999999</v>
      </c>
      <c r="P20" s="1">
        <v>2.4820000000000002</v>
      </c>
      <c r="Q20" s="1">
        <v>2.544</v>
      </c>
      <c r="R20" s="1">
        <v>2.5670000000000002</v>
      </c>
      <c r="S20" s="1">
        <v>2.2280000000000002</v>
      </c>
      <c r="T20" s="1">
        <v>2.258</v>
      </c>
      <c r="U20" s="1">
        <v>2.4</v>
      </c>
      <c r="V20" s="1">
        <v>3.3660000000000001</v>
      </c>
      <c r="W20" s="1">
        <v>3.694</v>
      </c>
      <c r="X20" s="1">
        <v>3.835</v>
      </c>
      <c r="Y20" s="1">
        <v>3.7890000000000001</v>
      </c>
      <c r="Z20" s="1">
        <v>3.2069999999999999</v>
      </c>
      <c r="AA20" s="1">
        <v>3.4689999999999999</v>
      </c>
      <c r="AB20" s="1">
        <v>3.802</v>
      </c>
      <c r="AC20" s="1">
        <v>3.9239999999999999</v>
      </c>
      <c r="AD20" s="1">
        <v>4.0609999999999999</v>
      </c>
      <c r="AE20" s="1">
        <v>4.0579999999999998</v>
      </c>
      <c r="AF20" s="1">
        <v>4.2649999999999997</v>
      </c>
      <c r="AG20" s="1">
        <v>5.39</v>
      </c>
      <c r="AH20" s="1">
        <v>5.8049999999999997</v>
      </c>
      <c r="AI20" s="1">
        <v>5.7190000000000003</v>
      </c>
      <c r="AJ20" s="1">
        <v>5.6909999999999998</v>
      </c>
      <c r="AK20" s="1">
        <v>5.8070000000000004</v>
      </c>
      <c r="AL20" s="1">
        <v>5.8</v>
      </c>
      <c r="AM20" s="1">
        <v>5.7460000000000004</v>
      </c>
      <c r="AN20" s="1">
        <v>5.7469999999999999</v>
      </c>
      <c r="AO20" s="1">
        <v>7.2949999999999999</v>
      </c>
      <c r="AP20" s="1">
        <v>6.97</v>
      </c>
      <c r="AQ20" s="1">
        <v>6.548</v>
      </c>
      <c r="AR20" s="1">
        <v>6.6180000000000003</v>
      </c>
      <c r="AS20" s="1">
        <v>7.1139999999999999</v>
      </c>
      <c r="AT20" s="1">
        <v>6.9530000000000003</v>
      </c>
      <c r="AU20" s="1">
        <v>7.1449999999999996</v>
      </c>
      <c r="AV20" s="1">
        <v>7.0149999999999997</v>
      </c>
      <c r="AW20" s="1">
        <v>6.7889999999999997</v>
      </c>
      <c r="AX20" s="1">
        <v>6.7220000000000004</v>
      </c>
      <c r="AY20" s="1">
        <v>6.55</v>
      </c>
      <c r="AZ20" s="1">
        <v>6.633</v>
      </c>
      <c r="BA20" s="1">
        <v>6.085</v>
      </c>
      <c r="BB20" s="1">
        <v>5.71</v>
      </c>
      <c r="BC20" s="1">
        <v>5.4169999999999998</v>
      </c>
      <c r="BD20" s="1">
        <v>5.2469999999999999</v>
      </c>
      <c r="BE20" s="1">
        <v>4.9489999999999998</v>
      </c>
      <c r="BF20" s="1">
        <v>4.7190000000000003</v>
      </c>
      <c r="BG20" s="1">
        <v>4.7220000000000004</v>
      </c>
      <c r="BH20" s="1">
        <v>4.649</v>
      </c>
      <c r="BI20" s="1">
        <v>4.798</v>
      </c>
      <c r="BJ20" s="1">
        <v>4.6449999999999996</v>
      </c>
      <c r="BK20" s="1">
        <v>4.84</v>
      </c>
      <c r="BL20" s="1">
        <v>4.8150000000000004</v>
      </c>
      <c r="BM20" s="1">
        <v>4.4649999999999999</v>
      </c>
      <c r="BN20" s="1">
        <v>4.53</v>
      </c>
      <c r="BO20" s="1">
        <v>4.6420000000000003</v>
      </c>
      <c r="BP20" s="1">
        <v>4.4560000000000004</v>
      </c>
      <c r="BQ20" s="1">
        <v>4.3</v>
      </c>
      <c r="BR20" s="1">
        <v>4.5060000000000002</v>
      </c>
      <c r="BS20" s="1">
        <v>4.5129999999999999</v>
      </c>
      <c r="BT20" s="1">
        <v>4.1609999999999996</v>
      </c>
      <c r="BU20" s="1">
        <v>3.653</v>
      </c>
      <c r="BV20" s="1">
        <v>3.8</v>
      </c>
      <c r="BW20" s="1">
        <v>3.9870000000000001</v>
      </c>
      <c r="BX20" s="1">
        <v>3.8940000000000001</v>
      </c>
      <c r="BY20" s="1">
        <v>3.8969999999999998</v>
      </c>
      <c r="BZ20" s="1">
        <v>3.9430000000000001</v>
      </c>
      <c r="CA20" s="1">
        <v>3.9990000000000001</v>
      </c>
      <c r="CB20" s="1">
        <v>3.9159999999999999</v>
      </c>
      <c r="CC20" s="1">
        <v>4.1070000000000002</v>
      </c>
      <c r="CD20" s="1">
        <v>4.4649999999999999</v>
      </c>
      <c r="CE20" s="1">
        <v>4.5549999999999997</v>
      </c>
      <c r="CF20" s="1">
        <v>4.5590000000000002</v>
      </c>
      <c r="CG20" s="1">
        <v>4.8289999999999997</v>
      </c>
      <c r="CH20" s="1">
        <v>4.8289999999999997</v>
      </c>
      <c r="CI20" s="1">
        <v>4.8289999999999997</v>
      </c>
    </row>
    <row r="21" spans="1:87">
      <c r="A21" t="s">
        <v>19</v>
      </c>
      <c r="B21" s="1">
        <v>109.943</v>
      </c>
      <c r="C21" s="1">
        <v>112.51</v>
      </c>
      <c r="D21" s="1">
        <v>106.393</v>
      </c>
      <c r="E21" s="1">
        <v>100.642</v>
      </c>
      <c r="F21" s="1">
        <v>99.046999999999997</v>
      </c>
      <c r="G21" s="1">
        <v>100.916</v>
      </c>
      <c r="H21" s="1">
        <v>99.108999999999995</v>
      </c>
      <c r="I21" s="1">
        <v>99.869</v>
      </c>
      <c r="J21" s="1">
        <v>92.67</v>
      </c>
      <c r="K21" s="1">
        <v>88.16</v>
      </c>
      <c r="L21" s="1">
        <v>87.409000000000006</v>
      </c>
      <c r="M21" s="1">
        <v>85.561999999999998</v>
      </c>
      <c r="N21" s="1">
        <v>84.790999999999997</v>
      </c>
      <c r="O21" s="1">
        <v>88.551000000000002</v>
      </c>
      <c r="P21" s="1">
        <v>87.89</v>
      </c>
      <c r="Q21" s="1">
        <v>93.195999999999998</v>
      </c>
      <c r="R21" s="1">
        <v>89.370999999999995</v>
      </c>
      <c r="S21" s="1">
        <v>91.385999999999996</v>
      </c>
      <c r="T21" s="1">
        <v>86.736999999999995</v>
      </c>
      <c r="U21" s="1">
        <v>115.619</v>
      </c>
      <c r="V21" s="1">
        <v>134.249</v>
      </c>
      <c r="W21" s="1">
        <v>155.423</v>
      </c>
      <c r="X21" s="1">
        <v>159.828</v>
      </c>
      <c r="Y21" s="1">
        <v>171.08099999999999</v>
      </c>
      <c r="Z21" s="1">
        <v>170.892</v>
      </c>
      <c r="AA21" s="1">
        <v>183.91</v>
      </c>
      <c r="AB21" s="1">
        <v>180.767</v>
      </c>
      <c r="AC21" s="1">
        <v>183.21299999999999</v>
      </c>
      <c r="AD21" s="1">
        <v>190.26</v>
      </c>
      <c r="AE21" s="1">
        <v>202.33799999999999</v>
      </c>
      <c r="AF21" s="1">
        <v>188.404</v>
      </c>
      <c r="AG21" s="1">
        <v>213.61600000000001</v>
      </c>
      <c r="AH21" s="1">
        <v>261.74</v>
      </c>
      <c r="AI21" s="1">
        <v>275.73399999999998</v>
      </c>
      <c r="AJ21" s="1">
        <v>260.483</v>
      </c>
      <c r="AK21" s="1">
        <v>246.15899999999999</v>
      </c>
      <c r="AL21" s="1">
        <v>281.238</v>
      </c>
      <c r="AM21" s="1">
        <v>303.42500000000001</v>
      </c>
      <c r="AN21" s="1">
        <v>298.524</v>
      </c>
      <c r="AO21" s="1">
        <v>254.148</v>
      </c>
      <c r="AP21" s="1">
        <v>284.64400000000001</v>
      </c>
      <c r="AQ21" s="1">
        <v>290.01900000000001</v>
      </c>
      <c r="AR21" s="1">
        <v>295.92700000000002</v>
      </c>
      <c r="AS21" s="1">
        <v>290.17</v>
      </c>
      <c r="AT21" s="1">
        <v>278.69</v>
      </c>
      <c r="AU21" s="1">
        <v>267.96600000000001</v>
      </c>
      <c r="AV21" s="1">
        <v>265.52100000000002</v>
      </c>
      <c r="AW21" s="1">
        <v>255.37</v>
      </c>
      <c r="AX21" s="1">
        <v>303.87700000000001</v>
      </c>
      <c r="AY21" s="1">
        <v>337.65100000000001</v>
      </c>
      <c r="AZ21" s="1">
        <v>344.32400000000001</v>
      </c>
      <c r="BA21" s="1">
        <v>348.29399999999998</v>
      </c>
      <c r="BB21" s="1">
        <v>342.62799999999999</v>
      </c>
      <c r="BC21" s="1">
        <v>330.39299999999997</v>
      </c>
      <c r="BD21" s="1">
        <v>322.637</v>
      </c>
      <c r="BE21" s="1">
        <v>300.69200000000001</v>
      </c>
      <c r="BF21" s="1">
        <v>306.815</v>
      </c>
      <c r="BG21" s="1">
        <v>304.43799999999999</v>
      </c>
      <c r="BH21" s="1">
        <v>297.04300000000001</v>
      </c>
      <c r="BI21" s="1">
        <v>287.69400000000002</v>
      </c>
      <c r="BJ21" s="1">
        <v>303.61200000000002</v>
      </c>
      <c r="BK21" s="1">
        <v>292.52300000000002</v>
      </c>
      <c r="BL21" s="1">
        <v>283.02999999999997</v>
      </c>
      <c r="BM21" s="1">
        <v>270.73</v>
      </c>
      <c r="BN21" s="1">
        <v>283.733</v>
      </c>
      <c r="BO21" s="1">
        <v>307.08800000000002</v>
      </c>
      <c r="BP21" s="1">
        <v>306.613</v>
      </c>
      <c r="BQ21" s="1">
        <v>301.40800000000002</v>
      </c>
      <c r="BR21" s="1">
        <v>330.36099999999999</v>
      </c>
      <c r="BS21" s="1">
        <v>323.25799999999998</v>
      </c>
      <c r="BT21" s="1">
        <v>302.22899999999998</v>
      </c>
      <c r="BU21" s="1">
        <v>281.45699999999999</v>
      </c>
      <c r="BV21" s="1">
        <v>288.48700000000002</v>
      </c>
      <c r="BW21" s="1">
        <v>300.32</v>
      </c>
      <c r="BX21" s="1">
        <v>304.79399999999998</v>
      </c>
      <c r="BY21" s="1">
        <v>305.589</v>
      </c>
      <c r="BZ21" s="1">
        <v>313.43599999999998</v>
      </c>
      <c r="CA21" s="1">
        <v>306.779</v>
      </c>
      <c r="CB21" s="1">
        <v>301.94799999999998</v>
      </c>
      <c r="CC21" s="1">
        <v>296.13200000000001</v>
      </c>
      <c r="CD21" s="1">
        <v>302.23700000000002</v>
      </c>
      <c r="CE21" s="1">
        <v>312.80399999999997</v>
      </c>
      <c r="CF21" s="1">
        <v>310.721</v>
      </c>
      <c r="CG21" s="1">
        <v>315.33699999999999</v>
      </c>
      <c r="CH21" s="1">
        <v>315.33699999999999</v>
      </c>
      <c r="CI21" s="1">
        <v>315.33699999999999</v>
      </c>
    </row>
    <row r="22" spans="1:87">
      <c r="A22" t="s">
        <v>20</v>
      </c>
      <c r="B22" s="1">
        <v>264.81099999999998</v>
      </c>
      <c r="C22" s="1">
        <v>210.53200000000001</v>
      </c>
      <c r="D22" s="1">
        <v>221.184</v>
      </c>
      <c r="E22" s="1">
        <v>223.47499999999999</v>
      </c>
      <c r="F22" s="1">
        <v>250.173</v>
      </c>
      <c r="G22" s="1">
        <v>248.642</v>
      </c>
      <c r="H22" s="1">
        <v>247.64</v>
      </c>
      <c r="I22" s="1">
        <v>284.94799999999998</v>
      </c>
      <c r="J22" s="1">
        <v>265.017</v>
      </c>
      <c r="K22" s="1">
        <v>286.52699999999999</v>
      </c>
      <c r="L22" s="1">
        <v>303.57600000000002</v>
      </c>
      <c r="M22" s="1">
        <v>326.39499999999998</v>
      </c>
      <c r="N22" s="1">
        <v>312.08699999999999</v>
      </c>
      <c r="O22" s="1">
        <v>293.11</v>
      </c>
      <c r="P22" s="1">
        <v>299.35199999999998</v>
      </c>
      <c r="Q22" s="1">
        <v>305.154</v>
      </c>
      <c r="R22" s="1">
        <v>325.09800000000001</v>
      </c>
      <c r="S22" s="1">
        <v>261.322</v>
      </c>
      <c r="T22" s="1">
        <v>269.64600000000002</v>
      </c>
      <c r="U22" s="1">
        <v>292.83</v>
      </c>
      <c r="V22" s="1">
        <v>265.899</v>
      </c>
      <c r="W22" s="1">
        <v>282.93799999999999</v>
      </c>
      <c r="X22" s="1">
        <v>291.11700000000002</v>
      </c>
      <c r="Y22" s="1">
        <v>408.666</v>
      </c>
      <c r="Z22" s="1">
        <v>373.44200000000001</v>
      </c>
      <c r="AA22" s="1">
        <v>380.97800000000001</v>
      </c>
      <c r="AB22" s="1">
        <v>390.73399999999998</v>
      </c>
      <c r="AC22" s="1">
        <v>384.33</v>
      </c>
      <c r="AD22" s="1">
        <v>448.33800000000002</v>
      </c>
      <c r="AE22" s="1">
        <v>425.59699999999998</v>
      </c>
      <c r="AF22" s="1">
        <v>456.375</v>
      </c>
      <c r="AG22" s="1">
        <v>409.56299999999999</v>
      </c>
      <c r="AH22" s="1">
        <v>429.20100000000002</v>
      </c>
      <c r="AI22" s="1">
        <v>388.44900000000001</v>
      </c>
      <c r="AJ22" s="1">
        <v>398.13600000000002</v>
      </c>
      <c r="AK22" s="1">
        <v>376.334</v>
      </c>
      <c r="AL22" s="1">
        <v>408.75200000000001</v>
      </c>
      <c r="AM22" s="1">
        <v>402.4</v>
      </c>
      <c r="AN22" s="1">
        <v>393.95699999999999</v>
      </c>
      <c r="AO22" s="1">
        <v>384.58499999999998</v>
      </c>
      <c r="AP22" s="1">
        <v>467.66300000000001</v>
      </c>
      <c r="AQ22" s="1">
        <v>446.45100000000002</v>
      </c>
      <c r="AR22" s="1">
        <v>468.11900000000003</v>
      </c>
      <c r="AS22" s="1">
        <v>439.97699999999998</v>
      </c>
      <c r="AT22" s="1">
        <v>436.40899999999999</v>
      </c>
      <c r="AU22" s="1">
        <v>429.17200000000003</v>
      </c>
      <c r="AV22" s="1">
        <v>474.91399999999999</v>
      </c>
      <c r="AW22" s="1">
        <v>428.096</v>
      </c>
      <c r="AX22" s="1">
        <v>493.62200000000001</v>
      </c>
      <c r="AY22" s="1">
        <v>447.15899999999999</v>
      </c>
      <c r="AZ22" s="1">
        <v>432.69499999999999</v>
      </c>
      <c r="BA22" s="1">
        <v>436.23099999999999</v>
      </c>
      <c r="BB22" s="1">
        <v>412.91199999999998</v>
      </c>
      <c r="BC22" s="1">
        <v>446.19299999999998</v>
      </c>
      <c r="BD22" s="1">
        <v>445.28300000000002</v>
      </c>
      <c r="BE22" s="1">
        <v>519.76400000000001</v>
      </c>
      <c r="BF22" s="1">
        <v>440.69200000000001</v>
      </c>
      <c r="BG22" s="1">
        <v>466.57900000000001</v>
      </c>
      <c r="BH22" s="1">
        <v>453.42700000000002</v>
      </c>
      <c r="BI22" s="1">
        <v>442.80399999999997</v>
      </c>
      <c r="BJ22" s="1">
        <v>404.577</v>
      </c>
      <c r="BK22" s="1">
        <v>422.70100000000002</v>
      </c>
      <c r="BL22" s="1">
        <v>443.20400000000001</v>
      </c>
      <c r="BM22" s="1">
        <v>471.54700000000003</v>
      </c>
      <c r="BN22" s="1">
        <v>527.24099999999999</v>
      </c>
      <c r="BO22" s="1">
        <v>529.14499999999998</v>
      </c>
      <c r="BP22" s="1">
        <v>528.75900000000001</v>
      </c>
      <c r="BQ22" s="1">
        <v>612.79300000000001</v>
      </c>
      <c r="BR22" s="1">
        <v>664.60199999999998</v>
      </c>
      <c r="BS22" s="1">
        <v>623.41200000000003</v>
      </c>
      <c r="BT22" s="1">
        <v>551.03099999999995</v>
      </c>
      <c r="BU22" s="1">
        <v>572.03</v>
      </c>
      <c r="BV22" s="1">
        <v>587.61599999999999</v>
      </c>
      <c r="BW22" s="1">
        <v>633.822</v>
      </c>
      <c r="BX22" s="1">
        <v>632.15800000000002</v>
      </c>
      <c r="BY22" s="1">
        <v>645.71400000000006</v>
      </c>
      <c r="BZ22" s="1">
        <v>731.67200000000003</v>
      </c>
      <c r="CA22" s="1">
        <v>628.37</v>
      </c>
      <c r="CB22" s="1">
        <v>623.23800000000006</v>
      </c>
      <c r="CC22" s="1">
        <v>677.37599999999998</v>
      </c>
      <c r="CD22" s="1">
        <v>656.07600000000002</v>
      </c>
      <c r="CE22" s="1">
        <v>696.53700000000003</v>
      </c>
      <c r="CF22" s="1">
        <v>704.93700000000001</v>
      </c>
      <c r="CG22" s="1">
        <v>781.71699999999998</v>
      </c>
      <c r="CH22" s="1">
        <v>781.71699999999998</v>
      </c>
      <c r="CI22" s="1">
        <v>781.71699999999998</v>
      </c>
    </row>
    <row r="23" spans="1:87">
      <c r="A23" t="s">
        <v>21</v>
      </c>
      <c r="B23" s="1">
        <v>24.093</v>
      </c>
      <c r="C23" s="1">
        <v>24.565000000000001</v>
      </c>
      <c r="D23" s="1">
        <v>24.460999999999999</v>
      </c>
      <c r="E23" s="1">
        <v>24.477</v>
      </c>
      <c r="F23" s="1">
        <v>24.512</v>
      </c>
      <c r="G23" s="1">
        <v>21.942</v>
      </c>
      <c r="H23" s="1">
        <v>21.451000000000001</v>
      </c>
      <c r="I23" s="1">
        <v>21.361999999999998</v>
      </c>
      <c r="J23" s="1">
        <v>20.850999999999999</v>
      </c>
      <c r="K23" s="1">
        <v>20.611999999999998</v>
      </c>
      <c r="L23" s="1">
        <v>21.097000000000001</v>
      </c>
      <c r="M23" s="1">
        <v>21.231999999999999</v>
      </c>
      <c r="N23" s="1">
        <v>20.696999999999999</v>
      </c>
      <c r="O23" s="1">
        <v>20.792000000000002</v>
      </c>
      <c r="P23" s="1">
        <v>20.92</v>
      </c>
      <c r="Q23" s="1">
        <v>19.928999999999998</v>
      </c>
      <c r="R23" s="1">
        <v>19.462</v>
      </c>
      <c r="S23" s="1">
        <v>19.777000000000001</v>
      </c>
      <c r="T23" s="1">
        <v>19.274999999999999</v>
      </c>
      <c r="U23" s="1">
        <v>18.183</v>
      </c>
      <c r="V23" s="1">
        <v>17.245999999999999</v>
      </c>
      <c r="W23" s="1">
        <v>17.43</v>
      </c>
      <c r="X23" s="1">
        <v>18.404</v>
      </c>
      <c r="Y23" s="1">
        <v>18.327999999999999</v>
      </c>
      <c r="Z23" s="1">
        <v>17.347000000000001</v>
      </c>
      <c r="AA23" s="1">
        <v>17.312999999999999</v>
      </c>
      <c r="AB23" s="1">
        <v>17.888999999999999</v>
      </c>
      <c r="AC23" s="1">
        <v>19.806000000000001</v>
      </c>
      <c r="AD23" s="1">
        <v>19.157</v>
      </c>
      <c r="AE23" s="1">
        <v>19.725999999999999</v>
      </c>
      <c r="AF23" s="1">
        <v>19.843</v>
      </c>
      <c r="AG23" s="1">
        <v>18.620999999999999</v>
      </c>
      <c r="AH23" s="1">
        <v>18.878</v>
      </c>
      <c r="AI23" s="1">
        <v>18.856000000000002</v>
      </c>
      <c r="AJ23" s="1">
        <v>18.872</v>
      </c>
      <c r="AK23" s="1">
        <v>19.218</v>
      </c>
      <c r="AL23" s="1">
        <v>19.481999999999999</v>
      </c>
      <c r="AM23" s="1">
        <v>26.228999999999999</v>
      </c>
      <c r="AN23" s="1">
        <v>25.577999999999999</v>
      </c>
      <c r="AO23" s="1">
        <v>26.123000000000001</v>
      </c>
      <c r="AP23" s="1">
        <v>26.759</v>
      </c>
      <c r="AQ23" s="1">
        <v>27.861000000000001</v>
      </c>
      <c r="AR23" s="1">
        <v>26.669</v>
      </c>
      <c r="AS23" s="1">
        <v>29.059000000000001</v>
      </c>
      <c r="AT23" s="1">
        <v>26.016999999999999</v>
      </c>
      <c r="AU23" s="1">
        <v>28.786000000000001</v>
      </c>
      <c r="AV23" s="1">
        <v>29.155999999999999</v>
      </c>
      <c r="AW23" s="1">
        <v>26.605</v>
      </c>
      <c r="AX23" s="1">
        <v>25.013000000000002</v>
      </c>
      <c r="AY23" s="1">
        <v>25.798999999999999</v>
      </c>
      <c r="AZ23" s="1">
        <v>24.959</v>
      </c>
      <c r="BA23" s="1">
        <v>26.975999999999999</v>
      </c>
      <c r="BB23" s="1">
        <v>25.13</v>
      </c>
      <c r="BC23" s="1">
        <v>25.946999999999999</v>
      </c>
      <c r="BD23" s="1">
        <v>25.277000000000001</v>
      </c>
      <c r="BE23" s="1">
        <v>24.835000000000001</v>
      </c>
      <c r="BF23" s="1">
        <v>23.914000000000001</v>
      </c>
      <c r="BG23" s="1">
        <v>24.439</v>
      </c>
      <c r="BH23" s="1">
        <v>24.170999999999999</v>
      </c>
      <c r="BI23" s="1">
        <v>24.835000000000001</v>
      </c>
      <c r="BJ23" s="1">
        <v>23.766999999999999</v>
      </c>
      <c r="BK23" s="1">
        <v>24.887</v>
      </c>
      <c r="BL23" s="1">
        <v>24.405999999999999</v>
      </c>
      <c r="BM23" s="1">
        <v>23.710999999999999</v>
      </c>
      <c r="BN23" s="1">
        <v>23.183</v>
      </c>
      <c r="BO23" s="1">
        <v>22.565999999999999</v>
      </c>
      <c r="BP23" s="1">
        <v>22.29</v>
      </c>
      <c r="BQ23" s="1">
        <v>22.399000000000001</v>
      </c>
      <c r="BR23" s="1">
        <v>22.280999999999999</v>
      </c>
      <c r="BS23" s="1">
        <v>22.501999999999999</v>
      </c>
      <c r="BT23" s="1">
        <v>22.004000000000001</v>
      </c>
      <c r="BU23" s="1">
        <v>22.305</v>
      </c>
      <c r="BV23" s="1">
        <v>22.204999999999998</v>
      </c>
      <c r="BW23" s="1">
        <v>22.727</v>
      </c>
      <c r="BX23" s="1">
        <v>22.768999999999998</v>
      </c>
      <c r="BY23" s="1">
        <v>22.091999999999999</v>
      </c>
      <c r="BZ23" s="1">
        <v>21.719000000000001</v>
      </c>
      <c r="CA23" s="1">
        <v>22.712</v>
      </c>
      <c r="CB23" s="1">
        <v>22.603000000000002</v>
      </c>
      <c r="CC23" s="1">
        <v>23.582000000000001</v>
      </c>
      <c r="CD23" s="1">
        <v>23.838999999999999</v>
      </c>
      <c r="CE23" s="1">
        <v>23.443000000000001</v>
      </c>
      <c r="CF23" s="1">
        <v>24.876000000000001</v>
      </c>
      <c r="CG23" s="1">
        <v>25.268000000000001</v>
      </c>
      <c r="CH23" s="1">
        <v>25.417000000000002</v>
      </c>
      <c r="CI23" s="1">
        <v>25.021000000000001</v>
      </c>
    </row>
    <row r="24" spans="1:87">
      <c r="A24" t="s">
        <v>22</v>
      </c>
      <c r="B24" s="1">
        <v>12.311999999999999</v>
      </c>
      <c r="C24" s="1">
        <v>19.925999999999998</v>
      </c>
      <c r="D24" s="1">
        <v>13.99</v>
      </c>
      <c r="E24" s="1">
        <v>29.873000000000001</v>
      </c>
      <c r="F24" s="1">
        <v>16.701000000000001</v>
      </c>
      <c r="G24" s="1">
        <v>24.934000000000001</v>
      </c>
      <c r="H24" s="1">
        <v>23.041</v>
      </c>
      <c r="I24" s="1">
        <v>30.553999999999998</v>
      </c>
      <c r="J24" s="1">
        <v>17.632000000000001</v>
      </c>
      <c r="K24" s="1">
        <v>22.452000000000002</v>
      </c>
      <c r="L24" s="1">
        <v>21.768999999999998</v>
      </c>
      <c r="M24" s="1">
        <v>19.084</v>
      </c>
      <c r="N24" s="1">
        <v>6.2670000000000003</v>
      </c>
      <c r="O24" s="1">
        <v>9.4120000000000008</v>
      </c>
      <c r="P24" s="1">
        <v>6.702</v>
      </c>
      <c r="Q24" s="1">
        <v>16.041</v>
      </c>
      <c r="R24" s="1">
        <v>15.523999999999999</v>
      </c>
      <c r="S24" s="1">
        <v>9.92</v>
      </c>
      <c r="T24" s="1">
        <v>3.2610000000000001</v>
      </c>
      <c r="U24" s="1">
        <v>28.984000000000002</v>
      </c>
      <c r="V24" s="1">
        <v>49.33</v>
      </c>
      <c r="W24" s="1">
        <v>48.347999999999999</v>
      </c>
      <c r="X24" s="1">
        <v>56.314</v>
      </c>
      <c r="Y24" s="1">
        <v>71.08</v>
      </c>
      <c r="Z24" s="1">
        <v>75.147999999999996</v>
      </c>
      <c r="AA24" s="1">
        <v>89.804000000000002</v>
      </c>
      <c r="AB24" s="1">
        <v>92.799000000000007</v>
      </c>
      <c r="AC24" s="1">
        <v>101.157</v>
      </c>
      <c r="AD24" s="1">
        <v>115.066</v>
      </c>
      <c r="AE24" s="1">
        <v>139.86600000000001</v>
      </c>
      <c r="AF24" s="1">
        <v>143.25200000000001</v>
      </c>
      <c r="AG24" s="1">
        <v>132.851</v>
      </c>
      <c r="AH24" s="1">
        <v>122.58</v>
      </c>
      <c r="AI24" s="1">
        <v>123.304</v>
      </c>
      <c r="AJ24" s="1">
        <v>113.491</v>
      </c>
      <c r="AK24" s="1">
        <v>108.27500000000001</v>
      </c>
      <c r="AL24" s="1">
        <v>113.762</v>
      </c>
      <c r="AM24" s="1">
        <v>118.367</v>
      </c>
      <c r="AN24" s="1">
        <v>127.081</v>
      </c>
      <c r="AO24" s="1">
        <v>135.79300000000001</v>
      </c>
      <c r="AP24" s="1">
        <v>139.32900000000001</v>
      </c>
      <c r="AQ24" s="1">
        <v>138.93199999999999</v>
      </c>
      <c r="AR24" s="1">
        <v>139.107</v>
      </c>
      <c r="AS24" s="1">
        <v>157.26900000000001</v>
      </c>
      <c r="AT24" s="1">
        <v>142.88900000000001</v>
      </c>
      <c r="AU24" s="1">
        <v>147.303</v>
      </c>
      <c r="AV24" s="1">
        <v>158.93199999999999</v>
      </c>
      <c r="AW24" s="1">
        <v>155.59899999999999</v>
      </c>
      <c r="AX24" s="1">
        <v>158.43</v>
      </c>
      <c r="AY24" s="1">
        <v>164.20099999999999</v>
      </c>
      <c r="AZ24" s="1">
        <v>174.529</v>
      </c>
      <c r="BA24" s="1">
        <v>168.64599999999999</v>
      </c>
      <c r="BB24" s="1">
        <v>159.59299999999999</v>
      </c>
      <c r="BC24" s="1">
        <v>161.11600000000001</v>
      </c>
      <c r="BD24" s="1">
        <v>158.053</v>
      </c>
      <c r="BE24" s="1">
        <v>150.52500000000001</v>
      </c>
      <c r="BF24" s="1">
        <v>159.464</v>
      </c>
      <c r="BG24" s="1">
        <v>162.78299999999999</v>
      </c>
      <c r="BH24" s="1">
        <v>153.1</v>
      </c>
      <c r="BI24" s="1">
        <v>137.20699999999999</v>
      </c>
      <c r="BJ24" s="1">
        <v>145.81399999999999</v>
      </c>
      <c r="BK24" s="1">
        <v>139.97</v>
      </c>
      <c r="BL24" s="1">
        <v>142.28800000000001</v>
      </c>
      <c r="BM24" s="1">
        <v>144.018</v>
      </c>
      <c r="BN24" s="1">
        <v>146.167</v>
      </c>
      <c r="BO24" s="1">
        <v>139.69499999999999</v>
      </c>
      <c r="BP24" s="1">
        <v>130.93299999999999</v>
      </c>
      <c r="BQ24" s="1">
        <v>117.791</v>
      </c>
      <c r="BR24" s="1">
        <v>109.32599999999999</v>
      </c>
      <c r="BS24" s="1">
        <v>110.79600000000001</v>
      </c>
      <c r="BT24" s="1">
        <v>101.789</v>
      </c>
      <c r="BU24" s="1">
        <v>107.59099999999999</v>
      </c>
      <c r="BV24" s="1">
        <v>107.286</v>
      </c>
      <c r="BW24" s="1">
        <v>106.07299999999999</v>
      </c>
      <c r="BX24" s="1">
        <v>95.968000000000004</v>
      </c>
      <c r="BY24" s="1">
        <v>93.629000000000005</v>
      </c>
      <c r="BZ24" s="1">
        <v>102.16</v>
      </c>
      <c r="CA24" s="1">
        <v>109.70699999999999</v>
      </c>
      <c r="CB24" s="1">
        <v>123.97199999999999</v>
      </c>
      <c r="CC24" s="1">
        <v>132.63900000000001</v>
      </c>
      <c r="CD24" s="1">
        <v>127.54600000000001</v>
      </c>
      <c r="CE24" s="1">
        <v>161.51499999999999</v>
      </c>
      <c r="CF24" s="1">
        <v>172.72200000000001</v>
      </c>
      <c r="CG24" s="1">
        <v>177.59899999999999</v>
      </c>
      <c r="CH24" s="1">
        <v>192.88300000000001</v>
      </c>
      <c r="CI24" s="1">
        <v>214.78</v>
      </c>
    </row>
    <row r="25" spans="1:87">
      <c r="A25" t="s">
        <v>23</v>
      </c>
      <c r="B25" s="1">
        <v>289.27800000000002</v>
      </c>
      <c r="C25" s="1">
        <v>262.63400000000001</v>
      </c>
      <c r="D25" s="1">
        <v>240.51300000000001</v>
      </c>
      <c r="E25" s="1">
        <v>228.44</v>
      </c>
      <c r="F25" s="1">
        <v>246.136</v>
      </c>
      <c r="G25" s="1">
        <v>215.583</v>
      </c>
      <c r="H25" s="1">
        <v>209.98400000000001</v>
      </c>
      <c r="I25" s="1">
        <v>206.61199999999999</v>
      </c>
      <c r="J25" s="1">
        <v>196.64099999999999</v>
      </c>
      <c r="K25" s="1">
        <v>198.411</v>
      </c>
      <c r="L25" s="1">
        <v>184.43199999999999</v>
      </c>
      <c r="M25" s="1">
        <v>196.946</v>
      </c>
      <c r="N25" s="1">
        <v>212.66499999999999</v>
      </c>
      <c r="O25" s="1">
        <v>201.352</v>
      </c>
      <c r="P25" s="1">
        <v>247.899</v>
      </c>
      <c r="Q25" s="1">
        <v>304.637</v>
      </c>
      <c r="R25" s="1">
        <v>422.94</v>
      </c>
      <c r="S25" s="1">
        <v>390.863</v>
      </c>
      <c r="T25" s="1">
        <v>587.12699999999995</v>
      </c>
      <c r="U25" s="1">
        <v>693.23699999999997</v>
      </c>
      <c r="V25" s="1">
        <v>658.29499999999996</v>
      </c>
      <c r="W25" s="1">
        <v>634.73099999999999</v>
      </c>
      <c r="X25" s="1">
        <v>629.947</v>
      </c>
      <c r="Y25" s="1">
        <v>611.70799999999997</v>
      </c>
      <c r="Z25" s="1">
        <v>643.13699999999994</v>
      </c>
      <c r="AA25" s="1">
        <v>617.75800000000004</v>
      </c>
      <c r="AB25" s="1">
        <v>621.29700000000003</v>
      </c>
      <c r="AC25" s="1">
        <v>680.08600000000001</v>
      </c>
      <c r="AD25" s="1">
        <v>673.94899999999996</v>
      </c>
      <c r="AE25" s="1">
        <v>633.49900000000002</v>
      </c>
      <c r="AF25" s="1">
        <v>676.00300000000004</v>
      </c>
      <c r="AG25" s="1">
        <v>749.64200000000005</v>
      </c>
      <c r="AH25" s="1">
        <v>826.42100000000005</v>
      </c>
      <c r="AI25" s="1">
        <v>786.85199999999998</v>
      </c>
      <c r="AJ25" s="1">
        <v>844.38599999999997</v>
      </c>
      <c r="AK25" s="1">
        <v>852.55899999999997</v>
      </c>
      <c r="AL25" s="1">
        <v>863.58799999999997</v>
      </c>
      <c r="AM25" s="1">
        <v>782.34900000000005</v>
      </c>
      <c r="AN25" s="1">
        <v>804.37699999999995</v>
      </c>
      <c r="AO25" s="1">
        <v>852.46199999999999</v>
      </c>
      <c r="AP25" s="1">
        <v>878.11199999999997</v>
      </c>
      <c r="AQ25" s="1">
        <v>814.76400000000001</v>
      </c>
      <c r="AR25" s="1">
        <v>894.52300000000002</v>
      </c>
      <c r="AS25" s="1">
        <v>987.49199999999996</v>
      </c>
      <c r="AT25" s="1">
        <v>1016.46</v>
      </c>
      <c r="AU25" s="1">
        <v>954.03300000000002</v>
      </c>
      <c r="AV25" s="1">
        <v>941.64599999999996</v>
      </c>
      <c r="AW25" s="1">
        <v>1067.5550000000001</v>
      </c>
      <c r="AX25" s="1">
        <v>1154.0219999999999</v>
      </c>
      <c r="AY25" s="1">
        <v>1127.82</v>
      </c>
      <c r="AZ25" s="1">
        <v>1328.8219999999999</v>
      </c>
      <c r="BA25" s="1">
        <v>1505.03</v>
      </c>
      <c r="BB25" s="1">
        <v>1432.4670000000001</v>
      </c>
      <c r="BC25" s="1">
        <v>1264.395</v>
      </c>
      <c r="BD25" s="1">
        <v>1291.4390000000001</v>
      </c>
      <c r="BE25" s="1">
        <v>1372.221</v>
      </c>
      <c r="BF25" s="1">
        <v>1563.9849999999999</v>
      </c>
      <c r="BG25" s="1">
        <v>1420.0650000000001</v>
      </c>
      <c r="BH25" s="1">
        <v>1475.636</v>
      </c>
      <c r="BI25" s="1">
        <v>1682.107</v>
      </c>
      <c r="BJ25" s="1">
        <v>1747.077</v>
      </c>
      <c r="BK25" s="1">
        <v>1599.44</v>
      </c>
      <c r="BL25" s="1">
        <v>1903.818</v>
      </c>
      <c r="BM25" s="1">
        <v>2001.865</v>
      </c>
      <c r="BN25" s="1">
        <v>2252.3240000000001</v>
      </c>
      <c r="BO25" s="1">
        <v>3668.1570000000002</v>
      </c>
      <c r="BP25" s="1">
        <v>3680.4070000000002</v>
      </c>
      <c r="BQ25" s="1">
        <v>3669.0889999999999</v>
      </c>
      <c r="BR25" s="1">
        <v>3840.7139999999999</v>
      </c>
      <c r="BS25" s="1">
        <v>3634.8270000000002</v>
      </c>
      <c r="BT25" s="1">
        <v>3150.9450000000002</v>
      </c>
      <c r="BU25" s="1">
        <v>3455.8649999999998</v>
      </c>
      <c r="BV25" s="1">
        <v>3413.1390000000001</v>
      </c>
      <c r="BW25" s="1">
        <v>3145.6410000000001</v>
      </c>
      <c r="BX25" s="1">
        <v>2861.8470000000002</v>
      </c>
      <c r="BY25" s="1">
        <v>2643.7220000000002</v>
      </c>
      <c r="BZ25" s="1">
        <v>2533.2890000000002</v>
      </c>
      <c r="CA25" s="1">
        <v>2677.8209999999999</v>
      </c>
      <c r="CB25" s="1">
        <v>3195.174</v>
      </c>
      <c r="CC25" s="1">
        <v>3783.4760000000001</v>
      </c>
      <c r="CD25" s="1">
        <v>4178.1530000000002</v>
      </c>
      <c r="CE25" s="1">
        <v>4053.5369999999998</v>
      </c>
      <c r="CF25" s="1">
        <v>4328.8190000000004</v>
      </c>
      <c r="CG25" s="1">
        <v>4717.58</v>
      </c>
      <c r="CH25" s="1">
        <v>4621.299</v>
      </c>
      <c r="CI25" s="1">
        <v>4463.0360000000001</v>
      </c>
    </row>
    <row r="27" spans="1:87">
      <c r="A27" s="36" t="s">
        <v>91</v>
      </c>
      <c r="B27" s="37" t="str">
        <f t="shared" ref="B27:AR27" si="0">B1</f>
        <v>2004Q1</v>
      </c>
      <c r="C27" s="37" t="str">
        <f t="shared" si="0"/>
        <v>2004Q2</v>
      </c>
      <c r="D27" s="37" t="str">
        <f t="shared" si="0"/>
        <v>2004Q3</v>
      </c>
      <c r="E27" s="37" t="str">
        <f t="shared" si="0"/>
        <v>2004Q4</v>
      </c>
      <c r="F27" s="37" t="str">
        <f t="shared" si="0"/>
        <v>2005Q1</v>
      </c>
      <c r="G27" s="37" t="str">
        <f t="shared" si="0"/>
        <v>2005Q2</v>
      </c>
      <c r="H27" s="37" t="str">
        <f t="shared" si="0"/>
        <v>2005Q3</v>
      </c>
      <c r="I27" s="37" t="str">
        <f t="shared" si="0"/>
        <v>2005Q4</v>
      </c>
      <c r="J27" s="37" t="str">
        <f t="shared" si="0"/>
        <v>2006Q1</v>
      </c>
      <c r="K27" s="37" t="str">
        <f t="shared" si="0"/>
        <v>2006Q2</v>
      </c>
      <c r="L27" s="37" t="str">
        <f t="shared" si="0"/>
        <v>2006Q3</v>
      </c>
      <c r="M27" s="37" t="str">
        <f t="shared" si="0"/>
        <v>2006Q4</v>
      </c>
      <c r="N27" s="37" t="str">
        <f t="shared" si="0"/>
        <v>2007Q1</v>
      </c>
      <c r="O27" s="37" t="str">
        <f t="shared" si="0"/>
        <v>2007Q2</v>
      </c>
      <c r="P27" s="37" t="str">
        <f t="shared" si="0"/>
        <v>2007Q3</v>
      </c>
      <c r="Q27" s="37" t="str">
        <f t="shared" si="0"/>
        <v>2007Q4</v>
      </c>
      <c r="R27" s="37" t="str">
        <f t="shared" si="0"/>
        <v>2008Q1</v>
      </c>
      <c r="S27" s="37" t="str">
        <f t="shared" si="0"/>
        <v>2008Q2</v>
      </c>
      <c r="T27" s="37" t="str">
        <f t="shared" si="0"/>
        <v>2008Q3</v>
      </c>
      <c r="U27" s="37" t="str">
        <f t="shared" si="0"/>
        <v>2008Q4</v>
      </c>
      <c r="V27" s="37" t="str">
        <f t="shared" si="0"/>
        <v>2009Q1</v>
      </c>
      <c r="W27" s="37" t="str">
        <f t="shared" si="0"/>
        <v>2009Q2</v>
      </c>
      <c r="X27" s="37" t="str">
        <f t="shared" si="0"/>
        <v>2009Q3</v>
      </c>
      <c r="Y27" s="37" t="str">
        <f t="shared" si="0"/>
        <v>2009Q4</v>
      </c>
      <c r="Z27" s="37" t="str">
        <f t="shared" si="0"/>
        <v>2010Q1</v>
      </c>
      <c r="AA27" s="37" t="str">
        <f t="shared" si="0"/>
        <v>2010Q2</v>
      </c>
      <c r="AB27" s="37" t="str">
        <f t="shared" si="0"/>
        <v>2010Q3</v>
      </c>
      <c r="AC27" s="37" t="str">
        <f t="shared" si="0"/>
        <v>2010Q4</v>
      </c>
      <c r="AD27" s="37" t="str">
        <f t="shared" si="0"/>
        <v>2011Q1</v>
      </c>
      <c r="AE27" s="37" t="str">
        <f t="shared" si="0"/>
        <v>2011Q2</v>
      </c>
      <c r="AF27" s="37" t="str">
        <f t="shared" si="0"/>
        <v>2011Q3</v>
      </c>
      <c r="AG27" s="37" t="str">
        <f t="shared" si="0"/>
        <v>2011Q4</v>
      </c>
      <c r="AH27" s="37" t="str">
        <f t="shared" si="0"/>
        <v>2012Q1</v>
      </c>
      <c r="AI27" s="37" t="str">
        <f t="shared" si="0"/>
        <v>2012Q2</v>
      </c>
      <c r="AJ27" s="37" t="str">
        <f t="shared" si="0"/>
        <v>2012Q3</v>
      </c>
      <c r="AK27" s="37" t="str">
        <f t="shared" si="0"/>
        <v>2012Q4</v>
      </c>
      <c r="AL27" s="37" t="str">
        <f t="shared" si="0"/>
        <v>2013Q1</v>
      </c>
      <c r="AM27" s="37" t="str">
        <f t="shared" si="0"/>
        <v>2013Q2</v>
      </c>
      <c r="AN27" s="37" t="str">
        <f t="shared" si="0"/>
        <v>2013Q3</v>
      </c>
      <c r="AO27" s="37" t="str">
        <f t="shared" si="0"/>
        <v>2013Q4</v>
      </c>
      <c r="AP27" s="37" t="str">
        <f t="shared" si="0"/>
        <v>2014Q1</v>
      </c>
      <c r="AQ27" s="37" t="str">
        <f t="shared" si="0"/>
        <v>2014Q2</v>
      </c>
      <c r="AR27" s="37" t="str">
        <f t="shared" si="0"/>
        <v>2014Q3</v>
      </c>
      <c r="AS27" s="37" t="str">
        <f>AS1</f>
        <v>2014Q4</v>
      </c>
      <c r="AT27" s="37" t="str">
        <f t="shared" ref="AT27:AV27" si="1">AT1</f>
        <v>2015Q1</v>
      </c>
      <c r="AU27" s="37" t="str">
        <f t="shared" si="1"/>
        <v>2015Q2</v>
      </c>
      <c r="AV27" s="37" t="str">
        <f t="shared" si="1"/>
        <v>2015Q3</v>
      </c>
      <c r="AW27" s="37" t="str">
        <f>AW1</f>
        <v>2015Q4</v>
      </c>
      <c r="AX27" s="37" t="str">
        <f t="shared" ref="AX27:AZ27" si="2">AX1</f>
        <v>2016Q1</v>
      </c>
      <c r="AY27" s="37" t="str">
        <f t="shared" si="2"/>
        <v>2016Q2</v>
      </c>
      <c r="AZ27" s="37" t="str">
        <f t="shared" si="2"/>
        <v>2016Q3</v>
      </c>
      <c r="BA27" s="37" t="str">
        <f>BA1</f>
        <v>2016Q4</v>
      </c>
      <c r="BB27" s="37" t="str">
        <f t="shared" ref="BB27:BD27" si="3">BB1</f>
        <v>2017Q1</v>
      </c>
      <c r="BC27" s="37" t="str">
        <f t="shared" si="3"/>
        <v>2017Q2</v>
      </c>
      <c r="BD27" s="37" t="str">
        <f t="shared" si="3"/>
        <v>2017Q3</v>
      </c>
      <c r="BE27" s="37" t="str">
        <f>BE1</f>
        <v>2017Q4</v>
      </c>
      <c r="BF27" s="37" t="str">
        <f t="shared" ref="BF27:BH27" si="4">BF1</f>
        <v>2018Q1</v>
      </c>
      <c r="BG27" s="37" t="str">
        <f t="shared" si="4"/>
        <v>2018Q2</v>
      </c>
      <c r="BH27" s="37" t="str">
        <f t="shared" si="4"/>
        <v>2018Q3</v>
      </c>
      <c r="BI27" s="37" t="str">
        <f>BI1</f>
        <v>2018Q4</v>
      </c>
      <c r="BJ27" s="37" t="str">
        <f t="shared" ref="BJ27:BL27" si="5">BJ1</f>
        <v>2019Q1</v>
      </c>
      <c r="BK27" s="37" t="str">
        <f t="shared" si="5"/>
        <v>2019Q2</v>
      </c>
      <c r="BL27" s="37" t="str">
        <f t="shared" si="5"/>
        <v>2019Q3</v>
      </c>
      <c r="BM27" s="37" t="str">
        <f>BM1</f>
        <v>2019Q4</v>
      </c>
      <c r="BN27" s="37" t="str">
        <f t="shared" ref="BN27:BO27" si="6">BN1</f>
        <v>2020Q1</v>
      </c>
      <c r="BO27" s="37" t="str">
        <f t="shared" si="6"/>
        <v>2020Q2</v>
      </c>
      <c r="BP27" s="37" t="str">
        <f t="shared" ref="BP27:BS27" si="7">BP1</f>
        <v>2020Q3</v>
      </c>
      <c r="BQ27" s="37" t="str">
        <f t="shared" si="7"/>
        <v>2020Q4</v>
      </c>
      <c r="BR27" s="37" t="str">
        <f t="shared" si="7"/>
        <v>2021Q1</v>
      </c>
      <c r="BS27" s="37" t="str">
        <f t="shared" si="7"/>
        <v>2021Q2</v>
      </c>
      <c r="BT27" s="37" t="str">
        <f t="shared" ref="BT27:BW27" si="8">BT1</f>
        <v>2021Q3</v>
      </c>
      <c r="BU27" s="37" t="str">
        <f t="shared" si="8"/>
        <v>2021Q4</v>
      </c>
      <c r="BV27" s="37" t="str">
        <f t="shared" si="8"/>
        <v>2022Q1</v>
      </c>
      <c r="BW27" s="37" t="str">
        <f t="shared" si="8"/>
        <v>2022Q2</v>
      </c>
      <c r="BX27" s="37" t="str">
        <f t="shared" ref="BX27:CA27" si="9">BX1</f>
        <v>2022Q3</v>
      </c>
      <c r="BY27" s="37" t="str">
        <f t="shared" si="9"/>
        <v>2022Q4</v>
      </c>
      <c r="BZ27" s="37" t="str">
        <f t="shared" si="9"/>
        <v>2023Q1</v>
      </c>
      <c r="CA27" s="37" t="str">
        <f t="shared" si="9"/>
        <v>2023Q2</v>
      </c>
      <c r="CB27" s="37" t="str">
        <f t="shared" ref="CB27:CE27" si="10">CB1</f>
        <v>2023Q3</v>
      </c>
      <c r="CC27" s="37" t="str">
        <f t="shared" si="10"/>
        <v>2023Q4</v>
      </c>
      <c r="CD27" s="37" t="str">
        <f t="shared" si="10"/>
        <v>2024Q1</v>
      </c>
      <c r="CE27" s="37" t="str">
        <f t="shared" si="10"/>
        <v>2024Q2</v>
      </c>
      <c r="CF27" s="37" t="str">
        <f t="shared" ref="CF27:CI27" si="11">CF1</f>
        <v>2024Q3</v>
      </c>
      <c r="CG27" s="37" t="str">
        <f t="shared" si="11"/>
        <v>2024Q4</v>
      </c>
      <c r="CH27" s="37" t="str">
        <f t="shared" si="11"/>
        <v>2025Q1</v>
      </c>
      <c r="CI27" s="37" t="str">
        <f t="shared" si="11"/>
        <v>2025Q2</v>
      </c>
    </row>
    <row r="28" spans="1:87">
      <c r="A28" t="str">
        <f>A2</f>
        <v>Australia</v>
      </c>
      <c r="B28" s="35">
        <f>B2/'Table 1. Total'!B2</f>
        <v>6.3445563626148713E-2</v>
      </c>
      <c r="C28" s="35">
        <f>C2/'Table 1. Total'!C2</f>
        <v>5.8036848470066967E-2</v>
      </c>
      <c r="D28" s="35">
        <f>D2/'Table 1. Total'!D2</f>
        <v>4.9133848767883535E-2</v>
      </c>
      <c r="E28" s="35">
        <f>E2/'Table 1. Total'!E2</f>
        <v>5.2627298695753826E-2</v>
      </c>
      <c r="F28" s="35">
        <f>F2/'Table 1. Total'!F2</f>
        <v>4.7178174930990711E-2</v>
      </c>
      <c r="G28" s="35">
        <f>G2/'Table 1. Total'!G2</f>
        <v>6.0787865066787405E-2</v>
      </c>
      <c r="H28" s="35">
        <f>H2/'Table 1. Total'!H2</f>
        <v>5.0635658914728682E-2</v>
      </c>
      <c r="I28" s="35">
        <f>I2/'Table 1. Total'!I2</f>
        <v>6.0729591303438898E-2</v>
      </c>
      <c r="J28" s="35">
        <f>J2/'Table 1. Total'!J2</f>
        <v>5.9890742717061678E-2</v>
      </c>
      <c r="K28" s="35">
        <f>K2/'Table 1. Total'!K2</f>
        <v>5.2480645398489449E-2</v>
      </c>
      <c r="L28" s="35">
        <f>L2/'Table 1. Total'!L2</f>
        <v>5.3967456178928189E-2</v>
      </c>
      <c r="M28" s="35">
        <f>M2/'Table 1. Total'!M2</f>
        <v>5.663816214726982E-2</v>
      </c>
      <c r="N28" s="35">
        <f>N2/'Table 1. Total'!N2</f>
        <v>6.0820474219044025E-2</v>
      </c>
      <c r="O28" s="35">
        <f>O2/'Table 1. Total'!O2</f>
        <v>5.8061085099948902E-2</v>
      </c>
      <c r="P28" s="35">
        <f>P2/'Table 1. Total'!P2</f>
        <v>6.1137048637787364E-2</v>
      </c>
      <c r="Q28" s="35">
        <f>Q2/'Table 1. Total'!Q2</f>
        <v>6.677779956854285E-2</v>
      </c>
      <c r="R28" s="35">
        <f>R2/'Table 1. Total'!R2</f>
        <v>7.6042413938816222E-2</v>
      </c>
      <c r="S28" s="35">
        <f>S2/'Table 1. Total'!S2</f>
        <v>0.15765420039073402</v>
      </c>
      <c r="T28" s="35">
        <f>T2/'Table 1. Total'!T2</f>
        <v>0.1344992000254718</v>
      </c>
      <c r="U28" s="35">
        <f>U2/'Table 1. Total'!U2</f>
        <v>0.1249937255745581</v>
      </c>
      <c r="V28" s="35">
        <f>V2/'Table 1. Total'!V2</f>
        <v>0.14532774894290695</v>
      </c>
      <c r="W28" s="35">
        <f>W2/'Table 1. Total'!W2</f>
        <v>0.2228411743029112</v>
      </c>
      <c r="X28" s="35">
        <f>X2/'Table 1. Total'!X2</f>
        <v>0.18253712245841533</v>
      </c>
      <c r="Y28" s="35">
        <f>Y2/'Table 1. Total'!Y2</f>
        <v>0.1690958710264315</v>
      </c>
      <c r="Z28" s="35">
        <f>Z2/'Table 1. Total'!Z2</f>
        <v>0.15575791981535941</v>
      </c>
      <c r="AA28" s="35">
        <f>AA2/'Table 1. Total'!AA2</f>
        <v>0.15454937060259416</v>
      </c>
      <c r="AB28" s="35">
        <f>AB2/'Table 1. Total'!AB2</f>
        <v>0.14312600019595675</v>
      </c>
      <c r="AC28" s="35">
        <f>AC2/'Table 1. Total'!AC2</f>
        <v>0.11870565570817736</v>
      </c>
      <c r="AD28" s="35">
        <f>AD2/'Table 1. Total'!AD2</f>
        <v>0.13332189618230331</v>
      </c>
      <c r="AE28" s="35">
        <f>AE2/'Table 1. Total'!AE2</f>
        <v>0.13394639292842886</v>
      </c>
      <c r="AF28" s="35">
        <f>AF2/'Table 1. Total'!AF2</f>
        <v>0.14266113582647577</v>
      </c>
      <c r="AG28" s="35">
        <f>AG2/'Table 1. Total'!AG2</f>
        <v>0.10934372373748949</v>
      </c>
      <c r="AH28" s="35">
        <f>AH2/'Table 1. Total'!AH2</f>
        <v>9.1548612601383431E-2</v>
      </c>
      <c r="AI28" s="35">
        <f>AI2/'Table 1. Total'!AI2</f>
        <v>8.5520574426953877E-2</v>
      </c>
      <c r="AJ28" s="35">
        <f>AJ2/'Table 1. Total'!AJ2</f>
        <v>0.11522481178517426</v>
      </c>
      <c r="AK28" s="35">
        <f>AK2/'Table 1. Total'!AK2</f>
        <v>0.11386855568673752</v>
      </c>
      <c r="AL28" s="35">
        <f>AL2/'Table 1. Total'!AL2</f>
        <v>0.13881254847972713</v>
      </c>
      <c r="AM28" s="35">
        <f>AM2/'Table 1. Total'!AM2</f>
        <v>0.11979149624849297</v>
      </c>
      <c r="AN28" s="35">
        <f>AN2/'Table 1. Total'!AN2</f>
        <v>0.13946472367073837</v>
      </c>
      <c r="AO28" s="35">
        <f>AO2/'Table 1. Total'!AO2</f>
        <v>0.12992781409058035</v>
      </c>
      <c r="AP28" s="35">
        <f>AP2/'Table 1. Total'!AP2</f>
        <v>0.13882358580389612</v>
      </c>
      <c r="AQ28" s="35">
        <f>AQ2/'Table 1. Total'!AQ2</f>
        <v>0.13251475548060709</v>
      </c>
      <c r="AR28" s="35">
        <f>AR2/'Table 1. Total'!AR2</f>
        <v>0.14669511850298317</v>
      </c>
      <c r="AS28" s="35">
        <f>AS2/'Table 1. Total'!AS2</f>
        <v>0.14057022947483883</v>
      </c>
      <c r="AT28" s="35">
        <f>AT2/'Table 1. Total'!AT2</f>
        <v>0.15453433054518673</v>
      </c>
      <c r="AU28" s="35">
        <f>AU2/'Table 1. Total'!AU2</f>
        <v>0.14416874528410714</v>
      </c>
      <c r="AV28" s="35">
        <f>AV2/'Table 1. Total'!AV2</f>
        <v>0.16080885366853398</v>
      </c>
      <c r="AW28" s="35">
        <f>AW2/'Table 1. Total'!AW2</f>
        <v>0.16754716036311873</v>
      </c>
      <c r="AX28" s="35">
        <f>AX2/'Table 1. Total'!AX2</f>
        <v>0.18251338038755055</v>
      </c>
      <c r="AY28" s="35">
        <f>AY2/'Table 1. Total'!AY2</f>
        <v>0.20173904395449888</v>
      </c>
      <c r="AZ28" s="35">
        <f>AZ2/'Table 1. Total'!AZ2</f>
        <v>0.21300158870139352</v>
      </c>
      <c r="BA28" s="35">
        <f>BA2/'Table 1. Total'!BA2</f>
        <v>0.21013455989210744</v>
      </c>
      <c r="BB28" s="35">
        <f>BB2/'Table 1. Total'!BB2</f>
        <v>0.21920192676118017</v>
      </c>
      <c r="BC28" s="35">
        <f>BC2/'Table 1. Total'!BC2</f>
        <v>0.20646849658025071</v>
      </c>
      <c r="BD28" s="35">
        <f>BD2/'Table 1. Total'!BD2</f>
        <v>0.2105038707855986</v>
      </c>
      <c r="BE28" s="35">
        <f>BE2/'Table 1. Total'!BE2</f>
        <v>0.20048427001349103</v>
      </c>
      <c r="BF28" s="35">
        <f>BF2/'Table 1. Total'!BF2</f>
        <v>0.19907646948302526</v>
      </c>
      <c r="BG28" s="35">
        <f>BG2/'Table 1. Total'!BG2</f>
        <v>0.18388950484637895</v>
      </c>
      <c r="BH28" s="35">
        <f>BH2/'Table 1. Total'!BH2</f>
        <v>0.19968496785820716</v>
      </c>
      <c r="BI28" s="35">
        <f>BI2/'Table 1. Total'!BI2</f>
        <v>0.19824709078057437</v>
      </c>
      <c r="BJ28" s="35">
        <f>BJ2/'Table 1. Total'!BJ2</f>
        <v>0.20836466781726426</v>
      </c>
      <c r="BK28" s="35">
        <f>BK2/'Table 1. Total'!BK2</f>
        <v>0.21573355405429681</v>
      </c>
      <c r="BL28" s="35">
        <f>BL2/'Table 1. Total'!BL2</f>
        <v>0.22062118796625921</v>
      </c>
      <c r="BM28" s="35">
        <f>BM2/'Table 1. Total'!BM2</f>
        <v>0.19443554311012073</v>
      </c>
      <c r="BN28" s="35">
        <f>BN2/'Table 1. Total'!BN2</f>
        <v>0.20918350781333347</v>
      </c>
      <c r="BO28" s="35">
        <f>BO2/'Table 1. Total'!BO2</f>
        <v>0.24014391389310147</v>
      </c>
      <c r="BP28" s="35">
        <f>BP2/'Table 1. Total'!BP2</f>
        <v>0.27756751061691576</v>
      </c>
      <c r="BQ28" s="35">
        <f>BQ2/'Table 1. Total'!BQ2</f>
        <v>0.219873994292411</v>
      </c>
      <c r="BR28" s="35">
        <f>BR2/'Table 1. Total'!BR2</f>
        <v>0.16880321842965071</v>
      </c>
      <c r="BS28" s="35">
        <f>BS2/'Table 1. Total'!BS2</f>
        <v>0.13701917046265</v>
      </c>
      <c r="BT28" s="35">
        <f>BT2/'Table 1. Total'!BT2</f>
        <v>0.12124345438933837</v>
      </c>
      <c r="BU28" s="35">
        <f>BU2/'Table 1. Total'!BU2</f>
        <v>0.1108882879415528</v>
      </c>
      <c r="BV28" s="35">
        <f>BV2/'Table 1. Total'!BV2</f>
        <v>9.7455004631418055E-2</v>
      </c>
      <c r="BW28" s="35">
        <f>BW2/'Table 1. Total'!BW2</f>
        <v>0.10281981493322512</v>
      </c>
      <c r="BX28" s="35">
        <f>BX2/'Table 1. Total'!BX2</f>
        <v>9.8693625368286464E-2</v>
      </c>
      <c r="BY28" s="35">
        <f>BY2/'Table 1. Total'!BY2</f>
        <v>9.2740825151151798E-2</v>
      </c>
      <c r="BZ28" s="35">
        <f>BZ2/'Table 1. Total'!BZ2</f>
        <v>0.1015521566441363</v>
      </c>
      <c r="CA28" s="35">
        <f>CA2/'Table 1. Total'!CA2</f>
        <v>0.10484263139755028</v>
      </c>
      <c r="CB28" s="35">
        <f>CB2/'Table 1. Total'!CB2</f>
        <v>9.2697355106869869E-2</v>
      </c>
      <c r="CC28" s="35">
        <f>CC2/'Table 1. Total'!CC2</f>
        <v>8.9945514839763777E-2</v>
      </c>
      <c r="CD28" s="35">
        <f>CD2/'Table 1. Total'!CD2</f>
        <v>8.8567761577374921E-2</v>
      </c>
      <c r="CE28" s="35">
        <f>CE2/'Table 1. Total'!CE2</f>
        <v>0.10480571869208673</v>
      </c>
      <c r="CF28" s="35">
        <f>CF2/'Table 1. Total'!CF2</f>
        <v>0.11804961253555379</v>
      </c>
      <c r="CG28" s="35">
        <f>CG2/'Table 1. Total'!CG2</f>
        <v>0.10831725106345441</v>
      </c>
      <c r="CH28" s="35">
        <f>CH2/'Table 1. Total'!CH2</f>
        <v>0.13168672936438966</v>
      </c>
      <c r="CI28" s="35">
        <f>CI2/'Table 1. Total'!CI2</f>
        <v>0.1306574819454136</v>
      </c>
    </row>
    <row r="29" spans="1:87">
      <c r="A29" t="str">
        <f t="shared" ref="A29:A51" si="12">A3</f>
        <v>Austria</v>
      </c>
      <c r="B29" s="35">
        <f>B3/'Table 1. Total'!B3</f>
        <v>0.16835190513775036</v>
      </c>
      <c r="C29" s="35">
        <f>C3/'Table 1. Total'!C3</f>
        <v>0.15986603867364088</v>
      </c>
      <c r="D29" s="35">
        <f>D3/'Table 1. Total'!D3</f>
        <v>0.15916251176329618</v>
      </c>
      <c r="E29" s="35">
        <f>E3/'Table 1. Total'!E3</f>
        <v>0.16680963253566788</v>
      </c>
      <c r="F29" s="35">
        <f>F3/'Table 1. Total'!F3</f>
        <v>0.15783031095257613</v>
      </c>
      <c r="G29" s="35">
        <f>G3/'Table 1. Total'!G3</f>
        <v>0.15993048343683106</v>
      </c>
      <c r="H29" s="35">
        <f>H3/'Table 1. Total'!H3</f>
        <v>0.17204789975944382</v>
      </c>
      <c r="I29" s="35">
        <f>I3/'Table 1. Total'!I3</f>
        <v>0.18234743499006872</v>
      </c>
      <c r="J29" s="35">
        <f>J3/'Table 1. Total'!J3</f>
        <v>0.17560999319529505</v>
      </c>
      <c r="K29" s="35">
        <f>K3/'Table 1. Total'!K3</f>
        <v>0.16664774720851994</v>
      </c>
      <c r="L29" s="35">
        <f>L3/'Table 1. Total'!L3</f>
        <v>0.16582845332414745</v>
      </c>
      <c r="M29" s="35">
        <f>M3/'Table 1. Total'!M3</f>
        <v>0.15215328950271367</v>
      </c>
      <c r="N29" s="35">
        <f>N3/'Table 1. Total'!N3</f>
        <v>0.14070775094645893</v>
      </c>
      <c r="O29" s="35">
        <f>O3/'Table 1. Total'!O3</f>
        <v>0.13296117362870441</v>
      </c>
      <c r="P29" s="35">
        <f>P3/'Table 1. Total'!P3</f>
        <v>0.13425611413043478</v>
      </c>
      <c r="Q29" s="35">
        <f>Q3/'Table 1. Total'!Q3</f>
        <v>0.14675604371937762</v>
      </c>
      <c r="R29" s="35">
        <f>R3/'Table 1. Total'!R3</f>
        <v>0.13584972384885016</v>
      </c>
      <c r="S29" s="35">
        <f>S3/'Table 1. Total'!S3</f>
        <v>0.14059585518925771</v>
      </c>
      <c r="T29" s="35">
        <f>T3/'Table 1. Total'!T3</f>
        <v>0.14615968497037682</v>
      </c>
      <c r="U29" s="35">
        <f>U3/'Table 1. Total'!U3</f>
        <v>0.13680605179508662</v>
      </c>
      <c r="V29" s="35">
        <f>V3/'Table 1. Total'!V3</f>
        <v>0.16659285572945623</v>
      </c>
      <c r="W29" s="35">
        <f>W3/'Table 1. Total'!W3</f>
        <v>0.17273374509948961</v>
      </c>
      <c r="X29" s="35">
        <f>X3/'Table 1. Total'!X3</f>
        <v>0.17914518981150532</v>
      </c>
      <c r="Y29" s="35">
        <f>Y3/'Table 1. Total'!Y3</f>
        <v>0.16429686857894304</v>
      </c>
      <c r="Z29" s="35">
        <f>Z3/'Table 1. Total'!Z3</f>
        <v>0.17271024199964075</v>
      </c>
      <c r="AA29" s="35">
        <f>AA3/'Table 1. Total'!AA3</f>
        <v>0.17538442587612146</v>
      </c>
      <c r="AB29" s="35">
        <f>AB3/'Table 1. Total'!AB3</f>
        <v>0.17781250254331779</v>
      </c>
      <c r="AC29" s="35">
        <f>AC3/'Table 1. Total'!AC3</f>
        <v>0.17907189462772119</v>
      </c>
      <c r="AD29" s="35">
        <f>AD3/'Table 1. Total'!AD3</f>
        <v>0.17452801773472609</v>
      </c>
      <c r="AE29" s="35">
        <f>AE3/'Table 1. Total'!AE3</f>
        <v>0.17588474913065077</v>
      </c>
      <c r="AF29" s="35">
        <f>AF3/'Table 1. Total'!AF3</f>
        <v>0.17447477456483015</v>
      </c>
      <c r="AG29" s="35">
        <f>AG3/'Table 1. Total'!AG3</f>
        <v>0.17958470234665755</v>
      </c>
      <c r="AH29" s="35">
        <f>AH3/'Table 1. Total'!AH3</f>
        <v>0.17745555376825917</v>
      </c>
      <c r="AI29" s="35">
        <f>AI3/'Table 1. Total'!AI3</f>
        <v>0.17297921391204929</v>
      </c>
      <c r="AJ29" s="35">
        <f>AJ3/'Table 1. Total'!AJ3</f>
        <v>0.17541879846586705</v>
      </c>
      <c r="AK29" s="35">
        <f>AK3/'Table 1. Total'!AK3</f>
        <v>0.17407499095462078</v>
      </c>
      <c r="AL29" s="35">
        <f>AL3/'Table 1. Total'!AL3</f>
        <v>0.17223520044468149</v>
      </c>
      <c r="AM29" s="35">
        <f>AM3/'Table 1. Total'!AM3</f>
        <v>0.1741650047510131</v>
      </c>
      <c r="AN29" s="35">
        <f>AN3/'Table 1. Total'!AN3</f>
        <v>0.16898103952180235</v>
      </c>
      <c r="AO29" s="35">
        <f>AO3/'Table 1. Total'!AO3</f>
        <v>0.17535815320232206</v>
      </c>
      <c r="AP29" s="35">
        <f>AP3/'Table 1. Total'!AP3</f>
        <v>0.17229353463308172</v>
      </c>
      <c r="AQ29" s="35">
        <f>AQ3/'Table 1. Total'!AQ3</f>
        <v>0.16760792642373959</v>
      </c>
      <c r="AR29" s="35">
        <f>AR3/'Table 1. Total'!AR3</f>
        <v>0.16582845358061549</v>
      </c>
      <c r="AS29" s="35">
        <f>AS3/'Table 1. Total'!AS3</f>
        <v>0.17284714297395207</v>
      </c>
      <c r="AT29" s="35">
        <f>AT3/'Table 1. Total'!AT3</f>
        <v>0.17397530795033578</v>
      </c>
      <c r="AU29" s="35">
        <f>AU3/'Table 1. Total'!AU3</f>
        <v>0.1702453618941952</v>
      </c>
      <c r="AV29" s="35">
        <f>AV3/'Table 1. Total'!AV3</f>
        <v>0.1662782032916742</v>
      </c>
      <c r="AW29" s="35">
        <f>AW3/'Table 1. Total'!AW3</f>
        <v>0.16720500966285842</v>
      </c>
      <c r="AX29" s="35">
        <f>AX3/'Table 1. Total'!AX3</f>
        <v>0.16552854776920889</v>
      </c>
      <c r="AY29" s="35">
        <f>AY3/'Table 1. Total'!AY3</f>
        <v>0.16858902031947343</v>
      </c>
      <c r="AZ29" s="35">
        <f>AZ3/'Table 1. Total'!AZ3</f>
        <v>0.16945370414735819</v>
      </c>
      <c r="BA29" s="35">
        <f>BA3/'Table 1. Total'!BA3</f>
        <v>0.16389331733475343</v>
      </c>
      <c r="BB29" s="35">
        <f>BB3/'Table 1. Total'!BB3</f>
        <v>0.16006525196404317</v>
      </c>
      <c r="BC29" s="35">
        <f>BC3/'Table 1. Total'!BC3</f>
        <v>0.15951583599978306</v>
      </c>
      <c r="BD29" s="35">
        <f>BD3/'Table 1. Total'!BD3</f>
        <v>0.14578243045687353</v>
      </c>
      <c r="BE29" s="35">
        <f>BE3/'Table 1. Total'!BE3</f>
        <v>0.14957313524329055</v>
      </c>
      <c r="BF29" s="35">
        <f>BF3/'Table 1. Total'!BF3</f>
        <v>0.1434514808139816</v>
      </c>
      <c r="BG29" s="35">
        <f>BG3/'Table 1. Total'!BG3</f>
        <v>0.14504003696781179</v>
      </c>
      <c r="BH29" s="35">
        <f>BH3/'Table 1. Total'!BH3</f>
        <v>0.14172811848532935</v>
      </c>
      <c r="BI29" s="35">
        <f>BI3/'Table 1. Total'!BI3</f>
        <v>0.14322348166806606</v>
      </c>
      <c r="BJ29" s="35">
        <f>BJ3/'Table 1. Total'!BJ3</f>
        <v>0.13476287700070877</v>
      </c>
      <c r="BK29" s="35">
        <f>BK3/'Table 1. Total'!BK3</f>
        <v>0.13073436725444371</v>
      </c>
      <c r="BL29" s="35">
        <f>BL3/'Table 1. Total'!BL3</f>
        <v>0.13191754975812514</v>
      </c>
      <c r="BM29" s="35">
        <f>BM3/'Table 1. Total'!BM3</f>
        <v>0.12764480825696237</v>
      </c>
      <c r="BN29" s="35">
        <f>BN3/'Table 1. Total'!BN3</f>
        <v>0.12524449013243</v>
      </c>
      <c r="BO29" s="35">
        <f>BO3/'Table 1. Total'!BO3</f>
        <v>0.12077457895767159</v>
      </c>
      <c r="BP29" s="35">
        <f>BP3/'Table 1. Total'!BP3</f>
        <v>0.11489678111089351</v>
      </c>
      <c r="BQ29" s="35">
        <f>BQ3/'Table 1. Total'!BQ3</f>
        <v>0.11395878113541534</v>
      </c>
      <c r="BR29" s="35">
        <f>BR3/'Table 1. Total'!BR3</f>
        <v>0.10909429140401759</v>
      </c>
      <c r="BS29" s="35">
        <f>BS3/'Table 1. Total'!BS3</f>
        <v>0.1068215903229365</v>
      </c>
      <c r="BT29" s="35">
        <f>BT3/'Table 1. Total'!BT3</f>
        <v>0.10093450661167924</v>
      </c>
      <c r="BU29" s="35">
        <f>BU3/'Table 1. Total'!BU3</f>
        <v>0.10636003238421299</v>
      </c>
      <c r="BV29" s="35">
        <f>BV3/'Table 1. Total'!BV3</f>
        <v>9.709860727423672E-2</v>
      </c>
      <c r="BW29" s="35">
        <f>BW3/'Table 1. Total'!BW3</f>
        <v>9.4784862564763553E-2</v>
      </c>
      <c r="BX29" s="35">
        <f>BX3/'Table 1. Total'!BX3</f>
        <v>9.4248125364824215E-2</v>
      </c>
      <c r="BY29" s="35">
        <f>BY3/'Table 1. Total'!BY3</f>
        <v>8.5809483126868868E-2</v>
      </c>
      <c r="BZ29" s="35">
        <f>BZ3/'Table 1. Total'!BZ3</f>
        <v>8.4391576044172023E-2</v>
      </c>
      <c r="CA29" s="35">
        <f>CA3/'Table 1. Total'!CA3</f>
        <v>8.6991652426474192E-2</v>
      </c>
      <c r="CB29" s="35">
        <f>CB3/'Table 1. Total'!CB3</f>
        <v>8.8288122572198355E-2</v>
      </c>
      <c r="CC29" s="35">
        <f>CC3/'Table 1. Total'!CC3</f>
        <v>8.5944985735048704E-2</v>
      </c>
      <c r="CD29" s="35">
        <f>CD3/'Table 1. Total'!CD3</f>
        <v>8.9410808106079556E-2</v>
      </c>
      <c r="CE29" s="35">
        <f>CE3/'Table 1. Total'!CE3</f>
        <v>8.6188293103011571E-2</v>
      </c>
      <c r="CF29" s="35">
        <f>CF3/'Table 1. Total'!CF3</f>
        <v>8.7015541805298371E-2</v>
      </c>
      <c r="CG29" s="35">
        <f>CG3/'Table 1. Total'!CG3</f>
        <v>9.2889420251676832E-2</v>
      </c>
      <c r="CH29" s="35">
        <f>CH3/'Table 1. Total'!CH3</f>
        <v>9.8768001936342734E-2</v>
      </c>
      <c r="CI29" s="35">
        <f>CI3/'Table 1. Total'!CI3</f>
        <v>9.8974743322006273E-2</v>
      </c>
    </row>
    <row r="30" spans="1:87">
      <c r="A30" t="str">
        <f t="shared" si="12"/>
        <v>Belgium</v>
      </c>
      <c r="B30" s="35">
        <f>B4/'Table 1. Total'!B4</f>
        <v>0.33219141633185217</v>
      </c>
      <c r="C30" s="35">
        <f>C4/'Table 1. Total'!C4</f>
        <v>0.33564293531229517</v>
      </c>
      <c r="D30" s="35">
        <f>D4/'Table 1. Total'!D4</f>
        <v>0.32563387936491106</v>
      </c>
      <c r="E30" s="35">
        <f>E4/'Table 1. Total'!E4</f>
        <v>0.33149420188395456</v>
      </c>
      <c r="F30" s="35">
        <f>F4/'Table 1. Total'!F4</f>
        <v>0.31714062762374184</v>
      </c>
      <c r="G30" s="35">
        <f>G4/'Table 1. Total'!G4</f>
        <v>0.30468659569472145</v>
      </c>
      <c r="H30" s="35">
        <f>H4/'Table 1. Total'!H4</f>
        <v>0.30287298703962895</v>
      </c>
      <c r="I30" s="35">
        <f>I4/'Table 1. Total'!I4</f>
        <v>0.31871920348138238</v>
      </c>
      <c r="J30" s="35">
        <f>J4/'Table 1. Total'!J4</f>
        <v>0.31572238098172839</v>
      </c>
      <c r="K30" s="35">
        <f>K4/'Table 1. Total'!K4</f>
        <v>0.32375868049830842</v>
      </c>
      <c r="L30" s="35">
        <f>L4/'Table 1. Total'!L4</f>
        <v>0.30956117977895498</v>
      </c>
      <c r="M30" s="35">
        <f>M4/'Table 1. Total'!M4</f>
        <v>0.30984912127423636</v>
      </c>
      <c r="N30" s="35">
        <f>N4/'Table 1. Total'!N4</f>
        <v>0.28456585898006159</v>
      </c>
      <c r="O30" s="35">
        <f>O4/'Table 1. Total'!O4</f>
        <v>0.2789309420764744</v>
      </c>
      <c r="P30" s="35">
        <f>P4/'Table 1. Total'!P4</f>
        <v>0.26439288510735426</v>
      </c>
      <c r="Q30" s="35">
        <f>Q4/'Table 1. Total'!Q4</f>
        <v>0.25677397463065416</v>
      </c>
      <c r="R30" s="35">
        <f>R4/'Table 1. Total'!R4</f>
        <v>0.25316564378160078</v>
      </c>
      <c r="S30" s="35">
        <f>S4/'Table 1. Total'!S4</f>
        <v>0.2752412047163254</v>
      </c>
      <c r="T30" s="35">
        <f>T4/'Table 1. Total'!T4</f>
        <v>0.24887836178158762</v>
      </c>
      <c r="U30" s="35">
        <f>U4/'Table 1. Total'!U4</f>
        <v>0.24422759464547802</v>
      </c>
      <c r="V30" s="35">
        <f>V4/'Table 1. Total'!V4</f>
        <v>0.24447552932608108</v>
      </c>
      <c r="W30" s="35">
        <f>W4/'Table 1. Total'!W4</f>
        <v>0.24748885450427305</v>
      </c>
      <c r="X30" s="35">
        <f>X4/'Table 1. Total'!X4</f>
        <v>0.24580230876555473</v>
      </c>
      <c r="Y30" s="35">
        <f>Y4/'Table 1. Total'!Y4</f>
        <v>0.24557610028849644</v>
      </c>
      <c r="Z30" s="35">
        <f>Z4/'Table 1. Total'!Z4</f>
        <v>0.23321605238365975</v>
      </c>
      <c r="AA30" s="35">
        <f>AA4/'Table 1. Total'!AA4</f>
        <v>0.24218345885838552</v>
      </c>
      <c r="AB30" s="35">
        <f>AB4/'Table 1. Total'!AB4</f>
        <v>0.25551629006119275</v>
      </c>
      <c r="AC30" s="35">
        <f>AC4/'Table 1. Total'!AC4</f>
        <v>0.25315354382575095</v>
      </c>
      <c r="AD30" s="35">
        <f>AD4/'Table 1. Total'!AD4</f>
        <v>0.26262454071717617</v>
      </c>
      <c r="AE30" s="35">
        <f>AE4/'Table 1. Total'!AE4</f>
        <v>0.26735169842476003</v>
      </c>
      <c r="AF30" s="35">
        <f>AF4/'Table 1. Total'!AF4</f>
        <v>0.26572921600447241</v>
      </c>
      <c r="AG30" s="35">
        <f>AG4/'Table 1. Total'!AG4</f>
        <v>0.27088125359401954</v>
      </c>
      <c r="AH30" s="35">
        <f>AH4/'Table 1. Total'!AH4</f>
        <v>0.26242252519089249</v>
      </c>
      <c r="AI30" s="35">
        <f>AI4/'Table 1. Total'!AI4</f>
        <v>0.26565626080056859</v>
      </c>
      <c r="AJ30" s="35">
        <f>AJ4/'Table 1. Total'!AJ4</f>
        <v>0.26803972909322293</v>
      </c>
      <c r="AK30" s="35">
        <f>AK4/'Table 1. Total'!AK4</f>
        <v>0.26799589032299492</v>
      </c>
      <c r="AL30" s="35">
        <f>AL4/'Table 1. Total'!AL4</f>
        <v>0.25855850334042124</v>
      </c>
      <c r="AM30" s="35">
        <f>AM4/'Table 1. Total'!AM4</f>
        <v>0.25723506458023432</v>
      </c>
      <c r="AN30" s="35">
        <f>AN4/'Table 1. Total'!AN4</f>
        <v>0.24760636924131646</v>
      </c>
      <c r="AO30" s="35">
        <f>AO4/'Table 1. Total'!AO4</f>
        <v>0.24959843716084221</v>
      </c>
      <c r="AP30" s="35">
        <f>AP4/'Table 1. Total'!AP4</f>
        <v>0.22432883709499979</v>
      </c>
      <c r="AQ30" s="35">
        <f>AQ4/'Table 1. Total'!AQ4</f>
        <v>0.21008037889655484</v>
      </c>
      <c r="AR30" s="35">
        <f>AR4/'Table 1. Total'!AR4</f>
        <v>0.19783844528209177</v>
      </c>
      <c r="AS30" s="35">
        <f>AS4/'Table 1. Total'!AS4</f>
        <v>0.21080710594075916</v>
      </c>
      <c r="AT30" s="35">
        <f>AT4/'Table 1. Total'!AT4</f>
        <v>0.19645361428672867</v>
      </c>
      <c r="AU30" s="35">
        <f>AU4/'Table 1. Total'!AU4</f>
        <v>0.20880194833512616</v>
      </c>
      <c r="AV30" s="35">
        <f>AV4/'Table 1. Total'!AV4</f>
        <v>0.20422483312154824</v>
      </c>
      <c r="AW30" s="35">
        <f>AW4/'Table 1. Total'!AW4</f>
        <v>0.20049499878185673</v>
      </c>
      <c r="AX30" s="35">
        <f>AX4/'Table 1. Total'!AX4</f>
        <v>0.18793130765439053</v>
      </c>
      <c r="AY30" s="35">
        <f>AY4/'Table 1. Total'!AY4</f>
        <v>0.18811866110315842</v>
      </c>
      <c r="AZ30" s="35">
        <f>AZ4/'Table 1. Total'!AZ4</f>
        <v>0.18262410191193573</v>
      </c>
      <c r="BA30" s="35">
        <f>BA4/'Table 1. Total'!BA4</f>
        <v>0.18104207258276275</v>
      </c>
      <c r="BB30" s="35">
        <f>BB4/'Table 1. Total'!BB4</f>
        <v>0.17228038037302826</v>
      </c>
      <c r="BC30" s="35">
        <f>BC4/'Table 1. Total'!BC4</f>
        <v>0.17163822881047022</v>
      </c>
      <c r="BD30" s="35">
        <f>BD4/'Table 1. Total'!BD4</f>
        <v>0.16393600307800826</v>
      </c>
      <c r="BE30" s="35">
        <f>BE4/'Table 1. Total'!BE4</f>
        <v>0.16680290764619535</v>
      </c>
      <c r="BF30" s="35">
        <f>BF4/'Table 1. Total'!BF4</f>
        <v>0.15775044788299575</v>
      </c>
      <c r="BG30" s="35">
        <f>BG4/'Table 1. Total'!BG4</f>
        <v>0.15722897708444852</v>
      </c>
      <c r="BH30" s="35">
        <f>BH4/'Table 1. Total'!BH4</f>
        <v>0.14869994910078044</v>
      </c>
      <c r="BI30" s="35">
        <f>BI4/'Table 1. Total'!BI4</f>
        <v>0.15536168271006714</v>
      </c>
      <c r="BJ30" s="35">
        <f>BJ4/'Table 1. Total'!BJ4</f>
        <v>0.13942976792005718</v>
      </c>
      <c r="BK30" s="35">
        <f>BK4/'Table 1. Total'!BK4</f>
        <v>0.13773236494130886</v>
      </c>
      <c r="BL30" s="35">
        <f>BL4/'Table 1. Total'!BL4</f>
        <v>0.13468484382468462</v>
      </c>
      <c r="BM30" s="35">
        <f>BM4/'Table 1. Total'!BM4</f>
        <v>0.13659062523351517</v>
      </c>
      <c r="BN30" s="35">
        <f>BN4/'Table 1. Total'!BN4</f>
        <v>0.14021477534223226</v>
      </c>
      <c r="BO30" s="35">
        <f>BO4/'Table 1. Total'!BO4</f>
        <v>0.13659434021555097</v>
      </c>
      <c r="BP30" s="35">
        <f>BP4/'Table 1. Total'!BP4</f>
        <v>0.1376407863529612</v>
      </c>
      <c r="BQ30" s="35">
        <f>BQ4/'Table 1. Total'!BQ4</f>
        <v>0.12490923419803694</v>
      </c>
      <c r="BR30" s="35">
        <f>BR4/'Table 1. Total'!BR4</f>
        <v>0.11809237958503666</v>
      </c>
      <c r="BS30" s="35">
        <f>BS4/'Table 1. Total'!BS4</f>
        <v>0.1173601985691342</v>
      </c>
      <c r="BT30" s="35">
        <f>BT4/'Table 1. Total'!BT4</f>
        <v>0.11022427560616258</v>
      </c>
      <c r="BU30" s="35">
        <f>BU4/'Table 1. Total'!BU4</f>
        <v>0.11234846323410488</v>
      </c>
      <c r="BV30" s="35">
        <f>BV4/'Table 1. Total'!BV4</f>
        <v>0.11293139986273944</v>
      </c>
      <c r="BW30" s="35">
        <f>BW4/'Table 1. Total'!BW4</f>
        <v>0.11366811711060446</v>
      </c>
      <c r="BX30" s="35">
        <f>BX4/'Table 1. Total'!BX4</f>
        <v>0.11111361473703549</v>
      </c>
      <c r="BY30" s="35">
        <f>BY4/'Table 1. Total'!BY4</f>
        <v>0.11303866813028501</v>
      </c>
      <c r="BZ30" s="35">
        <f>BZ4/'Table 1. Total'!BZ4</f>
        <v>0.10992783414321125</v>
      </c>
      <c r="CA30" s="35">
        <f>CA4/'Table 1. Total'!CA4</f>
        <v>0.10851526186653643</v>
      </c>
      <c r="CB30" s="35">
        <f>CB4/'Table 1. Total'!CB4</f>
        <v>0.10269262859755066</v>
      </c>
      <c r="CC30" s="35">
        <f>CC4/'Table 1. Total'!CC4</f>
        <v>0.10626110009204165</v>
      </c>
      <c r="CD30" s="35">
        <f>CD4/'Table 1. Total'!CD4</f>
        <v>0.10377488267974777</v>
      </c>
      <c r="CE30" s="35">
        <f>CE4/'Table 1. Total'!CE4</f>
        <v>0.10646915956018717</v>
      </c>
      <c r="CF30" s="35">
        <f>CF4/'Table 1. Total'!CF4</f>
        <v>0.1053516143299425</v>
      </c>
      <c r="CG30" s="35">
        <f>CG4/'Table 1. Total'!CG4</f>
        <v>0.10981567292263476</v>
      </c>
      <c r="CH30" s="35">
        <f>CH4/'Table 1. Total'!CH4</f>
        <v>0.10671876555199987</v>
      </c>
      <c r="CI30" s="35">
        <f>CI4/'Table 1. Total'!CI4</f>
        <v>0.10551467573229556</v>
      </c>
    </row>
    <row r="31" spans="1:87">
      <c r="A31" t="str">
        <f t="shared" si="12"/>
        <v>Canada</v>
      </c>
      <c r="B31" s="35">
        <f>B5/'Table 1. Total'!B5</f>
        <v>0.15704125242414196</v>
      </c>
      <c r="C31" s="35">
        <f>C5/'Table 1. Total'!C5</f>
        <v>0.14941583353037471</v>
      </c>
      <c r="D31" s="35">
        <f>D5/'Table 1. Total'!D5</f>
        <v>0.14686545008040833</v>
      </c>
      <c r="E31" s="35">
        <f>E5/'Table 1. Total'!E5</f>
        <v>0.15890647376344874</v>
      </c>
      <c r="F31" s="35">
        <f>F5/'Table 1. Total'!F5</f>
        <v>0.15724411190937995</v>
      </c>
      <c r="G31" s="35">
        <f>G5/'Table 1. Total'!G5</f>
        <v>0.16762908624099107</v>
      </c>
      <c r="H31" s="35">
        <f>H5/'Table 1. Total'!H5</f>
        <v>0.16864184893930603</v>
      </c>
      <c r="I31" s="35">
        <f>I5/'Table 1. Total'!I5</f>
        <v>0.17137933308021269</v>
      </c>
      <c r="J31" s="35">
        <f>J5/'Table 1. Total'!J5</f>
        <v>0.18370480352292093</v>
      </c>
      <c r="K31" s="35">
        <f>K5/'Table 1. Total'!K5</f>
        <v>0.18441232587897252</v>
      </c>
      <c r="L31" s="35">
        <f>L5/'Table 1. Total'!L5</f>
        <v>0.18481654074107587</v>
      </c>
      <c r="M31" s="35">
        <f>M5/'Table 1. Total'!M5</f>
        <v>0.19489063558475558</v>
      </c>
      <c r="N31" s="35">
        <f>N5/'Table 1. Total'!N5</f>
        <v>0.18425175810428382</v>
      </c>
      <c r="O31" s="35">
        <f>O5/'Table 1. Total'!O5</f>
        <v>0.17418037410591392</v>
      </c>
      <c r="P31" s="35">
        <f>P5/'Table 1. Total'!P5</f>
        <v>0.17320624379386704</v>
      </c>
      <c r="Q31" s="35">
        <f>Q5/'Table 1. Total'!Q5</f>
        <v>0.18326743307747645</v>
      </c>
      <c r="R31" s="35">
        <f>R5/'Table 1. Total'!R5</f>
        <v>0.19981181343919291</v>
      </c>
      <c r="S31" s="35">
        <f>S5/'Table 1. Total'!S5</f>
        <v>0.20691173472265001</v>
      </c>
      <c r="T31" s="35">
        <f>T5/'Table 1. Total'!T5</f>
        <v>0.21528382787543346</v>
      </c>
      <c r="U31" s="35">
        <f>U5/'Table 1. Total'!U5</f>
        <v>0.28100308154235143</v>
      </c>
      <c r="V31" s="35">
        <f>V5/'Table 1. Total'!V5</f>
        <v>0.29623830006304624</v>
      </c>
      <c r="W31" s="35">
        <f>W5/'Table 1. Total'!W5</f>
        <v>0.28803462280241227</v>
      </c>
      <c r="X31" s="35">
        <f>X5/'Table 1. Total'!X5</f>
        <v>0.27801868133915758</v>
      </c>
      <c r="Y31" s="35">
        <f>Y5/'Table 1. Total'!Y5</f>
        <v>0.26640454944525932</v>
      </c>
      <c r="Z31" s="35">
        <f>Z5/'Table 1. Total'!Z5</f>
        <v>0.25883071398639279</v>
      </c>
      <c r="AA31" s="35">
        <f>AA5/'Table 1. Total'!AA5</f>
        <v>0.25351226846934655</v>
      </c>
      <c r="AB31" s="35">
        <f>AB5/'Table 1. Total'!AB5</f>
        <v>0.25399300637068523</v>
      </c>
      <c r="AC31" s="35">
        <f>AC5/'Table 1. Total'!AC5</f>
        <v>0.25676061308336684</v>
      </c>
      <c r="AD31" s="35">
        <f>AD5/'Table 1. Total'!AD5</f>
        <v>0.24941372141372142</v>
      </c>
      <c r="AE31" s="35">
        <f>AE5/'Table 1. Total'!AE5</f>
        <v>0.2444500599774882</v>
      </c>
      <c r="AF31" s="35">
        <f>AF5/'Table 1. Total'!AF5</f>
        <v>0.24158668347771528</v>
      </c>
      <c r="AG31" s="35">
        <f>AG5/'Table 1. Total'!AG5</f>
        <v>0.19027365854205858</v>
      </c>
      <c r="AH31" s="35">
        <f>AH5/'Table 1. Total'!AH5</f>
        <v>0.18678499376965524</v>
      </c>
      <c r="AI31" s="35">
        <f>AI5/'Table 1. Total'!AI5</f>
        <v>0.18580045772287934</v>
      </c>
      <c r="AJ31" s="35">
        <f>AJ5/'Table 1. Total'!AJ5</f>
        <v>0.17758315686859333</v>
      </c>
      <c r="AK31" s="35">
        <f>AK5/'Table 1. Total'!AK5</f>
        <v>0.16989684801714297</v>
      </c>
      <c r="AL31" s="35">
        <f>AL5/'Table 1. Total'!AL5</f>
        <v>0.16929607406137495</v>
      </c>
      <c r="AM31" s="35">
        <f>AM5/'Table 1. Total'!AM5</f>
        <v>0.16744720373797869</v>
      </c>
      <c r="AN31" s="35">
        <f>AN5/'Table 1. Total'!AN5</f>
        <v>0.15753228577937867</v>
      </c>
      <c r="AO31" s="35">
        <f>AO5/'Table 1. Total'!AO5</f>
        <v>0.16281923048625044</v>
      </c>
      <c r="AP31" s="35">
        <f>AP5/'Table 1. Total'!AP5</f>
        <v>0.15503334512115879</v>
      </c>
      <c r="AQ31" s="35">
        <f>AQ5/'Table 1. Total'!AQ5</f>
        <v>0.1552126970431045</v>
      </c>
      <c r="AR31" s="35">
        <f>AR5/'Table 1. Total'!AR5</f>
        <v>0.15117543135517691</v>
      </c>
      <c r="AS31" s="35">
        <f>AS5/'Table 1. Total'!AS5</f>
        <v>0.15916053991602264</v>
      </c>
      <c r="AT31" s="35">
        <f>AT5/'Table 1. Total'!AT5</f>
        <v>0.1621470709779026</v>
      </c>
      <c r="AU31" s="35">
        <f>AU5/'Table 1. Total'!AU5</f>
        <v>0.1518768019340706</v>
      </c>
      <c r="AV31" s="35">
        <f>AV5/'Table 1. Total'!AV5</f>
        <v>0.16359876448882352</v>
      </c>
      <c r="AW31" s="35">
        <f>AW5/'Table 1. Total'!AW5</f>
        <v>0.16242018939942812</v>
      </c>
      <c r="AX31" s="35">
        <f>AX5/'Table 1. Total'!AX5</f>
        <v>0.16744470827909855</v>
      </c>
      <c r="AY31" s="35">
        <f>AY5/'Table 1. Total'!AY5</f>
        <v>0.1674214350165992</v>
      </c>
      <c r="AZ31" s="35">
        <f>AZ5/'Table 1. Total'!AZ5</f>
        <v>0.17369030693943519</v>
      </c>
      <c r="BA31" s="35">
        <f>BA5/'Table 1. Total'!BA5</f>
        <v>0.17667779744374298</v>
      </c>
      <c r="BB31" s="35">
        <f>BB5/'Table 1. Total'!BB5</f>
        <v>0.18040866404083775</v>
      </c>
      <c r="BC31" s="35">
        <f>BC5/'Table 1. Total'!BC5</f>
        <v>0.17560128005817599</v>
      </c>
      <c r="BD31" s="35">
        <f>BD5/'Table 1. Total'!BD5</f>
        <v>0.16706836830874744</v>
      </c>
      <c r="BE31" s="35">
        <f>BE5/'Table 1. Total'!BE5</f>
        <v>0.17102185586120902</v>
      </c>
      <c r="BF31" s="35">
        <f>BF5/'Table 1. Total'!BF5</f>
        <v>0.1671019419434667</v>
      </c>
      <c r="BG31" s="35">
        <f>BG5/'Table 1. Total'!BG5</f>
        <v>0.1694012509565197</v>
      </c>
      <c r="BH31" s="35">
        <f>BH5/'Table 1. Total'!BH5</f>
        <v>0.1700385396794557</v>
      </c>
      <c r="BI31" s="35">
        <f>BI5/'Table 1. Total'!BI5</f>
        <v>0.17910621381029276</v>
      </c>
      <c r="BJ31" s="35">
        <f>BJ5/'Table 1. Total'!BJ5</f>
        <v>0.17797230370420902</v>
      </c>
      <c r="BK31" s="35">
        <f>BK5/'Table 1. Total'!BK5</f>
        <v>0.17140181080237277</v>
      </c>
      <c r="BL31" s="35">
        <f>BL5/'Table 1. Total'!BL5</f>
        <v>0.17237575760154358</v>
      </c>
      <c r="BM31" s="35">
        <f>BM5/'Table 1. Total'!BM5</f>
        <v>0.16834692309572413</v>
      </c>
      <c r="BN31" s="35">
        <f>BN5/'Table 1. Total'!BN5</f>
        <v>0.18478441502925583</v>
      </c>
      <c r="BO31" s="35">
        <f>BO5/'Table 1. Total'!BO5</f>
        <v>0.20423768523145866</v>
      </c>
      <c r="BP31" s="35">
        <f>BP5/'Table 1. Total'!BP5</f>
        <v>0.18612583164543628</v>
      </c>
      <c r="BQ31" s="35">
        <f>BQ5/'Table 1. Total'!BQ5</f>
        <v>0.17857712604731002</v>
      </c>
      <c r="BR31" s="35">
        <f>BR5/'Table 1. Total'!BR5</f>
        <v>0.16178945058160801</v>
      </c>
      <c r="BS31" s="35">
        <f>BS5/'Table 1. Total'!BS5</f>
        <v>0.15508147646581907</v>
      </c>
      <c r="BT31" s="35">
        <f>BT5/'Table 1. Total'!BT5</f>
        <v>0.15077790286457607</v>
      </c>
      <c r="BU31" s="35">
        <f>BU5/'Table 1. Total'!BU5</f>
        <v>0.14670878555887867</v>
      </c>
      <c r="BV31" s="35">
        <f>BV5/'Table 1. Total'!BV5</f>
        <v>0.14667592982181471</v>
      </c>
      <c r="BW31" s="35">
        <f>BW5/'Table 1. Total'!BW5</f>
        <v>0.15611145693347994</v>
      </c>
      <c r="BX31" s="35">
        <f>BX5/'Table 1. Total'!BX5</f>
        <v>0.16108863425779382</v>
      </c>
      <c r="BY31" s="35">
        <f>BY5/'Table 1. Total'!BY5</f>
        <v>0.16087489094505153</v>
      </c>
      <c r="BZ31" s="35">
        <f>BZ5/'Table 1. Total'!BZ5</f>
        <v>0.16808176864105476</v>
      </c>
      <c r="CA31" s="35">
        <f>CA5/'Table 1. Total'!CA5</f>
        <v>0.17049609169133662</v>
      </c>
      <c r="CB31" s="35">
        <f>CB5/'Table 1. Total'!CB5</f>
        <v>0.17272938660410669</v>
      </c>
      <c r="CC31" s="35">
        <f>CC5/'Table 1. Total'!CC5</f>
        <v>0.1806126495418601</v>
      </c>
      <c r="CD31" s="35">
        <f>CD5/'Table 1. Total'!CD5</f>
        <v>0.17304513180480069</v>
      </c>
      <c r="CE31" s="35">
        <f>CE5/'Table 1. Total'!CE5</f>
        <v>0.16968301744587719</v>
      </c>
      <c r="CF31" s="35">
        <f>CF5/'Table 1. Total'!CF5</f>
        <v>0.17132255445812475</v>
      </c>
      <c r="CG31" s="35">
        <f>CG5/'Table 1. Total'!CG5</f>
        <v>0.16995533427636486</v>
      </c>
      <c r="CH31" s="35">
        <f>CH5/'Table 1. Total'!CH5</f>
        <v>0.17776707925923199</v>
      </c>
      <c r="CI31" s="35">
        <f>CI5/'Table 1. Total'!CI5</f>
        <v>0.1884933495401809</v>
      </c>
    </row>
    <row r="32" spans="1:87">
      <c r="A32" t="str">
        <f t="shared" si="12"/>
        <v>Czech Republic</v>
      </c>
      <c r="B32" s="35">
        <f>B6/'Table 1. Total'!B6</f>
        <v>0.60507395918710949</v>
      </c>
      <c r="C32" s="35">
        <f>C6/'Table 1. Total'!C6</f>
        <v>0.58679672810479522</v>
      </c>
      <c r="D32" s="35">
        <f>D6/'Table 1. Total'!D6</f>
        <v>0.54925220865575086</v>
      </c>
      <c r="E32" s="35">
        <f>E6/'Table 1. Total'!E6</f>
        <v>0.51677346011931402</v>
      </c>
      <c r="F32" s="35">
        <f>F6/'Table 1. Total'!F6</f>
        <v>0.4883634684045326</v>
      </c>
      <c r="G32" s="35">
        <f>G6/'Table 1. Total'!G6</f>
        <v>0.47904935687178857</v>
      </c>
      <c r="H32" s="35">
        <f>H6/'Table 1. Total'!H6</f>
        <v>0.45271872093775301</v>
      </c>
      <c r="I32" s="35">
        <f>I6/'Table 1. Total'!I6</f>
        <v>0.44167052120287897</v>
      </c>
      <c r="J32" s="35">
        <f>J6/'Table 1. Total'!J6</f>
        <v>0.42149762500472837</v>
      </c>
      <c r="K32" s="35">
        <f>K6/'Table 1. Total'!K6</f>
        <v>0.42481931190916639</v>
      </c>
      <c r="L32" s="35">
        <f>L6/'Table 1. Total'!L6</f>
        <v>0.41346908375816621</v>
      </c>
      <c r="M32" s="35">
        <f>M6/'Table 1. Total'!M6</f>
        <v>0.42860137682700877</v>
      </c>
      <c r="N32" s="35">
        <f>N6/'Table 1. Total'!N6</f>
        <v>0.42917764373896988</v>
      </c>
      <c r="O32" s="35">
        <f>O6/'Table 1. Total'!O6</f>
        <v>0.42861915824396118</v>
      </c>
      <c r="P32" s="35">
        <f>P6/'Table 1. Total'!P6</f>
        <v>0.42600285583607939</v>
      </c>
      <c r="Q32" s="35">
        <f>Q6/'Table 1. Total'!Q6</f>
        <v>0.42283239762078367</v>
      </c>
      <c r="R32" s="35">
        <f>R6/'Table 1. Total'!R6</f>
        <v>0.37584852646615535</v>
      </c>
      <c r="S32" s="35">
        <f>S6/'Table 1. Total'!S6</f>
        <v>0.3434076945792105</v>
      </c>
      <c r="T32" s="35">
        <f>T6/'Table 1. Total'!T6</f>
        <v>0.32302339370815314</v>
      </c>
      <c r="U32" s="35">
        <f>U6/'Table 1. Total'!U6</f>
        <v>0.37800037650403689</v>
      </c>
      <c r="V32" s="35">
        <f>V6/'Table 1. Total'!V6</f>
        <v>0.36244052006507355</v>
      </c>
      <c r="W32" s="35">
        <f>W6/'Table 1. Total'!W6</f>
        <v>0.38123222271764662</v>
      </c>
      <c r="X32" s="35">
        <f>X6/'Table 1. Total'!X6</f>
        <v>0.38618054001941987</v>
      </c>
      <c r="Y32" s="35">
        <f>Y6/'Table 1. Total'!Y6</f>
        <v>0.37463627803445337</v>
      </c>
      <c r="Z32" s="35">
        <f>Z6/'Table 1. Total'!Z6</f>
        <v>0.38423963801011968</v>
      </c>
      <c r="AA32" s="35">
        <f>AA6/'Table 1. Total'!AA6</f>
        <v>0.39749350670044781</v>
      </c>
      <c r="AB32" s="35">
        <f>AB6/'Table 1. Total'!AB6</f>
        <v>0.40614803411426931</v>
      </c>
      <c r="AC32" s="35">
        <f>AC6/'Table 1. Total'!AC6</f>
        <v>0.39368703537673549</v>
      </c>
      <c r="AD32" s="35">
        <f>AD6/'Table 1. Total'!AD6</f>
        <v>0.42353435729043976</v>
      </c>
      <c r="AE32" s="35">
        <f>AE6/'Table 1. Total'!AE6</f>
        <v>0.41780464703231801</v>
      </c>
      <c r="AF32" s="35">
        <f>AF6/'Table 1. Total'!AF6</f>
        <v>0.42951845102651093</v>
      </c>
      <c r="AG32" s="35">
        <f>AG6/'Table 1. Total'!AG6</f>
        <v>0.41911504973197405</v>
      </c>
      <c r="AH32" s="35">
        <f>AH6/'Table 1. Total'!AH6</f>
        <v>0.42991742240432956</v>
      </c>
      <c r="AI32" s="35">
        <f>AI6/'Table 1. Total'!AI6</f>
        <v>0.43208134560684452</v>
      </c>
      <c r="AJ32" s="35">
        <f>AJ6/'Table 1. Total'!AJ6</f>
        <v>0.43178133928189361</v>
      </c>
      <c r="AK32" s="35">
        <f>AK6/'Table 1. Total'!AK6</f>
        <v>0.42811001120585029</v>
      </c>
      <c r="AL32" s="35">
        <f>AL6/'Table 1. Total'!AL6</f>
        <v>0.43866239854778538</v>
      </c>
      <c r="AM32" s="35">
        <f>AM6/'Table 1. Total'!AM6</f>
        <v>0.41223559974462765</v>
      </c>
      <c r="AN32" s="35">
        <f>AN6/'Table 1. Total'!AN6</f>
        <v>0.40956757643493003</v>
      </c>
      <c r="AO32" s="35">
        <f>AO6/'Table 1. Total'!AO6</f>
        <v>0.39050410080820674</v>
      </c>
      <c r="AP32" s="35">
        <f>AP6/'Table 1. Total'!AP6</f>
        <v>0.3828361453006659</v>
      </c>
      <c r="AQ32" s="35">
        <f>AQ6/'Table 1. Total'!AQ6</f>
        <v>0.40754406664521436</v>
      </c>
      <c r="AR32" s="35">
        <f>AR6/'Table 1. Total'!AR6</f>
        <v>0.40264653183783278</v>
      </c>
      <c r="AS32" s="35">
        <f>AS6/'Table 1. Total'!AS6</f>
        <v>0.39873483139148758</v>
      </c>
      <c r="AT32" s="35">
        <f>AT6/'Table 1. Total'!AT6</f>
        <v>0.39733844347532554</v>
      </c>
      <c r="AU32" s="35">
        <f>AU6/'Table 1. Total'!AU6</f>
        <v>0.38959851368249393</v>
      </c>
      <c r="AV32" s="35">
        <f>AV6/'Table 1. Total'!AV6</f>
        <v>0.36256549730351079</v>
      </c>
      <c r="AW32" s="35">
        <f>AW6/'Table 1. Total'!AW6</f>
        <v>0.33623267813950297</v>
      </c>
      <c r="AX32" s="35">
        <f>AX6/'Table 1. Total'!AX6</f>
        <v>0.31727279335158576</v>
      </c>
      <c r="AY32" s="35">
        <f>AY6/'Table 1. Total'!AY6</f>
        <v>0.29875259673022758</v>
      </c>
      <c r="AZ32" s="35">
        <f>AZ6/'Table 1. Total'!AZ6</f>
        <v>0.27598169504097203</v>
      </c>
      <c r="BA32" s="35">
        <f>BA6/'Table 1. Total'!BA6</f>
        <v>0.24984769797411233</v>
      </c>
      <c r="BB32" s="35">
        <f>BB6/'Table 1. Total'!BB6</f>
        <v>0.22160716503795758</v>
      </c>
      <c r="BC32" s="35">
        <f>BC6/'Table 1. Total'!BC6</f>
        <v>0.2165179813031253</v>
      </c>
      <c r="BD32" s="35">
        <f>BD6/'Table 1. Total'!BD6</f>
        <v>0.25591976212869977</v>
      </c>
      <c r="BE32" s="35">
        <f>BE6/'Table 1. Total'!BE6</f>
        <v>0.27351676909509581</v>
      </c>
      <c r="BF32" s="35">
        <f>BF6/'Table 1. Total'!BF6</f>
        <v>0.27916837358384966</v>
      </c>
      <c r="BG32" s="35">
        <f>BG6/'Table 1. Total'!BG6</f>
        <v>0.30280000306094895</v>
      </c>
      <c r="BH32" s="35">
        <f>BH6/'Table 1. Total'!BH6</f>
        <v>0.30677545751360213</v>
      </c>
      <c r="BI32" s="35">
        <f>BI6/'Table 1. Total'!BI6</f>
        <v>0.30101890808381404</v>
      </c>
      <c r="BJ32" s="35">
        <f>BJ6/'Table 1. Total'!BJ6</f>
        <v>0.30516300720996048</v>
      </c>
      <c r="BK32" s="35">
        <f>BK6/'Table 1. Total'!BK6</f>
        <v>0.30079482906963878</v>
      </c>
      <c r="BL32" s="35">
        <f>BL6/'Table 1. Total'!BL6</f>
        <v>0.30668770553945829</v>
      </c>
      <c r="BM32" s="35">
        <f>BM6/'Table 1. Total'!BM6</f>
        <v>0.31136098394323158</v>
      </c>
      <c r="BN32" s="35">
        <f>BN6/'Table 1. Total'!BN6</f>
        <v>0.32026586619564362</v>
      </c>
      <c r="BO32" s="35">
        <f>BO6/'Table 1. Total'!BO6</f>
        <v>0.38140558114236467</v>
      </c>
      <c r="BP32" s="35">
        <f>BP6/'Table 1. Total'!BP6</f>
        <v>0.37915020817764494</v>
      </c>
      <c r="BQ32" s="35">
        <f>BQ6/'Table 1. Total'!BQ6</f>
        <v>0.3820054846010173</v>
      </c>
      <c r="BR32" s="35">
        <f>BR6/'Table 1. Total'!BR6</f>
        <v>0.42257275824834944</v>
      </c>
      <c r="BS32" s="35">
        <f>BS6/'Table 1. Total'!BS6</f>
        <v>0.41509984198985511</v>
      </c>
      <c r="BT32" s="35">
        <f>BT6/'Table 1. Total'!BT6</f>
        <v>0.41265550923521022</v>
      </c>
      <c r="BU32" s="35">
        <f>BU6/'Table 1. Total'!BU6</f>
        <v>0.40282855531036893</v>
      </c>
      <c r="BV32" s="35">
        <f>BV6/'Table 1. Total'!BV6</f>
        <v>0.42038373414302482</v>
      </c>
      <c r="BW32" s="35">
        <f>BW6/'Table 1. Total'!BW6</f>
        <v>0.42613438065677972</v>
      </c>
      <c r="BX32" s="35">
        <f>BX6/'Table 1. Total'!BX6</f>
        <v>0.42467650745030916</v>
      </c>
      <c r="BY32" s="35">
        <f>BY6/'Table 1. Total'!BY6</f>
        <v>0.4074646254109911</v>
      </c>
      <c r="BZ32" s="35">
        <f>BZ6/'Table 1. Total'!BZ6</f>
        <v>0.43294458807166025</v>
      </c>
      <c r="CA32" s="35">
        <f>CA6/'Table 1. Total'!CA6</f>
        <v>0.44045779721589218</v>
      </c>
      <c r="CB32" s="35">
        <f>CB6/'Table 1. Total'!CB6</f>
        <v>0.43684722731252262</v>
      </c>
      <c r="CC32" s="35">
        <f>CC6/'Table 1. Total'!CC6</f>
        <v>0.43997591912685496</v>
      </c>
      <c r="CD32" s="35">
        <f>CD6/'Table 1. Total'!CD6</f>
        <v>0.44818725282865757</v>
      </c>
      <c r="CE32" s="35">
        <f>CE6/'Table 1. Total'!CE6</f>
        <v>0.45234368365675964</v>
      </c>
      <c r="CF32" s="35">
        <f>CF6/'Table 1. Total'!CF6</f>
        <v>0.46022232079951986</v>
      </c>
      <c r="CG32" s="35">
        <f>CG6/'Table 1. Total'!CG6</f>
        <v>0.46128690764521185</v>
      </c>
      <c r="CH32" s="35">
        <f>CH6/'Table 1. Total'!CH6</f>
        <v>0.45520394400365699</v>
      </c>
      <c r="CI32" s="35">
        <f>CI6/'Table 1. Total'!CI6</f>
        <v>0.44366725107809157</v>
      </c>
    </row>
    <row r="33" spans="1:87">
      <c r="A33" t="str">
        <f t="shared" si="12"/>
        <v>Denmark</v>
      </c>
      <c r="B33" s="35">
        <f>B7/'Table 1. Total'!B7</f>
        <v>0.14777934797702971</v>
      </c>
      <c r="C33" s="35">
        <f>C7/'Table 1. Total'!C7</f>
        <v>0.14236667490795374</v>
      </c>
      <c r="D33" s="35">
        <f>D7/'Table 1. Total'!D7</f>
        <v>0.13425597288398422</v>
      </c>
      <c r="E33" s="35">
        <f>E7/'Table 1. Total'!E7</f>
        <v>9.8022353511117988E-2</v>
      </c>
      <c r="F33" s="35">
        <f>F7/'Table 1. Total'!F7</f>
        <v>0.10677663404207446</v>
      </c>
      <c r="G33" s="35">
        <f>G7/'Table 1. Total'!G7</f>
        <v>0.11259100857602287</v>
      </c>
      <c r="H33" s="35">
        <f>H7/'Table 1. Total'!H7</f>
        <v>7.6382961808519084E-2</v>
      </c>
      <c r="I33" s="35">
        <f>I7/'Table 1. Total'!I7</f>
        <v>9.0265461273715597E-2</v>
      </c>
      <c r="J33" s="35">
        <f>J7/'Table 1. Total'!J7</f>
        <v>3.7763709846359794E-2</v>
      </c>
      <c r="K33" s="35">
        <f>K7/'Table 1. Total'!K7</f>
        <v>5.6461375945270717E-2</v>
      </c>
      <c r="L33" s="35">
        <f>L7/'Table 1. Total'!L7</f>
        <v>5.2275837468517314E-2</v>
      </c>
      <c r="M33" s="35">
        <f>M7/'Table 1. Total'!M7</f>
        <v>4.3804494153024315E-2</v>
      </c>
      <c r="N33" s="35">
        <f>N7/'Table 1. Total'!N7</f>
        <v>1.8146496054873618E-2</v>
      </c>
      <c r="O33" s="35">
        <f>O7/'Table 1. Total'!O7</f>
        <v>2.4165408535237895E-2</v>
      </c>
      <c r="P33" s="35">
        <f>P7/'Table 1. Total'!P7</f>
        <v>3.2287253274987715E-2</v>
      </c>
      <c r="Q33" s="35">
        <f>Q7/'Table 1. Total'!Q7</f>
        <v>3.3006761687016592E-2</v>
      </c>
      <c r="R33" s="35">
        <f>R7/'Table 1. Total'!R7</f>
        <v>2.3345881403607601E-2</v>
      </c>
      <c r="S33" s="35">
        <f>S7/'Table 1. Total'!S7</f>
        <v>2.3437620852347438E-2</v>
      </c>
      <c r="T33" s="35">
        <f>T7/'Table 1. Total'!T7</f>
        <v>2.6510745758804603E-3</v>
      </c>
      <c r="U33" s="35">
        <f>U7/'Table 1. Total'!U7</f>
        <v>2.2776603022576031E-2</v>
      </c>
      <c r="V33" s="35">
        <f>V7/'Table 1. Total'!V7</f>
        <v>3.0028498126304294E-2</v>
      </c>
      <c r="W33" s="35">
        <f>W7/'Table 1. Total'!W7</f>
        <v>4.635480199280486E-2</v>
      </c>
      <c r="X33" s="35">
        <f>X7/'Table 1. Total'!X7</f>
        <v>5.6610543561413852E-2</v>
      </c>
      <c r="Y33" s="35">
        <f>Y7/'Table 1. Total'!Y7</f>
        <v>6.8960607945029215E-2</v>
      </c>
      <c r="Z33" s="35">
        <f>Z7/'Table 1. Total'!Z7</f>
        <v>5.9444205954395098E-2</v>
      </c>
      <c r="AA33" s="35">
        <f>AA7/'Table 1. Total'!AA7</f>
        <v>3.0691724431082836E-2</v>
      </c>
      <c r="AB33" s="35">
        <f>AB7/'Table 1. Total'!AB7</f>
        <v>4.3574863674336467E-2</v>
      </c>
      <c r="AC33" s="35">
        <f>AC7/'Table 1. Total'!AC7</f>
        <v>1.6495508672310675E-2</v>
      </c>
      <c r="AD33" s="35">
        <f>AD7/'Table 1. Total'!AD7</f>
        <v>1.9997712346871636E-2</v>
      </c>
      <c r="AE33" s="35">
        <f>AE7/'Table 1. Total'!AE7</f>
        <v>3.9709100762539737E-2</v>
      </c>
      <c r="AF33" s="35">
        <f>AF7/'Table 1. Total'!AF7</f>
        <v>4.2733315530792383E-2</v>
      </c>
      <c r="AG33" s="35">
        <f>AG7/'Table 1. Total'!AG7</f>
        <v>2.4233477739983616E-2</v>
      </c>
      <c r="AH33" s="35">
        <f>AH7/'Table 1. Total'!AH7</f>
        <v>3.8083232448882127E-2</v>
      </c>
      <c r="AI33" s="35">
        <f>AI7/'Table 1. Total'!AI7</f>
        <v>2.2324109004749536E-2</v>
      </c>
      <c r="AJ33" s="35">
        <f>AJ7/'Table 1. Total'!AJ7</f>
        <v>1.0203963604741521E-2</v>
      </c>
      <c r="AK33" s="35">
        <f>AK7/'Table 1. Total'!AK7</f>
        <v>2.8751519673605019E-2</v>
      </c>
      <c r="AL33" s="35">
        <f>AL7/'Table 1. Total'!AL7</f>
        <v>3.5537651694800866E-2</v>
      </c>
      <c r="AM33" s="35">
        <f>AM7/'Table 1. Total'!AM7</f>
        <v>4.0996325986725868E-2</v>
      </c>
      <c r="AN33" s="35">
        <f>AN7/'Table 1. Total'!AN7</f>
        <v>3.3089470989385861E-2</v>
      </c>
      <c r="AO33" s="35">
        <f>AO7/'Table 1. Total'!AO7</f>
        <v>1.8911696028500572E-2</v>
      </c>
      <c r="AP33" s="35">
        <f>AP7/'Table 1. Total'!AP7</f>
        <v>2.2130769533900155E-2</v>
      </c>
      <c r="AQ33" s="35">
        <f>AQ7/'Table 1. Total'!AQ7</f>
        <v>4.0612282600089727E-2</v>
      </c>
      <c r="AR33" s="35">
        <f>AR7/'Table 1. Total'!AR7</f>
        <v>4.1314336696010159E-2</v>
      </c>
      <c r="AS33" s="35">
        <f>AS7/'Table 1. Total'!AS7</f>
        <v>3.7015075147672591E-2</v>
      </c>
      <c r="AT33" s="35">
        <f>AT7/'Table 1. Total'!AT7</f>
        <v>2.1242028177210895E-2</v>
      </c>
      <c r="AU33" s="35">
        <f>AU7/'Table 1. Total'!AU7</f>
        <v>2.1598032846134319E-2</v>
      </c>
      <c r="AV33" s="35">
        <f>AV7/'Table 1. Total'!AV7</f>
        <v>2.2677010225724683E-2</v>
      </c>
      <c r="AW33" s="35">
        <f>AW7/'Table 1. Total'!AW7</f>
        <v>4.4094623998301753E-2</v>
      </c>
      <c r="AX33" s="35">
        <f>AX7/'Table 1. Total'!AX7</f>
        <v>4.7499291782323559E-2</v>
      </c>
      <c r="AY33" s="35">
        <f>AY7/'Table 1. Total'!AY7</f>
        <v>5.3178005736228683E-2</v>
      </c>
      <c r="AZ33" s="35">
        <f>AZ7/'Table 1. Total'!AZ7</f>
        <v>4.57350611448459E-2</v>
      </c>
      <c r="BA33" s="35">
        <f>BA7/'Table 1. Total'!BA7</f>
        <v>4.4167479869659257E-2</v>
      </c>
      <c r="BB33" s="35">
        <f>BB7/'Table 1. Total'!BB7</f>
        <v>3.2036705859504605E-2</v>
      </c>
      <c r="BC33" s="35">
        <f>BC7/'Table 1. Total'!BC7</f>
        <v>4.2955023186405865E-2</v>
      </c>
      <c r="BD33" s="35">
        <f>BD7/'Table 1. Total'!BD7</f>
        <v>4.6575538717629192E-2</v>
      </c>
      <c r="BE33" s="35">
        <f>BE7/'Table 1. Total'!BE7</f>
        <v>3.698690592099875E-2</v>
      </c>
      <c r="BF33" s="35">
        <f>BF7/'Table 1. Total'!BF7</f>
        <v>5.20498139854614E-2</v>
      </c>
      <c r="BG33" s="35">
        <f>BG7/'Table 1. Total'!BG7</f>
        <v>6.116387088458422E-2</v>
      </c>
      <c r="BH33" s="35">
        <f>BH7/'Table 1. Total'!BH7</f>
        <v>4.639921067326875E-2</v>
      </c>
      <c r="BI33" s="35">
        <f>BI7/'Table 1. Total'!BI7</f>
        <v>5.4063400309726783E-2</v>
      </c>
      <c r="BJ33" s="35">
        <f>BJ7/'Table 1. Total'!BJ7</f>
        <v>4.7801200614267771E-2</v>
      </c>
      <c r="BK33" s="35">
        <f>BK7/'Table 1. Total'!BK7</f>
        <v>6.7306344023557216E-2</v>
      </c>
      <c r="BL33" s="35">
        <f>BL7/'Table 1. Total'!BL7</f>
        <v>6.5505316028538388E-2</v>
      </c>
      <c r="BM33" s="35">
        <f>BM7/'Table 1. Total'!BM7</f>
        <v>6.5672733614089596E-2</v>
      </c>
      <c r="BN33" s="35">
        <f>BN7/'Table 1. Total'!BN7</f>
        <v>6.3078451536437E-2</v>
      </c>
      <c r="BO33" s="35">
        <f>BO7/'Table 1. Total'!BO7</f>
        <v>9.0439251514568761E-2</v>
      </c>
      <c r="BP33" s="35">
        <f>BP7/'Table 1. Total'!BP7</f>
        <v>8.755856047193146E-2</v>
      </c>
      <c r="BQ33" s="35">
        <f>BQ7/'Table 1. Total'!BQ7</f>
        <v>9.5559300306405998E-2</v>
      </c>
      <c r="BR33" s="35">
        <f>BR7/'Table 1. Total'!BR7</f>
        <v>0.11794679982901334</v>
      </c>
      <c r="BS33" s="35">
        <f>BS7/'Table 1. Total'!BS7</f>
        <v>0.11128085913599214</v>
      </c>
      <c r="BT33" s="35">
        <f>BT7/'Table 1. Total'!BT7</f>
        <v>0.10724751819797916</v>
      </c>
      <c r="BU33" s="35">
        <f>BU7/'Table 1. Total'!BU7</f>
        <v>0.10893006100043882</v>
      </c>
      <c r="BV33" s="35">
        <f>BV7/'Table 1. Total'!BV7</f>
        <v>8.5412981214724959E-2</v>
      </c>
      <c r="BW33" s="35">
        <f>BW7/'Table 1. Total'!BW7</f>
        <v>9.1535670202005731E-2</v>
      </c>
      <c r="BX33" s="35">
        <f>BX7/'Table 1. Total'!BX7</f>
        <v>8.826165159980548E-2</v>
      </c>
      <c r="BY33" s="35">
        <f>BY7/'Table 1. Total'!BY7</f>
        <v>7.77365491651206E-2</v>
      </c>
      <c r="BZ33" s="35">
        <f>BZ7/'Table 1. Total'!BZ7</f>
        <v>5.1571144221899984E-2</v>
      </c>
      <c r="CA33" s="35">
        <f>CA7/'Table 1. Total'!CA7</f>
        <v>5.8782957155697591E-2</v>
      </c>
      <c r="CB33" s="35">
        <f>CB7/'Table 1. Total'!CB7</f>
        <v>5.4583465650471043E-2</v>
      </c>
      <c r="CC33" s="35">
        <f>CC7/'Table 1. Total'!CC7</f>
        <v>4.4596709081689723E-2</v>
      </c>
      <c r="CD33" s="35">
        <f>CD7/'Table 1. Total'!CD7</f>
        <v>3.0796742587339977E-2</v>
      </c>
      <c r="CE33" s="35">
        <f>CE7/'Table 1. Total'!CE7</f>
        <v>4.2996636731458669E-2</v>
      </c>
      <c r="CF33" s="35">
        <f>CF7/'Table 1. Total'!CF7</f>
        <v>4.5365923197876884E-2</v>
      </c>
      <c r="CG33" s="35">
        <f>CG7/'Table 1. Total'!CG7</f>
        <v>4.0308643287243408E-2</v>
      </c>
      <c r="CH33" s="35">
        <f>CH7/'Table 1. Total'!CH7</f>
        <v>4.0560085993910637E-2</v>
      </c>
      <c r="CI33" s="35">
        <f>CI7/'Table 1. Total'!CI7</f>
        <v>4.059174850350665E-2</v>
      </c>
    </row>
    <row r="34" spans="1:87">
      <c r="A34" t="str">
        <f t="shared" si="12"/>
        <v>Finland</v>
      </c>
      <c r="B34" s="35">
        <f>B8/'Table 1. Total'!B8</f>
        <v>0.12058218489474579</v>
      </c>
      <c r="C34" s="35">
        <f>C8/'Table 1. Total'!C8</f>
        <v>0.11848157218804134</v>
      </c>
      <c r="D34" s="35">
        <f>D8/'Table 1. Total'!D8</f>
        <v>0.11647652671198902</v>
      </c>
      <c r="E34" s="35">
        <f>E8/'Table 1. Total'!E8</f>
        <v>0.11933833321651365</v>
      </c>
      <c r="F34" s="35">
        <f>F8/'Table 1. Total'!F8</f>
        <v>0.13026891225458267</v>
      </c>
      <c r="G34" s="35">
        <f>G8/'Table 1. Total'!G8</f>
        <v>0.12918812481066344</v>
      </c>
      <c r="H34" s="35">
        <f>H8/'Table 1. Total'!H8</f>
        <v>0.13815528953059794</v>
      </c>
      <c r="I34" s="35">
        <f>I8/'Table 1. Total'!I8</f>
        <v>0.13572632822744499</v>
      </c>
      <c r="J34" s="35">
        <f>J8/'Table 1. Total'!J8</f>
        <v>0.14518901674126156</v>
      </c>
      <c r="K34" s="35">
        <f>K8/'Table 1. Total'!K8</f>
        <v>0.13677877645694403</v>
      </c>
      <c r="L34" s="35">
        <f>L8/'Table 1. Total'!L8</f>
        <v>0.14902954629744097</v>
      </c>
      <c r="M34" s="35">
        <f>M8/'Table 1. Total'!M8</f>
        <v>0.13964793188747629</v>
      </c>
      <c r="N34" s="35">
        <f>N8/'Table 1. Total'!N8</f>
        <v>0.15093111279333837</v>
      </c>
      <c r="O34" s="35">
        <f>O8/'Table 1. Total'!O8</f>
        <v>0.14824646786420081</v>
      </c>
      <c r="P34" s="35">
        <f>P8/'Table 1. Total'!P8</f>
        <v>0.15484367877520869</v>
      </c>
      <c r="Q34" s="35">
        <f>Q8/'Table 1. Total'!Q8</f>
        <v>0.15108405108405107</v>
      </c>
      <c r="R34" s="35">
        <f>R8/'Table 1. Total'!R8</f>
        <v>0.16502671655810658</v>
      </c>
      <c r="S34" s="35">
        <f>S8/'Table 1. Total'!S8</f>
        <v>0.15585535171433323</v>
      </c>
      <c r="T34" s="35">
        <f>T8/'Table 1. Total'!T8</f>
        <v>0.17324418078527976</v>
      </c>
      <c r="U34" s="35">
        <f>U8/'Table 1. Total'!U8</f>
        <v>0.1571290872692222</v>
      </c>
      <c r="V34" s="35">
        <f>V8/'Table 1. Total'!V8</f>
        <v>0.14609481173555039</v>
      </c>
      <c r="W34" s="35">
        <f>W8/'Table 1. Total'!W8</f>
        <v>0.16684731770330666</v>
      </c>
      <c r="X34" s="35">
        <f>X8/'Table 1. Total'!X8</f>
        <v>0.15454570059815409</v>
      </c>
      <c r="Y34" s="35">
        <f>Y8/'Table 1. Total'!Y8</f>
        <v>0.14781795511221946</v>
      </c>
      <c r="Z34" s="35">
        <f>Z8/'Table 1. Total'!Z8</f>
        <v>0.15537853363748194</v>
      </c>
      <c r="AA34" s="35">
        <f>AA8/'Table 1. Total'!AA8</f>
        <v>0.15721926343046463</v>
      </c>
      <c r="AB34" s="35">
        <f>AB8/'Table 1. Total'!AB8</f>
        <v>0.16926578248147359</v>
      </c>
      <c r="AC34" s="35">
        <f>AC8/'Table 1. Total'!AC8</f>
        <v>0.17769340092908811</v>
      </c>
      <c r="AD34" s="35">
        <f>AD8/'Table 1. Total'!AD8</f>
        <v>0.17662109646822041</v>
      </c>
      <c r="AE34" s="35">
        <f>AE8/'Table 1. Total'!AE8</f>
        <v>0.19353394995950726</v>
      </c>
      <c r="AF34" s="35">
        <f>AF8/'Table 1. Total'!AF8</f>
        <v>0.19652097884324068</v>
      </c>
      <c r="AG34" s="35">
        <f>AG8/'Table 1. Total'!AG8</f>
        <v>0.1954215250561612</v>
      </c>
      <c r="AH34" s="35">
        <f>AH8/'Table 1. Total'!AH8</f>
        <v>0.19599228256509199</v>
      </c>
      <c r="AI34" s="35">
        <f>AI8/'Table 1. Total'!AI8</f>
        <v>0.1883442100470481</v>
      </c>
      <c r="AJ34" s="35">
        <f>AJ8/'Table 1. Total'!AJ8</f>
        <v>0.19509667886039678</v>
      </c>
      <c r="AK34" s="35">
        <f>AK8/'Table 1. Total'!AK8</f>
        <v>0.19326150900104375</v>
      </c>
      <c r="AL34" s="35">
        <f>AL8/'Table 1. Total'!AL8</f>
        <v>0.19341406740277139</v>
      </c>
      <c r="AM34" s="35">
        <f>AM8/'Table 1. Total'!AM8</f>
        <v>0.19875518672199169</v>
      </c>
      <c r="AN34" s="35">
        <f>AN8/'Table 1. Total'!AN8</f>
        <v>0.19928600364593882</v>
      </c>
      <c r="AO34" s="35">
        <f>AO8/'Table 1. Total'!AO8</f>
        <v>0.19661414141414141</v>
      </c>
      <c r="AP34" s="35">
        <f>AP8/'Table 1. Total'!AP8</f>
        <v>0.19440279467755228</v>
      </c>
      <c r="AQ34" s="35">
        <f>AQ8/'Table 1. Total'!AQ8</f>
        <v>0.19664963873164898</v>
      </c>
      <c r="AR34" s="35">
        <f>AR8/'Table 1. Total'!AR8</f>
        <v>0.18714511954884316</v>
      </c>
      <c r="AS34" s="35">
        <f>AS8/'Table 1. Total'!AS8</f>
        <v>0.18961175236096539</v>
      </c>
      <c r="AT34" s="35">
        <f>AT8/'Table 1. Total'!AT8</f>
        <v>0.19270156583786641</v>
      </c>
      <c r="AU34" s="35">
        <f>AU8/'Table 1. Total'!AU8</f>
        <v>0.19119327107074516</v>
      </c>
      <c r="AV34" s="35">
        <f>AV8/'Table 1. Total'!AV8</f>
        <v>0.19281849125767317</v>
      </c>
      <c r="AW34" s="35">
        <f>AW8/'Table 1. Total'!AW8</f>
        <v>0.18843617897147444</v>
      </c>
      <c r="AX34" s="35">
        <f>AX8/'Table 1. Total'!AX8</f>
        <v>0.19233756148071446</v>
      </c>
      <c r="AY34" s="35">
        <f>AY8/'Table 1. Total'!AY8</f>
        <v>0.19888916975620716</v>
      </c>
      <c r="AZ34" s="35">
        <f>AZ8/'Table 1. Total'!AZ8</f>
        <v>0.19857898630634155</v>
      </c>
      <c r="BA34" s="35">
        <f>BA8/'Table 1. Total'!BA8</f>
        <v>0.18896196855923506</v>
      </c>
      <c r="BB34" s="35">
        <f>BB8/'Table 1. Total'!BB8</f>
        <v>0.1848752445528368</v>
      </c>
      <c r="BC34" s="35">
        <f>BC8/'Table 1. Total'!BC8</f>
        <v>0.18499476467903456</v>
      </c>
      <c r="BD34" s="35">
        <f>BD8/'Table 1. Total'!BD8</f>
        <v>0.18597567222385378</v>
      </c>
      <c r="BE34" s="35">
        <f>BE8/'Table 1. Total'!BE8</f>
        <v>0.18467225003509102</v>
      </c>
      <c r="BF34" s="35">
        <f>BF8/'Table 1. Total'!BF8</f>
        <v>0.19235308000944065</v>
      </c>
      <c r="BG34" s="35">
        <f>BG8/'Table 1. Total'!BG8</f>
        <v>0.197167894761544</v>
      </c>
      <c r="BH34" s="35">
        <f>BH8/'Table 1. Total'!BH8</f>
        <v>0.19926958386383437</v>
      </c>
      <c r="BI34" s="35">
        <f>BI8/'Table 1. Total'!BI8</f>
        <v>0.20474503361505322</v>
      </c>
      <c r="BJ34" s="35">
        <f>BJ8/'Table 1. Total'!BJ8</f>
        <v>0.2169532297499803</v>
      </c>
      <c r="BK34" s="35">
        <f>BK8/'Table 1. Total'!BK8</f>
        <v>0.20626241915682628</v>
      </c>
      <c r="BL34" s="35">
        <f>BL8/'Table 1. Total'!BL8</f>
        <v>0.21765705672962835</v>
      </c>
      <c r="BM34" s="35">
        <f>BM8/'Table 1. Total'!BM8</f>
        <v>0.20978827999152866</v>
      </c>
      <c r="BN34" s="35">
        <f>BN8/'Table 1. Total'!BN8</f>
        <v>0.20256613111419106</v>
      </c>
      <c r="BO34" s="35">
        <f>BO8/'Table 1. Total'!BO8</f>
        <v>0.19779293649177584</v>
      </c>
      <c r="BP34" s="35">
        <f>BP8/'Table 1. Total'!BP8</f>
        <v>0.19998372840381451</v>
      </c>
      <c r="BQ34" s="35">
        <f>BQ8/'Table 1. Total'!BQ8</f>
        <v>0.19249045158391373</v>
      </c>
      <c r="BR34" s="35">
        <f>BR8/'Table 1. Total'!BR8</f>
        <v>0.19426501323672843</v>
      </c>
      <c r="BS34" s="35">
        <f>BS8/'Table 1. Total'!BS8</f>
        <v>0.193299396890389</v>
      </c>
      <c r="BT34" s="35">
        <f>BT8/'Table 1. Total'!BT8</f>
        <v>0.19579012196329004</v>
      </c>
      <c r="BU34" s="35">
        <f>BU8/'Table 1. Total'!BU8</f>
        <v>0.1961343734023781</v>
      </c>
      <c r="BV34" s="35">
        <f>BV8/'Table 1. Total'!BV8</f>
        <v>0.19492165580351359</v>
      </c>
      <c r="BW34" s="35">
        <f>BW8/'Table 1. Total'!BW8</f>
        <v>0.19488961526662649</v>
      </c>
      <c r="BX34" s="35">
        <f>BX8/'Table 1. Total'!BX8</f>
        <v>0.19160081543440796</v>
      </c>
      <c r="BY34" s="35">
        <f>BY8/'Table 1. Total'!BY8</f>
        <v>0.19115136859645204</v>
      </c>
      <c r="BZ34" s="35">
        <f>BZ8/'Table 1. Total'!BZ8</f>
        <v>0.18808603128870019</v>
      </c>
      <c r="CA34" s="35">
        <f>CA8/'Table 1. Total'!CA8</f>
        <v>0.18324966219215102</v>
      </c>
      <c r="CB34" s="35">
        <f>CB8/'Table 1. Total'!CB8</f>
        <v>0.1845691550314017</v>
      </c>
      <c r="CC34" s="35">
        <f>CC8/'Table 1. Total'!CC8</f>
        <v>0.17777112128603423</v>
      </c>
      <c r="CD34" s="35">
        <f>CD8/'Table 1. Total'!CD8</f>
        <v>0.17911603498542275</v>
      </c>
      <c r="CE34" s="35">
        <f>CE8/'Table 1. Total'!CE8</f>
        <v>0.17778747109045223</v>
      </c>
      <c r="CF34" s="35">
        <f>CF8/'Table 1. Total'!CF8</f>
        <v>0.17930324687135399</v>
      </c>
      <c r="CG34" s="35">
        <f>CG8/'Table 1. Total'!CG8</f>
        <v>0.1841245984346091</v>
      </c>
      <c r="CH34" s="35">
        <f>CH8/'Table 1. Total'!CH8</f>
        <v>0.17957652908147956</v>
      </c>
      <c r="CI34" s="35">
        <f>CI8/'Table 1. Total'!CI8</f>
        <v>0.17039404920226286</v>
      </c>
    </row>
    <row r="35" spans="1:87">
      <c r="A35" t="str">
        <f t="shared" si="12"/>
        <v>France</v>
      </c>
      <c r="B35" s="35">
        <f>B9/'Table 1. Total'!B9</f>
        <v>0.33408399112147719</v>
      </c>
      <c r="C35" s="35">
        <f>C9/'Table 1. Total'!C9</f>
        <v>0.33190219927153664</v>
      </c>
      <c r="D35" s="35">
        <f>D9/'Table 1. Total'!D9</f>
        <v>0.32963846443209555</v>
      </c>
      <c r="E35" s="35">
        <f>E9/'Table 1. Total'!E9</f>
        <v>0.31788421003449563</v>
      </c>
      <c r="F35" s="35">
        <f>F9/'Table 1. Total'!F9</f>
        <v>0.31251085179109622</v>
      </c>
      <c r="G35" s="35">
        <f>G9/'Table 1. Total'!G9</f>
        <v>0.31238311463750984</v>
      </c>
      <c r="H35" s="35">
        <f>H9/'Table 1. Total'!H9</f>
        <v>0.3026266072362932</v>
      </c>
      <c r="I35" s="35">
        <f>I9/'Table 1. Total'!I9</f>
        <v>0.3112975677315557</v>
      </c>
      <c r="J35" s="35">
        <f>J9/'Table 1. Total'!J9</f>
        <v>0.31146242905339017</v>
      </c>
      <c r="K35" s="35">
        <f>K9/'Table 1. Total'!K9</f>
        <v>0.30334806982814416</v>
      </c>
      <c r="L35" s="35">
        <f>L9/'Table 1. Total'!L9</f>
        <v>0.29409624783387067</v>
      </c>
      <c r="M35" s="35">
        <f>M9/'Table 1. Total'!M9</f>
        <v>0.29198227800081666</v>
      </c>
      <c r="N35" s="35">
        <f>N9/'Table 1. Total'!N9</f>
        <v>0.29452418584357365</v>
      </c>
      <c r="O35" s="35">
        <f>O9/'Table 1. Total'!O9</f>
        <v>0.29785490366439277</v>
      </c>
      <c r="P35" s="35">
        <f>P9/'Table 1. Total'!P9</f>
        <v>0.30254003334647933</v>
      </c>
      <c r="Q35" s="35">
        <f>Q9/'Table 1. Total'!Q9</f>
        <v>0.3023117619845862</v>
      </c>
      <c r="R35" s="35">
        <f>R9/'Table 1. Total'!R9</f>
        <v>0.31290786611465859</v>
      </c>
      <c r="S35" s="35">
        <f>S9/'Table 1. Total'!S9</f>
        <v>0.32227487439489028</v>
      </c>
      <c r="T35" s="35">
        <f>T9/'Table 1. Total'!T9</f>
        <v>0.33415337618909918</v>
      </c>
      <c r="U35" s="35">
        <f>U9/'Table 1. Total'!U9</f>
        <v>0.32581786984616401</v>
      </c>
      <c r="V35" s="35">
        <f>V9/'Table 1. Total'!V9</f>
        <v>0.3271956010919872</v>
      </c>
      <c r="W35" s="35">
        <f>W9/'Table 1. Total'!W9</f>
        <v>0.33097571564133987</v>
      </c>
      <c r="X35" s="35">
        <f>X9/'Table 1. Total'!X9</f>
        <v>0.33898044720645831</v>
      </c>
      <c r="Y35" s="35">
        <f>Y9/'Table 1. Total'!Y9</f>
        <v>0.34404756198138864</v>
      </c>
      <c r="Z35" s="35">
        <f>Z9/'Table 1. Total'!Z9</f>
        <v>0.3367526538694241</v>
      </c>
      <c r="AA35" s="35">
        <f>AA9/'Table 1. Total'!AA9</f>
        <v>0.33067618141965632</v>
      </c>
      <c r="AB35" s="35">
        <f>AB9/'Table 1. Total'!AB9</f>
        <v>0.32821928574477754</v>
      </c>
      <c r="AC35" s="35">
        <f>AC9/'Table 1. Total'!AC9</f>
        <v>0.32653416731894375</v>
      </c>
      <c r="AD35" s="35">
        <f>AD9/'Table 1. Total'!AD9</f>
        <v>0.30579855333310696</v>
      </c>
      <c r="AE35" s="35">
        <f>AE9/'Table 1. Total'!AE9</f>
        <v>0.29601430676756468</v>
      </c>
      <c r="AF35" s="35">
        <f>AF9/'Table 1. Total'!AF9</f>
        <v>0.29981282280041888</v>
      </c>
      <c r="AG35" s="35">
        <f>AG9/'Table 1. Total'!AG9</f>
        <v>0.3052385177932132</v>
      </c>
      <c r="AH35" s="35">
        <f>AH9/'Table 1. Total'!AH9</f>
        <v>0.30009407387581716</v>
      </c>
      <c r="AI35" s="35">
        <f>AI9/'Table 1. Total'!AI9</f>
        <v>0.29574057506657786</v>
      </c>
      <c r="AJ35" s="35">
        <f>AJ9/'Table 1. Total'!AJ9</f>
        <v>0.2995842524851271</v>
      </c>
      <c r="AK35" s="35">
        <f>AK9/'Table 1. Total'!AK9</f>
        <v>0.29796250720965006</v>
      </c>
      <c r="AL35" s="35">
        <f>AL9/'Table 1. Total'!AL9</f>
        <v>0.30010191425791216</v>
      </c>
      <c r="AM35" s="35">
        <f>AM9/'Table 1. Total'!AM9</f>
        <v>0.29291681026537036</v>
      </c>
      <c r="AN35" s="35">
        <f>AN9/'Table 1. Total'!AN9</f>
        <v>0.28327775855617382</v>
      </c>
      <c r="AO35" s="35">
        <f>AO9/'Table 1. Total'!AO9</f>
        <v>0.28395607289529257</v>
      </c>
      <c r="AP35" s="35">
        <f>AP9/'Table 1. Total'!AP9</f>
        <v>0.28191314874838908</v>
      </c>
      <c r="AQ35" s="35">
        <f>AQ9/'Table 1. Total'!AQ9</f>
        <v>0.27815477169192671</v>
      </c>
      <c r="AR35" s="35">
        <f>AR9/'Table 1. Total'!AR9</f>
        <v>0.27864702620603199</v>
      </c>
      <c r="AS35" s="35">
        <f>AS9/'Table 1. Total'!AS9</f>
        <v>0.27899378357173032</v>
      </c>
      <c r="AT35" s="35">
        <f>AT9/'Table 1. Total'!AT9</f>
        <v>0.27119761274083759</v>
      </c>
      <c r="AU35" s="35">
        <f>AU9/'Table 1. Total'!AU9</f>
        <v>0.26606819595688991</v>
      </c>
      <c r="AV35" s="35">
        <f>AV9/'Table 1. Total'!AV9</f>
        <v>0.26294836726702847</v>
      </c>
      <c r="AW35" s="35">
        <f>AW9/'Table 1. Total'!AW9</f>
        <v>0.25739213282676093</v>
      </c>
      <c r="AX35" s="35">
        <f>AX9/'Table 1. Total'!AX9</f>
        <v>0.25139089081906946</v>
      </c>
      <c r="AY35" s="35">
        <f>AY9/'Table 1. Total'!AY9</f>
        <v>0.24343524113430087</v>
      </c>
      <c r="AZ35" s="35">
        <f>AZ9/'Table 1. Total'!AZ9</f>
        <v>0.23283116845447999</v>
      </c>
      <c r="BA35" s="35">
        <f>BA9/'Table 1. Total'!BA9</f>
        <v>0.23642186233893703</v>
      </c>
      <c r="BB35" s="35">
        <f>BB9/'Table 1. Total'!BB9</f>
        <v>0.2277795926725924</v>
      </c>
      <c r="BC35" s="35">
        <f>BC9/'Table 1. Total'!BC9</f>
        <v>0.22266543987915646</v>
      </c>
      <c r="BD35" s="35">
        <f>BD9/'Table 1. Total'!BD9</f>
        <v>0.21920299871601454</v>
      </c>
      <c r="BE35" s="35">
        <f>BE9/'Table 1. Total'!BE9</f>
        <v>0.22075248112699852</v>
      </c>
      <c r="BF35" s="35">
        <f>BF9/'Table 1. Total'!BF9</f>
        <v>0.20430780402188553</v>
      </c>
      <c r="BG35" s="35">
        <f>BG9/'Table 1. Total'!BG9</f>
        <v>0.18706341553970673</v>
      </c>
      <c r="BH35" s="35">
        <f>BH9/'Table 1. Total'!BH9</f>
        <v>0.17105889444937239</v>
      </c>
      <c r="BI35" s="35">
        <f>BI9/'Table 1. Total'!BI9</f>
        <v>0.15813123158720699</v>
      </c>
      <c r="BJ35" s="35">
        <f>BJ9/'Table 1. Total'!BJ9</f>
        <v>0.15899424478400478</v>
      </c>
      <c r="BK35" s="35">
        <f>BK9/'Table 1. Total'!BK9</f>
        <v>0.15613966211808381</v>
      </c>
      <c r="BL35" s="35">
        <f>BL9/'Table 1. Total'!BL9</f>
        <v>0.15413454772774132</v>
      </c>
      <c r="BM35" s="35">
        <f>BM9/'Table 1. Total'!BM9</f>
        <v>0.1552061469406664</v>
      </c>
      <c r="BN35" s="35">
        <f>BN9/'Table 1. Total'!BN9</f>
        <v>0.15396428472132501</v>
      </c>
      <c r="BO35" s="35">
        <f>BO9/'Table 1. Total'!BO9</f>
        <v>0.16209674217776712</v>
      </c>
      <c r="BP35" s="35">
        <f>BP9/'Table 1. Total'!BP9</f>
        <v>0.15988178660608957</v>
      </c>
      <c r="BQ35" s="35">
        <f>BQ9/'Table 1. Total'!BQ9</f>
        <v>0.150400622857426</v>
      </c>
      <c r="BR35" s="35">
        <f>BR9/'Table 1. Total'!BR9</f>
        <v>0.15182575947212523</v>
      </c>
      <c r="BS35" s="35">
        <f>BS9/'Table 1. Total'!BS9</f>
        <v>0.14570226302127248</v>
      </c>
      <c r="BT35" s="35">
        <f>BT9/'Table 1. Total'!BT9</f>
        <v>0.14167979928349661</v>
      </c>
      <c r="BU35" s="35">
        <f>BU9/'Table 1. Total'!BU9</f>
        <v>0.14317580611577918</v>
      </c>
      <c r="BV35" s="35">
        <f>BV9/'Table 1. Total'!BV9</f>
        <v>0.14021094972649523</v>
      </c>
      <c r="BW35" s="35">
        <f>BW9/'Table 1. Total'!BW9</f>
        <v>0.14454255682490968</v>
      </c>
      <c r="BX35" s="35">
        <f>BX9/'Table 1. Total'!BX9</f>
        <v>0.14344574092137993</v>
      </c>
      <c r="BY35" s="35">
        <f>BY9/'Table 1. Total'!BY9</f>
        <v>0.14642958764585254</v>
      </c>
      <c r="BZ35" s="35">
        <f>BZ9/'Table 1. Total'!BZ9</f>
        <v>0.14605200958147899</v>
      </c>
      <c r="CA35" s="35">
        <f>CA9/'Table 1. Total'!CA9</f>
        <v>0.14562746178627015</v>
      </c>
      <c r="CB35" s="35">
        <f>CB9/'Table 1. Total'!CB9</f>
        <v>0.14568020480847663</v>
      </c>
      <c r="CC35" s="35">
        <f>CC9/'Table 1. Total'!CC9</f>
        <v>0.14823586594476401</v>
      </c>
      <c r="CD35" s="35">
        <f>CD9/'Table 1. Total'!CD9</f>
        <v>0.15157655755116065</v>
      </c>
      <c r="CE35" s="35">
        <f>CE9/'Table 1. Total'!CE9</f>
        <v>0.15475906287280444</v>
      </c>
      <c r="CF35" s="35">
        <f>CF9/'Table 1. Total'!CF9</f>
        <v>0.15469957994138323</v>
      </c>
      <c r="CG35" s="35">
        <f>CG9/'Table 1. Total'!CG9</f>
        <v>0.16049378233858619</v>
      </c>
      <c r="CH35" s="35">
        <f>CH9/'Table 1. Total'!CH9</f>
        <v>0.15856718780685602</v>
      </c>
      <c r="CI35" s="35">
        <f>CI9/'Table 1. Total'!CI9</f>
        <v>0.15527725593346256</v>
      </c>
    </row>
    <row r="36" spans="1:87">
      <c r="A36" t="str">
        <f t="shared" si="12"/>
        <v>Germany</v>
      </c>
      <c r="B36" s="35">
        <f>B10/'Table 1. Total'!B10</f>
        <v>0.40448041612654445</v>
      </c>
      <c r="C36" s="35">
        <f>C10/'Table 1. Total'!C10</f>
        <v>0.40145784119420175</v>
      </c>
      <c r="D36" s="35">
        <f>D10/'Table 1. Total'!D10</f>
        <v>0.40082939238925508</v>
      </c>
      <c r="E36" s="35">
        <f>E10/'Table 1. Total'!E10</f>
        <v>0.38796284548735926</v>
      </c>
      <c r="F36" s="35">
        <f>F10/'Table 1. Total'!F10</f>
        <v>0.38529111620733658</v>
      </c>
      <c r="G36" s="35">
        <f>G10/'Table 1. Total'!G10</f>
        <v>0.36856141798273206</v>
      </c>
      <c r="H36" s="35">
        <f>H10/'Table 1. Total'!H10</f>
        <v>0.36436452673085318</v>
      </c>
      <c r="I36" s="35">
        <f>I10/'Table 1. Total'!I10</f>
        <v>0.35428543241891047</v>
      </c>
      <c r="J36" s="35">
        <f>J10/'Table 1. Total'!J10</f>
        <v>0.3461107465804954</v>
      </c>
      <c r="K36" s="35">
        <f>K10/'Table 1. Total'!K10</f>
        <v>0.33997985951888865</v>
      </c>
      <c r="L36" s="35">
        <f>L10/'Table 1. Total'!L10</f>
        <v>0.32274210531543973</v>
      </c>
      <c r="M36" s="35">
        <f>M10/'Table 1. Total'!M10</f>
        <v>0.32423533618390671</v>
      </c>
      <c r="N36" s="35">
        <f>N10/'Table 1. Total'!N10</f>
        <v>0.3234667968628987</v>
      </c>
      <c r="O36" s="35">
        <f>O10/'Table 1. Total'!O10</f>
        <v>0.31132989776614617</v>
      </c>
      <c r="P36" s="35">
        <f>P10/'Table 1. Total'!P10</f>
        <v>0.3086469579880905</v>
      </c>
      <c r="Q36" s="35">
        <f>Q10/'Table 1. Total'!Q10</f>
        <v>0.30073962441285557</v>
      </c>
      <c r="R36" s="35">
        <f>R10/'Table 1. Total'!R10</f>
        <v>0.30511027979398647</v>
      </c>
      <c r="S36" s="35">
        <f>S10/'Table 1. Total'!S10</f>
        <v>0.31140184949776212</v>
      </c>
      <c r="T36" s="35">
        <f>T10/'Table 1. Total'!T10</f>
        <v>0.3007949563867689</v>
      </c>
      <c r="U36" s="35">
        <f>U10/'Table 1. Total'!U10</f>
        <v>0.30011046305591538</v>
      </c>
      <c r="V36" s="35">
        <f>V10/'Table 1. Total'!V10</f>
        <v>0.29589041414923017</v>
      </c>
      <c r="W36" s="35">
        <f>W10/'Table 1. Total'!W10</f>
        <v>0.2975957590958242</v>
      </c>
      <c r="X36" s="35">
        <f>X10/'Table 1. Total'!X10</f>
        <v>0.29986985556815499</v>
      </c>
      <c r="Y36" s="35">
        <f>Y10/'Table 1. Total'!Y10</f>
        <v>0.29890186491242848</v>
      </c>
      <c r="Z36" s="35">
        <f>Z10/'Table 1. Total'!Z10</f>
        <v>0.28761509679696812</v>
      </c>
      <c r="AA36" s="35">
        <f>AA10/'Table 1. Total'!AA10</f>
        <v>0.27801938995812847</v>
      </c>
      <c r="AB36" s="35">
        <f>AB10/'Table 1. Total'!AB10</f>
        <v>0.25962566138265314</v>
      </c>
      <c r="AC36" s="35">
        <f>AC10/'Table 1. Total'!AC10</f>
        <v>0.32053724869552414</v>
      </c>
      <c r="AD36" s="35">
        <f>AD10/'Table 1. Total'!AD10</f>
        <v>0.32047155510619829</v>
      </c>
      <c r="AE36" s="35">
        <f>AE10/'Table 1. Total'!AE10</f>
        <v>0.30992358191063957</v>
      </c>
      <c r="AF36" s="35">
        <f>AF10/'Table 1. Total'!AF10</f>
        <v>0.30138222843838447</v>
      </c>
      <c r="AG36" s="35">
        <f>AG10/'Table 1. Total'!AG10</f>
        <v>0.28962472795281358</v>
      </c>
      <c r="AH36" s="35">
        <f>AH10/'Table 1. Total'!AH10</f>
        <v>0.29312502371761429</v>
      </c>
      <c r="AI36" s="35">
        <f>AI10/'Table 1. Total'!AI10</f>
        <v>0.29113407730179797</v>
      </c>
      <c r="AJ36" s="35">
        <f>AJ10/'Table 1. Total'!AJ10</f>
        <v>0.29947989945351072</v>
      </c>
      <c r="AK36" s="35">
        <f>AK10/'Table 1. Total'!AK10</f>
        <v>0.29083189882956129</v>
      </c>
      <c r="AL36" s="35">
        <f>AL10/'Table 1. Total'!AL10</f>
        <v>0.29085976031229693</v>
      </c>
      <c r="AM36" s="35">
        <f>AM10/'Table 1. Total'!AM10</f>
        <v>0.28668876453094949</v>
      </c>
      <c r="AN36" s="35">
        <f>AN10/'Table 1. Total'!AN10</f>
        <v>0.28808841023845494</v>
      </c>
      <c r="AO36" s="35">
        <f>AO10/'Table 1. Total'!AO10</f>
        <v>0.29129421005719547</v>
      </c>
      <c r="AP36" s="35">
        <f>AP10/'Table 1. Total'!AP10</f>
        <v>0.28812940593199488</v>
      </c>
      <c r="AQ36" s="35">
        <f>AQ10/'Table 1. Total'!AQ10</f>
        <v>0.28492627080771332</v>
      </c>
      <c r="AR36" s="35">
        <f>AR10/'Table 1. Total'!AR10</f>
        <v>0.28579189800997828</v>
      </c>
      <c r="AS36" s="35">
        <f>AS10/'Table 1. Total'!AS10</f>
        <v>0.28445085769770201</v>
      </c>
      <c r="AT36" s="35">
        <f>AT10/'Table 1. Total'!AT10</f>
        <v>0.28742297511531317</v>
      </c>
      <c r="AU36" s="35">
        <f>AU10/'Table 1. Total'!AU10</f>
        <v>0.28274247506871902</v>
      </c>
      <c r="AV36" s="35">
        <f>AV10/'Table 1. Total'!AV10</f>
        <v>0.28539415941132645</v>
      </c>
      <c r="AW36" s="35">
        <f>AW10/'Table 1. Total'!AW10</f>
        <v>0.28121743419944895</v>
      </c>
      <c r="AX36" s="35">
        <f>AX10/'Table 1. Total'!AX10</f>
        <v>0.28649309435196735</v>
      </c>
      <c r="AY36" s="35">
        <f>AY10/'Table 1. Total'!AY10</f>
        <v>0.2807106031812665</v>
      </c>
      <c r="AZ36" s="35">
        <f>AZ10/'Table 1. Total'!AZ10</f>
        <v>0.27532209938159286</v>
      </c>
      <c r="BA36" s="35">
        <f>BA10/'Table 1. Total'!BA10</f>
        <v>0.27262546537602383</v>
      </c>
      <c r="BB36" s="35">
        <f>BB10/'Table 1. Total'!BB10</f>
        <v>0.26969567390793725</v>
      </c>
      <c r="BC36" s="35">
        <f>BC10/'Table 1. Total'!BC10</f>
        <v>0.26403652170682324</v>
      </c>
      <c r="BD36" s="35">
        <f>BD10/'Table 1. Total'!BD10</f>
        <v>0.25918048027455431</v>
      </c>
      <c r="BE36" s="35">
        <f>BE10/'Table 1. Total'!BE10</f>
        <v>0.25777622112694015</v>
      </c>
      <c r="BF36" s="35">
        <f>BF10/'Table 1. Total'!BF10</f>
        <v>0.2499817661194608</v>
      </c>
      <c r="BG36" s="35">
        <f>BG10/'Table 1. Total'!BG10</f>
        <v>0.24444715668868036</v>
      </c>
      <c r="BH36" s="35">
        <f>BH10/'Table 1. Total'!BH10</f>
        <v>0.23916884760617665</v>
      </c>
      <c r="BI36" s="35">
        <f>BI10/'Table 1. Total'!BI10</f>
        <v>0.24387662765908499</v>
      </c>
      <c r="BJ36" s="35">
        <f>BJ10/'Table 1. Total'!BJ10</f>
        <v>0.2372203707526172</v>
      </c>
      <c r="BK36" s="35">
        <f>BK10/'Table 1. Total'!BK10</f>
        <v>0.2346527259148618</v>
      </c>
      <c r="BL36" s="35">
        <f>BL10/'Table 1. Total'!BL10</f>
        <v>0.22862125912989306</v>
      </c>
      <c r="BM36" s="35">
        <f>BM10/'Table 1. Total'!BM10</f>
        <v>0.22579370890788431</v>
      </c>
      <c r="BN36" s="35">
        <f>BN10/'Table 1. Total'!BN10</f>
        <v>0.22798414328376221</v>
      </c>
      <c r="BO36" s="35">
        <f>BO10/'Table 1. Total'!BO10</f>
        <v>0.24003309862289829</v>
      </c>
      <c r="BP36" s="35">
        <f>BP10/'Table 1. Total'!BP10</f>
        <v>0.22092087420828557</v>
      </c>
      <c r="BQ36" s="35">
        <f>BQ10/'Table 1. Total'!BQ10</f>
        <v>0.21653988160670412</v>
      </c>
      <c r="BR36" s="35">
        <f>BR10/'Table 1. Total'!BR10</f>
        <v>0.20285716569735029</v>
      </c>
      <c r="BS36" s="35">
        <f>BS10/'Table 1. Total'!BS10</f>
        <v>0.1991341117123652</v>
      </c>
      <c r="BT36" s="35">
        <f>BT10/'Table 1. Total'!BT10</f>
        <v>0.19764252112673766</v>
      </c>
      <c r="BU36" s="35">
        <f>BU10/'Table 1. Total'!BU10</f>
        <v>0.19935852108090477</v>
      </c>
      <c r="BV36" s="35">
        <f>BV10/'Table 1. Total'!BV10</f>
        <v>0.19255499491832379</v>
      </c>
      <c r="BW36" s="35">
        <f>BW10/'Table 1. Total'!BW10</f>
        <v>0.19112920800686672</v>
      </c>
      <c r="BX36" s="35">
        <f>BX10/'Table 1. Total'!BX10</f>
        <v>0.20091469284069727</v>
      </c>
      <c r="BY36" s="35">
        <f>BY10/'Table 1. Total'!BY10</f>
        <v>0.19846666817176495</v>
      </c>
      <c r="BZ36" s="35">
        <f>BZ10/'Table 1. Total'!BZ10</f>
        <v>0.18706542830869677</v>
      </c>
      <c r="CA36" s="35">
        <f>CA10/'Table 1. Total'!CA10</f>
        <v>0.17712138426585786</v>
      </c>
      <c r="CB36" s="35">
        <f>CB10/'Table 1. Total'!CB10</f>
        <v>0.17263140003991073</v>
      </c>
      <c r="CC36" s="35">
        <f>CC10/'Table 1. Total'!CC10</f>
        <v>0.17539316573974462</v>
      </c>
      <c r="CD36" s="35">
        <f>CD10/'Table 1. Total'!CD10</f>
        <v>0.1732543750769843</v>
      </c>
      <c r="CE36" s="35">
        <f>CE10/'Table 1. Total'!CE10</f>
        <v>0.17480974604217883</v>
      </c>
      <c r="CF36" s="35">
        <f>CF10/'Table 1. Total'!CF10</f>
        <v>0.17699934534519471</v>
      </c>
      <c r="CG36" s="35">
        <f>CG10/'Table 1. Total'!CG10</f>
        <v>0.17790539687725054</v>
      </c>
      <c r="CH36" s="35">
        <f>CH10/'Table 1. Total'!CH10</f>
        <v>0.18122249243946947</v>
      </c>
      <c r="CI36" s="35">
        <f>CI10/'Table 1. Total'!CI10</f>
        <v>0.18354098108762179</v>
      </c>
    </row>
    <row r="37" spans="1:87">
      <c r="A37" t="str">
        <f t="shared" si="12"/>
        <v>Greece</v>
      </c>
      <c r="B37" s="35">
        <f>B11/'Table 1. Total'!B11</f>
        <v>0.17177126977113136</v>
      </c>
      <c r="C37" s="35">
        <f>C11/'Table 1. Total'!C11</f>
        <v>0.18030943894655649</v>
      </c>
      <c r="D37" s="35">
        <f>D11/'Table 1. Total'!D11</f>
        <v>0.17953992612390762</v>
      </c>
      <c r="E37" s="35">
        <f>E11/'Table 1. Total'!E11</f>
        <v>0.17294587569374054</v>
      </c>
      <c r="F37" s="35">
        <f>F11/'Table 1. Total'!F11</f>
        <v>0.16595484140732333</v>
      </c>
      <c r="G37" s="35">
        <f>G11/'Table 1. Total'!G11</f>
        <v>0.1661947986111775</v>
      </c>
      <c r="H37" s="35">
        <f>H11/'Table 1. Total'!H11</f>
        <v>0.17937386458833385</v>
      </c>
      <c r="I37" s="35">
        <f>I11/'Table 1. Total'!I11</f>
        <v>0.20076550641193405</v>
      </c>
      <c r="J37" s="35">
        <f>J11/'Table 1. Total'!J11</f>
        <v>0.19313694445479268</v>
      </c>
      <c r="K37" s="35">
        <f>K11/'Table 1. Total'!K11</f>
        <v>0.19303920005466599</v>
      </c>
      <c r="L37" s="35">
        <f>L11/'Table 1. Total'!L11</f>
        <v>0.18323641268795762</v>
      </c>
      <c r="M37" s="35">
        <f>M11/'Table 1. Total'!M11</f>
        <v>0.1801311301111948</v>
      </c>
      <c r="N37" s="35">
        <f>N11/'Table 1. Total'!N11</f>
        <v>0.15727204057408006</v>
      </c>
      <c r="O37" s="35">
        <f>O11/'Table 1. Total'!O11</f>
        <v>0.15428968272680896</v>
      </c>
      <c r="P37" s="35">
        <f>P11/'Table 1. Total'!P11</f>
        <v>0.13128440327794647</v>
      </c>
      <c r="Q37" s="35">
        <f>Q11/'Table 1. Total'!Q11</f>
        <v>0.1519371444053102</v>
      </c>
      <c r="R37" s="35">
        <f>R11/'Table 1. Total'!R11</f>
        <v>0.13662348496000787</v>
      </c>
      <c r="S37" s="35">
        <f>S11/'Table 1. Total'!S11</f>
        <v>0.14398138506640182</v>
      </c>
      <c r="T37" s="35">
        <f>T11/'Table 1. Total'!T11</f>
        <v>0.13512827917795175</v>
      </c>
      <c r="U37" s="35">
        <f>U11/'Table 1. Total'!U11</f>
        <v>0.13836276083467094</v>
      </c>
      <c r="V37" s="35">
        <f>V11/'Table 1. Total'!V11</f>
        <v>0.1524890959978405</v>
      </c>
      <c r="W37" s="35">
        <f>W11/'Table 1. Total'!W11</f>
        <v>0.15682090304961938</v>
      </c>
      <c r="X37" s="35">
        <f>X11/'Table 1. Total'!X11</f>
        <v>0.13455040154474041</v>
      </c>
      <c r="Y37" s="35">
        <f>Y11/'Table 1. Total'!Y11</f>
        <v>0.13898133939188606</v>
      </c>
      <c r="Z37" s="35">
        <f>Z11/'Table 1. Total'!Z11</f>
        <v>0.15589473244871946</v>
      </c>
      <c r="AA37" s="35">
        <f>AA11/'Table 1. Total'!AA11</f>
        <v>0.16997464010156621</v>
      </c>
      <c r="AB37" s="35">
        <f>AB11/'Table 1. Total'!AB11</f>
        <v>0.17305245987449558</v>
      </c>
      <c r="AC37" s="35">
        <f>AC11/'Table 1. Total'!AC11</f>
        <v>0.19072511117161267</v>
      </c>
      <c r="AD37" s="35">
        <f>AD11/'Table 1. Total'!AD11</f>
        <v>0.17179670722977811</v>
      </c>
      <c r="AE37" s="35">
        <f>AE11/'Table 1. Total'!AE11</f>
        <v>0.18265961521033042</v>
      </c>
      <c r="AF37" s="35">
        <f>AF11/'Table 1. Total'!AF11</f>
        <v>0.16650304001102328</v>
      </c>
      <c r="AG37" s="35">
        <f>AG11/'Table 1. Total'!AG11</f>
        <v>0.16601681474307689</v>
      </c>
      <c r="AH37" s="35">
        <f>AH11/'Table 1. Total'!AH11</f>
        <v>0.12360612293471734</v>
      </c>
      <c r="AI37" s="35">
        <f>AI11/'Table 1. Total'!AI11</f>
        <v>8.9079383803808657E-2</v>
      </c>
      <c r="AJ37" s="35">
        <f>AJ11/'Table 1. Total'!AJ11</f>
        <v>9.8387161031579504E-2</v>
      </c>
      <c r="AK37" s="35">
        <f>AK11/'Table 1. Total'!AK11</f>
        <v>9.2561089532425395E-2</v>
      </c>
      <c r="AL37" s="35">
        <f>AL11/'Table 1. Total'!AL11</f>
        <v>7.3316927690226685E-2</v>
      </c>
      <c r="AM37" s="35">
        <f>AM11/'Table 1. Total'!AM11</f>
        <v>6.7311289171662167E-2</v>
      </c>
      <c r="AN37" s="35">
        <f>AN11/'Table 1. Total'!AN11</f>
        <v>6.4395890118447999E-2</v>
      </c>
      <c r="AO37" s="35">
        <f>AO11/'Table 1. Total'!AO11</f>
        <v>6.790513514102417E-2</v>
      </c>
      <c r="AP37" s="35">
        <f>AP11/'Table 1. Total'!AP11</f>
        <v>6.9887379947772221E-2</v>
      </c>
      <c r="AQ37" s="35">
        <f>AQ11/'Table 1. Total'!AQ11</f>
        <v>5.5793620143662626E-2</v>
      </c>
      <c r="AR37" s="35">
        <f>AR11/'Table 1. Total'!AR11</f>
        <v>5.6892171988716947E-2</v>
      </c>
      <c r="AS37" s="35">
        <f>AS11/'Table 1. Total'!AS11</f>
        <v>7.3260972978350963E-2</v>
      </c>
      <c r="AT37" s="35">
        <f>AT11/'Table 1. Total'!AT11</f>
        <v>7.5236371609879657E-2</v>
      </c>
      <c r="AU37" s="35">
        <f>AU11/'Table 1. Total'!AU11</f>
        <v>7.3593314945936475E-2</v>
      </c>
      <c r="AV37" s="35">
        <f>AV11/'Table 1. Total'!AV11</f>
        <v>7.5518050306268736E-2</v>
      </c>
      <c r="AW37" s="35">
        <f>AW11/'Table 1. Total'!AW11</f>
        <v>7.5298345646010775E-2</v>
      </c>
      <c r="AX37" s="35">
        <f>AX11/'Table 1. Total'!AX11</f>
        <v>7.0263231148752645E-2</v>
      </c>
      <c r="AY37" s="35">
        <f>AY11/'Table 1. Total'!AY11</f>
        <v>6.9252684637300013E-2</v>
      </c>
      <c r="AZ37" s="35">
        <f>AZ11/'Table 1. Total'!AZ11</f>
        <v>6.8728021080736557E-2</v>
      </c>
      <c r="BA37" s="35">
        <f>BA11/'Table 1. Total'!BA11</f>
        <v>5.9647804648978633E-2</v>
      </c>
      <c r="BB37" s="35">
        <f>BB11/'Table 1. Total'!BB11</f>
        <v>5.4674415063695886E-2</v>
      </c>
      <c r="BC37" s="35">
        <f>BC11/'Table 1. Total'!BC11</f>
        <v>5.6590207743454336E-2</v>
      </c>
      <c r="BD37" s="35">
        <f>BD11/'Table 1. Total'!BD11</f>
        <v>5.3275410504524563E-2</v>
      </c>
      <c r="BE37" s="35">
        <f>BE11/'Table 1. Total'!BE11</f>
        <v>5.8599893499770898E-2</v>
      </c>
      <c r="BF37" s="35">
        <f>BF11/'Table 1. Total'!BF11</f>
        <v>5.0496865270610314E-2</v>
      </c>
      <c r="BG37" s="35">
        <f>BG11/'Table 1. Total'!BG11</f>
        <v>4.9157759078159349E-2</v>
      </c>
      <c r="BH37" s="35">
        <f>BH11/'Table 1. Total'!BH11</f>
        <v>4.728380238381117E-2</v>
      </c>
      <c r="BI37" s="35">
        <f>BI11/'Table 1. Total'!BI11</f>
        <v>5.3319118026103056E-2</v>
      </c>
      <c r="BJ37" s="35">
        <f>BJ11/'Table 1. Total'!BJ11</f>
        <v>4.6645655110310671E-2</v>
      </c>
      <c r="BK37" s="35">
        <f>BK11/'Table 1. Total'!BK11</f>
        <v>4.9400731064412305E-2</v>
      </c>
      <c r="BL37" s="35">
        <f>BL11/'Table 1. Total'!BL11</f>
        <v>5.3548356922789107E-2</v>
      </c>
      <c r="BM37" s="35">
        <f>BM11/'Table 1. Total'!BM11</f>
        <v>5.7965630997550116E-2</v>
      </c>
      <c r="BN37" s="35">
        <f>BN11/'Table 1. Total'!BN11</f>
        <v>6.1962108799678235E-2</v>
      </c>
      <c r="BO37" s="35">
        <f>BO11/'Table 1. Total'!BO11</f>
        <v>7.1199778493464094E-2</v>
      </c>
      <c r="BP37" s="35">
        <f>BP11/'Table 1. Total'!BP11</f>
        <v>7.1364132894080765E-2</v>
      </c>
      <c r="BQ37" s="35">
        <f>BQ11/'Table 1. Total'!BQ11</f>
        <v>7.8178894976596219E-2</v>
      </c>
      <c r="BR37" s="35">
        <f>BR11/'Table 1. Total'!BR11</f>
        <v>8.1429156718421089E-2</v>
      </c>
      <c r="BS37" s="35">
        <f>BS11/'Table 1. Total'!BS11</f>
        <v>9.1821137988282578E-2</v>
      </c>
      <c r="BT37" s="35">
        <f>BT11/'Table 1. Total'!BT11</f>
        <v>9.1360093128002057E-2</v>
      </c>
      <c r="BU37" s="35">
        <f>BU11/'Table 1. Total'!BU11</f>
        <v>8.2207167003990209E-2</v>
      </c>
      <c r="BV37" s="35">
        <f>BV11/'Table 1. Total'!BV11</f>
        <v>7.9656995808812345E-2</v>
      </c>
      <c r="BW37" s="35">
        <f>BW11/'Table 1. Total'!BW11</f>
        <v>7.9662238587189793E-2</v>
      </c>
      <c r="BX37" s="35">
        <f>BX11/'Table 1. Total'!BX11</f>
        <v>7.9297029649274084E-2</v>
      </c>
      <c r="BY37" s="35">
        <f>BY11/'Table 1. Total'!BY11</f>
        <v>8.6240676077770681E-2</v>
      </c>
      <c r="BZ37" s="35">
        <f>BZ11/'Table 1. Total'!BZ11</f>
        <v>8.7476563181302855E-2</v>
      </c>
      <c r="CA37" s="35">
        <f>CA11/'Table 1. Total'!CA11</f>
        <v>8.9935308836802078E-2</v>
      </c>
      <c r="CB37" s="35">
        <f>CB11/'Table 1. Total'!CB11</f>
        <v>8.8048726098392552E-2</v>
      </c>
      <c r="CC37" s="35">
        <f>CC11/'Table 1. Total'!CC11</f>
        <v>9.2877462003196867E-2</v>
      </c>
      <c r="CD37" s="35">
        <f>CD11/'Table 1. Total'!CD11</f>
        <v>8.8155930178896211E-2</v>
      </c>
      <c r="CE37" s="35">
        <f>CE11/'Table 1. Total'!CE11</f>
        <v>8.7927646004666959E-2</v>
      </c>
      <c r="CF37" s="35">
        <f>CF11/'Table 1. Total'!CF11</f>
        <v>8.8633299174801783E-2</v>
      </c>
      <c r="CG37" s="35">
        <f>CG11/'Table 1. Total'!CG11</f>
        <v>9.5737947474415372E-2</v>
      </c>
      <c r="CH37" s="35">
        <f>CH11/'Table 1. Total'!CH11</f>
        <v>9.4757646236664814E-2</v>
      </c>
      <c r="CI37" s="35">
        <f>CI11/'Table 1. Total'!CI11</f>
        <v>9.4170245436221045E-2</v>
      </c>
    </row>
    <row r="38" spans="1:87">
      <c r="A38" t="str">
        <f t="shared" si="12"/>
        <v>Ireland</v>
      </c>
      <c r="B38" s="35">
        <f>B12/'Table 1. Total'!B12</f>
        <v>0.11040504810362833</v>
      </c>
      <c r="C38" s="35">
        <f>C12/'Table 1. Total'!C12</f>
        <v>0.10653887113951011</v>
      </c>
      <c r="D38" s="35">
        <f>D12/'Table 1. Total'!D12</f>
        <v>0.1086923428223474</v>
      </c>
      <c r="E38" s="35">
        <f>E12/'Table 1. Total'!E12</f>
        <v>0.10818873252265793</v>
      </c>
      <c r="F38" s="35">
        <f>F12/'Table 1. Total'!F12</f>
        <v>0.1065793853322978</v>
      </c>
      <c r="G38" s="35">
        <f>G12/'Table 1. Total'!G12</f>
        <v>0.11462646652864045</v>
      </c>
      <c r="H38" s="35">
        <f>H12/'Table 1. Total'!H12</f>
        <v>0.10359238647928802</v>
      </c>
      <c r="I38" s="35">
        <f>I12/'Table 1. Total'!I12</f>
        <v>0.10380568261192853</v>
      </c>
      <c r="J38" s="35">
        <f>J12/'Table 1. Total'!J12</f>
        <v>0.10813256906434512</v>
      </c>
      <c r="K38" s="35">
        <f>K12/'Table 1. Total'!K12</f>
        <v>0.1224594913617341</v>
      </c>
      <c r="L38" s="35">
        <f>L12/'Table 1. Total'!L12</f>
        <v>9.9556355969428106E-2</v>
      </c>
      <c r="M38" s="35">
        <f>M12/'Table 1. Total'!M12</f>
        <v>9.5406845149637626E-2</v>
      </c>
      <c r="N38" s="35">
        <f>N12/'Table 1. Total'!N12</f>
        <v>8.0792649175246325E-2</v>
      </c>
      <c r="O38" s="35">
        <f>O12/'Table 1. Total'!O12</f>
        <v>6.5228838474702705E-2</v>
      </c>
      <c r="P38" s="35">
        <f>P12/'Table 1. Total'!P12</f>
        <v>5.1153666510976178E-2</v>
      </c>
      <c r="Q38" s="35">
        <f>Q12/'Table 1. Total'!Q12</f>
        <v>3.5702934632906032E-2</v>
      </c>
      <c r="R38" s="35">
        <f>R12/'Table 1. Total'!R12</f>
        <v>3.2165555727794143E-2</v>
      </c>
      <c r="S38" s="35">
        <f>S12/'Table 1. Total'!S12</f>
        <v>3.1438472560061312E-2</v>
      </c>
      <c r="T38" s="35">
        <f>T12/'Table 1. Total'!T12</f>
        <v>2.4804287437919133E-2</v>
      </c>
      <c r="U38" s="35">
        <f>U12/'Table 1. Total'!U12</f>
        <v>4.328003918564198E-2</v>
      </c>
      <c r="V38" s="35">
        <f>V12/'Table 1. Total'!V12</f>
        <v>8.4545109339051586E-2</v>
      </c>
      <c r="W38" s="35">
        <f>W12/'Table 1. Total'!W12</f>
        <v>8.9003426246827999E-2</v>
      </c>
      <c r="X38" s="35">
        <f>X12/'Table 1. Total'!X12</f>
        <v>9.2839894096767628E-2</v>
      </c>
      <c r="Y38" s="35">
        <f>Y12/'Table 1. Total'!Y12</f>
        <v>9.1009808696980984E-2</v>
      </c>
      <c r="Z38" s="35">
        <f>Z12/'Table 1. Total'!Z12</f>
        <v>0.16258285603964218</v>
      </c>
      <c r="AA38" s="35">
        <f>AA12/'Table 1. Total'!AA12</f>
        <v>0.18714537430691389</v>
      </c>
      <c r="AB38" s="35">
        <f>AB12/'Table 1. Total'!AB12</f>
        <v>0.24347713676287874</v>
      </c>
      <c r="AC38" s="35">
        <f>AC12/'Table 1. Total'!AC12</f>
        <v>0.30101853328433648</v>
      </c>
      <c r="AD38" s="35">
        <f>AD12/'Table 1. Total'!AD12</f>
        <v>0.25508239642692132</v>
      </c>
      <c r="AE38" s="35">
        <f>AE12/'Table 1. Total'!AE12</f>
        <v>0.24367232208132703</v>
      </c>
      <c r="AF38" s="35">
        <f>AF12/'Table 1. Total'!AF12</f>
        <v>0.22642915307279221</v>
      </c>
      <c r="AG38" s="35">
        <f>AG12/'Table 1. Total'!AG12</f>
        <v>0.22514810988593958</v>
      </c>
      <c r="AH38" s="35">
        <f>AH12/'Table 1. Total'!AH12</f>
        <v>0.22846436163915357</v>
      </c>
      <c r="AI38" s="35">
        <f>AI12/'Table 1. Total'!AI12</f>
        <v>0.22815176743277948</v>
      </c>
      <c r="AJ38" s="35">
        <f>AJ12/'Table 1. Total'!AJ12</f>
        <v>0.22263672134886991</v>
      </c>
      <c r="AK38" s="35">
        <f>AK12/'Table 1. Total'!AK12</f>
        <v>0.22642282035777037</v>
      </c>
      <c r="AL38" s="35">
        <f>AL12/'Table 1. Total'!AL12</f>
        <v>8.7287988051276882E-2</v>
      </c>
      <c r="AM38" s="35">
        <f>AM12/'Table 1. Total'!AM12</f>
        <v>9.2605482237221703E-2</v>
      </c>
      <c r="AN38" s="35">
        <f>AN12/'Table 1. Total'!AN12</f>
        <v>9.3808939590924914E-2</v>
      </c>
      <c r="AO38" s="35">
        <f>AO12/'Table 1. Total'!AO12</f>
        <v>9.5986322181389055E-2</v>
      </c>
      <c r="AP38" s="35">
        <f>AP12/'Table 1. Total'!AP12</f>
        <v>9.2943753749982552E-2</v>
      </c>
      <c r="AQ38" s="35">
        <f>AQ12/'Table 1. Total'!AQ12</f>
        <v>9.9775137137701045E-2</v>
      </c>
      <c r="AR38" s="35">
        <f>AR12/'Table 1. Total'!AR12</f>
        <v>0.1014287429463321</v>
      </c>
      <c r="AS38" s="35">
        <f>AS12/'Table 1. Total'!AS12</f>
        <v>0.10225294771312532</v>
      </c>
      <c r="AT38" s="35">
        <f>AT12/'Table 1. Total'!AT12</f>
        <v>9.9954320629884144E-2</v>
      </c>
      <c r="AU38" s="35">
        <f>AU12/'Table 1. Total'!AU12</f>
        <v>9.3177865419003983E-2</v>
      </c>
      <c r="AV38" s="35">
        <f>AV12/'Table 1. Total'!AV12</f>
        <v>9.5580072502922706E-2</v>
      </c>
      <c r="AW38" s="35">
        <f>AW12/'Table 1. Total'!AW12</f>
        <v>9.6003968746124282E-2</v>
      </c>
      <c r="AX38" s="35">
        <f>AX12/'Table 1. Total'!AX12</f>
        <v>9.1834369809571631E-2</v>
      </c>
      <c r="AY38" s="35">
        <f>AY12/'Table 1. Total'!AY12</f>
        <v>8.9296947548153247E-2</v>
      </c>
      <c r="AZ38" s="35">
        <f>AZ12/'Table 1. Total'!AZ12</f>
        <v>8.8056094993847936E-2</v>
      </c>
      <c r="BA38" s="35">
        <f>BA12/'Table 1. Total'!BA12</f>
        <v>9.1375519179086248E-2</v>
      </c>
      <c r="BB38" s="35">
        <f>BB12/'Table 1. Total'!BB12</f>
        <v>8.97341831033871E-2</v>
      </c>
      <c r="BC38" s="35">
        <f>BC12/'Table 1. Total'!BC12</f>
        <v>8.9926217785397E-2</v>
      </c>
      <c r="BD38" s="35">
        <f>BD12/'Table 1. Total'!BD12</f>
        <v>8.9749184184564013E-2</v>
      </c>
      <c r="BE38" s="35">
        <f>BE12/'Table 1. Total'!BE12</f>
        <v>8.3958990065731237E-2</v>
      </c>
      <c r="BF38" s="35">
        <f>BF12/'Table 1. Total'!BF12</f>
        <v>8.2129053140648514E-2</v>
      </c>
      <c r="BG38" s="35">
        <f>BG12/'Table 1. Total'!BG12</f>
        <v>8.3296014330497103E-2</v>
      </c>
      <c r="BH38" s="35">
        <f>BH12/'Table 1. Total'!BH12</f>
        <v>8.3976229466369151E-2</v>
      </c>
      <c r="BI38" s="35">
        <f>BI12/'Table 1. Total'!BI12</f>
        <v>8.3953572088769537E-2</v>
      </c>
      <c r="BJ38" s="35">
        <f>BJ12/'Table 1. Total'!BJ12</f>
        <v>8.7622312159726518E-2</v>
      </c>
      <c r="BK38" s="35">
        <f>BK12/'Table 1. Total'!BK12</f>
        <v>8.2178111135576784E-2</v>
      </c>
      <c r="BL38" s="35">
        <f>BL12/'Table 1. Total'!BL12</f>
        <v>8.43969330719581E-2</v>
      </c>
      <c r="BM38" s="35">
        <f>BM12/'Table 1. Total'!BM12</f>
        <v>7.6595576930657938E-2</v>
      </c>
      <c r="BN38" s="35">
        <f>BN12/'Table 1. Total'!BN12</f>
        <v>7.911502265924808E-2</v>
      </c>
      <c r="BO38" s="35">
        <f>BO12/'Table 1. Total'!BO12</f>
        <v>8.7340333933976583E-2</v>
      </c>
      <c r="BP38" s="35">
        <f>BP12/'Table 1. Total'!BP12</f>
        <v>8.9897603995252984E-2</v>
      </c>
      <c r="BQ38" s="35">
        <f>BQ12/'Table 1. Total'!BQ12</f>
        <v>8.9606939450166442E-2</v>
      </c>
      <c r="BR38" s="35">
        <f>BR12/'Table 1. Total'!BR12</f>
        <v>8.5974741736211779E-2</v>
      </c>
      <c r="BS38" s="35">
        <f>BS12/'Table 1. Total'!BS12</f>
        <v>7.5802422666301675E-2</v>
      </c>
      <c r="BT38" s="35">
        <f>BT12/'Table 1. Total'!BT12</f>
        <v>7.0925207379923416E-2</v>
      </c>
      <c r="BU38" s="35">
        <f>BU12/'Table 1. Total'!BU12</f>
        <v>7.134474577136006E-2</v>
      </c>
      <c r="BV38" s="35">
        <f>BV12/'Table 1. Total'!BV12</f>
        <v>5.9027955667127756E-2</v>
      </c>
      <c r="BW38" s="35">
        <f>BW12/'Table 1. Total'!BW12</f>
        <v>5.3346969606952802E-2</v>
      </c>
      <c r="BX38" s="35">
        <f>BX12/'Table 1. Total'!BX12</f>
        <v>5.1662619449606831E-2</v>
      </c>
      <c r="BY38" s="35">
        <f>BY12/'Table 1. Total'!BY12</f>
        <v>4.9939627029202627E-2</v>
      </c>
      <c r="BZ38" s="35">
        <f>BZ12/'Table 1. Total'!BZ12</f>
        <v>4.6031160938244525E-2</v>
      </c>
      <c r="CA38" s="35">
        <f>CA12/'Table 1. Total'!CA12</f>
        <v>4.6861551356637179E-2</v>
      </c>
      <c r="CB38" s="35">
        <f>CB12/'Table 1. Total'!CB12</f>
        <v>4.739967933518506E-2</v>
      </c>
      <c r="CC38" s="35">
        <f>CC12/'Table 1. Total'!CC12</f>
        <v>5.0301489417059593E-2</v>
      </c>
      <c r="CD38" s="35">
        <f>CD12/'Table 1. Total'!CD12</f>
        <v>5.0349297668858338E-2</v>
      </c>
      <c r="CE38" s="35">
        <f>CE12/'Table 1. Total'!CE12</f>
        <v>4.9079526494113714E-2</v>
      </c>
      <c r="CF38" s="35">
        <f>CF12/'Table 1. Total'!CF12</f>
        <v>5.0545745868122598E-2</v>
      </c>
      <c r="CG38" s="35">
        <f>CG12/'Table 1. Total'!CG12</f>
        <v>5.1002878633113563E-2</v>
      </c>
      <c r="CH38" s="35">
        <f>CH12/'Table 1. Total'!CH12</f>
        <v>5.3268870806622119E-2</v>
      </c>
      <c r="CI38" s="35">
        <f>CI12/'Table 1. Total'!CI12</f>
        <v>5.3005409109113458E-2</v>
      </c>
    </row>
    <row r="39" spans="1:87">
      <c r="A39" t="str">
        <f t="shared" si="12"/>
        <v>Italy</v>
      </c>
      <c r="B39" s="35">
        <f>B13/'Table 1. Total'!B13</f>
        <v>0.14184948250266224</v>
      </c>
      <c r="C39" s="35">
        <f>C13/'Table 1. Total'!C13</f>
        <v>0.14144534648371704</v>
      </c>
      <c r="D39" s="35">
        <f>D13/'Table 1. Total'!D13</f>
        <v>0.14296783551325767</v>
      </c>
      <c r="E39" s="35">
        <f>E13/'Table 1. Total'!E13</f>
        <v>0.13913584654741512</v>
      </c>
      <c r="F39" s="35">
        <f>F13/'Table 1. Total'!F13</f>
        <v>0.13623603732407896</v>
      </c>
      <c r="G39" s="35">
        <f>G13/'Table 1. Total'!G13</f>
        <v>0.1339414344549221</v>
      </c>
      <c r="H39" s="35">
        <f>H13/'Table 1. Total'!H13</f>
        <v>0.13479667271372817</v>
      </c>
      <c r="I39" s="35">
        <f>I13/'Table 1. Total'!I13</f>
        <v>0.13624018089210871</v>
      </c>
      <c r="J39" s="35">
        <f>J13/'Table 1. Total'!J13</f>
        <v>0.12764846369021099</v>
      </c>
      <c r="K39" s="35">
        <f>K13/'Table 1. Total'!K13</f>
        <v>0.1299732627658064</v>
      </c>
      <c r="L39" s="35">
        <f>L13/'Table 1. Total'!L13</f>
        <v>0.21215793993870224</v>
      </c>
      <c r="M39" s="35">
        <f>M13/'Table 1. Total'!M13</f>
        <v>0.21952829369063251</v>
      </c>
      <c r="N39" s="35">
        <f>N13/'Table 1. Total'!N13</f>
        <v>0.22112586295311523</v>
      </c>
      <c r="O39" s="35">
        <f>O13/'Table 1. Total'!O13</f>
        <v>0.21765407007839124</v>
      </c>
      <c r="P39" s="35">
        <f>P13/'Table 1. Total'!P13</f>
        <v>0.21221604038850295</v>
      </c>
      <c r="Q39" s="35">
        <f>Q13/'Table 1. Total'!Q13</f>
        <v>0.22414699414145145</v>
      </c>
      <c r="R39" s="35">
        <f>R13/'Table 1. Total'!R13</f>
        <v>0.22325316604514675</v>
      </c>
      <c r="S39" s="35">
        <f>S13/'Table 1. Total'!S13</f>
        <v>0.22553584030823062</v>
      </c>
      <c r="T39" s="35">
        <f>T13/'Table 1. Total'!T13</f>
        <v>0.22357847960861899</v>
      </c>
      <c r="U39" s="35">
        <f>U13/'Table 1. Total'!U13</f>
        <v>0.22959032880187591</v>
      </c>
      <c r="V39" s="35">
        <f>V13/'Table 1. Total'!V13</f>
        <v>0.23630025824383191</v>
      </c>
      <c r="W39" s="35">
        <f>W13/'Table 1. Total'!W13</f>
        <v>0.24071413386293672</v>
      </c>
      <c r="X39" s="35">
        <f>X13/'Table 1. Total'!X13</f>
        <v>0.23914747005671882</v>
      </c>
      <c r="Y39" s="35">
        <f>Y13/'Table 1. Total'!Y13</f>
        <v>0.23920547842454529</v>
      </c>
      <c r="Z39" s="35">
        <f>Z13/'Table 1. Total'!Z13</f>
        <v>0.24691006745739955</v>
      </c>
      <c r="AA39" s="35">
        <f>AA13/'Table 1. Total'!AA13</f>
        <v>0.25835838921373278</v>
      </c>
      <c r="AB39" s="35">
        <f>AB13/'Table 1. Total'!AB13</f>
        <v>0.25305380240099051</v>
      </c>
      <c r="AC39" s="35">
        <f>AC13/'Table 1. Total'!AC13</f>
        <v>0.25942720875513225</v>
      </c>
      <c r="AD39" s="35">
        <f>AD13/'Table 1. Total'!AD13</f>
        <v>0.24903359529295591</v>
      </c>
      <c r="AE39" s="35">
        <f>AE13/'Table 1. Total'!AE13</f>
        <v>0.25375225559919329</v>
      </c>
      <c r="AF39" s="35">
        <f>AF13/'Table 1. Total'!AF13</f>
        <v>0.262522353603661</v>
      </c>
      <c r="AG39" s="35">
        <f>AG13/'Table 1. Total'!AG13</f>
        <v>0.25983274893549779</v>
      </c>
      <c r="AH39" s="35">
        <f>AH13/'Table 1. Total'!AH13</f>
        <v>0.28984650923846966</v>
      </c>
      <c r="AI39" s="35">
        <f>AI13/'Table 1. Total'!AI13</f>
        <v>0.2986978668965275</v>
      </c>
      <c r="AJ39" s="35">
        <f>AJ13/'Table 1. Total'!AJ13</f>
        <v>0.30031192863119399</v>
      </c>
      <c r="AK39" s="35">
        <f>AK13/'Table 1. Total'!AK13</f>
        <v>0.29974477449243103</v>
      </c>
      <c r="AL39" s="35">
        <f>AL13/'Table 1. Total'!AL13</f>
        <v>0.31009337927393865</v>
      </c>
      <c r="AM39" s="35">
        <f>AM13/'Table 1. Total'!AM13</f>
        <v>0.31868718691104531</v>
      </c>
      <c r="AN39" s="35">
        <f>AN13/'Table 1. Total'!AN13</f>
        <v>0.3098903022058882</v>
      </c>
      <c r="AO39" s="35">
        <f>AO13/'Table 1. Total'!AO13</f>
        <v>0.3058425079349486</v>
      </c>
      <c r="AP39" s="35">
        <f>AP13/'Table 1. Total'!AP13</f>
        <v>0.30281621307083151</v>
      </c>
      <c r="AQ39" s="35">
        <f>AQ13/'Table 1. Total'!AQ13</f>
        <v>0.29533305604165988</v>
      </c>
      <c r="AR39" s="35">
        <f>AR13/'Table 1. Total'!AR13</f>
        <v>0.29496016454976098</v>
      </c>
      <c r="AS39" s="35">
        <f>AS13/'Table 1. Total'!AS13</f>
        <v>0.29866482487900797</v>
      </c>
      <c r="AT39" s="35">
        <f>AT13/'Table 1. Total'!AT13</f>
        <v>0.29579841173906551</v>
      </c>
      <c r="AU39" s="35">
        <f>AU13/'Table 1. Total'!AU13</f>
        <v>0.29548359991861156</v>
      </c>
      <c r="AV39" s="35">
        <f>AV13/'Table 1. Total'!AV13</f>
        <v>0.29059550812438023</v>
      </c>
      <c r="AW39" s="35">
        <f>AW13/'Table 1. Total'!AW13</f>
        <v>0.28917093754042278</v>
      </c>
      <c r="AX39" s="35">
        <f>AX13/'Table 1. Total'!AX13</f>
        <v>0.28692030435827598</v>
      </c>
      <c r="AY39" s="35">
        <f>AY13/'Table 1. Total'!AY13</f>
        <v>0.2876920446769653</v>
      </c>
      <c r="AZ39" s="35">
        <f>AZ13/'Table 1. Total'!AZ13</f>
        <v>0.28168158548187905</v>
      </c>
      <c r="BA39" s="35">
        <f>BA13/'Table 1. Total'!BA13</f>
        <v>0.2728372238129424</v>
      </c>
      <c r="BB39" s="35">
        <f>BB13/'Table 1. Total'!BB13</f>
        <v>0.27987705069298469</v>
      </c>
      <c r="BC39" s="35">
        <f>BC13/'Table 1. Total'!BC13</f>
        <v>0.26985502358366648</v>
      </c>
      <c r="BD39" s="35">
        <f>BD13/'Table 1. Total'!BD13</f>
        <v>0.26916623183272248</v>
      </c>
      <c r="BE39" s="35">
        <f>BE13/'Table 1. Total'!BE13</f>
        <v>0.25125421805156767</v>
      </c>
      <c r="BF39" s="35">
        <f>BF13/'Table 1. Total'!BF13</f>
        <v>0.25424208871896697</v>
      </c>
      <c r="BG39" s="35">
        <f>BG13/'Table 1. Total'!BG13</f>
        <v>0.26945025222944419</v>
      </c>
      <c r="BH39" s="35">
        <f>BH13/'Table 1. Total'!BH13</f>
        <v>0.27007584402084917</v>
      </c>
      <c r="BI39" s="35">
        <f>BI13/'Table 1. Total'!BI13</f>
        <v>0.26980916089728624</v>
      </c>
      <c r="BJ39" s="35">
        <f>BJ13/'Table 1. Total'!BJ13</f>
        <v>0.27270399090597036</v>
      </c>
      <c r="BK39" s="35">
        <f>BK13/'Table 1. Total'!BK13</f>
        <v>0.26824221178011903</v>
      </c>
      <c r="BL39" s="35">
        <f>BL13/'Table 1. Total'!BL13</f>
        <v>0.26763353916136151</v>
      </c>
      <c r="BM39" s="35">
        <f>BM13/'Table 1. Total'!BM13</f>
        <v>0.25638092825243536</v>
      </c>
      <c r="BN39" s="35">
        <f>BN13/'Table 1. Total'!BN13</f>
        <v>0.27065155649470457</v>
      </c>
      <c r="BO39" s="35">
        <f>BO13/'Table 1. Total'!BO13</f>
        <v>0.2699292118998447</v>
      </c>
      <c r="BP39" s="35">
        <f>BP13/'Table 1. Total'!BP13</f>
        <v>0.26484233028813886</v>
      </c>
      <c r="BQ39" s="35">
        <f>BQ13/'Table 1. Total'!BQ13</f>
        <v>0.25184006913446932</v>
      </c>
      <c r="BR39" s="35">
        <f>BR13/'Table 1. Total'!BR13</f>
        <v>0.25063615912671028</v>
      </c>
      <c r="BS39" s="35">
        <f>BS13/'Table 1. Total'!BS13</f>
        <v>0.24863096863270007</v>
      </c>
      <c r="BT39" s="35">
        <f>BT13/'Table 1. Total'!BT13</f>
        <v>0.24450937879458065</v>
      </c>
      <c r="BU39" s="35">
        <f>BU13/'Table 1. Total'!BU13</f>
        <v>0.24352214160788083</v>
      </c>
      <c r="BV39" s="35">
        <f>BV13/'Table 1. Total'!BV13</f>
        <v>0.24668071162910599</v>
      </c>
      <c r="BW39" s="35">
        <f>BW13/'Table 1. Total'!BW13</f>
        <v>0.24646008065024033</v>
      </c>
      <c r="BX39" s="35">
        <f>BX13/'Table 1. Total'!BX13</f>
        <v>0.24476486348432891</v>
      </c>
      <c r="BY39" s="35">
        <f>BY13/'Table 1. Total'!BY13</f>
        <v>0.24102489714963504</v>
      </c>
      <c r="BZ39" s="35">
        <f>BZ13/'Table 1. Total'!BZ13</f>
        <v>0.23700813352216468</v>
      </c>
      <c r="CA39" s="35">
        <f>CA13/'Table 1. Total'!CA13</f>
        <v>0.22596279603651692</v>
      </c>
      <c r="CB39" s="35">
        <f>CB13/'Table 1. Total'!CB13</f>
        <v>0.22204296700737625</v>
      </c>
      <c r="CC39" s="35">
        <f>CC13/'Table 1. Total'!CC13</f>
        <v>0.21541336433051861</v>
      </c>
      <c r="CD39" s="35">
        <f>CD13/'Table 1. Total'!CD13</f>
        <v>0.20504578410778995</v>
      </c>
      <c r="CE39" s="35">
        <f>CE13/'Table 1. Total'!CE13</f>
        <v>0.20431502191798537</v>
      </c>
      <c r="CF39" s="35">
        <f>CF13/'Table 1. Total'!CF13</f>
        <v>0.20269444293504399</v>
      </c>
      <c r="CG39" s="35">
        <f>CG13/'Table 1. Total'!CG13</f>
        <v>0.20109777327628192</v>
      </c>
      <c r="CH39" s="35">
        <f>CH13/'Table 1. Total'!CH13</f>
        <v>0.20265265770140362</v>
      </c>
      <c r="CI39" s="35">
        <f>CI13/'Table 1. Total'!CI13</f>
        <v>0.2000333410608188</v>
      </c>
    </row>
    <row r="40" spans="1:87">
      <c r="A40" t="str">
        <f t="shared" si="12"/>
        <v>Japan</v>
      </c>
      <c r="B40" s="35">
        <f>B14/'Table 1. Total'!B14</f>
        <v>0.3542654075557598</v>
      </c>
      <c r="C40" s="35">
        <f>C14/'Table 1. Total'!C14</f>
        <v>0.36128047701868959</v>
      </c>
      <c r="D40" s="35">
        <f>D14/'Table 1. Total'!D14</f>
        <v>0.35146513418047842</v>
      </c>
      <c r="E40" s="35">
        <f>E14/'Table 1. Total'!E14</f>
        <v>0.3507802194099281</v>
      </c>
      <c r="F40" s="35">
        <f>F14/'Table 1. Total'!F14</f>
        <v>0.34272236860127869</v>
      </c>
      <c r="G40" s="35">
        <f>G14/'Table 1. Total'!G14</f>
        <v>0.34645232460032388</v>
      </c>
      <c r="H40" s="35">
        <f>H14/'Table 1. Total'!H14</f>
        <v>0.34937101966034106</v>
      </c>
      <c r="I40" s="35">
        <f>I14/'Table 1. Total'!I14</f>
        <v>0.3488344146990045</v>
      </c>
      <c r="J40" s="35">
        <f>J14/'Table 1. Total'!J14</f>
        <v>0.35774537722095268</v>
      </c>
      <c r="K40" s="35">
        <f>K14/'Table 1. Total'!K14</f>
        <v>0.36170235044272431</v>
      </c>
      <c r="L40" s="35">
        <f>L14/'Table 1. Total'!L14</f>
        <v>0.36692262764715594</v>
      </c>
      <c r="M40" s="35">
        <f>M14/'Table 1. Total'!M14</f>
        <v>0.36973096754595536</v>
      </c>
      <c r="N40" s="35">
        <f>N14/'Table 1. Total'!N14</f>
        <v>0.37489762328377929</v>
      </c>
      <c r="O40" s="35">
        <f>O14/'Table 1. Total'!O14</f>
        <v>0.3780474715153736</v>
      </c>
      <c r="P40" s="35">
        <f>P14/'Table 1. Total'!P14</f>
        <v>0.37145973069599969</v>
      </c>
      <c r="Q40" s="35">
        <f>Q14/'Table 1. Total'!Q14</f>
        <v>0.36564911090530766</v>
      </c>
      <c r="R40" s="35">
        <f>R14/'Table 1. Total'!R14</f>
        <v>0.37890493176040957</v>
      </c>
      <c r="S40" s="35">
        <f>S14/'Table 1. Total'!S14</f>
        <v>0.38412634716748417</v>
      </c>
      <c r="T40" s="35">
        <f>T14/'Table 1. Total'!T14</f>
        <v>0.37530640177498348</v>
      </c>
      <c r="U40" s="35">
        <f>U14/'Table 1. Total'!U14</f>
        <v>0.40392289772102191</v>
      </c>
      <c r="V40" s="35">
        <f>V14/'Table 1. Total'!V14</f>
        <v>0.4064456355529239</v>
      </c>
      <c r="W40" s="35">
        <f>W14/'Table 1. Total'!W14</f>
        <v>0.41956480891131565</v>
      </c>
      <c r="X40" s="35">
        <f>X14/'Table 1. Total'!X14</f>
        <v>0.42600349967646595</v>
      </c>
      <c r="Y40" s="35">
        <f>Y14/'Table 1. Total'!Y14</f>
        <v>0.42925280192321374</v>
      </c>
      <c r="Z40" s="35">
        <f>Z14/'Table 1. Total'!Z14</f>
        <v>0.43890257369294067</v>
      </c>
      <c r="AA40" s="35">
        <f>AA14/'Table 1. Total'!AA14</f>
        <v>0.43738529732877612</v>
      </c>
      <c r="AB40" s="35">
        <f>AB14/'Table 1. Total'!AB14</f>
        <v>0.4352705821593319</v>
      </c>
      <c r="AC40" s="35">
        <f>AC14/'Table 1. Total'!AC14</f>
        <v>0.44085097431629905</v>
      </c>
      <c r="AD40" s="35">
        <f>AD14/'Table 1. Total'!AD14</f>
        <v>0.44585107528033141</v>
      </c>
      <c r="AE40" s="35">
        <f>AE14/'Table 1. Total'!AE14</f>
        <v>0.44048645242011625</v>
      </c>
      <c r="AF40" s="35">
        <f>AF14/'Table 1. Total'!AF14</f>
        <v>0.43233905051772348</v>
      </c>
      <c r="AG40" s="35">
        <f>AG14/'Table 1. Total'!AG14</f>
        <v>0.43830557154775457</v>
      </c>
      <c r="AH40" s="35">
        <f>AH14/'Table 1. Total'!AH14</f>
        <v>0.44991129549158193</v>
      </c>
      <c r="AI40" s="35">
        <f>AI14/'Table 1. Total'!AI14</f>
        <v>0.4380018417471418</v>
      </c>
      <c r="AJ40" s="35">
        <f>AJ14/'Table 1. Total'!AJ14</f>
        <v>0.42768661535296953</v>
      </c>
      <c r="AK40" s="35">
        <f>AK14/'Table 1. Total'!AK14</f>
        <v>0.42087749676872405</v>
      </c>
      <c r="AL40" s="35">
        <f>AL14/'Table 1. Total'!AL14</f>
        <v>0.42202161713882275</v>
      </c>
      <c r="AM40" s="35">
        <f>AM14/'Table 1. Total'!AM14</f>
        <v>0.396985946386959</v>
      </c>
      <c r="AN40" s="35">
        <f>AN14/'Table 1. Total'!AN14</f>
        <v>0.39087435563035433</v>
      </c>
      <c r="AO40" s="35">
        <f>AO14/'Table 1. Total'!AO14</f>
        <v>0.37954056021601185</v>
      </c>
      <c r="AP40" s="35">
        <f>AP14/'Table 1. Total'!AP14</f>
        <v>0.37411127408843964</v>
      </c>
      <c r="AQ40" s="35">
        <f>AQ14/'Table 1. Total'!AQ14</f>
        <v>0.36512781643762682</v>
      </c>
      <c r="AR40" s="35">
        <f>AR14/'Table 1. Total'!AR14</f>
        <v>0.35745621289728358</v>
      </c>
      <c r="AS40" s="35">
        <f>AS14/'Table 1. Total'!AS14</f>
        <v>0.34501722038863891</v>
      </c>
      <c r="AT40" s="35">
        <f>AT14/'Table 1. Total'!AT14</f>
        <v>0.3293687878523745</v>
      </c>
      <c r="AU40" s="35">
        <f>AU14/'Table 1. Total'!AU14</f>
        <v>0.3226510074600708</v>
      </c>
      <c r="AV40" s="35">
        <f>AV14/'Table 1. Total'!AV14</f>
        <v>0.31110040242909687</v>
      </c>
      <c r="AW40" s="35">
        <f>AW14/'Table 1. Total'!AW14</f>
        <v>0.29565926214681354</v>
      </c>
      <c r="AX40" s="35">
        <f>AX14/'Table 1. Total'!AX14</f>
        <v>0.29320995426863999</v>
      </c>
      <c r="AY40" s="35">
        <f>AY14/'Table 1. Total'!AY14</f>
        <v>0.28784799292222679</v>
      </c>
      <c r="AZ40" s="35">
        <f>AZ14/'Table 1. Total'!AZ14</f>
        <v>0.2758646666227601</v>
      </c>
      <c r="BA40" s="35">
        <f>BA14/'Table 1. Total'!BA14</f>
        <v>0.26826020458792138</v>
      </c>
      <c r="BB40" s="35">
        <f>BB14/'Table 1. Total'!BB14</f>
        <v>0.26148454322561149</v>
      </c>
      <c r="BC40" s="35">
        <f>BC14/'Table 1. Total'!BC14</f>
        <v>0.25965116175776604</v>
      </c>
      <c r="BD40" s="35">
        <f>BD14/'Table 1. Total'!BD14</f>
        <v>0.25147058957625318</v>
      </c>
      <c r="BE40" s="35">
        <f>BE14/'Table 1. Total'!BE14</f>
        <v>0.24957076485671803</v>
      </c>
      <c r="BF40" s="35">
        <f>BF14/'Table 1. Total'!BF14</f>
        <v>0.24985250001663664</v>
      </c>
      <c r="BG40" s="35">
        <f>BG14/'Table 1. Total'!BG14</f>
        <v>0.24154725665033283</v>
      </c>
      <c r="BH40" s="35">
        <f>BH14/'Table 1. Total'!BH14</f>
        <v>0.23626897329697863</v>
      </c>
      <c r="BI40" s="35">
        <f>BI14/'Table 1. Total'!BI14</f>
        <v>0.23024736952658015</v>
      </c>
      <c r="BJ40" s="35">
        <f>BJ14/'Table 1. Total'!BJ14</f>
        <v>0.22572099447867594</v>
      </c>
      <c r="BK40" s="35">
        <f>BK14/'Table 1. Total'!BK14</f>
        <v>0.22079416256019993</v>
      </c>
      <c r="BL40" s="35">
        <f>BL14/'Table 1. Total'!BL14</f>
        <v>0.21905104211964319</v>
      </c>
      <c r="BM40" s="35">
        <f>BM14/'Table 1. Total'!BM14</f>
        <v>0.2178237453094162</v>
      </c>
      <c r="BN40" s="35">
        <f>BN14/'Table 1. Total'!BN14</f>
        <v>0.21673562580998004</v>
      </c>
      <c r="BO40" s="35">
        <f>BO14/'Table 1. Total'!BO14</f>
        <v>0.22564131836592438</v>
      </c>
      <c r="BP40" s="35">
        <f>BP14/'Table 1. Total'!BP14</f>
        <v>0.22900611742273774</v>
      </c>
      <c r="BQ40" s="35">
        <f>BQ14/'Table 1. Total'!BQ14</f>
        <v>0.22563221987474874</v>
      </c>
      <c r="BR40" s="35">
        <f>BR14/'Table 1. Total'!BR14</f>
        <v>0.21985445465393746</v>
      </c>
      <c r="BS40" s="35">
        <f>BS14/'Table 1. Total'!BS14</f>
        <v>0.22130538058144719</v>
      </c>
      <c r="BT40" s="35">
        <f>BT14/'Table 1. Total'!BT14</f>
        <v>0.22094691299666483</v>
      </c>
      <c r="BU40" s="35">
        <f>BU14/'Table 1. Total'!BU14</f>
        <v>0.21929495227581422</v>
      </c>
      <c r="BV40" s="35">
        <f>BV14/'Table 1. Total'!BV14</f>
        <v>0.2304697938960141</v>
      </c>
      <c r="BW40" s="35">
        <f>BW14/'Table 1. Total'!BW14</f>
        <v>0.22650613212521245</v>
      </c>
      <c r="BX40" s="35">
        <f>BX14/'Table 1. Total'!BX14</f>
        <v>0.21109738286455776</v>
      </c>
      <c r="BY40" s="35">
        <f>BY14/'Table 1. Total'!BY14</f>
        <v>0.19880280966882166</v>
      </c>
      <c r="BZ40" s="35">
        <f>BZ14/'Table 1. Total'!BZ14</f>
        <v>0.19484978238339101</v>
      </c>
      <c r="CA40" s="35">
        <f>CA14/'Table 1. Total'!CA14</f>
        <v>0.19205521239262016</v>
      </c>
      <c r="CB40" s="35">
        <f>CB14/'Table 1. Total'!CB14</f>
        <v>0.19576965693420634</v>
      </c>
      <c r="CC40" s="35">
        <f>CC14/'Table 1. Total'!CC14</f>
        <v>0.19244113019681669</v>
      </c>
      <c r="CD40" s="35">
        <f>CD14/'Table 1. Total'!CD14</f>
        <v>0.18879495841573615</v>
      </c>
      <c r="CE40" s="35">
        <f>CE14/'Table 1. Total'!CE14</f>
        <v>0.18996883792488914</v>
      </c>
      <c r="CF40" s="35">
        <f>CF14/'Table 1. Total'!CF14</f>
        <v>0.1885935122320824</v>
      </c>
      <c r="CG40" s="35">
        <f>CG14/'Table 1. Total'!CG14</f>
        <v>0.18849311847757699</v>
      </c>
      <c r="CH40" s="35">
        <f>CH14/'Table 1. Total'!CH14</f>
        <v>0.18810864865225604</v>
      </c>
      <c r="CI40" s="35">
        <f>CI14/'Table 1. Total'!CI14</f>
        <v>0.18405249075765343</v>
      </c>
    </row>
    <row r="41" spans="1:87">
      <c r="A41" t="str">
        <f t="shared" si="12"/>
        <v>Korea</v>
      </c>
      <c r="B41" s="35">
        <f>B15/'Table 1. Total'!B15</f>
        <v>0.40658979088089331</v>
      </c>
      <c r="C41" s="35">
        <f>C15/'Table 1. Total'!C15</f>
        <v>0.39881045787267461</v>
      </c>
      <c r="D41" s="35">
        <f>D15/'Table 1. Total'!D15</f>
        <v>0.38709638918274397</v>
      </c>
      <c r="E41" s="35">
        <f>E15/'Table 1. Total'!E15</f>
        <v>0.39199243442750115</v>
      </c>
      <c r="F41" s="35">
        <f>F15/'Table 1. Total'!F15</f>
        <v>0.3742658607325805</v>
      </c>
      <c r="G41" s="35">
        <f>G15/'Table 1. Total'!G15</f>
        <v>0.37194933984286077</v>
      </c>
      <c r="H41" s="35">
        <f>H15/'Table 1. Total'!H15</f>
        <v>0.36298964861403482</v>
      </c>
      <c r="I41" s="35">
        <f>I15/'Table 1. Total'!I15</f>
        <v>0.36184172920584901</v>
      </c>
      <c r="J41" s="35">
        <f>J15/'Table 1. Total'!J15</f>
        <v>0.3619833337281933</v>
      </c>
      <c r="K41" s="35">
        <f>K15/'Table 1. Total'!K15</f>
        <v>0.36322371223343203</v>
      </c>
      <c r="L41" s="35">
        <f>L15/'Table 1. Total'!L15</f>
        <v>0.3623014951213519</v>
      </c>
      <c r="M41" s="35">
        <f>M15/'Table 1. Total'!M15</f>
        <v>0.36657163065882936</v>
      </c>
      <c r="N41" s="35">
        <f>N15/'Table 1. Total'!N15</f>
        <v>0.37618456465943562</v>
      </c>
      <c r="O41" s="35">
        <f>O15/'Table 1. Total'!O15</f>
        <v>0.37556274452765043</v>
      </c>
      <c r="P41" s="35">
        <f>P15/'Table 1. Total'!P15</f>
        <v>0.3434053516788082</v>
      </c>
      <c r="Q41" s="35">
        <f>Q15/'Table 1. Total'!Q15</f>
        <v>0.31739199390572076</v>
      </c>
      <c r="R41" s="35">
        <f>R15/'Table 1. Total'!R15</f>
        <v>0.31681071651608733</v>
      </c>
      <c r="S41" s="35">
        <f>S15/'Table 1. Total'!S15</f>
        <v>0.31615326792956372</v>
      </c>
      <c r="T41" s="35">
        <f>T15/'Table 1. Total'!T15</f>
        <v>0.30795699170234803</v>
      </c>
      <c r="U41" s="35">
        <f>U15/'Table 1. Total'!U15</f>
        <v>0.29540840012329289</v>
      </c>
      <c r="V41" s="35">
        <f>V15/'Table 1. Total'!V15</f>
        <v>0.30784736759364217</v>
      </c>
      <c r="W41" s="35">
        <f>W15/'Table 1. Total'!W15</f>
        <v>0.29575775872557736</v>
      </c>
      <c r="X41" s="35">
        <f>X15/'Table 1. Total'!X15</f>
        <v>0.31035283823676296</v>
      </c>
      <c r="Y41" s="35">
        <f>Y15/'Table 1. Total'!Y15</f>
        <v>0.30137306914704964</v>
      </c>
      <c r="Z41" s="35">
        <f>Z15/'Table 1. Total'!Z15</f>
        <v>0.30047026307655761</v>
      </c>
      <c r="AA41" s="35">
        <f>AA15/'Table 1. Total'!AA15</f>
        <v>0.28112315843302099</v>
      </c>
      <c r="AB41" s="35">
        <f>AB15/'Table 1. Total'!AB15</f>
        <v>0.27678960051095874</v>
      </c>
      <c r="AC41" s="35">
        <f>AC15/'Table 1. Total'!AC15</f>
        <v>0.27313899268835373</v>
      </c>
      <c r="AD41" s="35">
        <f>AD15/'Table 1. Total'!AD15</f>
        <v>0.26170955086317776</v>
      </c>
      <c r="AE41" s="35">
        <f>AE15/'Table 1. Total'!AE15</f>
        <v>0.25612973615340234</v>
      </c>
      <c r="AF41" s="35">
        <f>AF15/'Table 1. Total'!AF15</f>
        <v>0.24108357093663393</v>
      </c>
      <c r="AG41" s="35">
        <f>AG15/'Table 1. Total'!AG15</f>
        <v>0.22285780242223532</v>
      </c>
      <c r="AH41" s="35">
        <f>AH15/'Table 1. Total'!AH15</f>
        <v>0.23283981013346772</v>
      </c>
      <c r="AI41" s="35">
        <f>AI15/'Table 1. Total'!AI15</f>
        <v>0.22812579262801946</v>
      </c>
      <c r="AJ41" s="35">
        <f>AJ15/'Table 1. Total'!AJ15</f>
        <v>0.22421408434778922</v>
      </c>
      <c r="AK41" s="35">
        <f>AK15/'Table 1. Total'!AK15</f>
        <v>0.21884826247111983</v>
      </c>
      <c r="AL41" s="35">
        <f>AL15/'Table 1. Total'!AL15</f>
        <v>0.22512282007592624</v>
      </c>
      <c r="AM41" s="35">
        <f>AM15/'Table 1. Total'!AM15</f>
        <v>0.23183452048834149</v>
      </c>
      <c r="AN41" s="35">
        <f>AN15/'Table 1. Total'!AN15</f>
        <v>0.22589853156252707</v>
      </c>
      <c r="AO41" s="35">
        <f>AO15/'Table 1. Total'!AO15</f>
        <v>0.22804728676784419</v>
      </c>
      <c r="AP41" s="35">
        <f>AP15/'Table 1. Total'!AP15</f>
        <v>0.23585989374048691</v>
      </c>
      <c r="AQ41" s="35">
        <f>AQ15/'Table 1. Total'!AQ15</f>
        <v>0.23252035446415587</v>
      </c>
      <c r="AR41" s="35">
        <f>AR15/'Table 1. Total'!AR15</f>
        <v>0.21852967001861043</v>
      </c>
      <c r="AS41" s="35">
        <f>AS15/'Table 1. Total'!AS15</f>
        <v>0.22175440610645303</v>
      </c>
      <c r="AT41" s="35">
        <f>AT15/'Table 1. Total'!AT15</f>
        <v>0.21824676838865115</v>
      </c>
      <c r="AU41" s="35">
        <f>AU15/'Table 1. Total'!AU15</f>
        <v>0.22197759774366224</v>
      </c>
      <c r="AV41" s="35">
        <f>AV15/'Table 1. Total'!AV15</f>
        <v>0.2186948560762503</v>
      </c>
      <c r="AW41" s="35">
        <f>AW15/'Table 1. Total'!AW15</f>
        <v>0.21766788703991549</v>
      </c>
      <c r="AX41" s="35">
        <f>AX15/'Table 1. Total'!AX15</f>
        <v>0.22168797628634826</v>
      </c>
      <c r="AY41" s="35">
        <f>AY15/'Table 1. Total'!AY15</f>
        <v>0.22293057543654557</v>
      </c>
      <c r="AZ41" s="35">
        <f>AZ15/'Table 1. Total'!AZ15</f>
        <v>0.21082728900070649</v>
      </c>
      <c r="BA41" s="35">
        <f>BA15/'Table 1. Total'!BA15</f>
        <v>0.21288153760328224</v>
      </c>
      <c r="BB41" s="35">
        <f>BB15/'Table 1. Total'!BB15</f>
        <v>0.21701130344937636</v>
      </c>
      <c r="BC41" s="35">
        <f>BC15/'Table 1. Total'!BC15</f>
        <v>0.21350142614402953</v>
      </c>
      <c r="BD41" s="35">
        <f>BD15/'Table 1. Total'!BD15</f>
        <v>0.20748235566493067</v>
      </c>
      <c r="BE41" s="35">
        <f>BE15/'Table 1. Total'!BE15</f>
        <v>0.1970470943269847</v>
      </c>
      <c r="BF41" s="35">
        <f>BF15/'Table 1. Total'!BF15</f>
        <v>0.19885595755832686</v>
      </c>
      <c r="BG41" s="35">
        <f>BG15/'Table 1. Total'!BG15</f>
        <v>0.18969085554066006</v>
      </c>
      <c r="BH41" s="35">
        <f>BH15/'Table 1. Total'!BH15</f>
        <v>0.17827704497122493</v>
      </c>
      <c r="BI41" s="35">
        <f>BI15/'Table 1. Total'!BI15</f>
        <v>0.17505777564899974</v>
      </c>
      <c r="BJ41" s="35">
        <f>BJ15/'Table 1. Total'!BJ15</f>
        <v>0.17982657974007538</v>
      </c>
      <c r="BK41" s="35">
        <f>BK15/'Table 1. Total'!BK15</f>
        <v>0.17416179550972313</v>
      </c>
      <c r="BL41" s="35">
        <f>BL15/'Table 1. Total'!BL15</f>
        <v>0.16797259832682779</v>
      </c>
      <c r="BM41" s="35">
        <f>BM15/'Table 1. Total'!BM15</f>
        <v>0.17228811206516415</v>
      </c>
      <c r="BN41" s="35">
        <f>BN15/'Table 1. Total'!BN15</f>
        <v>0.17692227881806166</v>
      </c>
      <c r="BO41" s="35">
        <f>BO15/'Table 1. Total'!BO15</f>
        <v>0.17205696589240374</v>
      </c>
      <c r="BP41" s="35">
        <f>BP15/'Table 1. Total'!BP15</f>
        <v>0.16822279449986141</v>
      </c>
      <c r="BQ41" s="35">
        <f>BQ15/'Table 1. Total'!BQ15</f>
        <v>0.16940699321236985</v>
      </c>
      <c r="BR41" s="35">
        <f>BR15/'Table 1. Total'!BR15</f>
        <v>0.19552359486832202</v>
      </c>
      <c r="BS41" s="35">
        <f>BS15/'Table 1. Total'!BS15</f>
        <v>0.19826611991335505</v>
      </c>
      <c r="BT41" s="35">
        <f>BT15/'Table 1. Total'!BT15</f>
        <v>0.19603497757519742</v>
      </c>
      <c r="BU41" s="35">
        <f>BU15/'Table 1. Total'!BU15</f>
        <v>0.19036196835771896</v>
      </c>
      <c r="BV41" s="35">
        <f>BV15/'Table 1. Total'!BV15</f>
        <v>0.20525599849849394</v>
      </c>
      <c r="BW41" s="35">
        <f>BW15/'Table 1. Total'!BW15</f>
        <v>0.21097415707517386</v>
      </c>
      <c r="BX41" s="35">
        <f>BX15/'Table 1. Total'!BX15</f>
        <v>0.21620669277610363</v>
      </c>
      <c r="BY41" s="35">
        <f>BY15/'Table 1. Total'!BY15</f>
        <v>0.20524749953238519</v>
      </c>
      <c r="BZ41" s="35">
        <f>BZ15/'Table 1. Total'!BZ15</f>
        <v>0.20841580915587166</v>
      </c>
      <c r="CA41" s="35">
        <f>CA15/'Table 1. Total'!CA15</f>
        <v>0.21427123894027139</v>
      </c>
      <c r="CB41" s="35">
        <f>CB15/'Table 1. Total'!CB15</f>
        <v>0.22675017645053921</v>
      </c>
      <c r="CC41" s="35">
        <f>CC15/'Table 1. Total'!CC15</f>
        <v>0.2080473953075162</v>
      </c>
      <c r="CD41" s="35">
        <f>CD15/'Table 1. Total'!CD15</f>
        <v>0.21891837137468795</v>
      </c>
      <c r="CE41" s="35">
        <f>CE15/'Table 1. Total'!CE15</f>
        <v>0.2236560722671051</v>
      </c>
      <c r="CF41" s="35">
        <f>CF15/'Table 1. Total'!CF15</f>
        <v>0.20403638155007142</v>
      </c>
      <c r="CG41" s="35">
        <f>CG15/'Table 1. Total'!CG15</f>
        <v>0.20721825124770563</v>
      </c>
      <c r="CH41" s="35">
        <f>CH15/'Table 1. Total'!CH15</f>
        <v>0.20165010284378024</v>
      </c>
      <c r="CI41" s="35">
        <f>CI15/'Table 1. Total'!CI15</f>
        <v>0.20781338077470446</v>
      </c>
    </row>
    <row r="42" spans="1:87">
      <c r="A42" t="str">
        <f t="shared" si="12"/>
        <v>Netherlands</v>
      </c>
      <c r="B42" s="35">
        <f>B16/'Table 1. Total'!B16</f>
        <v>0.24328654575551747</v>
      </c>
      <c r="C42" s="35">
        <f>C16/'Table 1. Total'!C16</f>
        <v>0.24127816707758271</v>
      </c>
      <c r="D42" s="35">
        <f>D16/'Table 1. Total'!D16</f>
        <v>0.23010302296392537</v>
      </c>
      <c r="E42" s="35">
        <f>E16/'Table 1. Total'!E16</f>
        <v>0.23633752217234616</v>
      </c>
      <c r="F42" s="35">
        <f>F16/'Table 1. Total'!F16</f>
        <v>0.24112291860295848</v>
      </c>
      <c r="G42" s="35">
        <f>G16/'Table 1. Total'!G16</f>
        <v>0.22037653838121768</v>
      </c>
      <c r="H42" s="35">
        <f>H16/'Table 1. Total'!H16</f>
        <v>0.21759743479315125</v>
      </c>
      <c r="I42" s="35">
        <f>I16/'Table 1. Total'!I16</f>
        <v>0.22106133329448868</v>
      </c>
      <c r="J42" s="35">
        <f>J16/'Table 1. Total'!J16</f>
        <v>0.21264691252237503</v>
      </c>
      <c r="K42" s="35">
        <f>K16/'Table 1. Total'!K16</f>
        <v>0.21120795838223999</v>
      </c>
      <c r="L42" s="35">
        <f>L16/'Table 1. Total'!L16</f>
        <v>0.21028568920554921</v>
      </c>
      <c r="M42" s="35">
        <f>M16/'Table 1. Total'!M16</f>
        <v>0.22157355031912643</v>
      </c>
      <c r="N42" s="35">
        <f>N16/'Table 1. Total'!N16</f>
        <v>0.2209656420737158</v>
      </c>
      <c r="O42" s="35">
        <f>O16/'Table 1. Total'!O16</f>
        <v>0.21394568469170128</v>
      </c>
      <c r="P42" s="35">
        <f>P16/'Table 1. Total'!P16</f>
        <v>0.21091026634684965</v>
      </c>
      <c r="Q42" s="35">
        <f>Q16/'Table 1. Total'!Q16</f>
        <v>0.21235438668892681</v>
      </c>
      <c r="R42" s="35">
        <f>R16/'Table 1. Total'!R16</f>
        <v>0.2168438094408387</v>
      </c>
      <c r="S42" s="35">
        <f>S16/'Table 1. Total'!S16</f>
        <v>0.20962402883690207</v>
      </c>
      <c r="T42" s="35">
        <f>T16/'Table 1. Total'!T16</f>
        <v>0.20910876866853967</v>
      </c>
      <c r="U42" s="35">
        <f>U16/'Table 1. Total'!U16</f>
        <v>0.17545059429275489</v>
      </c>
      <c r="V42" s="35">
        <f>V16/'Table 1. Total'!V16</f>
        <v>0.16414728839248807</v>
      </c>
      <c r="W42" s="35">
        <f>W16/'Table 1. Total'!W16</f>
        <v>0.20886310776387199</v>
      </c>
      <c r="X42" s="35">
        <f>X16/'Table 1. Total'!X16</f>
        <v>0.17458156704769456</v>
      </c>
      <c r="Y42" s="35">
        <f>Y16/'Table 1. Total'!Y16</f>
        <v>0.16894752110224553</v>
      </c>
      <c r="Z42" s="35">
        <f>Z16/'Table 1. Total'!Z16</f>
        <v>0.20137658689878613</v>
      </c>
      <c r="AA42" s="35">
        <f>AA16/'Table 1. Total'!AA16</f>
        <v>0.19838724825911369</v>
      </c>
      <c r="AB42" s="35">
        <f>AB16/'Table 1. Total'!AB16</f>
        <v>0.20456736611303841</v>
      </c>
      <c r="AC42" s="35">
        <f>AC16/'Table 1. Total'!AC16</f>
        <v>0.20715327812411782</v>
      </c>
      <c r="AD42" s="35">
        <f>AD16/'Table 1. Total'!AD16</f>
        <v>0.20153073876940505</v>
      </c>
      <c r="AE42" s="35">
        <f>AE16/'Table 1. Total'!AE16</f>
        <v>0.20124598009090491</v>
      </c>
      <c r="AF42" s="35">
        <f>AF16/'Table 1. Total'!AF16</f>
        <v>0.19646308002791643</v>
      </c>
      <c r="AG42" s="35">
        <f>AG16/'Table 1. Total'!AG16</f>
        <v>0.19609342121973508</v>
      </c>
      <c r="AH42" s="35">
        <f>AH16/'Table 1. Total'!AH16</f>
        <v>0.21926923350790997</v>
      </c>
      <c r="AI42" s="35">
        <f>AI16/'Table 1. Total'!AI16</f>
        <v>0.21627559834292137</v>
      </c>
      <c r="AJ42" s="35">
        <f>AJ16/'Table 1. Total'!AJ16</f>
        <v>0.21377433763141671</v>
      </c>
      <c r="AK42" s="35">
        <f>AK16/'Table 1. Total'!AK16</f>
        <v>0.21463384197280938</v>
      </c>
      <c r="AL42" s="35">
        <f>AL16/'Table 1. Total'!AL16</f>
        <v>0.22360452280795967</v>
      </c>
      <c r="AM42" s="35">
        <f>AM16/'Table 1. Total'!AM16</f>
        <v>0.21908373576228349</v>
      </c>
      <c r="AN42" s="35">
        <f>AN16/'Table 1. Total'!AN16</f>
        <v>0.2155795195314861</v>
      </c>
      <c r="AO42" s="35">
        <f>AO16/'Table 1. Total'!AO16</f>
        <v>0.22567720153383494</v>
      </c>
      <c r="AP42" s="35">
        <f>AP16/'Table 1. Total'!AP16</f>
        <v>0.22192773193354443</v>
      </c>
      <c r="AQ42" s="35">
        <f>AQ16/'Table 1. Total'!AQ16</f>
        <v>0.21662556852430268</v>
      </c>
      <c r="AR42" s="35">
        <f>AR16/'Table 1. Total'!AR16</f>
        <v>0.21872470704155961</v>
      </c>
      <c r="AS42" s="35">
        <f>AS16/'Table 1. Total'!AS16</f>
        <v>0.21231591042655276</v>
      </c>
      <c r="AT42" s="35">
        <f>AT16/'Table 1. Total'!AT16</f>
        <v>0.22671889629047706</v>
      </c>
      <c r="AU42" s="35">
        <f>AU16/'Table 1. Total'!AU16</f>
        <v>0.22211587657239643</v>
      </c>
      <c r="AV42" s="35">
        <f>AV16/'Table 1. Total'!AV16</f>
        <v>0.21899314919867327</v>
      </c>
      <c r="AW42" s="35">
        <f>AW16/'Table 1. Total'!AW16</f>
        <v>0.21984001936442549</v>
      </c>
      <c r="AX42" s="35">
        <f>AX16/'Table 1. Total'!AX16</f>
        <v>0.22353539062220151</v>
      </c>
      <c r="AY42" s="35">
        <f>AY16/'Table 1. Total'!AY16</f>
        <v>0.21918932484433573</v>
      </c>
      <c r="AZ42" s="35">
        <f>AZ16/'Table 1. Total'!AZ16</f>
        <v>0.21968340822898691</v>
      </c>
      <c r="BA42" s="35">
        <f>BA16/'Table 1. Total'!BA16</f>
        <v>0.21026781640660644</v>
      </c>
      <c r="BB42" s="35">
        <f>BB16/'Table 1. Total'!BB16</f>
        <v>0.20975489794245433</v>
      </c>
      <c r="BC42" s="35">
        <f>BC16/'Table 1. Total'!BC16</f>
        <v>0.20421259602344449</v>
      </c>
      <c r="BD42" s="35">
        <f>BD16/'Table 1. Total'!BD16</f>
        <v>0.20683232787513164</v>
      </c>
      <c r="BE42" s="35">
        <f>BE16/'Table 1. Total'!BE16</f>
        <v>0.20346254422762564</v>
      </c>
      <c r="BF42" s="35">
        <f>BF16/'Table 1. Total'!BF16</f>
        <v>0.20938793401999936</v>
      </c>
      <c r="BG42" s="35">
        <f>BG16/'Table 1. Total'!BG16</f>
        <v>0.20398302972242452</v>
      </c>
      <c r="BH42" s="35">
        <f>BH16/'Table 1. Total'!BH16</f>
        <v>0.19092443185317484</v>
      </c>
      <c r="BI42" s="35">
        <f>BI16/'Table 1. Total'!BI16</f>
        <v>0.19094044891221326</v>
      </c>
      <c r="BJ42" s="35">
        <f>BJ16/'Table 1. Total'!BJ16</f>
        <v>0.1940185453186489</v>
      </c>
      <c r="BK42" s="35">
        <f>BK16/'Table 1. Total'!BK16</f>
        <v>0.18566817141797046</v>
      </c>
      <c r="BL42" s="35">
        <f>BL16/'Table 1. Total'!BL16</f>
        <v>0.1850109815676472</v>
      </c>
      <c r="BM42" s="35">
        <f>BM16/'Table 1. Total'!BM16</f>
        <v>0.18813558893376595</v>
      </c>
      <c r="BN42" s="35">
        <f>BN16/'Table 1. Total'!BN16</f>
        <v>0.18487939850219523</v>
      </c>
      <c r="BO42" s="35">
        <f>BO16/'Table 1. Total'!BO16</f>
        <v>0.17122959561814205</v>
      </c>
      <c r="BP42" s="35">
        <f>BP16/'Table 1. Total'!BP16</f>
        <v>0.16264387309770933</v>
      </c>
      <c r="BQ42" s="35">
        <f>BQ16/'Table 1. Total'!BQ16</f>
        <v>0.1566179691029207</v>
      </c>
      <c r="BR42" s="35">
        <f>BR16/'Table 1. Total'!BR16</f>
        <v>0.15114210375829973</v>
      </c>
      <c r="BS42" s="35">
        <f>BS16/'Table 1. Total'!BS16</f>
        <v>0.14677163037736563</v>
      </c>
      <c r="BT42" s="35">
        <f>BT16/'Table 1. Total'!BT16</f>
        <v>0.14706882917630731</v>
      </c>
      <c r="BU42" s="35">
        <f>BU16/'Table 1. Total'!BU16</f>
        <v>0.14064530171753226</v>
      </c>
      <c r="BV42" s="35">
        <f>BV16/'Table 1. Total'!BV16</f>
        <v>0.14566724223816149</v>
      </c>
      <c r="BW42" s="35">
        <f>BW16/'Table 1. Total'!BW16</f>
        <v>0.13960812519070662</v>
      </c>
      <c r="BX42" s="35">
        <f>BX16/'Table 1. Total'!BX16</f>
        <v>0.13550878342772879</v>
      </c>
      <c r="BY42" s="35">
        <f>BY16/'Table 1. Total'!BY16</f>
        <v>0.12765590414532002</v>
      </c>
      <c r="BZ42" s="35">
        <f>BZ16/'Table 1. Total'!BZ16</f>
        <v>0.12547165043964559</v>
      </c>
      <c r="CA42" s="35">
        <f>CA16/'Table 1. Total'!CA16</f>
        <v>0.12538812533074337</v>
      </c>
      <c r="CB42" s="35">
        <f>CB16/'Table 1. Total'!CB16</f>
        <v>0.12339234312647827</v>
      </c>
      <c r="CC42" s="35">
        <f>CC16/'Table 1. Total'!CC16</f>
        <v>0.12158112158112158</v>
      </c>
      <c r="CD42" s="35">
        <f>CD16/'Table 1. Total'!CD16</f>
        <v>0.12410596471764875</v>
      </c>
      <c r="CE42" s="35">
        <f>CE16/'Table 1. Total'!CE16</f>
        <v>0.12806299331863547</v>
      </c>
      <c r="CF42" s="35">
        <f>CF16/'Table 1. Total'!CF16</f>
        <v>0.12578617691269339</v>
      </c>
      <c r="CG42" s="35">
        <f>CG16/'Table 1. Total'!CG16</f>
        <v>0.12517946054922563</v>
      </c>
      <c r="CH42" s="35">
        <f>CH16/'Table 1. Total'!CH16</f>
        <v>0.12525215477718687</v>
      </c>
      <c r="CI42" s="35">
        <f>CI16/'Table 1. Total'!CI16</f>
        <v>0.12501525320317267</v>
      </c>
    </row>
    <row r="43" spans="1:87">
      <c r="A43" t="str">
        <f t="shared" si="12"/>
        <v>New Zealand</v>
      </c>
      <c r="B43" s="35">
        <f>B17/'Table 1. Total'!B17</f>
        <v>0.19454091599739526</v>
      </c>
      <c r="C43" s="35">
        <f>C17/'Table 1. Total'!C17</f>
        <v>0.19291409387926381</v>
      </c>
      <c r="D43" s="35">
        <f>D17/'Table 1. Total'!D17</f>
        <v>0.20140966628308402</v>
      </c>
      <c r="E43" s="35">
        <f>E17/'Table 1. Total'!E17</f>
        <v>0.21773601941199705</v>
      </c>
      <c r="F43" s="35">
        <f>F17/'Table 1. Total'!F17</f>
        <v>0.20747663551401868</v>
      </c>
      <c r="G43" s="35">
        <f>G17/'Table 1. Total'!G17</f>
        <v>0.20594404561434609</v>
      </c>
      <c r="H43" s="35">
        <f>H17/'Table 1. Total'!H17</f>
        <v>0.18490105483392907</v>
      </c>
      <c r="I43" s="35">
        <f>I17/'Table 1. Total'!I17</f>
        <v>0.17685837690384179</v>
      </c>
      <c r="J43" s="35">
        <f>J17/'Table 1. Total'!J17</f>
        <v>0.1155016113001837</v>
      </c>
      <c r="K43" s="35">
        <f>K17/'Table 1. Total'!K17</f>
        <v>0.13375739381149124</v>
      </c>
      <c r="L43" s="35">
        <f>L17/'Table 1. Total'!L17</f>
        <v>7.3554682705290281E-2</v>
      </c>
      <c r="M43" s="35">
        <f>M17/'Table 1. Total'!M17</f>
        <v>9.128686779958782E-2</v>
      </c>
      <c r="N43" s="35">
        <f>N17/'Table 1. Total'!N17</f>
        <v>7.5024746561081337E-2</v>
      </c>
      <c r="O43" s="35">
        <f>O17/'Table 1. Total'!O17</f>
        <v>4.7416250293417388E-2</v>
      </c>
      <c r="P43" s="35">
        <f>P17/'Table 1. Total'!P17</f>
        <v>5.2676267920708016E-2</v>
      </c>
      <c r="Q43" s="35">
        <f>Q17/'Table 1. Total'!Q17</f>
        <v>6.5571129370066053E-2</v>
      </c>
      <c r="R43" s="35">
        <f>R17/'Table 1. Total'!R17</f>
        <v>6.6729414819382687E-2</v>
      </c>
      <c r="S43" s="35">
        <f>S17/'Table 1. Total'!S17</f>
        <v>5.9900910979702737E-2</v>
      </c>
      <c r="T43" s="35">
        <f>T17/'Table 1. Total'!T17</f>
        <v>5.608745840972363E-2</v>
      </c>
      <c r="U43" s="35">
        <f>U17/'Table 1. Total'!U17</f>
        <v>9.7519060117485318E-2</v>
      </c>
      <c r="V43" s="35">
        <f>V17/'Table 1. Total'!V17</f>
        <v>0.15385876694359424</v>
      </c>
      <c r="W43" s="35">
        <f>W17/'Table 1. Total'!W17</f>
        <v>0.16700292545142742</v>
      </c>
      <c r="X43" s="35">
        <f>X17/'Table 1. Total'!X17</f>
        <v>0.2325945932910507</v>
      </c>
      <c r="Y43" s="35">
        <f>Y17/'Table 1. Total'!Y17</f>
        <v>0.25588875005784623</v>
      </c>
      <c r="Z43" s="35">
        <f>Z17/'Table 1. Total'!Z17</f>
        <v>0.25008811349017535</v>
      </c>
      <c r="AA43" s="35">
        <f>AA17/'Table 1. Total'!AA17</f>
        <v>0.26667517169526483</v>
      </c>
      <c r="AB43" s="35">
        <f>AB17/'Table 1. Total'!AB17</f>
        <v>0.2488664782546815</v>
      </c>
      <c r="AC43" s="35">
        <f>AC17/'Table 1. Total'!AC17</f>
        <v>0.30389664991304682</v>
      </c>
      <c r="AD43" s="35">
        <f>AD17/'Table 1. Total'!AD17</f>
        <v>0.2684177779272538</v>
      </c>
      <c r="AE43" s="35">
        <f>AE17/'Table 1. Total'!AE17</f>
        <v>0.22160185408138697</v>
      </c>
      <c r="AF43" s="35">
        <f>AF17/'Table 1. Total'!AF17</f>
        <v>0.19511072041525387</v>
      </c>
      <c r="AG43" s="35">
        <f>AG17/'Table 1. Total'!AG17</f>
        <v>0.24562593628988949</v>
      </c>
      <c r="AH43" s="35">
        <f>AH17/'Table 1. Total'!AH17</f>
        <v>0.23406540603182682</v>
      </c>
      <c r="AI43" s="35">
        <f>AI17/'Table 1. Total'!AI17</f>
        <v>0.23870370866965224</v>
      </c>
      <c r="AJ43" s="35">
        <f>AJ17/'Table 1. Total'!AJ17</f>
        <v>0.21442754907578926</v>
      </c>
      <c r="AK43" s="35">
        <f>AK17/'Table 1. Total'!AK17</f>
        <v>0.1922245127673298</v>
      </c>
      <c r="AL43" s="35">
        <f>AL17/'Table 1. Total'!AL17</f>
        <v>0.2131807665853811</v>
      </c>
      <c r="AM43" s="35">
        <f>AM17/'Table 1. Total'!AM17</f>
        <v>0.23513686614129378</v>
      </c>
      <c r="AN43" s="35">
        <f>AN17/'Table 1. Total'!AN17</f>
        <v>0.22198433561885147</v>
      </c>
      <c r="AO43" s="35">
        <f>AO17/'Table 1. Total'!AO17</f>
        <v>0.23199867553042455</v>
      </c>
      <c r="AP43" s="35">
        <f>AP17/'Table 1. Total'!AP17</f>
        <v>0.252785961316767</v>
      </c>
      <c r="AQ43" s="35">
        <f>AQ17/'Table 1. Total'!AQ17</f>
        <v>0.22971800152851723</v>
      </c>
      <c r="AR43" s="35">
        <f>AR17/'Table 1. Total'!AR17</f>
        <v>0.22092126392453881</v>
      </c>
      <c r="AS43" s="35">
        <f>AS17/'Table 1. Total'!AS17</f>
        <v>0.21182313866928976</v>
      </c>
      <c r="AT43" s="35">
        <f>AT17/'Table 1. Total'!AT17</f>
        <v>0.22483106308950404</v>
      </c>
      <c r="AU43" s="35">
        <f>AU17/'Table 1. Total'!AU17</f>
        <v>0.20876333961079721</v>
      </c>
      <c r="AV43" s="35">
        <f>AV17/'Table 1. Total'!AV17</f>
        <v>0.19682723250201123</v>
      </c>
      <c r="AW43" s="35">
        <f>AW17/'Table 1. Total'!AW17</f>
        <v>0.19301324947282458</v>
      </c>
      <c r="AX43" s="35">
        <f>AX17/'Table 1. Total'!AX17</f>
        <v>0.19545589840261929</v>
      </c>
      <c r="AY43" s="35">
        <f>AY17/'Table 1. Total'!AY17</f>
        <v>0.19532616247035428</v>
      </c>
      <c r="AZ43" s="35">
        <f>AZ17/'Table 1. Total'!AZ17</f>
        <v>0.20233417256876632</v>
      </c>
      <c r="BA43" s="35">
        <f>BA17/'Table 1. Total'!BA17</f>
        <v>0.25907671112483521</v>
      </c>
      <c r="BB43" s="35">
        <f>BB17/'Table 1. Total'!BB17</f>
        <v>0.25848968105065667</v>
      </c>
      <c r="BC43" s="35">
        <f>BC17/'Table 1. Total'!BC17</f>
        <v>0.26371409469967982</v>
      </c>
      <c r="BD43" s="35">
        <f>BD17/'Table 1. Total'!BD17</f>
        <v>0.26651854937628733</v>
      </c>
      <c r="BE43" s="35">
        <f>BE17/'Table 1. Total'!BE17</f>
        <v>0.27105976601616888</v>
      </c>
      <c r="BF43" s="35">
        <f>BF17/'Table 1. Total'!BF17</f>
        <v>0.26964994756872029</v>
      </c>
      <c r="BG43" s="35">
        <f>BG17/'Table 1. Total'!BG17</f>
        <v>0.26218889301634468</v>
      </c>
      <c r="BH43" s="35">
        <f>BH17/'Table 1. Total'!BH17</f>
        <v>0.2701587885194292</v>
      </c>
      <c r="BI43" s="35">
        <f>BI17/'Table 1. Total'!BI17</f>
        <v>0.28314109829544193</v>
      </c>
      <c r="BJ43" s="35">
        <f>BJ17/'Table 1. Total'!BJ17</f>
        <v>0.29633669005465274</v>
      </c>
      <c r="BK43" s="35">
        <f>BK17/'Table 1. Total'!BK17</f>
        <v>0.3162243976271269</v>
      </c>
      <c r="BL43" s="35">
        <f>BL17/'Table 1. Total'!BL17</f>
        <v>0.33389107725915335</v>
      </c>
      <c r="BM43" s="35">
        <f>BM17/'Table 1. Total'!BM17</f>
        <v>0.32979960485464294</v>
      </c>
      <c r="BN43" s="35">
        <f>BN17/'Table 1. Total'!BN17</f>
        <v>0.40039120125009559</v>
      </c>
      <c r="BO43" s="35">
        <f>BO17/'Table 1. Total'!BO17</f>
        <v>0.3501041120008126</v>
      </c>
      <c r="BP43" s="35">
        <f>BP17/'Table 1. Total'!BP17</f>
        <v>0.32794820949492592</v>
      </c>
      <c r="BQ43" s="35">
        <f>BQ17/'Table 1. Total'!BQ17</f>
        <v>0.29082957402114396</v>
      </c>
      <c r="BR43" s="35">
        <f>BR17/'Table 1. Total'!BR17</f>
        <v>0.25548674630114265</v>
      </c>
      <c r="BS43" s="35">
        <f>BS17/'Table 1. Total'!BS17</f>
        <v>0.24793531312755179</v>
      </c>
      <c r="BT43" s="35">
        <f>BT17/'Table 1. Total'!BT17</f>
        <v>0.22620182571579897</v>
      </c>
      <c r="BU43" s="35">
        <f>BU17/'Table 1. Total'!BU17</f>
        <v>0.20440960254525298</v>
      </c>
      <c r="BV43" s="35">
        <f>BV17/'Table 1. Total'!BV17</f>
        <v>0.17855078049720563</v>
      </c>
      <c r="BW43" s="35">
        <f>BW17/'Table 1. Total'!BW17</f>
        <v>0.17991939307728783</v>
      </c>
      <c r="BX43" s="35">
        <f>BX17/'Table 1. Total'!BX17</f>
        <v>0.18809689857695344</v>
      </c>
      <c r="BY43" s="35">
        <f>BY17/'Table 1. Total'!BY17</f>
        <v>0.17217850106303639</v>
      </c>
      <c r="BZ43" s="35">
        <f>BZ17/'Table 1. Total'!BZ17</f>
        <v>0.1738508058030688</v>
      </c>
      <c r="CA43" s="35">
        <f>CA17/'Table 1. Total'!CA17</f>
        <v>0.16931012398959155</v>
      </c>
      <c r="CB43" s="35">
        <f>CB17/'Table 1. Total'!CB17</f>
        <v>0.17239020532059299</v>
      </c>
      <c r="CC43" s="35">
        <f>CC17/'Table 1. Total'!CC17</f>
        <v>0.1775681014763984</v>
      </c>
      <c r="CD43" s="35">
        <f>CD17/'Table 1. Total'!CD17</f>
        <v>0.17614710945881881</v>
      </c>
      <c r="CE43" s="35">
        <f>CE17/'Table 1. Total'!CE17</f>
        <v>0.19557032781378933</v>
      </c>
      <c r="CF43" s="35">
        <f>CF17/'Table 1. Total'!CF17</f>
        <v>0.20253537175956698</v>
      </c>
      <c r="CG43" s="35">
        <f>CG17/'Table 1. Total'!CG17</f>
        <v>0.20338301730792949</v>
      </c>
      <c r="CH43" s="35">
        <f>CH17/'Table 1. Total'!CH17</f>
        <v>0.20864082696408356</v>
      </c>
      <c r="CI43" s="35">
        <f>CI17/'Table 1. Total'!CI17</f>
        <v>0.21024597440555048</v>
      </c>
    </row>
    <row r="44" spans="1:87">
      <c r="A44" t="str">
        <f t="shared" si="12"/>
        <v>Norway</v>
      </c>
      <c r="B44" s="35">
        <f>B18/'Table 1. Total'!B18</f>
        <v>0.18672896737726613</v>
      </c>
      <c r="C44" s="35">
        <f>C18/'Table 1. Total'!C18</f>
        <v>0.16750797074445059</v>
      </c>
      <c r="D44" s="35">
        <f>D18/'Table 1. Total'!D18</f>
        <v>0.16824346481203228</v>
      </c>
      <c r="E44" s="35">
        <f>E18/'Table 1. Total'!E18</f>
        <v>0.18734564164254869</v>
      </c>
      <c r="F44" s="35">
        <f>F18/'Table 1. Total'!F18</f>
        <v>0.18726687120469504</v>
      </c>
      <c r="G44" s="35">
        <f>G18/'Table 1. Total'!G18</f>
        <v>0.19379869784695156</v>
      </c>
      <c r="H44" s="35">
        <f>H18/'Table 1. Total'!H18</f>
        <v>0.18839726020728567</v>
      </c>
      <c r="I44" s="35">
        <f>I18/'Table 1. Total'!I18</f>
        <v>0.19967195030601115</v>
      </c>
      <c r="J44" s="35">
        <f>J18/'Table 1. Total'!J18</f>
        <v>0.17713733415341357</v>
      </c>
      <c r="K44" s="35">
        <f>K18/'Table 1. Total'!K18</f>
        <v>0.16146608619357175</v>
      </c>
      <c r="L44" s="35">
        <f>L18/'Table 1. Total'!L18</f>
        <v>0.14729971559600066</v>
      </c>
      <c r="M44" s="35">
        <f>M18/'Table 1. Total'!M18</f>
        <v>0.14032622834951389</v>
      </c>
      <c r="N44" s="35">
        <f>N18/'Table 1. Total'!N18</f>
        <v>0.13949158892544086</v>
      </c>
      <c r="O44" s="35">
        <f>O18/'Table 1. Total'!O18</f>
        <v>0.14723214513769034</v>
      </c>
      <c r="P44" s="35">
        <f>P18/'Table 1. Total'!P18</f>
        <v>0.14468367122981118</v>
      </c>
      <c r="Q44" s="35">
        <f>Q18/'Table 1. Total'!Q18</f>
        <v>0.15346234933939054</v>
      </c>
      <c r="R44" s="35">
        <f>R18/'Table 1. Total'!R18</f>
        <v>0.17750011321415984</v>
      </c>
      <c r="S44" s="35">
        <f>S18/'Table 1. Total'!S18</f>
        <v>0.18108509302323259</v>
      </c>
      <c r="T44" s="35">
        <f>T18/'Table 1. Total'!T18</f>
        <v>0.16834186460308587</v>
      </c>
      <c r="U44" s="35">
        <f>U18/'Table 1. Total'!U18</f>
        <v>0.17932086680399467</v>
      </c>
      <c r="V44" s="35">
        <f>V18/'Table 1. Total'!V18</f>
        <v>0.22141119860707131</v>
      </c>
      <c r="W44" s="35">
        <f>W18/'Table 1. Total'!W18</f>
        <v>0.26881770318145798</v>
      </c>
      <c r="X44" s="35">
        <f>X18/'Table 1. Total'!X18</f>
        <v>0.32825461484462287</v>
      </c>
      <c r="Y44" s="35">
        <f>Y18/'Table 1. Total'!Y18</f>
        <v>0.38408965983548743</v>
      </c>
      <c r="Z44" s="35">
        <f>Z18/'Table 1. Total'!Z18</f>
        <v>0.37300253455416293</v>
      </c>
      <c r="AA44" s="35">
        <f>AA18/'Table 1. Total'!AA18</f>
        <v>0.34409200519384159</v>
      </c>
      <c r="AB44" s="35">
        <f>AB18/'Table 1. Total'!AB18</f>
        <v>0.33344494412369191</v>
      </c>
      <c r="AC44" s="35">
        <f>AC18/'Table 1. Total'!AC18</f>
        <v>0.32795641202151976</v>
      </c>
      <c r="AD44" s="35">
        <f>AD18/'Table 1. Total'!AD18</f>
        <v>0.30543791594006903</v>
      </c>
      <c r="AE44" s="35">
        <f>AE18/'Table 1. Total'!AE18</f>
        <v>0.31074119401153072</v>
      </c>
      <c r="AF44" s="35">
        <f>AF18/'Table 1. Total'!AF18</f>
        <v>0.30330949643967897</v>
      </c>
      <c r="AG44" s="35">
        <f>AG18/'Table 1. Total'!AG18</f>
        <v>0.39834985208378049</v>
      </c>
      <c r="AH44" s="35">
        <f>AH18/'Table 1. Total'!AH18</f>
        <v>0.37538844568246393</v>
      </c>
      <c r="AI44" s="35">
        <f>AI18/'Table 1. Total'!AI18</f>
        <v>0.40496930353680194</v>
      </c>
      <c r="AJ44" s="35">
        <f>AJ18/'Table 1. Total'!AJ18</f>
        <v>0.38990515789796382</v>
      </c>
      <c r="AK44" s="35">
        <f>AK18/'Table 1. Total'!AK18</f>
        <v>0.39054620436156623</v>
      </c>
      <c r="AL44" s="35">
        <f>AL18/'Table 1. Total'!AL18</f>
        <v>0.37917944720296903</v>
      </c>
      <c r="AM44" s="35">
        <f>AM18/'Table 1. Total'!AM18</f>
        <v>0.35699994671642582</v>
      </c>
      <c r="AN44" s="35">
        <f>AN18/'Table 1. Total'!AN18</f>
        <v>0.36907660056465652</v>
      </c>
      <c r="AO44" s="35">
        <f>AO18/'Table 1. Total'!AO18</f>
        <v>0.36100625877848824</v>
      </c>
      <c r="AP44" s="35">
        <f>AP18/'Table 1. Total'!AP18</f>
        <v>0.36271747679222927</v>
      </c>
      <c r="AQ44" s="35">
        <f>AQ18/'Table 1. Total'!AQ18</f>
        <v>0.37218775003217203</v>
      </c>
      <c r="AR44" s="35">
        <f>AR18/'Table 1. Total'!AR18</f>
        <v>0.3799802346223532</v>
      </c>
      <c r="AS44" s="35">
        <f>AS18/'Table 1. Total'!AS18</f>
        <v>0.37658724902068391</v>
      </c>
      <c r="AT44" s="35">
        <f>AT18/'Table 1. Total'!AT18</f>
        <v>0.35658242354533431</v>
      </c>
      <c r="AU44" s="35">
        <f>AU18/'Table 1. Total'!AU18</f>
        <v>0.34479661073601181</v>
      </c>
      <c r="AV44" s="35">
        <f>AV18/'Table 1. Total'!AV18</f>
        <v>0.32606701633885721</v>
      </c>
      <c r="AW44" s="35">
        <f>AW18/'Table 1. Total'!AW18</f>
        <v>0.33693866057721239</v>
      </c>
      <c r="AX44" s="35">
        <f>AX18/'Table 1. Total'!AX18</f>
        <v>0.33382848864935921</v>
      </c>
      <c r="AY44" s="35">
        <f>AY18/'Table 1. Total'!AY18</f>
        <v>0.32213197280948935</v>
      </c>
      <c r="AZ44" s="35">
        <f>AZ18/'Table 1. Total'!AZ18</f>
        <v>0.32502978475785593</v>
      </c>
      <c r="BA44" s="35">
        <f>BA18/'Table 1. Total'!BA18</f>
        <v>0.3163531936215277</v>
      </c>
      <c r="BB44" s="35">
        <f>BB18/'Table 1. Total'!BB18</f>
        <v>0.32099796440315259</v>
      </c>
      <c r="BC44" s="35">
        <f>BC18/'Table 1. Total'!BC18</f>
        <v>0.31380302060286003</v>
      </c>
      <c r="BD44" s="35">
        <f>BD18/'Table 1. Total'!BD18</f>
        <v>0.31017680495347766</v>
      </c>
      <c r="BE44" s="35">
        <f>BE18/'Table 1. Total'!BE18</f>
        <v>0.30302444805111162</v>
      </c>
      <c r="BF44" s="35">
        <f>BF18/'Table 1. Total'!BF18</f>
        <v>0.29811468815269559</v>
      </c>
      <c r="BG44" s="35">
        <f>BG18/'Table 1. Total'!BG18</f>
        <v>0.30881970575990225</v>
      </c>
      <c r="BH44" s="35">
        <f>BH18/'Table 1. Total'!BH18</f>
        <v>0.33359345631687054</v>
      </c>
      <c r="BI44" s="35">
        <f>BI18/'Table 1. Total'!BI18</f>
        <v>0.31353993869000696</v>
      </c>
      <c r="BJ44" s="35">
        <f>BJ18/'Table 1. Total'!BJ18</f>
        <v>0.33840986757135882</v>
      </c>
      <c r="BK44" s="35">
        <f>BK18/'Table 1. Total'!BK18</f>
        <v>0.33493715384031769</v>
      </c>
      <c r="BL44" s="35">
        <f>BL18/'Table 1. Total'!BL18</f>
        <v>0.33342189478420925</v>
      </c>
      <c r="BM44" s="35">
        <f>BM18/'Table 1. Total'!BM18</f>
        <v>0.29596271665706653</v>
      </c>
      <c r="BN44" s="35">
        <f>BN18/'Table 1. Total'!BN18</f>
        <v>0.31084114816010572</v>
      </c>
      <c r="BO44" s="35">
        <f>BO18/'Table 1. Total'!BO18</f>
        <v>0.32765081543252228</v>
      </c>
      <c r="BP44" s="35">
        <f>BP18/'Table 1. Total'!BP18</f>
        <v>0.33313460646738424</v>
      </c>
      <c r="BQ44" s="35">
        <f>BQ18/'Table 1. Total'!BQ18</f>
        <v>0.29637279674438394</v>
      </c>
      <c r="BR44" s="35">
        <f>BR18/'Table 1. Total'!BR18</f>
        <v>0.31187919041191164</v>
      </c>
      <c r="BS44" s="35">
        <f>BS18/'Table 1. Total'!BS18</f>
        <v>0.31531859179517024</v>
      </c>
      <c r="BT44" s="35">
        <f>BT18/'Table 1. Total'!BT18</f>
        <v>0.30967889626286887</v>
      </c>
      <c r="BU44" s="35">
        <f>BU18/'Table 1. Total'!BU18</f>
        <v>0.25009862728748061</v>
      </c>
      <c r="BV44" s="35">
        <f>BV18/'Table 1. Total'!BV18</f>
        <v>0.2803240477018909</v>
      </c>
      <c r="BW44" s="35">
        <f>BW18/'Table 1. Total'!BW18</f>
        <v>0.26681074562009188</v>
      </c>
      <c r="BX44" s="35">
        <f>BX18/'Table 1. Total'!BX18</f>
        <v>0.24388578750846823</v>
      </c>
      <c r="BY44" s="35">
        <f>BY18/'Table 1. Total'!BY18</f>
        <v>0.22422343709294915</v>
      </c>
      <c r="BZ44" s="35">
        <f>BZ18/'Table 1. Total'!BZ18</f>
        <v>0.25064250998753146</v>
      </c>
      <c r="CA44" s="35">
        <f>CA18/'Table 1. Total'!CA18</f>
        <v>0.25143240448307669</v>
      </c>
      <c r="CB44" s="35">
        <f>CB18/'Table 1. Total'!CB18</f>
        <v>0.2437043054427295</v>
      </c>
      <c r="CC44" s="35">
        <f>CC18/'Table 1. Total'!CC18</f>
        <v>0.21023836574416219</v>
      </c>
      <c r="CD44" s="35">
        <f>CD18/'Table 1. Total'!CD18</f>
        <v>0.22812498090733963</v>
      </c>
      <c r="CE44" s="35">
        <f>CE18/'Table 1. Total'!CE18</f>
        <v>0.21915815396455979</v>
      </c>
      <c r="CF44" s="35">
        <f>CF18/'Table 1. Total'!CF18</f>
        <v>0.21913685644527151</v>
      </c>
      <c r="CG44" s="35">
        <f>CG18/'Table 1. Total'!CG18</f>
        <v>0.16873838350865397</v>
      </c>
      <c r="CH44" s="35">
        <f>CH18/'Table 1. Total'!CH18</f>
        <v>0.2104497670541661</v>
      </c>
      <c r="CI44" s="35">
        <f>CI18/'Table 1. Total'!CI18</f>
        <v>0.22585491514587405</v>
      </c>
    </row>
    <row r="45" spans="1:87">
      <c r="A45" t="str">
        <f t="shared" si="12"/>
        <v>Portugal</v>
      </c>
      <c r="B45" s="35">
        <f>B19/'Table 1. Total'!B19</f>
        <v>0.13576609729637745</v>
      </c>
      <c r="C45" s="35">
        <f>C19/'Table 1. Total'!C19</f>
        <v>0.1423868228344034</v>
      </c>
      <c r="D45" s="35">
        <f>D19/'Table 1. Total'!D19</f>
        <v>0.13681288173237088</v>
      </c>
      <c r="E45" s="35">
        <f>E19/'Table 1. Total'!E19</f>
        <v>0.13994420243747246</v>
      </c>
      <c r="F45" s="35">
        <f>F19/'Table 1. Total'!F19</f>
        <v>0.13359312453580005</v>
      </c>
      <c r="G45" s="35">
        <f>G19/'Table 1. Total'!G19</f>
        <v>0.12061093186921003</v>
      </c>
      <c r="H45" s="35">
        <f>H19/'Table 1. Total'!H19</f>
        <v>0.11544091892911348</v>
      </c>
      <c r="I45" s="35">
        <f>I19/'Table 1. Total'!I19</f>
        <v>0.1104650655212453</v>
      </c>
      <c r="J45" s="35">
        <f>J19/'Table 1. Total'!J19</f>
        <v>0.1088579928358934</v>
      </c>
      <c r="K45" s="35">
        <f>K19/'Table 1. Total'!K19</f>
        <v>0.10455233048899734</v>
      </c>
      <c r="L45" s="35">
        <f>L19/'Table 1. Total'!L19</f>
        <v>0.10473434946469666</v>
      </c>
      <c r="M45" s="35">
        <f>M19/'Table 1. Total'!M19</f>
        <v>0.11229963990299428</v>
      </c>
      <c r="N45" s="35">
        <f>N19/'Table 1. Total'!N19</f>
        <v>0.10873935813745687</v>
      </c>
      <c r="O45" s="35">
        <f>O19/'Table 1. Total'!O19</f>
        <v>0.10432818907395179</v>
      </c>
      <c r="P45" s="35">
        <f>P19/'Table 1. Total'!P19</f>
        <v>9.7270515301656646E-2</v>
      </c>
      <c r="Q45" s="35">
        <f>Q19/'Table 1. Total'!Q19</f>
        <v>9.253670505052089E-2</v>
      </c>
      <c r="R45" s="35">
        <f>R19/'Table 1. Total'!R19</f>
        <v>9.7838632662418767E-2</v>
      </c>
      <c r="S45" s="35">
        <f>S19/'Table 1. Total'!S19</f>
        <v>0.10479497303691868</v>
      </c>
      <c r="T45" s="35">
        <f>T19/'Table 1. Total'!T19</f>
        <v>0.10106981981981981</v>
      </c>
      <c r="U45" s="35">
        <f>U19/'Table 1. Total'!U19</f>
        <v>0.10548853996405565</v>
      </c>
      <c r="V45" s="35">
        <f>V19/'Table 1. Total'!V19</f>
        <v>0.10894272843811992</v>
      </c>
      <c r="W45" s="35">
        <f>W19/'Table 1. Total'!W19</f>
        <v>0.11835703086987079</v>
      </c>
      <c r="X45" s="35">
        <f>X19/'Table 1. Total'!X19</f>
        <v>0.14039949588714376</v>
      </c>
      <c r="Y45" s="35">
        <f>Y19/'Table 1. Total'!Y19</f>
        <v>0.13721163359891683</v>
      </c>
      <c r="Z45" s="35">
        <f>Z19/'Table 1. Total'!Z19</f>
        <v>0.1453676622555129</v>
      </c>
      <c r="AA45" s="35">
        <f>AA19/'Table 1. Total'!AA19</f>
        <v>0.18928588551155431</v>
      </c>
      <c r="AB45" s="35">
        <f>AB19/'Table 1. Total'!AB19</f>
        <v>0.1787005575260284</v>
      </c>
      <c r="AC45" s="35">
        <f>AC19/'Table 1. Total'!AC19</f>
        <v>0.21489204188073677</v>
      </c>
      <c r="AD45" s="35">
        <f>AD19/'Table 1. Total'!AD19</f>
        <v>0.21496526687490017</v>
      </c>
      <c r="AE45" s="35">
        <f>AE19/'Table 1. Total'!AE19</f>
        <v>0.23552419054245458</v>
      </c>
      <c r="AF45" s="35">
        <f>AF19/'Table 1. Total'!AF19</f>
        <v>0.22964579972761254</v>
      </c>
      <c r="AG45" s="35">
        <f>AG19/'Table 1. Total'!AG19</f>
        <v>0.20697956666202424</v>
      </c>
      <c r="AH45" s="35">
        <f>AH19/'Table 1. Total'!AH19</f>
        <v>0.24204339307742542</v>
      </c>
      <c r="AI45" s="35">
        <f>AI19/'Table 1. Total'!AI19</f>
        <v>0.22771340631206408</v>
      </c>
      <c r="AJ45" s="35">
        <f>AJ19/'Table 1. Total'!AJ19</f>
        <v>0.22593549346292871</v>
      </c>
      <c r="AK45" s="35">
        <f>AK19/'Table 1. Total'!AK19</f>
        <v>0.2097468477072347</v>
      </c>
      <c r="AL45" s="35">
        <f>AL19/'Table 1. Total'!AL19</f>
        <v>0.20550409536313127</v>
      </c>
      <c r="AM45" s="35">
        <f>AM19/'Table 1. Total'!AM19</f>
        <v>0.20638946577703149</v>
      </c>
      <c r="AN45" s="35">
        <f>AN19/'Table 1. Total'!AN19</f>
        <v>0.2201218022387722</v>
      </c>
      <c r="AO45" s="35">
        <f>AO19/'Table 1. Total'!AO19</f>
        <v>0.2037901958237989</v>
      </c>
      <c r="AP45" s="35">
        <f>AP19/'Table 1. Total'!AP19</f>
        <v>0.1833237802442117</v>
      </c>
      <c r="AQ45" s="35">
        <f>AQ19/'Table 1. Total'!AQ19</f>
        <v>0.17712985848334389</v>
      </c>
      <c r="AR45" s="35">
        <f>AR19/'Table 1. Total'!AR19</f>
        <v>0.15301382425286469</v>
      </c>
      <c r="AS45" s="35">
        <f>AS19/'Table 1. Total'!AS19</f>
        <v>0.1673561735203212</v>
      </c>
      <c r="AT45" s="35">
        <f>AT19/'Table 1. Total'!AT19</f>
        <v>0.16374029158697745</v>
      </c>
      <c r="AU45" s="35">
        <f>AU19/'Table 1. Total'!AU19</f>
        <v>0.16121177459467423</v>
      </c>
      <c r="AV45" s="35">
        <f>AV19/'Table 1. Total'!AV19</f>
        <v>0.16518459436755961</v>
      </c>
      <c r="AW45" s="35">
        <f>AW19/'Table 1. Total'!AW19</f>
        <v>0.15505900972575581</v>
      </c>
      <c r="AX45" s="35">
        <f>AX19/'Table 1. Total'!AX19</f>
        <v>0.16538800947487092</v>
      </c>
      <c r="AY45" s="35">
        <f>AY19/'Table 1. Total'!AY19</f>
        <v>0.15859105046695179</v>
      </c>
      <c r="AZ45" s="35">
        <f>AZ19/'Table 1. Total'!AZ19</f>
        <v>0.15356879257565309</v>
      </c>
      <c r="BA45" s="35">
        <f>BA19/'Table 1. Total'!BA19</f>
        <v>0.15394588846397678</v>
      </c>
      <c r="BB45" s="35">
        <f>BB19/'Table 1. Total'!BB19</f>
        <v>0.16002849844756326</v>
      </c>
      <c r="BC45" s="35">
        <f>BC19/'Table 1. Total'!BC19</f>
        <v>0.16452524580819836</v>
      </c>
      <c r="BD45" s="35">
        <f>BD19/'Table 1. Total'!BD19</f>
        <v>0.16408255955183312</v>
      </c>
      <c r="BE45" s="35">
        <f>BE19/'Table 1. Total'!BE19</f>
        <v>0.16246413337716467</v>
      </c>
      <c r="BF45" s="35">
        <f>BF19/'Table 1. Total'!BF19</f>
        <v>0.16500252426095247</v>
      </c>
      <c r="BG45" s="35">
        <f>BG19/'Table 1. Total'!BG19</f>
        <v>0.16535357570914902</v>
      </c>
      <c r="BH45" s="35">
        <f>BH19/'Table 1. Total'!BH19</f>
        <v>0.16371928628883667</v>
      </c>
      <c r="BI45" s="35">
        <f>BI19/'Table 1. Total'!BI19</f>
        <v>0.1618353693656682</v>
      </c>
      <c r="BJ45" s="35">
        <f>BJ19/'Table 1. Total'!BJ19</f>
        <v>0.16059507389162561</v>
      </c>
      <c r="BK45" s="35">
        <f>BK19/'Table 1. Total'!BK19</f>
        <v>0.16124850418827283</v>
      </c>
      <c r="BL45" s="35">
        <f>BL19/'Table 1. Total'!BL19</f>
        <v>0.15379326242826027</v>
      </c>
      <c r="BM45" s="35">
        <f>BM19/'Table 1. Total'!BM19</f>
        <v>0.14522333402932816</v>
      </c>
      <c r="BN45" s="35">
        <f>BN19/'Table 1. Total'!BN19</f>
        <v>0.14267425095919767</v>
      </c>
      <c r="BO45" s="35">
        <f>BO19/'Table 1. Total'!BO19</f>
        <v>0.15104932908581908</v>
      </c>
      <c r="BP45" s="35">
        <f>BP19/'Table 1. Total'!BP19</f>
        <v>0.14558127301420304</v>
      </c>
      <c r="BQ45" s="35">
        <f>BQ19/'Table 1. Total'!BQ19</f>
        <v>0.14015980532536038</v>
      </c>
      <c r="BR45" s="35">
        <f>BR19/'Table 1. Total'!BR19</f>
        <v>0.12860090555802645</v>
      </c>
      <c r="BS45" s="35">
        <f>BS19/'Table 1. Total'!BS19</f>
        <v>0.12981311655625308</v>
      </c>
      <c r="BT45" s="35">
        <f>BT19/'Table 1. Total'!BT19</f>
        <v>0.1259733396405619</v>
      </c>
      <c r="BU45" s="35">
        <f>BU19/'Table 1. Total'!BU19</f>
        <v>0.12601560839557177</v>
      </c>
      <c r="BV45" s="35">
        <f>BV19/'Table 1. Total'!BV19</f>
        <v>0.12839071513264613</v>
      </c>
      <c r="BW45" s="35">
        <f>BW19/'Table 1. Total'!BW19</f>
        <v>0.12316902214338846</v>
      </c>
      <c r="BX45" s="35">
        <f>BX19/'Table 1. Total'!BX19</f>
        <v>0.12090639447096502</v>
      </c>
      <c r="BY45" s="35">
        <f>BY19/'Table 1. Total'!BY19</f>
        <v>0.11614546097774894</v>
      </c>
      <c r="BZ45" s="35">
        <f>BZ19/'Table 1. Total'!BZ19</f>
        <v>0.1140220924546213</v>
      </c>
      <c r="CA45" s="35">
        <f>CA19/'Table 1. Total'!CA19</f>
        <v>0.11282654371006719</v>
      </c>
      <c r="CB45" s="35">
        <f>CB19/'Table 1. Total'!CB19</f>
        <v>0.1148368261164293</v>
      </c>
      <c r="CC45" s="35">
        <f>CC19/'Table 1. Total'!CC19</f>
        <v>0.10987000885956071</v>
      </c>
      <c r="CD45" s="35">
        <f>CD19/'Table 1. Total'!CD19</f>
        <v>0.11517769414730911</v>
      </c>
      <c r="CE45" s="35">
        <f>CE19/'Table 1. Total'!CE19</f>
        <v>0.11542185039085644</v>
      </c>
      <c r="CF45" s="35">
        <f>CF19/'Table 1. Total'!CF19</f>
        <v>0.11479750149638482</v>
      </c>
      <c r="CG45" s="35">
        <f>CG19/'Table 1. Total'!CG19</f>
        <v>0.1113514790627619</v>
      </c>
      <c r="CH45" s="35">
        <f>CH19/'Table 1. Total'!CH19</f>
        <v>0.10838148212027136</v>
      </c>
      <c r="CI45" s="35">
        <f>CI19/'Table 1. Total'!CI19</f>
        <v>0.10504887978741559</v>
      </c>
    </row>
    <row r="46" spans="1:87">
      <c r="A46" t="str">
        <f t="shared" si="12"/>
        <v>Slovenia</v>
      </c>
      <c r="B46" s="35">
        <f>B20/'Table 1. Total'!B20</f>
        <v>0.37086371284352215</v>
      </c>
      <c r="C46" s="35">
        <f>C20/'Table 1. Total'!C20</f>
        <v>0.37829628606930832</v>
      </c>
      <c r="D46" s="35">
        <f>D20/'Table 1. Total'!D20</f>
        <v>0.38803722967424037</v>
      </c>
      <c r="E46" s="35">
        <f>E20/'Table 1. Total'!E20</f>
        <v>0.39445341949380724</v>
      </c>
      <c r="F46" s="35">
        <f>F20/'Table 1. Total'!F20</f>
        <v>0.40976482617586912</v>
      </c>
      <c r="G46" s="35">
        <f>G20/'Table 1. Total'!G20</f>
        <v>0.40878882408788819</v>
      </c>
      <c r="H46" s="35">
        <f>H20/'Table 1. Total'!H20</f>
        <v>0.41298287534846673</v>
      </c>
      <c r="I46" s="35">
        <f>I20/'Table 1. Total'!I20</f>
        <v>0.4227568270481144</v>
      </c>
      <c r="J46" s="35">
        <f>J20/'Table 1. Total'!J20</f>
        <v>0.40752510486843779</v>
      </c>
      <c r="K46" s="35">
        <f>K20/'Table 1. Total'!K20</f>
        <v>0.40636751065429932</v>
      </c>
      <c r="L46" s="35">
        <f>L20/'Table 1. Total'!L20</f>
        <v>0.4075551676848273</v>
      </c>
      <c r="M46" s="35">
        <f>M20/'Table 1. Total'!M20</f>
        <v>0.39880516947086075</v>
      </c>
      <c r="N46" s="35">
        <f>N20/'Table 1. Total'!N20</f>
        <v>0.33366589069947894</v>
      </c>
      <c r="O46" s="35">
        <f>O20/'Table 1. Total'!O20</f>
        <v>0.31356968215158926</v>
      </c>
      <c r="P46" s="35">
        <f>P20/'Table 1. Total'!P20</f>
        <v>0.31071607411116675</v>
      </c>
      <c r="Q46" s="35">
        <f>Q20/'Table 1. Total'!Q20</f>
        <v>0.31736526946107785</v>
      </c>
      <c r="R46" s="35">
        <f>R20/'Table 1. Total'!R20</f>
        <v>0.2952271420356527</v>
      </c>
      <c r="S46" s="35">
        <f>S20/'Table 1. Total'!S20</f>
        <v>0.27347489873573094</v>
      </c>
      <c r="T46" s="35">
        <f>T20/'Table 1. Total'!T20</f>
        <v>0.27614039378745264</v>
      </c>
      <c r="U46" s="35">
        <f>U20/'Table 1. Total'!U20</f>
        <v>0.2904514098995522</v>
      </c>
      <c r="V46" s="35">
        <f>V20/'Table 1. Total'!V20</f>
        <v>0.35626587637595258</v>
      </c>
      <c r="W46" s="35">
        <f>W20/'Table 1. Total'!W20</f>
        <v>0.33351390393643915</v>
      </c>
      <c r="X46" s="35">
        <f>X20/'Table 1. Total'!X20</f>
        <v>0.30552899936265138</v>
      </c>
      <c r="Y46" s="35">
        <f>Y20/'Table 1. Total'!Y20</f>
        <v>0.30265995686556435</v>
      </c>
      <c r="Z46" s="35">
        <f>Z20/'Table 1. Total'!Z20</f>
        <v>0.23676633444075304</v>
      </c>
      <c r="AA46" s="35">
        <f>AA20/'Table 1. Total'!AA20</f>
        <v>0.2558070938721333</v>
      </c>
      <c r="AB46" s="35">
        <f>AB20/'Table 1. Total'!AB20</f>
        <v>0.27701275045537344</v>
      </c>
      <c r="AC46" s="35">
        <f>AC20/'Table 1. Total'!AC20</f>
        <v>0.28193705992240264</v>
      </c>
      <c r="AD46" s="35">
        <f>AD20/'Table 1. Total'!AD20</f>
        <v>0.24221639031373018</v>
      </c>
      <c r="AE46" s="35">
        <f>AE20/'Table 1. Total'!AE20</f>
        <v>0.24966162175464499</v>
      </c>
      <c r="AF46" s="35">
        <f>AF20/'Table 1. Total'!AF20</f>
        <v>0.26225173707188093</v>
      </c>
      <c r="AG46" s="35">
        <f>AG20/'Table 1. Total'!AG20</f>
        <v>0.31300813008130079</v>
      </c>
      <c r="AH46" s="35">
        <f>AH20/'Table 1. Total'!AH20</f>
        <v>0.33564614050303548</v>
      </c>
      <c r="AI46" s="35">
        <f>AI20/'Table 1. Total'!AI20</f>
        <v>0.3249247201863531</v>
      </c>
      <c r="AJ46" s="35">
        <f>AJ20/'Table 1. Total'!AJ20</f>
        <v>0.32519999999999999</v>
      </c>
      <c r="AK46" s="35">
        <f>AK20/'Table 1. Total'!AK20</f>
        <v>0.2988523493386856</v>
      </c>
      <c r="AL46" s="35">
        <f>AL20/'Table 1. Total'!AL20</f>
        <v>0.30006725645403276</v>
      </c>
      <c r="AM46" s="35">
        <f>AM20/'Table 1. Total'!AM20</f>
        <v>0.26027087013634098</v>
      </c>
      <c r="AN46" s="35">
        <f>AN20/'Table 1. Total'!AN20</f>
        <v>0.25972793419803858</v>
      </c>
      <c r="AO46" s="35">
        <f>AO20/'Table 1. Total'!AO20</f>
        <v>0.28574226400313357</v>
      </c>
      <c r="AP46" s="35">
        <f>AP20/'Table 1. Total'!AP20</f>
        <v>0.24725079815537424</v>
      </c>
      <c r="AQ46" s="35">
        <f>AQ20/'Table 1. Total'!AQ20</f>
        <v>0.22696707105719235</v>
      </c>
      <c r="AR46" s="35">
        <f>AR20/'Table 1. Total'!AR20</f>
        <v>0.22866422500172762</v>
      </c>
      <c r="AS46" s="35">
        <f>AS20/'Table 1. Total'!AS20</f>
        <v>0.23525910248354773</v>
      </c>
      <c r="AT46" s="35">
        <f>AT20/'Table 1. Total'!AT20</f>
        <v>0.22533704952035261</v>
      </c>
      <c r="AU46" s="35">
        <f>AU20/'Table 1. Total'!AU20</f>
        <v>0.23268310157293123</v>
      </c>
      <c r="AV46" s="35">
        <f>AV20/'Table 1. Total'!AV20</f>
        <v>0.21773542740083179</v>
      </c>
      <c r="AW46" s="35">
        <f>AW20/'Table 1. Total'!AW20</f>
        <v>0.2114228768957678</v>
      </c>
      <c r="AX46" s="35">
        <f>AX20/'Table 1. Total'!AX20</f>
        <v>0.20654478414502997</v>
      </c>
      <c r="AY46" s="35">
        <f>AY20/'Table 1. Total'!AY20</f>
        <v>0.20237286040907124</v>
      </c>
      <c r="AZ46" s="35">
        <f>AZ20/'Table 1. Total'!AZ20</f>
        <v>0.20295575546172204</v>
      </c>
      <c r="BA46" s="35">
        <f>BA20/'Table 1. Total'!BA20</f>
        <v>0.19145455117515653</v>
      </c>
      <c r="BB46" s="35">
        <f>BB20/'Table 1. Total'!BB20</f>
        <v>0.17307750598648117</v>
      </c>
      <c r="BC46" s="35">
        <f>BC20/'Table 1. Total'!BC20</f>
        <v>0.16239469976316814</v>
      </c>
      <c r="BD46" s="35">
        <f>BD20/'Table 1. Total'!BD20</f>
        <v>0.15720877277085332</v>
      </c>
      <c r="BE46" s="35">
        <f>BE20/'Table 1. Total'!BE20</f>
        <v>0.1550341457302174</v>
      </c>
      <c r="BF46" s="35">
        <f>BF20/'Table 1. Total'!BF20</f>
        <v>0.14275342590071693</v>
      </c>
      <c r="BG46" s="35">
        <f>BG20/'Table 1. Total'!BG20</f>
        <v>0.1458713045627259</v>
      </c>
      <c r="BH46" s="35">
        <f>BH20/'Table 1. Total'!BH20</f>
        <v>0.14402106567534076</v>
      </c>
      <c r="BI46" s="35">
        <f>BI20/'Table 1. Total'!BI20</f>
        <v>0.14863232241876026</v>
      </c>
      <c r="BJ46" s="35">
        <f>BJ20/'Table 1. Total'!BJ20</f>
        <v>0.14693322367380507</v>
      </c>
      <c r="BK46" s="35">
        <f>BK20/'Table 1. Total'!BK20</f>
        <v>0.15193847119761419</v>
      </c>
      <c r="BL46" s="35">
        <f>BL20/'Table 1. Total'!BL20</f>
        <v>0.14840956725434595</v>
      </c>
      <c r="BM46" s="35">
        <f>BM20/'Table 1. Total'!BM20</f>
        <v>0.14043971943509578</v>
      </c>
      <c r="BN46" s="35">
        <f>BN20/'Table 1. Total'!BN20</f>
        <v>0.13549081773045404</v>
      </c>
      <c r="BO46" s="35">
        <f>BO20/'Table 1. Total'!BO20</f>
        <v>0.12568024908623257</v>
      </c>
      <c r="BP46" s="35">
        <f>BP20/'Table 1. Total'!BP20</f>
        <v>0.12120882408943777</v>
      </c>
      <c r="BQ46" s="35">
        <f>BQ20/'Table 1. Total'!BQ20</f>
        <v>0.114758473445423</v>
      </c>
      <c r="BR46" s="35">
        <f>BR20/'Table 1. Total'!BR20</f>
        <v>0.11207561248600921</v>
      </c>
      <c r="BS46" s="35">
        <f>BS20/'Table 1. Total'!BS20</f>
        <v>0.11419534412955465</v>
      </c>
      <c r="BT46" s="35">
        <f>BT20/'Table 1. Total'!BT20</f>
        <v>0.1035280652866242</v>
      </c>
      <c r="BU46" s="35">
        <f>BU20/'Table 1. Total'!BU20</f>
        <v>9.3835088620601081E-2</v>
      </c>
      <c r="BV46" s="35">
        <f>BV20/'Table 1. Total'!BV20</f>
        <v>9.4189966289906793E-2</v>
      </c>
      <c r="BW46" s="35">
        <f>BW20/'Table 1. Total'!BW20</f>
        <v>9.6880011663507792E-2</v>
      </c>
      <c r="BX46" s="35">
        <f>BX20/'Table 1. Total'!BX20</f>
        <v>9.2922254569751353E-2</v>
      </c>
      <c r="BY46" s="35">
        <f>BY20/'Table 1. Total'!BY20</f>
        <v>9.4141804565768802E-2</v>
      </c>
      <c r="BZ46" s="35">
        <f>BZ20/'Table 1. Total'!BZ20</f>
        <v>9.3061128156714662E-2</v>
      </c>
      <c r="CA46" s="35">
        <f>CA20/'Table 1. Total'!CA20</f>
        <v>9.3809378592038292E-2</v>
      </c>
      <c r="CB46" s="35">
        <f>CB20/'Table 1. Total'!CB20</f>
        <v>8.8573238034922633E-2</v>
      </c>
      <c r="CC46" s="35">
        <f>CC20/'Table 1. Total'!CC20</f>
        <v>9.3897894327716697E-2</v>
      </c>
      <c r="CD46" s="35">
        <f>CD20/'Table 1. Total'!CD20</f>
        <v>9.8192294159042917E-2</v>
      </c>
      <c r="CE46" s="35">
        <f>CE20/'Table 1. Total'!CE20</f>
        <v>0.10018034661740123</v>
      </c>
      <c r="CF46" s="35">
        <f>CF20/'Table 1. Total'!CF20</f>
        <v>0.10303989151316534</v>
      </c>
      <c r="CG46" s="35">
        <f>CG20/'Table 1. Total'!CG20</f>
        <v>0.10753813606502616</v>
      </c>
      <c r="CH46" s="35">
        <f>CH20/'Table 1. Total'!CH20</f>
        <v>0.10254831174346994</v>
      </c>
      <c r="CI46" s="35">
        <f>CI20/'Table 1. Total'!CI20</f>
        <v>0.1016760011790963</v>
      </c>
    </row>
    <row r="47" spans="1:87">
      <c r="A47" t="str">
        <f t="shared" si="12"/>
        <v>Spain</v>
      </c>
      <c r="B47" s="35">
        <f>B21/'Table 1. Total'!B21</f>
        <v>0.28278902518384386</v>
      </c>
      <c r="C47" s="35">
        <f>C21/'Table 1. Total'!C21</f>
        <v>0.28823589691038587</v>
      </c>
      <c r="D47" s="35">
        <f>D21/'Table 1. Total'!D21</f>
        <v>0.27514339948588246</v>
      </c>
      <c r="E47" s="35">
        <f>E21/'Table 1. Total'!E21</f>
        <v>0.25813054005252789</v>
      </c>
      <c r="F47" s="35">
        <f>F21/'Table 1. Total'!F21</f>
        <v>0.25092850157832602</v>
      </c>
      <c r="G47" s="35">
        <f>G21/'Table 1. Total'!G21</f>
        <v>0.25675954172253501</v>
      </c>
      <c r="H47" s="35">
        <f>H21/'Table 1. Total'!H21</f>
        <v>0.25382690628209365</v>
      </c>
      <c r="I47" s="35">
        <f>I21/'Table 1. Total'!I21</f>
        <v>0.25381024146142489</v>
      </c>
      <c r="J47" s="35">
        <f>J21/'Table 1. Total'!J21</f>
        <v>0.23521259746588696</v>
      </c>
      <c r="K47" s="35">
        <f>K21/'Table 1. Total'!K21</f>
        <v>0.22589489327901197</v>
      </c>
      <c r="L47" s="35">
        <f>L21/'Table 1. Total'!L21</f>
        <v>0.22152246802320424</v>
      </c>
      <c r="M47" s="35">
        <f>M21/'Table 1. Total'!M21</f>
        <v>0.21819693368559565</v>
      </c>
      <c r="N47" s="35">
        <f>N21/'Table 1. Total'!N21</f>
        <v>0.21265053895579508</v>
      </c>
      <c r="O47" s="35">
        <f>O21/'Table 1. Total'!O21</f>
        <v>0.22137085887423377</v>
      </c>
      <c r="P47" s="35">
        <f>P21/'Table 1. Total'!P21</f>
        <v>0.22461027344748274</v>
      </c>
      <c r="Q47" s="35">
        <f>Q21/'Table 1. Total'!Q21</f>
        <v>0.24228023563544099</v>
      </c>
      <c r="R47" s="35">
        <f>R21/'Table 1. Total'!R21</f>
        <v>0.23501985431404002</v>
      </c>
      <c r="S47" s="35">
        <f>S21/'Table 1. Total'!S21</f>
        <v>0.23394037446433782</v>
      </c>
      <c r="T47" s="35">
        <f>T21/'Table 1. Total'!T21</f>
        <v>0.21484338232744313</v>
      </c>
      <c r="U47" s="35">
        <f>U21/'Table 1. Total'!U21</f>
        <v>0.26240011256839779</v>
      </c>
      <c r="V47" s="35">
        <f>V21/'Table 1. Total'!V21</f>
        <v>0.28339912604758183</v>
      </c>
      <c r="W47" s="35">
        <f>W21/'Table 1. Total'!W21</f>
        <v>0.30405166157054464</v>
      </c>
      <c r="X47" s="35">
        <f>X21/'Table 1. Total'!X21</f>
        <v>0.29948395849182469</v>
      </c>
      <c r="Y47" s="35">
        <f>Y21/'Table 1. Total'!Y21</f>
        <v>0.30038715794463905</v>
      </c>
      <c r="Z47" s="35">
        <f>Z21/'Table 1. Total'!Z21</f>
        <v>0.29120168492513432</v>
      </c>
      <c r="AA47" s="35">
        <f>AA21/'Table 1. Total'!AA21</f>
        <v>0.3019709965978799</v>
      </c>
      <c r="AB47" s="35">
        <f>AB21/'Table 1. Total'!AB21</f>
        <v>0.29130548988705013</v>
      </c>
      <c r="AC47" s="35">
        <f>AC21/'Table 1. Total'!AC21</f>
        <v>0.28223392636250622</v>
      </c>
      <c r="AD47" s="35">
        <f>AD21/'Table 1. Total'!AD21</f>
        <v>0.27530582300900319</v>
      </c>
      <c r="AE47" s="35">
        <f>AE21/'Table 1. Total'!AE21</f>
        <v>0.28464633391480498</v>
      </c>
      <c r="AF47" s="35">
        <f>AF21/'Table 1. Total'!AF21</f>
        <v>0.26390995874743484</v>
      </c>
      <c r="AG47" s="35">
        <f>AG21/'Table 1. Total'!AG21</f>
        <v>0.28748807269565829</v>
      </c>
      <c r="AH47" s="35">
        <f>AH21/'Table 1. Total'!AH21</f>
        <v>0.33488960056092154</v>
      </c>
      <c r="AI47" s="35">
        <f>AI21/'Table 1. Total'!AI21</f>
        <v>0.34001104868821486</v>
      </c>
      <c r="AJ47" s="35">
        <f>AJ21/'Table 1. Total'!AJ21</f>
        <v>0.31629403057748978</v>
      </c>
      <c r="AK47" s="35">
        <f>AK21/'Table 1. Total'!AK21</f>
        <v>0.26531100555823212</v>
      </c>
      <c r="AL47" s="35">
        <f>AL21/'Table 1. Total'!AL21</f>
        <v>0.28115843216369768</v>
      </c>
      <c r="AM47" s="35">
        <f>AM21/'Table 1. Total'!AM21</f>
        <v>0.29904577369008245</v>
      </c>
      <c r="AN47" s="35">
        <f>AN21/'Table 1. Total'!AN21</f>
        <v>0.29125855533711564</v>
      </c>
      <c r="AO47" s="35">
        <f>AO21/'Table 1. Total'!AO21</f>
        <v>0.24775469021890123</v>
      </c>
      <c r="AP47" s="35">
        <f>AP21/'Table 1. Total'!AP21</f>
        <v>0.27015350623269097</v>
      </c>
      <c r="AQ47" s="35">
        <f>AQ21/'Table 1. Total'!AQ21</f>
        <v>0.27197942094685779</v>
      </c>
      <c r="AR47" s="35">
        <f>AR21/'Table 1. Total'!AR21</f>
        <v>0.27566917500554267</v>
      </c>
      <c r="AS47" s="35">
        <f>AS21/'Table 1. Total'!AS21</f>
        <v>0.26739712393967741</v>
      </c>
      <c r="AT47" s="35">
        <f>AT21/'Table 1. Total'!AT21</f>
        <v>0.25428569343012414</v>
      </c>
      <c r="AU47" s="35">
        <f>AU21/'Table 1. Total'!AU21</f>
        <v>0.24332275774146037</v>
      </c>
      <c r="AV47" s="35">
        <f>AV21/'Table 1. Total'!AV21</f>
        <v>0.23893903262092239</v>
      </c>
      <c r="AW47" s="35">
        <f>AW21/'Table 1. Total'!AW21</f>
        <v>0.22921044151978812</v>
      </c>
      <c r="AX47" s="35">
        <f>AX21/'Table 1. Total'!AX21</f>
        <v>0.26743850385038503</v>
      </c>
      <c r="AY47" s="35">
        <f>AY21/'Table 1. Total'!AY21</f>
        <v>0.29483273650946668</v>
      </c>
      <c r="AZ47" s="35">
        <f>AZ21/'Table 1. Total'!AZ21</f>
        <v>0.30022356071888201</v>
      </c>
      <c r="BA47" s="35">
        <f>BA21/'Table 1. Total'!BA21</f>
        <v>0.3040129882032549</v>
      </c>
      <c r="BB47" s="35">
        <f>BB21/'Table 1. Total'!BB21</f>
        <v>0.29372612491512984</v>
      </c>
      <c r="BC47" s="35">
        <f>BC21/'Table 1. Total'!BC21</f>
        <v>0.28105158392595869</v>
      </c>
      <c r="BD47" s="35">
        <f>BD21/'Table 1. Total'!BD21</f>
        <v>0.27402124652629151</v>
      </c>
      <c r="BE47" s="35">
        <f>BE21/'Table 1. Total'!BE21</f>
        <v>0.25393109645078149</v>
      </c>
      <c r="BF47" s="35">
        <f>BF21/'Table 1. Total'!BF21</f>
        <v>0.25555053956175389</v>
      </c>
      <c r="BG47" s="35">
        <f>BG21/'Table 1. Total'!BG21</f>
        <v>0.2529254353571212</v>
      </c>
      <c r="BH47" s="35">
        <f>BH21/'Table 1. Total'!BH21</f>
        <v>0.24438328890644026</v>
      </c>
      <c r="BI47" s="35">
        <f>BI21/'Table 1. Total'!BI21</f>
        <v>0.23781434388489447</v>
      </c>
      <c r="BJ47" s="35">
        <f>BJ21/'Table 1. Total'!BJ21</f>
        <v>0.24633214093600894</v>
      </c>
      <c r="BK47" s="35">
        <f>BK21/'Table 1. Total'!BK21</f>
        <v>0.23529747708543647</v>
      </c>
      <c r="BL47" s="35">
        <f>BL21/'Table 1. Total'!BL21</f>
        <v>0.22831812718311104</v>
      </c>
      <c r="BM47" s="35">
        <f>BM21/'Table 1. Total'!BM21</f>
        <v>0.22111888294657472</v>
      </c>
      <c r="BN47" s="35">
        <f>BN21/'Table 1. Total'!BN21</f>
        <v>0.22522263648912635</v>
      </c>
      <c r="BO47" s="35">
        <f>BO21/'Table 1. Total'!BO21</f>
        <v>0.2315555166807923</v>
      </c>
      <c r="BP47" s="35">
        <f>BP21/'Table 1. Total'!BP21</f>
        <v>0.22821821678769311</v>
      </c>
      <c r="BQ47" s="35">
        <f>BQ21/'Table 1. Total'!BQ21</f>
        <v>0.22377638991592647</v>
      </c>
      <c r="BR47" s="35">
        <f>BR21/'Table 1. Total'!BR21</f>
        <v>0.23678261592536737</v>
      </c>
      <c r="BS47" s="35">
        <f>BS21/'Table 1. Total'!BS21</f>
        <v>0.22652470301997432</v>
      </c>
      <c r="BT47" s="35">
        <f>BT21/'Table 1. Total'!BT21</f>
        <v>0.21066054773457085</v>
      </c>
      <c r="BU47" s="35">
        <f>BU21/'Table 1. Total'!BU21</f>
        <v>0.19690514368226197</v>
      </c>
      <c r="BV47" s="35">
        <f>BV21/'Table 1. Total'!BV21</f>
        <v>0.19813477068215007</v>
      </c>
      <c r="BW47" s="35">
        <f>BW21/'Table 1. Total'!BW21</f>
        <v>0.20325924080995073</v>
      </c>
      <c r="BX47" s="35">
        <f>BX21/'Table 1. Total'!BX21</f>
        <v>0.2023898139079334</v>
      </c>
      <c r="BY47" s="35">
        <f>BY21/'Table 1. Total'!BY21</f>
        <v>0.20316999145671347</v>
      </c>
      <c r="BZ47" s="35">
        <f>BZ21/'Table 1. Total'!BZ21</f>
        <v>0.20396388939320878</v>
      </c>
      <c r="CA47" s="35">
        <f>CA21/'Table 1. Total'!CA21</f>
        <v>0.19538582744365238</v>
      </c>
      <c r="CB47" s="35">
        <f>CB21/'Table 1. Total'!CB21</f>
        <v>0.19125012984446532</v>
      </c>
      <c r="CC47" s="35">
        <f>CC21/'Table 1. Total'!CC21</f>
        <v>0.18797532273227299</v>
      </c>
      <c r="CD47" s="35">
        <f>CD21/'Table 1. Total'!CD21</f>
        <v>0.18717691626933086</v>
      </c>
      <c r="CE47" s="35">
        <f>CE21/'Table 1. Total'!CE21</f>
        <v>0.19241567158854084</v>
      </c>
      <c r="CF47" s="35">
        <f>CF21/'Table 1. Total'!CF21</f>
        <v>0.18995849562061243</v>
      </c>
      <c r="CG47" s="35">
        <f>CG21/'Table 1. Total'!CG21</f>
        <v>0.19458364418017576</v>
      </c>
      <c r="CH47" s="35">
        <f>CH21/'Table 1. Total'!CH21</f>
        <v>0.18912170980030898</v>
      </c>
      <c r="CI47" s="35">
        <f>CI21/'Table 1. Total'!CI21</f>
        <v>0.18648819992879623</v>
      </c>
    </row>
    <row r="48" spans="1:87">
      <c r="A48" t="str">
        <f t="shared" si="12"/>
        <v>Sweden</v>
      </c>
      <c r="B48" s="35">
        <f>B22/'Table 1. Total'!B22</f>
        <v>0.19403172081695097</v>
      </c>
      <c r="C48" s="35">
        <f>C22/'Table 1. Total'!C22</f>
        <v>0.15757935028794093</v>
      </c>
      <c r="D48" s="35">
        <f>D22/'Table 1. Total'!D22</f>
        <v>0.16698815974342965</v>
      </c>
      <c r="E48" s="35">
        <f>E22/'Table 1. Total'!E22</f>
        <v>0.16243595418720966</v>
      </c>
      <c r="F48" s="35">
        <f>F22/'Table 1. Total'!F22</f>
        <v>0.18165968607677294</v>
      </c>
      <c r="G48" s="35">
        <f>G22/'Table 1. Total'!G22</f>
        <v>0.18365292358418725</v>
      </c>
      <c r="H48" s="35">
        <f>H22/'Table 1. Total'!H22</f>
        <v>0.18115912873315168</v>
      </c>
      <c r="I48" s="35">
        <f>I22/'Table 1. Total'!I22</f>
        <v>0.19869104946148386</v>
      </c>
      <c r="J48" s="35">
        <f>J22/'Table 1. Total'!J22</f>
        <v>0.19526688692341018</v>
      </c>
      <c r="K48" s="35">
        <f>K22/'Table 1. Total'!K22</f>
        <v>0.21325478754679628</v>
      </c>
      <c r="L48" s="35">
        <f>L22/'Table 1. Total'!L22</f>
        <v>0.22293586268532642</v>
      </c>
      <c r="M48" s="35">
        <f>M22/'Table 1. Total'!M22</f>
        <v>0.2383271572260455</v>
      </c>
      <c r="N48" s="35">
        <f>N22/'Table 1. Total'!N22</f>
        <v>0.2340173934430409</v>
      </c>
      <c r="O48" s="35">
        <f>O22/'Table 1. Total'!O22</f>
        <v>0.22647302891740159</v>
      </c>
      <c r="P48" s="35">
        <f>P22/'Table 1. Total'!P22</f>
        <v>0.2332119304614737</v>
      </c>
      <c r="Q48" s="35">
        <f>Q22/'Table 1. Total'!Q22</f>
        <v>0.23454026023136287</v>
      </c>
      <c r="R48" s="35">
        <f>R22/'Table 1. Total'!R22</f>
        <v>0.2635385558225275</v>
      </c>
      <c r="S48" s="35">
        <f>S22/'Table 1. Total'!S22</f>
        <v>0.22024888641660031</v>
      </c>
      <c r="T48" s="35">
        <f>T22/'Table 1. Total'!T22</f>
        <v>0.21248699763593382</v>
      </c>
      <c r="U48" s="35">
        <f>U22/'Table 1. Total'!U22</f>
        <v>0.22696709856788203</v>
      </c>
      <c r="V48" s="35">
        <f>V22/'Table 1. Total'!V22</f>
        <v>0.2228714398269995</v>
      </c>
      <c r="W48" s="35">
        <f>W22/'Table 1. Total'!W22</f>
        <v>0.2254521984414094</v>
      </c>
      <c r="X48" s="35">
        <f>X22/'Table 1. Total'!X22</f>
        <v>0.22549484358806338</v>
      </c>
      <c r="Y48" s="35">
        <f>Y22/'Table 1. Total'!Y22</f>
        <v>0.29766907254566471</v>
      </c>
      <c r="Z48" s="35">
        <f>Z22/'Table 1. Total'!Z22</f>
        <v>0.28372006801222277</v>
      </c>
      <c r="AA48" s="35">
        <f>AA22/'Table 1. Total'!AA22</f>
        <v>0.28963143222271132</v>
      </c>
      <c r="AB48" s="35">
        <f>AB22/'Table 1. Total'!AB22</f>
        <v>0.29893861924868659</v>
      </c>
      <c r="AC48" s="35">
        <f>AC22/'Table 1. Total'!AC22</f>
        <v>0.27954586616449806</v>
      </c>
      <c r="AD48" s="35">
        <f>AD22/'Table 1. Total'!AD22</f>
        <v>0.3415460983398747</v>
      </c>
      <c r="AE48" s="35">
        <f>AE22/'Table 1. Total'!AE22</f>
        <v>0.31827951360325457</v>
      </c>
      <c r="AF48" s="35">
        <f>AF22/'Table 1. Total'!AF22</f>
        <v>0.3447209261747704</v>
      </c>
      <c r="AG48" s="35">
        <f>AG22/'Table 1. Total'!AG22</f>
        <v>0.29248462281714704</v>
      </c>
      <c r="AH48" s="35">
        <f>AH22/'Table 1. Total'!AH22</f>
        <v>0.31287113267542099</v>
      </c>
      <c r="AI48" s="35">
        <f>AI22/'Table 1. Total'!AI22</f>
        <v>0.28063271660682421</v>
      </c>
      <c r="AJ48" s="35">
        <f>AJ22/'Table 1. Total'!AJ22</f>
        <v>0.28698747345551845</v>
      </c>
      <c r="AK48" s="35">
        <f>AK22/'Table 1. Total'!AK22</f>
        <v>0.26503271587158167</v>
      </c>
      <c r="AL48" s="35">
        <f>AL22/'Table 1. Total'!AL22</f>
        <v>0.26646084364838685</v>
      </c>
      <c r="AM48" s="35">
        <f>AM22/'Table 1. Total'!AM22</f>
        <v>0.25781171415959081</v>
      </c>
      <c r="AN48" s="35">
        <f>AN22/'Table 1. Total'!AN22</f>
        <v>0.2513999207429487</v>
      </c>
      <c r="AO48" s="35">
        <f>AO22/'Table 1. Total'!AO22</f>
        <v>0.2454806751428675</v>
      </c>
      <c r="AP48" s="35">
        <f>AP22/'Table 1. Total'!AP22</f>
        <v>0.29338682509261205</v>
      </c>
      <c r="AQ48" s="35">
        <f>AQ22/'Table 1. Total'!AQ22</f>
        <v>0.27106757093156691</v>
      </c>
      <c r="AR48" s="35">
        <f>AR22/'Table 1. Total'!AR22</f>
        <v>0.27810773222181889</v>
      </c>
      <c r="AS48" s="35">
        <f>AS22/'Table 1. Total'!AS22</f>
        <v>0.24096168454166417</v>
      </c>
      <c r="AT48" s="35">
        <f>AT22/'Table 1. Total'!AT22</f>
        <v>0.23792296012800909</v>
      </c>
      <c r="AU48" s="35">
        <f>AU22/'Table 1. Total'!AU22</f>
        <v>0.23118484035246678</v>
      </c>
      <c r="AV48" s="35">
        <f>AV22/'Table 1. Total'!AV22</f>
        <v>0.25606719557263219</v>
      </c>
      <c r="AW48" s="35">
        <f>AW22/'Table 1. Total'!AW22</f>
        <v>0.22589947722330483</v>
      </c>
      <c r="AX48" s="35">
        <f>AX22/'Table 1. Total'!AX22</f>
        <v>0.26814400038242497</v>
      </c>
      <c r="AY48" s="35">
        <f>AY22/'Table 1. Total'!AY22</f>
        <v>0.23627240817581716</v>
      </c>
      <c r="AZ48" s="35">
        <f>AZ22/'Table 1. Total'!AZ22</f>
        <v>0.23394331229062726</v>
      </c>
      <c r="BA48" s="35">
        <f>BA22/'Table 1. Total'!BA22</f>
        <v>0.22998636101707692</v>
      </c>
      <c r="BB48" s="35">
        <f>BB22/'Table 1. Total'!BB22</f>
        <v>0.2182736635553838</v>
      </c>
      <c r="BC48" s="35">
        <f>BC22/'Table 1. Total'!BC22</f>
        <v>0.2364862322254912</v>
      </c>
      <c r="BD48" s="35">
        <f>BD22/'Table 1. Total'!BD22</f>
        <v>0.24278328706116867</v>
      </c>
      <c r="BE48" s="35">
        <f>BE22/'Table 1. Total'!BE22</f>
        <v>0.27105544766358847</v>
      </c>
      <c r="BF48" s="35">
        <f>BF22/'Table 1. Total'!BF22</f>
        <v>0.23905232232670967</v>
      </c>
      <c r="BG48" s="35">
        <f>BG22/'Table 1. Total'!BG22</f>
        <v>0.24982852296293045</v>
      </c>
      <c r="BH48" s="35">
        <f>BH22/'Table 1. Total'!BH22</f>
        <v>0.24227998931338499</v>
      </c>
      <c r="BI48" s="35">
        <f>BI22/'Table 1. Total'!BI22</f>
        <v>0.23071612533795594</v>
      </c>
      <c r="BJ48" s="35">
        <f>BJ22/'Table 1. Total'!BJ22</f>
        <v>0.22093545216251637</v>
      </c>
      <c r="BK48" s="35">
        <f>BK22/'Table 1. Total'!BK22</f>
        <v>0.2341592500717378</v>
      </c>
      <c r="BL48" s="35">
        <f>BL22/'Table 1. Total'!BL22</f>
        <v>0.24615223978744014</v>
      </c>
      <c r="BM48" s="35">
        <f>BM22/'Table 1. Total'!BM22</f>
        <v>0.26074346782447716</v>
      </c>
      <c r="BN48" s="35">
        <f>BN22/'Table 1. Total'!BN22</f>
        <v>0.2829970231801196</v>
      </c>
      <c r="BO48" s="35">
        <f>BO22/'Table 1. Total'!BO22</f>
        <v>0.27869949889972828</v>
      </c>
      <c r="BP48" s="35">
        <f>BP22/'Table 1. Total'!BP22</f>
        <v>0.27028219280875032</v>
      </c>
      <c r="BQ48" s="35">
        <f>BQ22/'Table 1. Total'!BQ22</f>
        <v>0.30224874053365663</v>
      </c>
      <c r="BR48" s="35">
        <f>BR22/'Table 1. Total'!BR22</f>
        <v>0.3259941540977479</v>
      </c>
      <c r="BS48" s="35">
        <f>BS22/'Table 1. Total'!BS22</f>
        <v>0.31019118136580015</v>
      </c>
      <c r="BT48" s="35">
        <f>BT22/'Table 1. Total'!BT22</f>
        <v>0.28157470610057833</v>
      </c>
      <c r="BU48" s="35">
        <f>BU22/'Table 1. Total'!BU22</f>
        <v>0.28350807980433018</v>
      </c>
      <c r="BV48" s="35">
        <f>BV22/'Table 1. Total'!BV22</f>
        <v>0.29835583803923205</v>
      </c>
      <c r="BW48" s="35">
        <f>BW22/'Table 1. Total'!BW22</f>
        <v>0.32607987702204438</v>
      </c>
      <c r="BX48" s="35">
        <f>BX22/'Table 1. Total'!BX22</f>
        <v>0.31582018535809908</v>
      </c>
      <c r="BY48" s="35">
        <f>BY22/'Table 1. Total'!BY22</f>
        <v>0.32520301454694167</v>
      </c>
      <c r="BZ48" s="35">
        <f>BZ22/'Table 1. Total'!BZ22</f>
        <v>0.37465481229930725</v>
      </c>
      <c r="CA48" s="35">
        <f>CA22/'Table 1. Total'!CA22</f>
        <v>0.3297822147370984</v>
      </c>
      <c r="CB48" s="35">
        <f>CB22/'Table 1. Total'!CB22</f>
        <v>0.33267411081023518</v>
      </c>
      <c r="CC48" s="35">
        <f>CC22/'Table 1. Total'!CC22</f>
        <v>0.34458715988362776</v>
      </c>
      <c r="CD48" s="35">
        <f>CD22/'Table 1. Total'!CD22</f>
        <v>0.33535357046286213</v>
      </c>
      <c r="CE48" s="35">
        <f>CE22/'Table 1. Total'!CE22</f>
        <v>0.34425245090771067</v>
      </c>
      <c r="CF48" s="35">
        <f>CF22/'Table 1. Total'!CF22</f>
        <v>0.34545083893250561</v>
      </c>
      <c r="CG48" s="35">
        <f>CG22/'Table 1. Total'!CG22</f>
        <v>0.35992344023522282</v>
      </c>
      <c r="CH48" s="35">
        <f>CH22/'Table 1. Total'!CH22</f>
        <v>0.36188072037556634</v>
      </c>
      <c r="CI48" s="35">
        <f>CI22/'Table 1. Total'!CI22</f>
        <v>0.35669496923646943</v>
      </c>
    </row>
    <row r="49" spans="1:87">
      <c r="A49" t="str">
        <f t="shared" si="12"/>
        <v>Switzerland</v>
      </c>
      <c r="B49" s="35">
        <f>B23/'Table 1. Total'!B23</f>
        <v>0.1060832885687364</v>
      </c>
      <c r="C49" s="35">
        <f>C23/'Table 1. Total'!C23</f>
        <v>0.10775682445266201</v>
      </c>
      <c r="D49" s="35">
        <f>D23/'Table 1. Total'!D23</f>
        <v>0.10690716152548446</v>
      </c>
      <c r="E49" s="35">
        <f>E23/'Table 1. Total'!E23</f>
        <v>0.10656769053268607</v>
      </c>
      <c r="F49" s="35">
        <f>F23/'Table 1. Total'!F23</f>
        <v>0.10714785284655197</v>
      </c>
      <c r="G49" s="35">
        <f>G23/'Table 1. Total'!G23</f>
        <v>9.6297661681061728E-2</v>
      </c>
      <c r="H49" s="35">
        <f>H23/'Table 1. Total'!H23</f>
        <v>9.4525697011893381E-2</v>
      </c>
      <c r="I49" s="35">
        <f>I23/'Table 1. Total'!I23</f>
        <v>9.4496618169432139E-2</v>
      </c>
      <c r="J49" s="35">
        <f>J23/'Table 1. Total'!J23</f>
        <v>9.3709832543841506E-2</v>
      </c>
      <c r="K49" s="35">
        <f>K23/'Table 1. Total'!K23</f>
        <v>9.4124308748921165E-2</v>
      </c>
      <c r="L49" s="35">
        <f>L23/'Table 1. Total'!L23</f>
        <v>9.7923358274075875E-2</v>
      </c>
      <c r="M49" s="35">
        <f>M23/'Table 1. Total'!M23</f>
        <v>0.10017220636455851</v>
      </c>
      <c r="N49" s="35">
        <f>N23/'Table 1. Total'!N23</f>
        <v>9.7268108824483154E-2</v>
      </c>
      <c r="O49" s="35">
        <f>O23/'Table 1. Total'!O23</f>
        <v>9.9236349751813668E-2</v>
      </c>
      <c r="P49" s="35">
        <f>P23/'Table 1. Total'!P23</f>
        <v>0.10161357697277029</v>
      </c>
      <c r="Q49" s="35">
        <f>Q23/'Table 1. Total'!Q23</f>
        <v>9.8735155541683384E-2</v>
      </c>
      <c r="R49" s="35">
        <f>R23/'Table 1. Total'!R23</f>
        <v>9.969418646941608E-2</v>
      </c>
      <c r="S49" s="35">
        <f>S23/'Table 1. Total'!S23</f>
        <v>0.10309917893913724</v>
      </c>
      <c r="T49" s="35">
        <f>T23/'Table 1. Total'!T23</f>
        <v>9.8988799244038847E-2</v>
      </c>
      <c r="U49" s="35">
        <f>U23/'Table 1. Total'!U23</f>
        <v>9.2072815656885326E-2</v>
      </c>
      <c r="V49" s="35">
        <f>V23/'Table 1. Total'!V23</f>
        <v>9.0177992512183378E-2</v>
      </c>
      <c r="W49" s="35">
        <f>W23/'Table 1. Total'!W23</f>
        <v>9.1920198712167944E-2</v>
      </c>
      <c r="X49" s="35">
        <f>X23/'Table 1. Total'!X23</f>
        <v>9.6629720832305116E-2</v>
      </c>
      <c r="Y49" s="35">
        <f>Y23/'Table 1. Total'!Y23</f>
        <v>9.8967023591604419E-2</v>
      </c>
      <c r="Z49" s="35">
        <f>Z23/'Table 1. Total'!Z23</f>
        <v>9.3391980360065477E-2</v>
      </c>
      <c r="AA49" s="35">
        <f>AA23/'Table 1. Total'!AA23</f>
        <v>9.0567636704139434E-2</v>
      </c>
      <c r="AB49" s="35">
        <f>AB23/'Table 1. Total'!AB23</f>
        <v>9.720327977526258E-2</v>
      </c>
      <c r="AC49" s="35">
        <f>AC23/'Table 1. Total'!AC23</f>
        <v>0.10834792122538293</v>
      </c>
      <c r="AD49" s="35">
        <f>AD23/'Table 1. Total'!AD23</f>
        <v>0.10768106573733172</v>
      </c>
      <c r="AE49" s="35">
        <f>AE23/'Table 1. Total'!AE23</f>
        <v>0.11245909489983238</v>
      </c>
      <c r="AF49" s="35">
        <f>AF23/'Table 1. Total'!AF23</f>
        <v>0.11013181628971833</v>
      </c>
      <c r="AG49" s="35">
        <f>AG23/'Table 1. Total'!AG23</f>
        <v>0.10250016513640266</v>
      </c>
      <c r="AH49" s="35">
        <f>AH23/'Table 1. Total'!AH23</f>
        <v>9.9979874800072019E-2</v>
      </c>
      <c r="AI49" s="35">
        <f>AI23/'Table 1. Total'!AI23</f>
        <v>0.10134964444850551</v>
      </c>
      <c r="AJ49" s="35">
        <f>AJ23/'Table 1. Total'!AJ23</f>
        <v>0.10216322730127109</v>
      </c>
      <c r="AK49" s="35">
        <f>AK23/'Table 1. Total'!AK23</f>
        <v>0.10204753509908455</v>
      </c>
      <c r="AL49" s="35">
        <f>AL23/'Table 1. Total'!AL23</f>
        <v>0.10101470992362453</v>
      </c>
      <c r="AM49" s="35">
        <f>AM23/'Table 1. Total'!AM23</f>
        <v>0.13729441693449607</v>
      </c>
      <c r="AN49" s="35">
        <f>AN23/'Table 1. Total'!AN23</f>
        <v>0.13246809744779584</v>
      </c>
      <c r="AO49" s="35">
        <f>AO23/'Table 1. Total'!AO23</f>
        <v>0.13672954526421571</v>
      </c>
      <c r="AP49" s="35">
        <f>AP23/'Table 1. Total'!AP23</f>
        <v>0.14214759253750373</v>
      </c>
      <c r="AQ49" s="35">
        <f>AQ23/'Table 1. Total'!AQ23</f>
        <v>0.14622433555863459</v>
      </c>
      <c r="AR49" s="35">
        <f>AR23/'Table 1. Total'!AR23</f>
        <v>0.13770970923417725</v>
      </c>
      <c r="AS49" s="35">
        <f>AS23/'Table 1. Total'!AS23</f>
        <v>0.1486857791945313</v>
      </c>
      <c r="AT49" s="35">
        <f>AT23/'Table 1. Total'!AT23</f>
        <v>0.13044437425106167</v>
      </c>
      <c r="AU49" s="35">
        <f>AU23/'Table 1. Total'!AU23</f>
        <v>0.14929800994766843</v>
      </c>
      <c r="AV49" s="35">
        <f>AV23/'Table 1. Total'!AV23</f>
        <v>0.15241381112940747</v>
      </c>
      <c r="AW49" s="35">
        <f>AW23/'Table 1. Total'!AW23</f>
        <v>0.13804572294345341</v>
      </c>
      <c r="AX49" s="35">
        <f>AX23/'Table 1. Total'!AX23</f>
        <v>0.12875711013306568</v>
      </c>
      <c r="AY49" s="35">
        <f>AY23/'Table 1. Total'!AY23</f>
        <v>0.1334378119488365</v>
      </c>
      <c r="AZ49" s="35">
        <f>AZ23/'Table 1. Total'!AZ23</f>
        <v>0.12923954805770443</v>
      </c>
      <c r="BA49" s="35">
        <f>BA23/'Table 1. Total'!BA23</f>
        <v>0.14343290406967468</v>
      </c>
      <c r="BB49" s="35">
        <f>BB23/'Table 1. Total'!BB23</f>
        <v>0.13161271400813873</v>
      </c>
      <c r="BC49" s="35">
        <f>BC23/'Table 1. Total'!BC23</f>
        <v>0.13865835867235971</v>
      </c>
      <c r="BD49" s="35">
        <f>BD23/'Table 1. Total'!BD23</f>
        <v>0.13569940731833019</v>
      </c>
      <c r="BE49" s="35">
        <f>BE23/'Table 1. Total'!BE23</f>
        <v>0.13275069488988667</v>
      </c>
      <c r="BF49" s="35">
        <f>BF23/'Table 1. Total'!BF23</f>
        <v>0.13066045983040475</v>
      </c>
      <c r="BG49" s="35">
        <f>BG23/'Table 1. Total'!BG23</f>
        <v>0.13479644572897304</v>
      </c>
      <c r="BH49" s="35">
        <f>BH23/'Table 1. Total'!BH23</f>
        <v>0.13473769879538219</v>
      </c>
      <c r="BI49" s="35">
        <f>BI23/'Table 1. Total'!BI23</f>
        <v>0.13724634157124541</v>
      </c>
      <c r="BJ49" s="35">
        <f>BJ23/'Table 1. Total'!BJ23</f>
        <v>0.13305155908861893</v>
      </c>
      <c r="BK49" s="35">
        <f>BK23/'Table 1. Total'!BK23</f>
        <v>0.14026850933357382</v>
      </c>
      <c r="BL49" s="35">
        <f>BL23/'Table 1. Total'!BL23</f>
        <v>0.13575858712279237</v>
      </c>
      <c r="BM49" s="35">
        <f>BM23/'Table 1. Total'!BM23</f>
        <v>0.13250588176123121</v>
      </c>
      <c r="BN49" s="35">
        <f>BN23/'Table 1. Total'!BN23</f>
        <v>0.12936941964285714</v>
      </c>
      <c r="BO49" s="35">
        <f>BO23/'Table 1. Total'!BO23</f>
        <v>0.11833307987981058</v>
      </c>
      <c r="BP49" s="35">
        <f>BP23/'Table 1. Total'!BP23</f>
        <v>0.11745488077987089</v>
      </c>
      <c r="BQ49" s="35">
        <f>BQ23/'Table 1. Total'!BQ23</f>
        <v>0.11664505512245675</v>
      </c>
      <c r="BR49" s="35">
        <f>BR23/'Table 1. Total'!BR23</f>
        <v>0.11272158814958717</v>
      </c>
      <c r="BS49" s="35">
        <f>BS23/'Table 1. Total'!BS23</f>
        <v>0.11445807646137256</v>
      </c>
      <c r="BT49" s="35">
        <f>BT23/'Table 1. Total'!BT23</f>
        <v>0.11178906190464094</v>
      </c>
      <c r="BU49" s="35">
        <f>BU23/'Table 1. Total'!BU23</f>
        <v>0.1137783808323854</v>
      </c>
      <c r="BV49" s="35">
        <f>BV23/'Table 1. Total'!BV23</f>
        <v>0.10861430548965706</v>
      </c>
      <c r="BW49" s="35">
        <f>BW23/'Table 1. Total'!BW23</f>
        <v>0.11769793263454448</v>
      </c>
      <c r="BX49" s="35">
        <f>BX23/'Table 1. Total'!BX23</f>
        <v>0.11719441642132136</v>
      </c>
      <c r="BY49" s="35">
        <f>BY23/'Table 1. Total'!BY23</f>
        <v>0.1104406728822456</v>
      </c>
      <c r="BZ49" s="35">
        <f>BZ23/'Table 1. Total'!BZ23</f>
        <v>0.10564332548592331</v>
      </c>
      <c r="CA49" s="35">
        <f>CA23/'Table 1. Total'!CA23</f>
        <v>0.1115750793385669</v>
      </c>
      <c r="CB49" s="35">
        <f>CB23/'Table 1. Total'!CB23</f>
        <v>0.11182075434361025</v>
      </c>
      <c r="CC49" s="35">
        <f>CC23/'Table 1. Total'!CC23</f>
        <v>0.11396454737004891</v>
      </c>
      <c r="CD49" s="35">
        <f>CD23/'Table 1. Total'!CD23</f>
        <v>0.11535483746092579</v>
      </c>
      <c r="CE49" s="35">
        <f>CE23/'Table 1. Total'!CE23</f>
        <v>0.11518316890059355</v>
      </c>
      <c r="CF49" s="35">
        <f>CF23/'Table 1. Total'!CF23</f>
        <v>0.11957833207550798</v>
      </c>
      <c r="CG49" s="35">
        <f>CG23/'Table 1. Total'!CG23</f>
        <v>0.12053848282178738</v>
      </c>
      <c r="CH49" s="35">
        <f>CH23/'Table 1. Total'!CH23</f>
        <v>0.12049512178934096</v>
      </c>
      <c r="CI49" s="35">
        <f>CI23/'Table 1. Total'!CI23</f>
        <v>0.11726743123350847</v>
      </c>
    </row>
    <row r="50" spans="1:87">
      <c r="A50" t="str">
        <f t="shared" si="12"/>
        <v>United Kingdom</v>
      </c>
      <c r="B50" s="35">
        <f>B24/'Table 1. Total'!B24</f>
        <v>2.6325974234243862E-2</v>
      </c>
      <c r="C50" s="35">
        <f>C24/'Table 1. Total'!C24</f>
        <v>4.0397446320215545E-2</v>
      </c>
      <c r="D50" s="35">
        <f>D24/'Table 1. Total'!D24</f>
        <v>2.7926548586006385E-2</v>
      </c>
      <c r="E50" s="35">
        <f>E24/'Table 1. Total'!E24</f>
        <v>5.674638603423058E-2</v>
      </c>
      <c r="F50" s="35">
        <f>F24/'Table 1. Total'!F24</f>
        <v>3.1774026003675668E-2</v>
      </c>
      <c r="G50" s="35">
        <f>G24/'Table 1. Total'!G24</f>
        <v>4.5738289812802105E-2</v>
      </c>
      <c r="H50" s="35">
        <f>H24/'Table 1. Total'!H24</f>
        <v>4.1390547053656274E-2</v>
      </c>
      <c r="I50" s="35">
        <f>I24/'Table 1. Total'!I24</f>
        <v>5.3277023433590288E-2</v>
      </c>
      <c r="J50" s="35">
        <f>J24/'Table 1. Total'!J24</f>
        <v>3.0678006207981293E-2</v>
      </c>
      <c r="K50" s="35">
        <f>K24/'Table 1. Total'!K24</f>
        <v>3.7579965385993043E-2</v>
      </c>
      <c r="L50" s="35">
        <f>L24/'Table 1. Total'!L24</f>
        <v>3.5903009592167932E-2</v>
      </c>
      <c r="M50" s="35">
        <f>M24/'Table 1. Total'!M24</f>
        <v>3.0824694644281989E-2</v>
      </c>
      <c r="N50" s="35">
        <f>N24/'Table 1. Total'!N24</f>
        <v>1.01404321212386E-2</v>
      </c>
      <c r="O50" s="35">
        <f>O24/'Table 1. Total'!O24</f>
        <v>1.4717863314021222E-2</v>
      </c>
      <c r="P50" s="35">
        <f>P24/'Table 1. Total'!P24</f>
        <v>1.0340581923885171E-2</v>
      </c>
      <c r="Q50" s="35">
        <f>Q24/'Table 1. Total'!Q24</f>
        <v>2.4053802783109406E-2</v>
      </c>
      <c r="R50" s="35">
        <f>R24/'Table 1. Total'!R24</f>
        <v>2.3452772666430987E-2</v>
      </c>
      <c r="S50" s="35">
        <f>S24/'Table 1. Total'!S24</f>
        <v>1.4381042538601936E-2</v>
      </c>
      <c r="T50" s="35">
        <f>T24/'Table 1. Total'!T24</f>
        <v>4.4254032531667216E-3</v>
      </c>
      <c r="U50" s="35">
        <f>U24/'Table 1. Total'!U24</f>
        <v>3.5783378704543914E-2</v>
      </c>
      <c r="V50" s="35">
        <f>V24/'Table 1. Total'!V24</f>
        <v>5.8212877637310048E-2</v>
      </c>
      <c r="W50" s="35">
        <f>W24/'Table 1. Total'!W24</f>
        <v>5.4015102510046556E-2</v>
      </c>
      <c r="X50" s="35">
        <f>X24/'Table 1. Total'!X24</f>
        <v>5.9371639430680023E-2</v>
      </c>
      <c r="Y50" s="35">
        <f>Y24/'Table 1. Total'!Y24</f>
        <v>7.0697877969574455E-2</v>
      </c>
      <c r="Z50" s="35">
        <f>Z24/'Table 1. Total'!Z24</f>
        <v>6.8172581464547494E-2</v>
      </c>
      <c r="AA50" s="35">
        <f>AA24/'Table 1. Total'!AA24</f>
        <v>7.8664962627047447E-2</v>
      </c>
      <c r="AB50" s="35">
        <f>AB24/'Table 1. Total'!AB24</f>
        <v>7.7440594162685422E-2</v>
      </c>
      <c r="AC50" s="35">
        <f>AC24/'Table 1. Total'!AC24</f>
        <v>8.2898450483998382E-2</v>
      </c>
      <c r="AD50" s="35">
        <f>AD24/'Table 1. Total'!AD24</f>
        <v>9.274744123588026E-2</v>
      </c>
      <c r="AE50" s="35">
        <f>AE24/'Table 1. Total'!AE24</f>
        <v>0.10769286444108908</v>
      </c>
      <c r="AF50" s="35">
        <f>AF24/'Table 1. Total'!AF24</f>
        <v>0.10831221306170345</v>
      </c>
      <c r="AG50" s="35">
        <f>AG24/'Table 1. Total'!AG24</f>
        <v>9.8134462037355069E-2</v>
      </c>
      <c r="AH50" s="35">
        <f>AH24/'Table 1. Total'!AH24</f>
        <v>8.920624778494439E-2</v>
      </c>
      <c r="AI50" s="35">
        <f>AI24/'Table 1. Total'!AI24</f>
        <v>8.9167285562527523E-2</v>
      </c>
      <c r="AJ50" s="35">
        <f>AJ24/'Table 1. Total'!AJ24</f>
        <v>8.025420324945691E-2</v>
      </c>
      <c r="AK50" s="35">
        <f>AK24/'Table 1. Total'!AK24</f>
        <v>7.4786346924383434E-2</v>
      </c>
      <c r="AL50" s="35">
        <f>AL24/'Table 1. Total'!AL24</f>
        <v>7.8562367105487599E-2</v>
      </c>
      <c r="AM50" s="35">
        <f>AM24/'Table 1. Total'!AM24</f>
        <v>7.9851989772857609E-2</v>
      </c>
      <c r="AN50" s="35">
        <f>AN24/'Table 1. Total'!AN24</f>
        <v>8.5210913455413484E-2</v>
      </c>
      <c r="AO50" s="35">
        <f>AO24/'Table 1. Total'!AO24</f>
        <v>8.9350020759488002E-2</v>
      </c>
      <c r="AP50" s="35">
        <f>AP24/'Table 1. Total'!AP24</f>
        <v>9.0485891879850913E-2</v>
      </c>
      <c r="AQ50" s="35">
        <f>AQ24/'Table 1. Total'!AQ24</f>
        <v>8.830908306197309E-2</v>
      </c>
      <c r="AR50" s="35">
        <f>AR24/'Table 1. Total'!AR24</f>
        <v>8.8113565132347388E-2</v>
      </c>
      <c r="AS50" s="35">
        <f>AS24/'Table 1. Total'!AS24</f>
        <v>9.6951258981163829E-2</v>
      </c>
      <c r="AT50" s="35">
        <f>AT24/'Table 1. Total'!AT24</f>
        <v>8.812627512316426E-2</v>
      </c>
      <c r="AU50" s="35">
        <f>AU24/'Table 1. Total'!AU24</f>
        <v>8.8771132432622996E-2</v>
      </c>
      <c r="AV50" s="35">
        <f>AV24/'Table 1. Total'!AV24</f>
        <v>9.5754859077709087E-2</v>
      </c>
      <c r="AW50" s="35">
        <f>AW24/'Table 1. Total'!AW24</f>
        <v>9.2402297007595321E-2</v>
      </c>
      <c r="AX50" s="35">
        <f>AX24/'Table 1. Total'!AX24</f>
        <v>9.4854347715454923E-2</v>
      </c>
      <c r="AY50" s="35">
        <f>AY24/'Table 1. Total'!AY24</f>
        <v>9.6105807049745265E-2</v>
      </c>
      <c r="AZ50" s="35">
        <f>AZ24/'Table 1. Total'!AZ24</f>
        <v>0.10210607790013521</v>
      </c>
      <c r="BA50" s="35">
        <f>BA24/'Table 1. Total'!BA24</f>
        <v>9.6414981293963753E-2</v>
      </c>
      <c r="BB50" s="35">
        <f>BB24/'Table 1. Total'!BB24</f>
        <v>9.1843628788140369E-2</v>
      </c>
      <c r="BC50" s="35">
        <f>BC24/'Table 1. Total'!BC24</f>
        <v>9.191528203665407E-2</v>
      </c>
      <c r="BD50" s="35">
        <f>BD24/'Table 1. Total'!BD24</f>
        <v>8.964474018549104E-2</v>
      </c>
      <c r="BE50" s="35">
        <f>BE24/'Table 1. Total'!BE24</f>
        <v>8.3344222574615295E-2</v>
      </c>
      <c r="BF50" s="35">
        <f>BF24/'Table 1. Total'!BF24</f>
        <v>8.9375630534693412E-2</v>
      </c>
      <c r="BG50" s="35">
        <f>BG24/'Table 1. Total'!BG24</f>
        <v>8.9487525961239267E-2</v>
      </c>
      <c r="BH50" s="35">
        <f>BH24/'Table 1. Total'!BH24</f>
        <v>8.3523229113873637E-2</v>
      </c>
      <c r="BI50" s="35">
        <f>BI24/'Table 1. Total'!BI24</f>
        <v>7.3826543377607259E-2</v>
      </c>
      <c r="BJ50" s="35">
        <f>BJ24/'Table 1. Total'!BJ24</f>
        <v>7.9147503646243539E-2</v>
      </c>
      <c r="BK50" s="35">
        <f>BK24/'Table 1. Total'!BK24</f>
        <v>7.4811461434443088E-2</v>
      </c>
      <c r="BL50" s="35">
        <f>BL24/'Table 1. Total'!BL24</f>
        <v>7.606067620062254E-2</v>
      </c>
      <c r="BM50" s="35">
        <f>BM24/'Table 1. Total'!BM24</f>
        <v>7.5260596438841948E-2</v>
      </c>
      <c r="BN50" s="35">
        <f>BN24/'Table 1. Total'!BN24</f>
        <v>7.6972456386470017E-2</v>
      </c>
      <c r="BO50" s="35">
        <f>BO24/'Table 1. Total'!BO24</f>
        <v>6.6797780532029657E-2</v>
      </c>
      <c r="BP50" s="35">
        <f>BP24/'Table 1. Total'!BP24</f>
        <v>6.0593649590413343E-2</v>
      </c>
      <c r="BQ50" s="35">
        <f>BQ24/'Table 1. Total'!BQ24</f>
        <v>5.2905749156385261E-2</v>
      </c>
      <c r="BR50" s="35">
        <f>BR24/'Table 1. Total'!BR24</f>
        <v>4.8709396583757114E-2</v>
      </c>
      <c r="BS50" s="35">
        <f>BS24/'Table 1. Total'!BS24</f>
        <v>4.7826430409383995E-2</v>
      </c>
      <c r="BT50" s="35">
        <f>BT24/'Table 1. Total'!BT24</f>
        <v>4.3258416222384188E-2</v>
      </c>
      <c r="BU50" s="35">
        <f>BU24/'Table 1. Total'!BU24</f>
        <v>4.4779020356181143E-2</v>
      </c>
      <c r="BV50" s="35">
        <f>BV24/'Table 1. Total'!BV24</f>
        <v>4.4977009682428425E-2</v>
      </c>
      <c r="BW50" s="35">
        <f>BW24/'Table 1. Total'!BW24</f>
        <v>4.3562021660887039E-2</v>
      </c>
      <c r="BX50" s="35">
        <f>BX24/'Table 1. Total'!BX24</f>
        <v>3.926637411646771E-2</v>
      </c>
      <c r="BY50" s="35">
        <f>BY24/'Table 1. Total'!BY24</f>
        <v>3.720312775038076E-2</v>
      </c>
      <c r="BZ50" s="35">
        <f>BZ24/'Table 1. Total'!BZ24</f>
        <v>4.0245237522144532E-2</v>
      </c>
      <c r="CA50" s="35">
        <f>CA24/'Table 1. Total'!CA24</f>
        <v>4.1608401554242017E-2</v>
      </c>
      <c r="CB50" s="35">
        <f>CB24/'Table 1. Total'!CB24</f>
        <v>4.670476224920659E-2</v>
      </c>
      <c r="CC50" s="35">
        <f>CC24/'Table 1. Total'!CC24</f>
        <v>4.8745646430431271E-2</v>
      </c>
      <c r="CD50" s="35">
        <f>CD24/'Table 1. Total'!CD24</f>
        <v>4.6608695397964139E-2</v>
      </c>
      <c r="CE50" s="35">
        <f>CE24/'Table 1. Total'!CE24</f>
        <v>5.7590775492070145E-2</v>
      </c>
      <c r="CF50" s="35">
        <f>CF24/'Table 1. Total'!CF24</f>
        <v>6.0721306772639455E-2</v>
      </c>
      <c r="CG50" s="35">
        <f>CG24/'Table 1. Total'!CG24</f>
        <v>6.1499182603390018E-2</v>
      </c>
      <c r="CH50" s="35">
        <f>CH24/'Table 1. Total'!CH24</f>
        <v>6.5936819507259159E-2</v>
      </c>
      <c r="CI50" s="35">
        <f>CI24/'Table 1. Total'!CI24</f>
        <v>7.1652613929257467E-2</v>
      </c>
    </row>
    <row r="51" spans="1:87">
      <c r="A51" t="str">
        <f t="shared" si="12"/>
        <v>United States</v>
      </c>
      <c r="B51" s="35">
        <f>B25/'Table 1. Total'!B25</f>
        <v>4.182711493860649E-2</v>
      </c>
      <c r="C51" s="35">
        <f>C25/'Table 1. Total'!C25</f>
        <v>3.7342077395299322E-2</v>
      </c>
      <c r="D51" s="35">
        <f>D25/'Table 1. Total'!D25</f>
        <v>3.3691168838263813E-2</v>
      </c>
      <c r="E51" s="35">
        <f>E25/'Table 1. Total'!E25</f>
        <v>3.1131556583280321E-2</v>
      </c>
      <c r="F51" s="35">
        <f>F25/'Table 1. Total'!F25</f>
        <v>3.2692150860776245E-2</v>
      </c>
      <c r="G51" s="35">
        <f>G25/'Table 1. Total'!G25</f>
        <v>2.8828074447018286E-2</v>
      </c>
      <c r="H51" s="35">
        <f>H25/'Table 1. Total'!H25</f>
        <v>2.7857391129000163E-2</v>
      </c>
      <c r="I51" s="35">
        <f>I25/'Table 1. Total'!I25</f>
        <v>2.683081078624254E-2</v>
      </c>
      <c r="J51" s="35">
        <f>J25/'Table 1. Total'!J25</f>
        <v>2.4991341911566125E-2</v>
      </c>
      <c r="K51" s="35">
        <f>K25/'Table 1. Total'!K25</f>
        <v>2.5385186696801374E-2</v>
      </c>
      <c r="L51" s="35">
        <f>L25/'Table 1. Total'!L25</f>
        <v>2.3427201171461676E-2</v>
      </c>
      <c r="M51" s="35">
        <f>M25/'Table 1. Total'!M25</f>
        <v>2.467952308594162E-2</v>
      </c>
      <c r="N51" s="35">
        <f>N25/'Table 1. Total'!N25</f>
        <v>2.6174746603492314E-2</v>
      </c>
      <c r="O51" s="35">
        <f>O25/'Table 1. Total'!O25</f>
        <v>2.4997501516160689E-2</v>
      </c>
      <c r="P51" s="35">
        <f>P25/'Table 1. Total'!P25</f>
        <v>3.0390661950271899E-2</v>
      </c>
      <c r="Q51" s="35">
        <f>Q25/'Table 1. Total'!Q25</f>
        <v>3.6567986707482757E-2</v>
      </c>
      <c r="R51" s="35">
        <f>R25/'Table 1. Total'!R25</f>
        <v>4.9474194845320903E-2</v>
      </c>
      <c r="S51" s="35">
        <f>S25/'Table 1. Total'!S25</f>
        <v>4.5784568659516689E-2</v>
      </c>
      <c r="T51" s="35">
        <f>T25/'Table 1. Total'!T25</f>
        <v>6.4502254673644149E-2</v>
      </c>
      <c r="U51" s="35">
        <f>U25/'Table 1. Total'!U25</f>
        <v>7.1055959013600775E-2</v>
      </c>
      <c r="V51" s="35">
        <f>V25/'Table 1. Total'!V25</f>
        <v>6.4143657159438483E-2</v>
      </c>
      <c r="W51" s="35">
        <f>W25/'Table 1. Total'!W25</f>
        <v>5.9885689679719196E-2</v>
      </c>
      <c r="X51" s="35">
        <f>X25/'Table 1. Total'!X25</f>
        <v>5.7270106180437104E-2</v>
      </c>
      <c r="Y51" s="35">
        <f>Y25/'Table 1. Total'!Y25</f>
        <v>5.3727796951108173E-2</v>
      </c>
      <c r="Z51" s="35">
        <f>Z25/'Table 1. Total'!Z25</f>
        <v>5.4208928120787161E-2</v>
      </c>
      <c r="AA51" s="35">
        <f>AA25/'Table 1. Total'!AA25</f>
        <v>5.0531661448878371E-2</v>
      </c>
      <c r="AB51" s="35">
        <f>AB25/'Table 1. Total'!AB25</f>
        <v>4.9230598807192223E-2</v>
      </c>
      <c r="AC51" s="35">
        <f>AC25/'Table 1. Total'!AC25</f>
        <v>5.1936517469120584E-2</v>
      </c>
      <c r="AD51" s="35">
        <f>AD25/'Table 1. Total'!AD25</f>
        <v>5.0510710167623554E-2</v>
      </c>
      <c r="AE51" s="35">
        <f>AE25/'Table 1. Total'!AE25</f>
        <v>4.7123782209081595E-2</v>
      </c>
      <c r="AF51" s="35">
        <f>AF25/'Table 1. Total'!AF25</f>
        <v>4.8817784384357757E-2</v>
      </c>
      <c r="AG51" s="35">
        <f>AG25/'Table 1. Total'!AG25</f>
        <v>5.2667417289879254E-2</v>
      </c>
      <c r="AH51" s="35">
        <f>AH25/'Table 1. Total'!AH25</f>
        <v>5.6505282227619018E-2</v>
      </c>
      <c r="AI51" s="35">
        <f>AI25/'Table 1. Total'!AI25</f>
        <v>5.3046739866959097E-2</v>
      </c>
      <c r="AJ51" s="35">
        <f>AJ25/'Table 1. Total'!AJ25</f>
        <v>5.6114345440959473E-2</v>
      </c>
      <c r="AK51" s="35">
        <f>AK25/'Table 1. Total'!AK25</f>
        <v>5.5388902261432463E-2</v>
      </c>
      <c r="AL51" s="35">
        <f>AL25/'Table 1. Total'!AL25</f>
        <v>5.4842979940691788E-2</v>
      </c>
      <c r="AM51" s="35">
        <f>AM25/'Table 1. Total'!AM25</f>
        <v>5.0013200919269828E-2</v>
      </c>
      <c r="AN51" s="35">
        <f>AN25/'Table 1. Total'!AN25</f>
        <v>5.0961785487450048E-2</v>
      </c>
      <c r="AO51" s="35">
        <f>AO25/'Table 1. Total'!AO25</f>
        <v>5.2662987938927729E-2</v>
      </c>
      <c r="AP51" s="35">
        <f>AP25/'Table 1. Total'!AP25</f>
        <v>5.3418464286068418E-2</v>
      </c>
      <c r="AQ51" s="35">
        <f>AQ25/'Table 1. Total'!AQ25</f>
        <v>4.9685924492352436E-2</v>
      </c>
      <c r="AR51" s="35">
        <f>AR25/'Table 1. Total'!AR25</f>
        <v>5.3789785302795635E-2</v>
      </c>
      <c r="AS51" s="35">
        <f>AS25/'Table 1. Total'!AS25</f>
        <v>5.8412493501372606E-2</v>
      </c>
      <c r="AT51" s="35">
        <f>AT25/'Table 1. Total'!AT25</f>
        <v>5.9841140687083391E-2</v>
      </c>
      <c r="AU51" s="35">
        <f>AU25/'Table 1. Total'!AU25</f>
        <v>5.6048683353870095E-2</v>
      </c>
      <c r="AV51" s="35">
        <f>AV25/'Table 1. Total'!AV25</f>
        <v>5.4894757153866873E-2</v>
      </c>
      <c r="AW51" s="35">
        <f>AW25/'Table 1. Total'!AW25</f>
        <v>6.0308305028493152E-2</v>
      </c>
      <c r="AX51" s="35">
        <f>AX25/'Table 1. Total'!AX25</f>
        <v>6.4285378858991937E-2</v>
      </c>
      <c r="AY51" s="35">
        <f>AY25/'Table 1. Total'!AY25</f>
        <v>6.2779875660421119E-2</v>
      </c>
      <c r="AZ51" s="35">
        <f>AZ25/'Table 1. Total'!AZ25</f>
        <v>7.3028673391920165E-2</v>
      </c>
      <c r="BA51" s="35">
        <f>BA25/'Table 1. Total'!BA25</f>
        <v>8.1176714192842572E-2</v>
      </c>
      <c r="BB51" s="35">
        <f>BB25/'Table 1. Total'!BB25</f>
        <v>7.7364612724349718E-2</v>
      </c>
      <c r="BC51" s="35">
        <f>BC25/'Table 1. Total'!BC25</f>
        <v>6.842191988532087E-2</v>
      </c>
      <c r="BD51" s="35">
        <f>BD25/'Table 1. Total'!BD25</f>
        <v>6.8797290382760612E-2</v>
      </c>
      <c r="BE51" s="35">
        <f>BE25/'Table 1. Total'!BE25</f>
        <v>7.1831410145945032E-2</v>
      </c>
      <c r="BF51" s="35">
        <f>BF25/'Table 1. Total'!BF25</f>
        <v>7.9874534492723651E-2</v>
      </c>
      <c r="BG51" s="35">
        <f>BG25/'Table 1. Total'!BG25</f>
        <v>7.2412635222494207E-2</v>
      </c>
      <c r="BH51" s="35">
        <f>BH25/'Table 1. Total'!BH25</f>
        <v>7.4101540738130953E-2</v>
      </c>
      <c r="BI51" s="35">
        <f>BI25/'Table 1. Total'!BI25</f>
        <v>8.2710373384570518E-2</v>
      </c>
      <c r="BJ51" s="35">
        <f>BJ25/'Table 1. Total'!BJ25</f>
        <v>8.4848799498253427E-2</v>
      </c>
      <c r="BK51" s="35">
        <f>BK25/'Table 1. Total'!BK25</f>
        <v>7.8096005099110938E-2</v>
      </c>
      <c r="BL51" s="35">
        <f>BL25/'Table 1. Total'!BL25</f>
        <v>9.0474900343348E-2</v>
      </c>
      <c r="BM51" s="35">
        <f>BM25/'Table 1. Total'!BM25</f>
        <v>9.3208892467259108E-2</v>
      </c>
      <c r="BN51" s="35">
        <f>BN25/'Table 1. Total'!BN25</f>
        <v>0.10248116622078757</v>
      </c>
      <c r="BO51" s="35">
        <f>BO25/'Table 1. Total'!BO25</f>
        <v>0.14866874418426321</v>
      </c>
      <c r="BP51" s="35">
        <f>BP25/'Table 1. Total'!BP25</f>
        <v>0.14622570612352156</v>
      </c>
      <c r="BQ51" s="35">
        <f>BQ25/'Table 1. Total'!BQ25</f>
        <v>0.1419384805809735</v>
      </c>
      <c r="BR51" s="35">
        <f>BR25/'Table 1. Total'!BR25</f>
        <v>0.14651436735470222</v>
      </c>
      <c r="BS51" s="35">
        <f>BS25/'Table 1. Total'!BS25</f>
        <v>0.13829589508735524</v>
      </c>
      <c r="BT51" s="35">
        <f>BT25/'Table 1. Total'!BT25</f>
        <v>0.11939874275590144</v>
      </c>
      <c r="BU51" s="35">
        <f>BU25/'Table 1. Total'!BU25</f>
        <v>0.12693894321552429</v>
      </c>
      <c r="BV51" s="35">
        <f>BV25/'Table 1. Total'!BV25</f>
        <v>0.12208755857540746</v>
      </c>
      <c r="BW51" s="35">
        <f>BW25/'Table 1. Total'!BW25</f>
        <v>0.11252039977988412</v>
      </c>
      <c r="BX51" s="35">
        <f>BX25/'Table 1. Total'!BX25</f>
        <v>0.10087351547275199</v>
      </c>
      <c r="BY51" s="35">
        <f>BY25/'Table 1. Total'!BY25</f>
        <v>9.2130894549145748E-2</v>
      </c>
      <c r="BZ51" s="35">
        <f>BZ25/'Table 1. Total'!BZ25</f>
        <v>8.7255325041705051E-2</v>
      </c>
      <c r="CA51" s="35">
        <f>CA25/'Table 1. Total'!CA25</f>
        <v>9.0612714185823839E-2</v>
      </c>
      <c r="CB51" s="35">
        <f>CB25/'Table 1. Total'!CB25</f>
        <v>0.10488031936238339</v>
      </c>
      <c r="CC51" s="35">
        <f>CC25/'Table 1. Total'!CC25</f>
        <v>0.12123489717142308</v>
      </c>
      <c r="CD51" s="35">
        <f>CD25/'Table 1. Total'!CD25</f>
        <v>0.13152483548429006</v>
      </c>
      <c r="CE51" s="35">
        <f>CE25/'Table 1. Total'!CE25</f>
        <v>0.12718305916407152</v>
      </c>
      <c r="CF51" s="35">
        <f>CF25/'Table 1. Total'!CF25</f>
        <v>0.1329851939110572</v>
      </c>
      <c r="CG51" s="35">
        <f>CG25/'Table 1. Total'!CG25</f>
        <v>0.14156903545332683</v>
      </c>
      <c r="CH51" s="35">
        <f>CH25/'Table 1. Total'!CH25</f>
        <v>0.13752020190147096</v>
      </c>
      <c r="CI51" s="35">
        <f>CI25/'Table 1. Total'!CI25</f>
        <v>0.1330606511374641</v>
      </c>
    </row>
  </sheetData>
  <conditionalFormatting sqref="B2:CI25">
    <cfRule type="cellIs" dxfId="3" priority="2" operator="lessThan">
      <formula>0</formula>
    </cfRule>
  </conditionalFormatting>
  <conditionalFormatting sqref="B28:CI51">
    <cfRule type="cellIs" dxfId="2" priority="1" operator="greaterThan">
      <formula>1</formula>
    </cfRule>
  </conditionalFormatting>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F0"/>
  </sheetPr>
  <dimension ref="A1:CI51"/>
  <sheetViews>
    <sheetView zoomScale="60" zoomScaleNormal="60" workbookViewId="0">
      <pane xSplit="1" ySplit="1" topLeftCell="B2" activePane="bottomRight" state="frozen"/>
      <selection activeCell="CH17" sqref="CH17"/>
      <selection pane="topRight" activeCell="CH17" sqref="CH17"/>
      <selection pane="bottomLeft" activeCell="CH17" sqref="CH17"/>
      <selection pane="bottomRight"/>
    </sheetView>
  </sheetViews>
  <sheetFormatPr defaultRowHeight="14.5"/>
  <cols>
    <col min="1" max="1" width="17.81640625" customWidth="1"/>
    <col min="56" max="57" width="8.7265625" customWidth="1"/>
    <col min="60" max="61" width="8.7265625" customWidth="1"/>
    <col min="64" max="69" width="8.7265625" customWidth="1"/>
    <col min="72" max="73" width="8.7265625" customWidth="1"/>
  </cols>
  <sheetData>
    <row r="1" spans="1:87">
      <c r="A1" s="36" t="s">
        <v>83</v>
      </c>
      <c r="B1" s="37" t="s">
        <v>24</v>
      </c>
      <c r="C1" s="37" t="s">
        <v>25</v>
      </c>
      <c r="D1" s="37" t="s">
        <v>26</v>
      </c>
      <c r="E1" s="37" t="s">
        <v>27</v>
      </c>
      <c r="F1" s="37" t="s">
        <v>28</v>
      </c>
      <c r="G1" s="37" t="s">
        <v>29</v>
      </c>
      <c r="H1" s="37" t="s">
        <v>30</v>
      </c>
      <c r="I1" s="37" t="s">
        <v>31</v>
      </c>
      <c r="J1" s="37" t="s">
        <v>32</v>
      </c>
      <c r="K1" s="37" t="s">
        <v>33</v>
      </c>
      <c r="L1" s="37" t="s">
        <v>34</v>
      </c>
      <c r="M1" s="37" t="s">
        <v>35</v>
      </c>
      <c r="N1" s="37" t="s">
        <v>36</v>
      </c>
      <c r="O1" s="37" t="s">
        <v>37</v>
      </c>
      <c r="P1" s="37" t="s">
        <v>38</v>
      </c>
      <c r="Q1" s="37" t="s">
        <v>39</v>
      </c>
      <c r="R1" s="37" t="s">
        <v>40</v>
      </c>
      <c r="S1" s="37" t="s">
        <v>41</v>
      </c>
      <c r="T1" s="37" t="s">
        <v>42</v>
      </c>
      <c r="U1" s="37" t="s">
        <v>43</v>
      </c>
      <c r="V1" s="37" t="s">
        <v>44</v>
      </c>
      <c r="W1" s="37" t="s">
        <v>45</v>
      </c>
      <c r="X1" s="37" t="s">
        <v>46</v>
      </c>
      <c r="Y1" s="37" t="s">
        <v>47</v>
      </c>
      <c r="Z1" s="37" t="s">
        <v>48</v>
      </c>
      <c r="AA1" s="37" t="s">
        <v>49</v>
      </c>
      <c r="AB1" s="37" t="s">
        <v>50</v>
      </c>
      <c r="AC1" s="37" t="s">
        <v>51</v>
      </c>
      <c r="AD1" s="37" t="s">
        <v>52</v>
      </c>
      <c r="AE1" s="37" t="s">
        <v>53</v>
      </c>
      <c r="AF1" s="37" t="s">
        <v>54</v>
      </c>
      <c r="AG1" s="37" t="s">
        <v>55</v>
      </c>
      <c r="AH1" s="37" t="s">
        <v>94</v>
      </c>
      <c r="AI1" s="37" t="s">
        <v>95</v>
      </c>
      <c r="AJ1" s="37" t="s">
        <v>96</v>
      </c>
      <c r="AK1" s="37" t="s">
        <v>97</v>
      </c>
      <c r="AL1" s="37" t="s">
        <v>98</v>
      </c>
      <c r="AM1" s="37" t="s">
        <v>99</v>
      </c>
      <c r="AN1" s="37" t="s">
        <v>100</v>
      </c>
      <c r="AO1" s="37" t="s">
        <v>101</v>
      </c>
      <c r="AP1" s="37" t="s">
        <v>102</v>
      </c>
      <c r="AQ1" s="37" t="s">
        <v>103</v>
      </c>
      <c r="AR1" s="37" t="s">
        <v>115</v>
      </c>
      <c r="AS1" s="37" t="s">
        <v>116</v>
      </c>
      <c r="AT1" s="37" t="s">
        <v>118</v>
      </c>
      <c r="AU1" s="37" t="s">
        <v>119</v>
      </c>
      <c r="AV1" s="37" t="s">
        <v>120</v>
      </c>
      <c r="AW1" s="37" t="s">
        <v>121</v>
      </c>
      <c r="AX1" s="37" t="s">
        <v>128</v>
      </c>
      <c r="AY1" s="37" t="s">
        <v>129</v>
      </c>
      <c r="AZ1" s="37" t="s">
        <v>130</v>
      </c>
      <c r="BA1" s="37" t="s">
        <v>131</v>
      </c>
      <c r="BB1" s="37" t="s">
        <v>133</v>
      </c>
      <c r="BC1" s="37" t="s">
        <v>134</v>
      </c>
      <c r="BD1" s="37" t="s">
        <v>135</v>
      </c>
      <c r="BE1" s="37" t="s">
        <v>136</v>
      </c>
      <c r="BF1" s="37" t="s">
        <v>137</v>
      </c>
      <c r="BG1" s="37" t="s">
        <v>138</v>
      </c>
      <c r="BH1" s="37" t="s">
        <v>139</v>
      </c>
      <c r="BI1" s="37" t="s">
        <v>140</v>
      </c>
      <c r="BJ1" s="37" t="s">
        <v>154</v>
      </c>
      <c r="BK1" s="37" t="s">
        <v>155</v>
      </c>
      <c r="BL1" s="37" t="s">
        <v>156</v>
      </c>
      <c r="BM1" s="37" t="s">
        <v>157</v>
      </c>
      <c r="BN1" s="37" t="s">
        <v>175</v>
      </c>
      <c r="BO1" s="37" t="s">
        <v>176</v>
      </c>
      <c r="BP1" s="37" t="s">
        <v>180</v>
      </c>
      <c r="BQ1" s="37" t="s">
        <v>182</v>
      </c>
      <c r="BR1" s="37" t="s">
        <v>183</v>
      </c>
      <c r="BS1" s="37" t="s">
        <v>184</v>
      </c>
      <c r="BT1" s="37" t="s">
        <v>185</v>
      </c>
      <c r="BU1" s="37" t="s">
        <v>186</v>
      </c>
      <c r="BV1" s="37" t="s">
        <v>188</v>
      </c>
      <c r="BW1" s="37" t="s">
        <v>189</v>
      </c>
      <c r="BX1" s="37" t="s">
        <v>190</v>
      </c>
      <c r="BY1" s="37" t="s">
        <v>191</v>
      </c>
      <c r="BZ1" s="37" t="s">
        <v>200</v>
      </c>
      <c r="CA1" s="37" t="s">
        <v>201</v>
      </c>
      <c r="CB1" s="37" t="s">
        <v>202</v>
      </c>
      <c r="CC1" s="37" t="s">
        <v>203</v>
      </c>
      <c r="CD1" s="37" t="s">
        <v>204</v>
      </c>
      <c r="CE1" s="37" t="s">
        <v>205</v>
      </c>
      <c r="CF1" s="37" t="s">
        <v>207</v>
      </c>
      <c r="CG1" s="37" t="s">
        <v>206</v>
      </c>
      <c r="CH1" s="37" t="s">
        <v>211</v>
      </c>
      <c r="CI1" s="37" t="s">
        <v>212</v>
      </c>
    </row>
    <row r="2" spans="1:87">
      <c r="A2" t="s">
        <v>0</v>
      </c>
      <c r="B2" s="1">
        <f>'Table 3. Domestic'!B2-'Table 3.1 DomesticCentralBank'!B2-'Table 3.2 DomesticBank'!B2</f>
        <v>62.089000000000013</v>
      </c>
      <c r="C2" s="1">
        <f>'Table 3. Domestic'!C2-'Table 3.1 DomesticCentralBank'!C2-'Table 3.2 DomesticBank'!C2</f>
        <v>58.793999999999997</v>
      </c>
      <c r="D2" s="1">
        <f>'Table 3. Domestic'!D2-'Table 3.1 DomesticCentralBank'!D2-'Table 3.2 DomesticBank'!D2</f>
        <v>63.879999999999995</v>
      </c>
      <c r="E2" s="1">
        <f>'Table 3. Domestic'!E2-'Table 3.1 DomesticCentralBank'!E2-'Table 3.2 DomesticBank'!E2</f>
        <v>62.353000000000002</v>
      </c>
      <c r="F2" s="1">
        <f>'Table 3. Domestic'!F2-'Table 3.1 DomesticCentralBank'!F2-'Table 3.2 DomesticBank'!F2</f>
        <v>63.151000000000003</v>
      </c>
      <c r="G2" s="1">
        <f>'Table 3. Domestic'!G2-'Table 3.1 DomesticCentralBank'!G2-'Table 3.2 DomesticBank'!G2</f>
        <v>55.358000000000018</v>
      </c>
      <c r="H2" s="1">
        <f>'Table 3. Domestic'!H2-'Table 3.1 DomesticCentralBank'!H2-'Table 3.2 DomesticBank'!H2</f>
        <v>54.246000000000002</v>
      </c>
      <c r="I2" s="1">
        <f>'Table 3. Domestic'!I2-'Table 3.1 DomesticCentralBank'!I2-'Table 3.2 DomesticBank'!I2</f>
        <v>53.675000000000004</v>
      </c>
      <c r="J2" s="1">
        <f>'Table 3. Domestic'!J2-'Table 3.1 DomesticCentralBank'!J2-'Table 3.2 DomesticBank'!J2</f>
        <v>51.693999999999996</v>
      </c>
      <c r="K2" s="1">
        <f>'Table 3. Domestic'!K2-'Table 3.1 DomesticCentralBank'!K2-'Table 3.2 DomesticBank'!K2</f>
        <v>50.751000000000005</v>
      </c>
      <c r="L2" s="1">
        <f>'Table 3. Domestic'!L2-'Table 3.1 DomesticCentralBank'!L2-'Table 3.2 DomesticBank'!L2</f>
        <v>47.182000000000002</v>
      </c>
      <c r="M2" s="1">
        <f>'Table 3. Domestic'!M2-'Table 3.1 DomesticCentralBank'!M2-'Table 3.2 DomesticBank'!M2</f>
        <v>49.547999999999995</v>
      </c>
      <c r="N2" s="1">
        <f>'Table 3. Domestic'!N2-'Table 3.1 DomesticCentralBank'!N2-'Table 3.2 DomesticBank'!N2</f>
        <v>49.287000000000013</v>
      </c>
      <c r="O2" s="1">
        <f>'Table 3. Domestic'!O2-'Table 3.1 DomesticCentralBank'!O2-'Table 3.2 DomesticBank'!O2</f>
        <v>48.683</v>
      </c>
      <c r="P2" s="1">
        <f>'Table 3. Domestic'!P2-'Table 3.1 DomesticCentralBank'!P2-'Table 3.2 DomesticBank'!P2</f>
        <v>57.487000000000002</v>
      </c>
      <c r="Q2" s="1">
        <f>'Table 3. Domestic'!Q2-'Table 3.1 DomesticCentralBank'!Q2-'Table 3.2 DomesticBank'!Q2</f>
        <v>53.191000000000003</v>
      </c>
      <c r="R2" s="1">
        <f>'Table 3. Domestic'!R2-'Table 3.1 DomesticCentralBank'!R2-'Table 3.2 DomesticBank'!R2</f>
        <v>54.402999999999999</v>
      </c>
      <c r="S2" s="1">
        <f>'Table 3. Domestic'!S2-'Table 3.1 DomesticCentralBank'!S2-'Table 3.2 DomesticBank'!S2</f>
        <v>57.560000000000009</v>
      </c>
      <c r="T2" s="1">
        <f>'Table 3. Domestic'!T2-'Table 3.1 DomesticCentralBank'!T2-'Table 3.2 DomesticBank'!T2</f>
        <v>68.75800000000001</v>
      </c>
      <c r="U2" s="1">
        <f>'Table 3. Domestic'!U2-'Table 3.1 DomesticCentralBank'!U2-'Table 3.2 DomesticBank'!U2</f>
        <v>80.162000000000006</v>
      </c>
      <c r="V2" s="1">
        <f>'Table 3. Domestic'!V2-'Table 3.1 DomesticCentralBank'!V2-'Table 3.2 DomesticBank'!V2</f>
        <v>88.795000000000002</v>
      </c>
      <c r="W2" s="1">
        <f>'Table 3. Domestic'!W2-'Table 3.1 DomesticCentralBank'!W2-'Table 3.2 DomesticBank'!W2</f>
        <v>69.64</v>
      </c>
      <c r="X2" s="1">
        <f>'Table 3. Domestic'!X2-'Table 3.1 DomesticCentralBank'!X2-'Table 3.2 DomesticBank'!X2</f>
        <v>83.832999999999998</v>
      </c>
      <c r="Y2" s="1">
        <f>'Table 3. Domestic'!Y2-'Table 3.1 DomesticCentralBank'!Y2-'Table 3.2 DomesticBank'!Y2</f>
        <v>86.688000000000002</v>
      </c>
      <c r="Z2" s="1">
        <f>'Table 3. Domestic'!Z2-'Table 3.1 DomesticCentralBank'!Z2-'Table 3.2 DomesticBank'!Z2</f>
        <v>85.417000000000002</v>
      </c>
      <c r="AA2" s="1">
        <f>'Table 3. Domestic'!AA2-'Table 3.1 DomesticCentralBank'!AA2-'Table 3.2 DomesticBank'!AA2</f>
        <v>85.76400000000001</v>
      </c>
      <c r="AB2" s="1">
        <f>'Table 3. Domestic'!AB2-'Table 3.1 DomesticCentralBank'!AB2-'Table 3.2 DomesticBank'!AB2</f>
        <v>88.138000000000005</v>
      </c>
      <c r="AC2" s="1">
        <f>'Table 3. Domestic'!AC2-'Table 3.1 DomesticCentralBank'!AC2-'Table 3.2 DomesticBank'!AC2</f>
        <v>90.13900000000001</v>
      </c>
      <c r="AD2" s="1">
        <f>'Table 3. Domestic'!AD2-'Table 3.1 DomesticCentralBank'!AD2-'Table 3.2 DomesticBank'!AD2</f>
        <v>100.45700000000002</v>
      </c>
      <c r="AE2" s="1">
        <f>'Table 3. Domestic'!AE2-'Table 3.1 DomesticCentralBank'!AE2-'Table 3.2 DomesticBank'!AE2</f>
        <v>113.23600000000002</v>
      </c>
      <c r="AF2" s="1">
        <f>'Table 3. Domestic'!AF2-'Table 3.1 DomesticCentralBank'!AF2-'Table 3.2 DomesticBank'!AF2</f>
        <v>108.535</v>
      </c>
      <c r="AG2" s="1">
        <f>'Table 3. Domestic'!AG2-'Table 3.1 DomesticCentralBank'!AG2-'Table 3.2 DomesticBank'!AG2</f>
        <v>108.74600000000001</v>
      </c>
      <c r="AH2" s="1">
        <f>'Table 3. Domestic'!AH2-'Table 3.1 DomesticCentralBank'!AH2-'Table 3.2 DomesticBank'!AH2</f>
        <v>113.54799999999997</v>
      </c>
      <c r="AI2" s="1">
        <f>'Table 3. Domestic'!AI2-'Table 3.1 DomesticCentralBank'!AI2-'Table 3.2 DomesticBank'!AI2</f>
        <v>137.51400000000001</v>
      </c>
      <c r="AJ2" s="1">
        <f>'Table 3. Domestic'!AJ2-'Table 3.1 DomesticCentralBank'!AJ2-'Table 3.2 DomesticBank'!AJ2</f>
        <v>133.62900000000002</v>
      </c>
      <c r="AK2" s="1">
        <f>'Table 3. Domestic'!AK2-'Table 3.1 DomesticCentralBank'!AK2-'Table 3.2 DomesticBank'!AK2</f>
        <v>130.44199999999998</v>
      </c>
      <c r="AL2" s="1">
        <f>'Table 3. Domestic'!AL2-'Table 3.1 DomesticCentralBank'!AL2-'Table 3.2 DomesticBank'!AL2</f>
        <v>128.91500000000002</v>
      </c>
      <c r="AM2" s="1">
        <f>'Table 3. Domestic'!AM2-'Table 3.1 DomesticCentralBank'!AM2-'Table 3.2 DomesticBank'!AM2</f>
        <v>150.19100000000003</v>
      </c>
      <c r="AN2" s="1">
        <f>'Table 3. Domestic'!AN2-'Table 3.1 DomesticCentralBank'!AN2-'Table 3.2 DomesticBank'!AN2</f>
        <v>150.98000000000002</v>
      </c>
      <c r="AO2" s="1">
        <f>'Table 3. Domestic'!AO2-'Table 3.1 DomesticCentralBank'!AO2-'Table 3.2 DomesticBank'!AO2</f>
        <v>153.94899999999998</v>
      </c>
      <c r="AP2" s="1">
        <f>'Table 3. Domestic'!AP2-'Table 3.1 DomesticCentralBank'!AP2-'Table 3.2 DomesticBank'!AP2</f>
        <v>157.04599999999999</v>
      </c>
      <c r="AQ2" s="1">
        <f>'Table 3. Domestic'!AQ2-'Table 3.1 DomesticCentralBank'!AQ2-'Table 3.2 DomesticBank'!AQ2</f>
        <v>167.49199999999996</v>
      </c>
      <c r="AR2" s="1">
        <f>'Table 3. Domestic'!AR2-'Table 3.1 DomesticCentralBank'!AR2-'Table 3.2 DomesticBank'!AR2</f>
        <v>164.27700000000002</v>
      </c>
      <c r="AS2" s="1">
        <f>'Table 3. Domestic'!AS2-'Table 3.1 DomesticCentralBank'!AS2-'Table 3.2 DomesticBank'!AS2</f>
        <v>166.02199999999999</v>
      </c>
      <c r="AT2" s="1">
        <f>'Table 3. Domestic'!AT2-'Table 3.1 DomesticCentralBank'!AT2-'Table 3.2 DomesticBank'!AT2</f>
        <v>163.48799999999994</v>
      </c>
      <c r="AU2" s="1">
        <f>'Table 3. Domestic'!AU2-'Table 3.1 DomesticCentralBank'!AU2-'Table 3.2 DomesticBank'!AU2</f>
        <v>176.625</v>
      </c>
      <c r="AV2" s="1">
        <f>'Table 3. Domestic'!AV2-'Table 3.1 DomesticCentralBank'!AV2-'Table 3.2 DomesticBank'!AV2</f>
        <v>172.03699999999992</v>
      </c>
      <c r="AW2" s="1">
        <f>'Table 3. Domestic'!AW2-'Table 3.1 DomesticCentralBank'!AW2-'Table 3.2 DomesticBank'!AW2</f>
        <v>179.53699999999998</v>
      </c>
      <c r="AX2" s="1">
        <f>'Table 3. Domestic'!AX2-'Table 3.1 DomesticCentralBank'!AX2-'Table 3.2 DomesticBank'!AX2</f>
        <v>170.24500000000003</v>
      </c>
      <c r="AY2" s="1">
        <f>'Table 3. Domestic'!AY2-'Table 3.1 DomesticCentralBank'!AY2-'Table 3.2 DomesticBank'!AY2</f>
        <v>177.48699999999991</v>
      </c>
      <c r="AZ2" s="1">
        <f>'Table 3. Domestic'!AZ2-'Table 3.1 DomesticCentralBank'!AZ2-'Table 3.2 DomesticBank'!AZ2</f>
        <v>180.30199999999996</v>
      </c>
      <c r="BA2" s="1">
        <f>'Table 3. Domestic'!BA2-'Table 3.1 DomesticCentralBank'!BA2-'Table 3.2 DomesticBank'!BA2</f>
        <v>187.37400000000005</v>
      </c>
      <c r="BB2" s="1">
        <f>'Table 3. Domestic'!BB2-'Table 3.1 DomesticCentralBank'!BB2-'Table 3.2 DomesticBank'!BB2</f>
        <v>190.18699999999995</v>
      </c>
      <c r="BC2" s="1">
        <f>'Table 3. Domestic'!BC2-'Table 3.1 DomesticCentralBank'!BC2-'Table 3.2 DomesticBank'!BC2</f>
        <v>198.446</v>
      </c>
      <c r="BD2" s="1">
        <f>'Table 3. Domestic'!BD2-'Table 3.1 DomesticCentralBank'!BD2-'Table 3.2 DomesticBank'!BD2</f>
        <v>213.18699999999998</v>
      </c>
      <c r="BE2" s="1">
        <f>'Table 3. Domestic'!BE2-'Table 3.1 DomesticCentralBank'!BE2-'Table 3.2 DomesticBank'!BE2</f>
        <v>211.31199999999998</v>
      </c>
      <c r="BF2" s="1">
        <f>'Table 3. Domestic'!BF2-'Table 3.1 DomesticCentralBank'!BF2-'Table 3.2 DomesticBank'!BF2</f>
        <v>213.81900000000002</v>
      </c>
      <c r="BG2" s="1">
        <f>'Table 3. Domestic'!BG2-'Table 3.1 DomesticCentralBank'!BG2-'Table 3.2 DomesticBank'!BG2</f>
        <v>216.57399999999998</v>
      </c>
      <c r="BH2" s="1">
        <f>'Table 3. Domestic'!BH2-'Table 3.1 DomesticCentralBank'!BH2-'Table 3.2 DomesticBank'!BH2</f>
        <v>215.47900000000004</v>
      </c>
      <c r="BI2" s="1">
        <f>'Table 3. Domestic'!BI2-'Table 3.1 DomesticCentralBank'!BI2-'Table 3.2 DomesticBank'!BI2</f>
        <v>219.04999999999998</v>
      </c>
      <c r="BJ2" s="1">
        <f>'Table 3. Domestic'!BJ2-'Table 3.1 DomesticCentralBank'!BJ2-'Table 3.2 DomesticBank'!BJ2</f>
        <v>224.50900000000001</v>
      </c>
      <c r="BK2" s="1">
        <f>'Table 3. Domestic'!BK2-'Table 3.1 DomesticCentralBank'!BK2-'Table 3.2 DomesticBank'!BK2</f>
        <v>222.30499999999998</v>
      </c>
      <c r="BL2" s="1">
        <f>'Table 3. Domestic'!BL2-'Table 3.1 DomesticCentralBank'!BL2-'Table 3.2 DomesticBank'!BL2</f>
        <v>245.62600000000003</v>
      </c>
      <c r="BM2" s="1">
        <f>'Table 3. Domestic'!BM2-'Table 3.1 DomesticCentralBank'!BM2-'Table 3.2 DomesticBank'!BM2</f>
        <v>295.27700000000004</v>
      </c>
      <c r="BN2" s="1">
        <f>'Table 3. Domestic'!BN2-'Table 3.1 DomesticCentralBank'!BN2-'Table 3.2 DomesticBank'!BN2</f>
        <v>300.45800000000003</v>
      </c>
      <c r="BO2" s="1">
        <f>'Table 3. Domestic'!BO2-'Table 3.1 DomesticCentralBank'!BO2-'Table 3.2 DomesticBank'!BO2</f>
        <v>274.81800000000004</v>
      </c>
      <c r="BP2" s="1">
        <f>'Table 3. Domestic'!BP2-'Table 3.1 DomesticCentralBank'!BP2-'Table 3.2 DomesticBank'!BP2</f>
        <v>227.18500000000006</v>
      </c>
      <c r="BQ2" s="1">
        <f>'Table 3. Domestic'!BQ2-'Table 3.1 DomesticCentralBank'!BQ2-'Table 3.2 DomesticBank'!BQ2</f>
        <v>278.1339999999999</v>
      </c>
      <c r="BR2" s="1">
        <f>'Table 3. Domestic'!BR2-'Table 3.1 DomesticCentralBank'!BR2-'Table 3.2 DomesticBank'!BR2</f>
        <v>311.40800000000002</v>
      </c>
      <c r="BS2" s="1">
        <f>'Table 3. Domestic'!BS2-'Table 3.1 DomesticCentralBank'!BS2-'Table 3.2 DomesticBank'!BS2</f>
        <v>341.05400000000014</v>
      </c>
      <c r="BT2" s="1">
        <f>'Table 3. Domestic'!BT2-'Table 3.1 DomesticCentralBank'!BT2-'Table 3.2 DomesticBank'!BT2</f>
        <v>341.06900000000007</v>
      </c>
      <c r="BU2" s="1">
        <f>'Table 3. Domestic'!BU2-'Table 3.1 DomesticCentralBank'!BU2-'Table 3.2 DomesticBank'!BU2</f>
        <v>369.38600000000002</v>
      </c>
      <c r="BV2" s="1">
        <f>'Table 3. Domestic'!BV2-'Table 3.1 DomesticCentralBank'!BV2-'Table 3.2 DomesticBank'!BV2</f>
        <v>396.31499999999977</v>
      </c>
      <c r="BW2" s="1">
        <f>'Table 3. Domestic'!BW2-'Table 3.1 DomesticCentralBank'!BW2-'Table 3.2 DomesticBank'!BW2</f>
        <v>422.80099999999999</v>
      </c>
      <c r="BX2" s="1">
        <f>'Table 3. Domestic'!BX2-'Table 3.1 DomesticCentralBank'!BX2-'Table 3.2 DomesticBank'!BX2</f>
        <v>448.73200000000003</v>
      </c>
      <c r="BY2" s="1">
        <f>'Table 3. Domestic'!BY2-'Table 3.1 DomesticCentralBank'!BY2-'Table 3.2 DomesticBank'!BY2</f>
        <v>450.58099999999996</v>
      </c>
      <c r="BZ2" s="1">
        <f>'Table 3. Domestic'!BZ2-'Table 3.1 DomesticCentralBank'!BZ2-'Table 3.2 DomesticBank'!BZ2</f>
        <v>423.04499999999985</v>
      </c>
      <c r="CA2" s="1">
        <f>'Table 3. Domestic'!CA2-'Table 3.1 DomesticCentralBank'!CA2-'Table 3.2 DomesticBank'!CA2</f>
        <v>463.30299999999994</v>
      </c>
      <c r="CB2" s="1">
        <f>'Table 3. Domestic'!CB2-'Table 3.1 DomesticCentralBank'!CB2-'Table 3.2 DomesticBank'!CB2</f>
        <v>484.73899999999992</v>
      </c>
      <c r="CC2" s="1">
        <f>'Table 3. Domestic'!CC2-'Table 3.1 DomesticCentralBank'!CC2-'Table 3.2 DomesticBank'!CC2</f>
        <v>479.06100000000004</v>
      </c>
      <c r="CD2" s="1">
        <f>'Table 3. Domestic'!CD2-'Table 3.1 DomesticCentralBank'!CD2-'Table 3.2 DomesticBank'!CD2</f>
        <v>481.6040000000001</v>
      </c>
      <c r="CE2" s="1">
        <f>'Table 3. Domestic'!CE2-'Table 3.1 DomesticCentralBank'!CE2-'Table 3.2 DomesticBank'!CE2</f>
        <v>519.70500000000004</v>
      </c>
      <c r="CF2" s="1">
        <f>'Table 3. Domestic'!CF2-'Table 3.1 DomesticCentralBank'!CF2-'Table 3.2 DomesticBank'!CF2</f>
        <v>510.08499999999992</v>
      </c>
      <c r="CG2" s="1">
        <f>'Table 3. Domestic'!CG2-'Table 3.1 DomesticCentralBank'!CG2-'Table 3.2 DomesticBank'!CG2</f>
        <v>562.49399999999991</v>
      </c>
      <c r="CH2" s="1">
        <f>'Table 3. Domestic'!CH2-'Table 3.1 DomesticCentralBank'!CH2-'Table 3.2 DomesticBank'!CH2</f>
        <v>524.06299999999987</v>
      </c>
      <c r="CI2" s="1">
        <f>'Table 3. Domestic'!CI2-'Table 3.1 DomesticCentralBank'!CI2-'Table 3.2 DomesticBank'!CI2</f>
        <v>565.15899999999988</v>
      </c>
    </row>
    <row r="3" spans="1:87">
      <c r="A3" t="s">
        <v>1</v>
      </c>
      <c r="B3" s="1">
        <f>'Table 3. Domestic'!B3-'Table 3.1 DomesticCentralBank'!B3-'Table 3.2 DomesticBank'!B3</f>
        <v>21.184000000000019</v>
      </c>
      <c r="C3" s="1">
        <f>'Table 3. Domestic'!C3-'Table 3.1 DomesticCentralBank'!C3-'Table 3.2 DomesticBank'!C3</f>
        <v>23.890999999999984</v>
      </c>
      <c r="D3" s="1">
        <f>'Table 3. Domestic'!D3-'Table 3.1 DomesticCentralBank'!D3-'Table 3.2 DomesticBank'!D3</f>
        <v>21.928999999999998</v>
      </c>
      <c r="E3" s="1">
        <f>'Table 3. Domestic'!E3-'Table 3.1 DomesticCentralBank'!E3-'Table 3.2 DomesticBank'!E3</f>
        <v>17.997999999999987</v>
      </c>
      <c r="F3" s="1">
        <f>'Table 3. Domestic'!F3-'Table 3.1 DomesticCentralBank'!F3-'Table 3.2 DomesticBank'!F3</f>
        <v>27.179000000000006</v>
      </c>
      <c r="G3" s="1">
        <f>'Table 3. Domestic'!G3-'Table 3.1 DomesticCentralBank'!G3-'Table 3.2 DomesticBank'!G3</f>
        <v>20.367000000000001</v>
      </c>
      <c r="H3" s="1">
        <f>'Table 3. Domestic'!H3-'Table 3.1 DomesticCentralBank'!H3-'Table 3.2 DomesticBank'!H3</f>
        <v>20.182000000000023</v>
      </c>
      <c r="I3" s="1">
        <f>'Table 3. Domestic'!I3-'Table 3.1 DomesticCentralBank'!I3-'Table 3.2 DomesticBank'!I3</f>
        <v>17.163000000000004</v>
      </c>
      <c r="J3" s="1">
        <f>'Table 3. Domestic'!J3-'Table 3.1 DomesticCentralBank'!J3-'Table 3.2 DomesticBank'!J3</f>
        <v>17.386999999999979</v>
      </c>
      <c r="K3" s="1">
        <f>'Table 3. Domestic'!K3-'Table 3.1 DomesticCentralBank'!K3-'Table 3.2 DomesticBank'!K3</f>
        <v>17.332000000000001</v>
      </c>
      <c r="L3" s="1">
        <f>'Table 3. Domestic'!L3-'Table 3.1 DomesticCentralBank'!L3-'Table 3.2 DomesticBank'!L3</f>
        <v>14.301999999999982</v>
      </c>
      <c r="M3" s="1">
        <f>'Table 3. Domestic'!M3-'Table 3.1 DomesticCentralBank'!M3-'Table 3.2 DomesticBank'!M3</f>
        <v>13.20900000000001</v>
      </c>
      <c r="N3" s="1">
        <f>'Table 3. Domestic'!N3-'Table 3.1 DomesticCentralBank'!N3-'Table 3.2 DomesticBank'!N3</f>
        <v>13.752999999999989</v>
      </c>
      <c r="O3" s="1">
        <f>'Table 3. Domestic'!O3-'Table 3.1 DomesticCentralBank'!O3-'Table 3.2 DomesticBank'!O3</f>
        <v>14.107000000000003</v>
      </c>
      <c r="P3" s="1">
        <f>'Table 3. Domestic'!P3-'Table 3.1 DomesticCentralBank'!P3-'Table 3.2 DomesticBank'!P3</f>
        <v>14.614000000000004</v>
      </c>
      <c r="Q3" s="1">
        <f>'Table 3. Domestic'!Q3-'Table 3.1 DomesticCentralBank'!Q3-'Table 3.2 DomesticBank'!Q3</f>
        <v>12.233999999999991</v>
      </c>
      <c r="R3" s="1">
        <f>'Table 3. Domestic'!R3-'Table 3.1 DomesticCentralBank'!R3-'Table 3.2 DomesticBank'!R3</f>
        <v>14.027000000000001</v>
      </c>
      <c r="S3" s="1">
        <f>'Table 3. Domestic'!S3-'Table 3.1 DomesticCentralBank'!S3-'Table 3.2 DomesticBank'!S3</f>
        <v>19.135000000000012</v>
      </c>
      <c r="T3" s="1">
        <f>'Table 3. Domestic'!T3-'Table 3.1 DomesticCentralBank'!T3-'Table 3.2 DomesticBank'!T3</f>
        <v>17.219999999999995</v>
      </c>
      <c r="U3" s="1">
        <f>'Table 3. Domestic'!U3-'Table 3.1 DomesticCentralBank'!U3-'Table 3.2 DomesticBank'!U3</f>
        <v>14.465999999999983</v>
      </c>
      <c r="V3" s="1">
        <f>'Table 3. Domestic'!V3-'Table 3.1 DomesticCentralBank'!V3-'Table 3.2 DomesticBank'!V3</f>
        <v>11.597999999999992</v>
      </c>
      <c r="W3" s="1">
        <f>'Table 3. Domestic'!W3-'Table 3.1 DomesticCentralBank'!W3-'Table 3.2 DomesticBank'!W3</f>
        <v>7.3740000000000023</v>
      </c>
      <c r="X3" s="1">
        <f>'Table 3. Domestic'!X3-'Table 3.1 DomesticCentralBank'!X3-'Table 3.2 DomesticBank'!X3</f>
        <v>1.8850000000000193</v>
      </c>
      <c r="Y3" s="1">
        <f>'Table 3. Domestic'!Y3-'Table 3.1 DomesticCentralBank'!Y3-'Table 3.2 DomesticBank'!Y3</f>
        <v>15.322000000000003</v>
      </c>
      <c r="Z3" s="1">
        <f>'Table 3. Domestic'!Z3-'Table 3.1 DomesticCentralBank'!Z3-'Table 3.2 DomesticBank'!Z3</f>
        <v>11.584999999999987</v>
      </c>
      <c r="AA3" s="1">
        <f>'Table 3. Domestic'!AA3-'Table 3.1 DomesticCentralBank'!AA3-'Table 3.2 DomesticBank'!AA3</f>
        <v>8.267000000000003</v>
      </c>
      <c r="AB3" s="1">
        <f>'Table 3. Domestic'!AB3-'Table 3.1 DomesticCentralBank'!AB3-'Table 3.2 DomesticBank'!AB3</f>
        <v>12.375000000000007</v>
      </c>
      <c r="AC3" s="1">
        <f>'Table 3. Domestic'!AC3-'Table 3.1 DomesticCentralBank'!AC3-'Table 3.2 DomesticBank'!AC3</f>
        <v>14.363000000000028</v>
      </c>
      <c r="AD3" s="1">
        <f>'Table 3. Domestic'!AD3-'Table 3.1 DomesticCentralBank'!AD3-'Table 3.2 DomesticBank'!AD3</f>
        <v>20.531999999999989</v>
      </c>
      <c r="AE3" s="1">
        <f>'Table 3. Domestic'!AE3-'Table 3.1 DomesticCentralBank'!AE3-'Table 3.2 DomesticBank'!AE3</f>
        <v>18.945999999999991</v>
      </c>
      <c r="AF3" s="1">
        <f>'Table 3. Domestic'!AF3-'Table 3.1 DomesticCentralBank'!AF3-'Table 3.2 DomesticBank'!AF3</f>
        <v>11.590999999999994</v>
      </c>
      <c r="AG3" s="1">
        <f>'Table 3. Domestic'!AG3-'Table 3.1 DomesticCentralBank'!AG3-'Table 3.2 DomesticBank'!AG3</f>
        <v>15.01899999999997</v>
      </c>
      <c r="AH3" s="1">
        <f>'Table 3. Domestic'!AH3-'Table 3.1 DomesticCentralBank'!AH3-'Table 3.2 DomesticBank'!AH3</f>
        <v>18.347999999999985</v>
      </c>
      <c r="AI3" s="1">
        <f>'Table 3. Domestic'!AI3-'Table 3.1 DomesticCentralBank'!AI3-'Table 3.2 DomesticBank'!AI3</f>
        <v>15.154000000000003</v>
      </c>
      <c r="AJ3" s="1">
        <f>'Table 3. Domestic'!AJ3-'Table 3.1 DomesticCentralBank'!AJ3-'Table 3.2 DomesticBank'!AJ3</f>
        <v>16.154000000000003</v>
      </c>
      <c r="AK3" s="1">
        <f>'Table 3. Domestic'!AK3-'Table 3.1 DomesticCentralBank'!AK3-'Table 3.2 DomesticBank'!AK3</f>
        <v>14.762999999999991</v>
      </c>
      <c r="AL3" s="1">
        <f>'Table 3. Domestic'!AL3-'Table 3.1 DomesticCentralBank'!AL3-'Table 3.2 DomesticBank'!AL3</f>
        <v>21.05899999999999</v>
      </c>
      <c r="AM3" s="1">
        <f>'Table 3. Domestic'!AM3-'Table 3.1 DomesticCentralBank'!AM3-'Table 3.2 DomesticBank'!AM3</f>
        <v>27.803000000000004</v>
      </c>
      <c r="AN3" s="1">
        <f>'Table 3. Domestic'!AN3-'Table 3.1 DomesticCentralBank'!AN3-'Table 3.2 DomesticBank'!AN3</f>
        <v>9.2439999999999785</v>
      </c>
      <c r="AO3" s="1">
        <f>'Table 3. Domestic'!AO3-'Table 3.1 DomesticCentralBank'!AO3-'Table 3.2 DomesticBank'!AO3</f>
        <v>14.521000000000022</v>
      </c>
      <c r="AP3" s="1">
        <f>'Table 3. Domestic'!AP3-'Table 3.1 DomesticCentralBank'!AP3-'Table 3.2 DomesticBank'!AP3</f>
        <v>16.208999999999989</v>
      </c>
      <c r="AQ3" s="1">
        <f>'Table 3. Domestic'!AQ3-'Table 3.1 DomesticCentralBank'!AQ3-'Table 3.2 DomesticBank'!AQ3</f>
        <v>14.470000000000013</v>
      </c>
      <c r="AR3" s="1">
        <f>'Table 3. Domestic'!AR3-'Table 3.1 DomesticCentralBank'!AR3-'Table 3.2 DomesticBank'!AR3</f>
        <v>18.670000000000023</v>
      </c>
      <c r="AS3" s="1">
        <f>'Table 3. Domestic'!AS3-'Table 3.1 DomesticCentralBank'!AS3-'Table 3.2 DomesticBank'!AS3</f>
        <v>15.020999999999979</v>
      </c>
      <c r="AT3" s="1">
        <f>'Table 3. Domestic'!AT3-'Table 3.1 DomesticCentralBank'!AT3-'Table 3.2 DomesticBank'!AT3</f>
        <v>8.774000000000008</v>
      </c>
      <c r="AU3" s="1">
        <f>'Table 3. Domestic'!AU3-'Table 3.1 DomesticCentralBank'!AU3-'Table 3.2 DomesticBank'!AU3</f>
        <v>16.704999999999998</v>
      </c>
      <c r="AV3" s="1">
        <f>'Table 3. Domestic'!AV3-'Table 3.1 DomesticCentralBank'!AV3-'Table 3.2 DomesticBank'!AV3</f>
        <v>20.172999999999981</v>
      </c>
      <c r="AW3" s="1">
        <f>'Table 3. Domestic'!AW3-'Table 3.1 DomesticCentralBank'!AW3-'Table 3.2 DomesticBank'!AW3</f>
        <v>14.78100000000002</v>
      </c>
      <c r="AX3" s="1">
        <f>'Table 3. Domestic'!AX3-'Table 3.1 DomesticCentralBank'!AX3-'Table 3.2 DomesticBank'!AX3</f>
        <v>9.6379999999999981</v>
      </c>
      <c r="AY3" s="1">
        <f>'Table 3. Domestic'!AY3-'Table 3.1 DomesticCentralBank'!AY3-'Table 3.2 DomesticBank'!AY3</f>
        <v>3.7399999999999665</v>
      </c>
      <c r="AZ3" s="1">
        <f>'Table 3. Domestic'!AZ3-'Table 3.1 DomesticCentralBank'!AZ3-'Table 3.2 DomesticBank'!AZ3</f>
        <v>4.8419999999999916</v>
      </c>
      <c r="BA3" s="1">
        <f>'Table 3. Domestic'!BA3-'Table 3.1 DomesticCentralBank'!BA3-'Table 3.2 DomesticBank'!BA3</f>
        <v>12.493000000000002</v>
      </c>
      <c r="BB3" s="1">
        <f>'Table 3. Domestic'!BB3-'Table 3.1 DomesticCentralBank'!BB3-'Table 3.2 DomesticBank'!BB3</f>
        <v>16.106999999999957</v>
      </c>
      <c r="BC3" s="1">
        <f>'Table 3. Domestic'!BC3-'Table 3.1 DomesticCentralBank'!BC3-'Table 3.2 DomesticBank'!BC3</f>
        <v>15.451999999999991</v>
      </c>
      <c r="BD3" s="1">
        <f>'Table 3. Domestic'!BD3-'Table 3.1 DomesticCentralBank'!BD3-'Table 3.2 DomesticBank'!BD3</f>
        <v>12.039000000000009</v>
      </c>
      <c r="BE3" s="1">
        <f>'Table 3. Domestic'!BE3-'Table 3.1 DomesticCentralBank'!BE3-'Table 3.2 DomesticBank'!BE3</f>
        <v>11.133999999999979</v>
      </c>
      <c r="BF3" s="1">
        <f>'Table 3. Domestic'!BF3-'Table 3.1 DomesticCentralBank'!BF3-'Table 3.2 DomesticBank'!BF3</f>
        <v>10.51999999999996</v>
      </c>
      <c r="BG3" s="1">
        <f>'Table 3. Domestic'!BG3-'Table 3.1 DomesticCentralBank'!BG3-'Table 3.2 DomesticBank'!BG3</f>
        <v>10.668000000000028</v>
      </c>
      <c r="BH3" s="1">
        <f>'Table 3. Domestic'!BH3-'Table 3.1 DomesticCentralBank'!BH3-'Table 3.2 DomesticBank'!BH3</f>
        <v>12.308999999999976</v>
      </c>
      <c r="BI3" s="1">
        <f>'Table 3. Domestic'!BI3-'Table 3.1 DomesticCentralBank'!BI3-'Table 3.2 DomesticBank'!BI3</f>
        <v>11.067999999999969</v>
      </c>
      <c r="BJ3" s="1">
        <f>'Table 3. Domestic'!BJ3-'Table 3.1 DomesticCentralBank'!BJ3-'Table 3.2 DomesticBank'!BJ3</f>
        <v>7.4629999999999868</v>
      </c>
      <c r="BK3" s="1">
        <f>'Table 3. Domestic'!BK3-'Table 3.1 DomesticCentralBank'!BK3-'Table 3.2 DomesticBank'!BK3</f>
        <v>4.5780000000000243</v>
      </c>
      <c r="BL3" s="1">
        <f>'Table 3. Domestic'!BL3-'Table 3.1 DomesticCentralBank'!BL3-'Table 3.2 DomesticBank'!BL3</f>
        <v>1.5800000000000054</v>
      </c>
      <c r="BM3" s="1">
        <f>'Table 3. Domestic'!BM3-'Table 3.1 DomesticCentralBank'!BM3-'Table 3.2 DomesticBank'!BM3</f>
        <v>10.860000000000021</v>
      </c>
      <c r="BN3" s="1">
        <f>'Table 3. Domestic'!BN3-'Table 3.1 DomesticCentralBank'!BN3-'Table 3.2 DomesticBank'!BN3</f>
        <v>13.675000000000011</v>
      </c>
      <c r="BO3" s="1">
        <f>'Table 3. Domestic'!BO3-'Table 3.1 DomesticCentralBank'!BO3-'Table 3.2 DomesticBank'!BO3</f>
        <v>11.117000000000012</v>
      </c>
      <c r="BP3" s="1">
        <f>'Table 3. Domestic'!BP3-'Table 3.1 DomesticCentralBank'!BP3-'Table 3.2 DomesticBank'!BP3</f>
        <v>9.4879999999999782</v>
      </c>
      <c r="BQ3" s="1">
        <f>'Table 3. Domestic'!BQ3-'Table 3.1 DomesticCentralBank'!BQ3-'Table 3.2 DomesticBank'!BQ3</f>
        <v>10.051000000000023</v>
      </c>
      <c r="BR3" s="1">
        <f>'Table 3. Domestic'!BR3-'Table 3.1 DomesticCentralBank'!BR3-'Table 3.2 DomesticBank'!BR3</f>
        <v>28.655999999999999</v>
      </c>
      <c r="BS3" s="1">
        <f>'Table 3. Domestic'!BS3-'Table 3.1 DomesticCentralBank'!BS3-'Table 3.2 DomesticBank'!BS3</f>
        <v>28.952000000000027</v>
      </c>
      <c r="BT3" s="1">
        <f>'Table 3. Domestic'!BT3-'Table 3.1 DomesticCentralBank'!BT3-'Table 3.2 DomesticBank'!BT3</f>
        <v>29.000999999999983</v>
      </c>
      <c r="BU3" s="1">
        <f>'Table 3. Domestic'!BU3-'Table 3.1 DomesticCentralBank'!BU3-'Table 3.2 DomesticBank'!BU3</f>
        <v>26.690000000000005</v>
      </c>
      <c r="BV3" s="1">
        <f>'Table 3. Domestic'!BV3-'Table 3.1 DomesticCentralBank'!BV3-'Table 3.2 DomesticBank'!BV3</f>
        <v>28.352999999999987</v>
      </c>
      <c r="BW3" s="1">
        <f>'Table 3. Domestic'!BW3-'Table 3.1 DomesticCentralBank'!BW3-'Table 3.2 DomesticBank'!BW3</f>
        <v>28.443000000000019</v>
      </c>
      <c r="BX3" s="1">
        <f>'Table 3. Domestic'!BX3-'Table 3.1 DomesticCentralBank'!BX3-'Table 3.2 DomesticBank'!BX3</f>
        <v>29.88900000000001</v>
      </c>
      <c r="BY3" s="1">
        <f>'Table 3. Domestic'!BY3-'Table 3.1 DomesticCentralBank'!BY3-'Table 3.2 DomesticBank'!BY3</f>
        <v>28.524999999999981</v>
      </c>
      <c r="BZ3" s="1">
        <f>'Table 3. Domestic'!BZ3-'Table 3.1 DomesticCentralBank'!BZ3-'Table 3.2 DomesticBank'!BZ3</f>
        <v>31.343999999999973</v>
      </c>
      <c r="CA3" s="1">
        <f>'Table 3. Domestic'!CA3-'Table 3.1 DomesticCentralBank'!CA3-'Table 3.2 DomesticBank'!CA3</f>
        <v>32.171999999999997</v>
      </c>
      <c r="CB3" s="1">
        <f>'Table 3. Domestic'!CB3-'Table 3.1 DomesticCentralBank'!CB3-'Table 3.2 DomesticBank'!CB3</f>
        <v>30.047999999999995</v>
      </c>
      <c r="CC3" s="1">
        <f>'Table 3. Domestic'!CC3-'Table 3.1 DomesticCentralBank'!CC3-'Table 3.2 DomesticBank'!CC3</f>
        <v>29.369000000000018</v>
      </c>
      <c r="CD3" s="1">
        <f>'Table 3. Domestic'!CD3-'Table 3.1 DomesticCentralBank'!CD3-'Table 3.2 DomesticBank'!CD3</f>
        <v>29.600999999999978</v>
      </c>
      <c r="CE3" s="1">
        <f>'Table 3. Domestic'!CE3-'Table 3.1 DomesticCentralBank'!CE3-'Table 3.2 DomesticBank'!CE3</f>
        <v>35.112000000000002</v>
      </c>
      <c r="CF3" s="1">
        <f>'Table 3. Domestic'!CF3-'Table 3.1 DomesticCentralBank'!CF3-'Table 3.2 DomesticBank'!CF3</f>
        <v>34.054000000000002</v>
      </c>
      <c r="CG3" s="1">
        <f>'Table 3. Domestic'!CG3-'Table 3.1 DomesticCentralBank'!CG3-'Table 3.2 DomesticBank'!CG3</f>
        <v>35.726999999999975</v>
      </c>
      <c r="CH3" s="1">
        <f>'Table 3. Domestic'!CH3-'Table 3.1 DomesticCentralBank'!CH3-'Table 3.2 DomesticBank'!CH3</f>
        <v>37.170999999999992</v>
      </c>
      <c r="CI3" s="1">
        <f>'Table 3. Domestic'!CI3-'Table 3.1 DomesticCentralBank'!CI3-'Table 3.2 DomesticBank'!CI3</f>
        <v>41.816999999999979</v>
      </c>
    </row>
    <row r="4" spans="1:87">
      <c r="A4" t="s">
        <v>2</v>
      </c>
      <c r="B4" s="1">
        <f>'Table 3. Domestic'!B4-'Table 3.1 DomesticCentralBank'!B4-'Table 3.2 DomesticBank'!B4</f>
        <v>43.811999999999998</v>
      </c>
      <c r="C4" s="1">
        <f>'Table 3. Domestic'!C4-'Table 3.1 DomesticCentralBank'!C4-'Table 3.2 DomesticBank'!C4</f>
        <v>41.322000000000003</v>
      </c>
      <c r="D4" s="1">
        <f>'Table 3. Domestic'!D4-'Table 3.1 DomesticCentralBank'!D4-'Table 3.2 DomesticBank'!D4</f>
        <v>43.914999999999992</v>
      </c>
      <c r="E4" s="1">
        <f>'Table 3. Domestic'!E4-'Table 3.1 DomesticCentralBank'!E4-'Table 3.2 DomesticBank'!E4</f>
        <v>45.433999999999969</v>
      </c>
      <c r="F4" s="1">
        <f>'Table 3. Domestic'!F4-'Table 3.1 DomesticCentralBank'!F4-'Table 3.2 DomesticBank'!F4</f>
        <v>48.952999999999975</v>
      </c>
      <c r="G4" s="1">
        <f>'Table 3. Domestic'!G4-'Table 3.1 DomesticCentralBank'!G4-'Table 3.2 DomesticBank'!G4</f>
        <v>43.822999999999993</v>
      </c>
      <c r="H4" s="1">
        <f>'Table 3. Domestic'!H4-'Table 3.1 DomesticCentralBank'!H4-'Table 3.2 DomesticBank'!H4</f>
        <v>47.303999999999974</v>
      </c>
      <c r="I4" s="1">
        <f>'Table 3. Domestic'!I4-'Table 3.1 DomesticCentralBank'!I4-'Table 3.2 DomesticBank'!I4</f>
        <v>46.886000000000024</v>
      </c>
      <c r="J4" s="1">
        <f>'Table 3. Domestic'!J4-'Table 3.1 DomesticCentralBank'!J4-'Table 3.2 DomesticBank'!J4</f>
        <v>47.342000000000027</v>
      </c>
      <c r="K4" s="1">
        <f>'Table 3. Domestic'!K4-'Table 3.1 DomesticCentralBank'!K4-'Table 3.2 DomesticBank'!K4</f>
        <v>46.849000000000018</v>
      </c>
      <c r="L4" s="1">
        <f>'Table 3. Domestic'!L4-'Table 3.1 DomesticCentralBank'!L4-'Table 3.2 DomesticBank'!L4</f>
        <v>49.311999999999998</v>
      </c>
      <c r="M4" s="1">
        <f>'Table 3. Domestic'!M4-'Table 3.1 DomesticCentralBank'!M4-'Table 3.2 DomesticBank'!M4</f>
        <v>47.172999999999973</v>
      </c>
      <c r="N4" s="1">
        <f>'Table 3. Domestic'!N4-'Table 3.1 DomesticCentralBank'!N4-'Table 3.2 DomesticBank'!N4</f>
        <v>45.536000000000044</v>
      </c>
      <c r="O4" s="1">
        <f>'Table 3. Domestic'!O4-'Table 3.1 DomesticCentralBank'!O4-'Table 3.2 DomesticBank'!O4</f>
        <v>43.501999999999981</v>
      </c>
      <c r="P4" s="1">
        <f>'Table 3. Domestic'!P4-'Table 3.1 DomesticCentralBank'!P4-'Table 3.2 DomesticBank'!P4</f>
        <v>46.736000000000004</v>
      </c>
      <c r="Q4" s="1">
        <f>'Table 3. Domestic'!Q4-'Table 3.1 DomesticCentralBank'!Q4-'Table 3.2 DomesticBank'!Q4</f>
        <v>46.603999999999985</v>
      </c>
      <c r="R4" s="1">
        <f>'Table 3. Domestic'!R4-'Table 3.1 DomesticCentralBank'!R4-'Table 3.2 DomesticBank'!R4</f>
        <v>43.233000000000018</v>
      </c>
      <c r="S4" s="1">
        <f>'Table 3. Domestic'!S4-'Table 3.1 DomesticCentralBank'!S4-'Table 3.2 DomesticBank'!S4</f>
        <v>27.924000000000021</v>
      </c>
      <c r="T4" s="1">
        <f>'Table 3. Domestic'!T4-'Table 3.1 DomesticCentralBank'!T4-'Table 3.2 DomesticBank'!T4</f>
        <v>21.452999999999989</v>
      </c>
      <c r="U4" s="1">
        <f>'Table 3. Domestic'!U4-'Table 3.1 DomesticCentralBank'!U4-'Table 3.2 DomesticBank'!U4</f>
        <v>51.684000000000012</v>
      </c>
      <c r="V4" s="1">
        <f>'Table 3. Domestic'!V4-'Table 3.1 DomesticCentralBank'!V4-'Table 3.2 DomesticBank'!V4</f>
        <v>46.679999999999978</v>
      </c>
      <c r="W4" s="1">
        <f>'Table 3. Domestic'!W4-'Table 3.1 DomesticCentralBank'!W4-'Table 3.2 DomesticBank'!W4</f>
        <v>58.18499999999996</v>
      </c>
      <c r="X4" s="1">
        <f>'Table 3. Domestic'!X4-'Table 3.1 DomesticCentralBank'!X4-'Table 3.2 DomesticBank'!X4</f>
        <v>62.457000000000008</v>
      </c>
      <c r="Y4" s="1">
        <f>'Table 3. Domestic'!Y4-'Table 3.1 DomesticCentralBank'!Y4-'Table 3.2 DomesticBank'!Y4</f>
        <v>63.418999999999954</v>
      </c>
      <c r="Z4" s="1">
        <f>'Table 3. Domestic'!Z4-'Table 3.1 DomesticCentralBank'!Z4-'Table 3.2 DomesticBank'!Z4</f>
        <v>58.088000000000022</v>
      </c>
      <c r="AA4" s="1">
        <f>'Table 3. Domestic'!AA4-'Table 3.1 DomesticCentralBank'!AA4-'Table 3.2 DomesticBank'!AA4</f>
        <v>41.205000000000027</v>
      </c>
      <c r="AB4" s="1">
        <f>'Table 3. Domestic'!AB4-'Table 3.1 DomesticCentralBank'!AB4-'Table 3.2 DomesticBank'!AB4</f>
        <v>63.627999999999986</v>
      </c>
      <c r="AC4" s="1">
        <f>'Table 3. Domestic'!AC4-'Table 3.1 DomesticCentralBank'!AC4-'Table 3.2 DomesticBank'!AC4</f>
        <v>68.823999999999984</v>
      </c>
      <c r="AD4" s="1">
        <f>'Table 3. Domestic'!AD4-'Table 3.1 DomesticCentralBank'!AD4-'Table 3.2 DomesticBank'!AD4</f>
        <v>89.432000000000002</v>
      </c>
      <c r="AE4" s="1">
        <f>'Table 3. Domestic'!AE4-'Table 3.1 DomesticCentralBank'!AE4-'Table 3.2 DomesticBank'!AE4</f>
        <v>95.679999999999978</v>
      </c>
      <c r="AF4" s="1">
        <f>'Table 3. Domestic'!AF4-'Table 3.1 DomesticCentralBank'!AF4-'Table 3.2 DomesticBank'!AF4</f>
        <v>88.03300000000003</v>
      </c>
      <c r="AG4" s="1">
        <f>'Table 3. Domestic'!AG4-'Table 3.1 DomesticCentralBank'!AG4-'Table 3.2 DomesticBank'!AG4</f>
        <v>95.722999999999985</v>
      </c>
      <c r="AH4" s="1">
        <f>'Table 3. Domestic'!AH4-'Table 3.1 DomesticCentralBank'!AH4-'Table 3.2 DomesticBank'!AH4</f>
        <v>68.869000000000028</v>
      </c>
      <c r="AI4" s="1">
        <f>'Table 3. Domestic'!AI4-'Table 3.1 DomesticCentralBank'!AI4-'Table 3.2 DomesticBank'!AI4</f>
        <v>84.498999999999981</v>
      </c>
      <c r="AJ4" s="1">
        <f>'Table 3. Domestic'!AJ4-'Table 3.1 DomesticCentralBank'!AJ4-'Table 3.2 DomesticBank'!AJ4</f>
        <v>90.991999999999976</v>
      </c>
      <c r="AK4" s="1">
        <f>'Table 3. Domestic'!AK4-'Table 3.1 DomesticCentralBank'!AK4-'Table 3.2 DomesticBank'!AK4</f>
        <v>100.69900000000001</v>
      </c>
      <c r="AL4" s="1">
        <f>'Table 3. Domestic'!AL4-'Table 3.1 DomesticCentralBank'!AL4-'Table 3.2 DomesticBank'!AL4</f>
        <v>99.324999999999989</v>
      </c>
      <c r="AM4" s="1">
        <f>'Table 3. Domestic'!AM4-'Table 3.1 DomesticCentralBank'!AM4-'Table 3.2 DomesticBank'!AM4</f>
        <v>100.72099999999998</v>
      </c>
      <c r="AN4" s="1">
        <f>'Table 3. Domestic'!AN4-'Table 3.1 DomesticCentralBank'!AN4-'Table 3.2 DomesticBank'!AN4</f>
        <v>98.493000000000009</v>
      </c>
      <c r="AO4" s="1">
        <f>'Table 3. Domestic'!AO4-'Table 3.1 DomesticCentralBank'!AO4-'Table 3.2 DomesticBank'!AO4</f>
        <v>98.894999999999996</v>
      </c>
      <c r="AP4" s="1">
        <f>'Table 3. Domestic'!AP4-'Table 3.1 DomesticCentralBank'!AP4-'Table 3.2 DomesticBank'!AP4</f>
        <v>95.942000000000007</v>
      </c>
      <c r="AQ4" s="1">
        <f>'Table 3. Domestic'!AQ4-'Table 3.1 DomesticCentralBank'!AQ4-'Table 3.2 DomesticBank'!AQ4</f>
        <v>96.652000000000015</v>
      </c>
      <c r="AR4" s="1">
        <f>'Table 3. Domestic'!AR4-'Table 3.1 DomesticCentralBank'!AR4-'Table 3.2 DomesticBank'!AR4</f>
        <v>102.57899999999999</v>
      </c>
      <c r="AS4" s="1">
        <f>'Table 3. Domestic'!AS4-'Table 3.1 DomesticCentralBank'!AS4-'Table 3.2 DomesticBank'!AS4</f>
        <v>99.185999999999964</v>
      </c>
      <c r="AT4" s="1">
        <f>'Table 3. Domestic'!AT4-'Table 3.1 DomesticCentralBank'!AT4-'Table 3.2 DomesticBank'!AT4</f>
        <v>89.620999999999995</v>
      </c>
      <c r="AU4" s="1">
        <f>'Table 3. Domestic'!AU4-'Table 3.1 DomesticCentralBank'!AU4-'Table 3.2 DomesticBank'!AU4</f>
        <v>100.855</v>
      </c>
      <c r="AV4" s="1">
        <f>'Table 3. Domestic'!AV4-'Table 3.1 DomesticCentralBank'!AV4-'Table 3.2 DomesticBank'!AV4</f>
        <v>93.677000000000007</v>
      </c>
      <c r="AW4" s="1">
        <f>'Table 3. Domestic'!AW4-'Table 3.1 DomesticCentralBank'!AW4-'Table 3.2 DomesticBank'!AW4</f>
        <v>97.120999999999995</v>
      </c>
      <c r="AX4" s="1">
        <f>'Table 3. Domestic'!AX4-'Table 3.1 DomesticCentralBank'!AX4-'Table 3.2 DomesticBank'!AX4</f>
        <v>86.686999999999998</v>
      </c>
      <c r="AY4" s="1">
        <f>'Table 3. Domestic'!AY4-'Table 3.1 DomesticCentralBank'!AY4-'Table 3.2 DomesticBank'!AY4</f>
        <v>80.924999999999955</v>
      </c>
      <c r="AZ4" s="1">
        <f>'Table 3. Domestic'!AZ4-'Table 3.1 DomesticCentralBank'!AZ4-'Table 3.2 DomesticBank'!AZ4</f>
        <v>79.478999999999971</v>
      </c>
      <c r="BA4" s="1">
        <f>'Table 3. Domestic'!BA4-'Table 3.1 DomesticCentralBank'!BA4-'Table 3.2 DomesticBank'!BA4</f>
        <v>90.292999999999978</v>
      </c>
      <c r="BB4" s="1">
        <f>'Table 3. Domestic'!BB4-'Table 3.1 DomesticCentralBank'!BB4-'Table 3.2 DomesticBank'!BB4</f>
        <v>90.638999999999982</v>
      </c>
      <c r="BC4" s="1">
        <f>'Table 3. Domestic'!BC4-'Table 3.1 DomesticCentralBank'!BC4-'Table 3.2 DomesticBank'!BC4</f>
        <v>87.880999999999972</v>
      </c>
      <c r="BD4" s="1">
        <f>'Table 3. Domestic'!BD4-'Table 3.1 DomesticCentralBank'!BD4-'Table 3.2 DomesticBank'!BD4</f>
        <v>88.264999999999986</v>
      </c>
      <c r="BE4" s="1">
        <f>'Table 3. Domestic'!BE4-'Table 3.1 DomesticCentralBank'!BE4-'Table 3.2 DomesticBank'!BE4</f>
        <v>87.744000000000014</v>
      </c>
      <c r="BF4" s="1">
        <f>'Table 3. Domestic'!BF4-'Table 3.1 DomesticCentralBank'!BF4-'Table 3.2 DomesticBank'!BF4</f>
        <v>84.181000000000026</v>
      </c>
      <c r="BG4" s="1">
        <f>'Table 3. Domestic'!BG4-'Table 3.1 DomesticCentralBank'!BG4-'Table 3.2 DomesticBank'!BG4</f>
        <v>84.743999999999971</v>
      </c>
      <c r="BH4" s="1">
        <f>'Table 3. Domestic'!BH4-'Table 3.1 DomesticCentralBank'!BH4-'Table 3.2 DomesticBank'!BH4</f>
        <v>86.327999999999989</v>
      </c>
      <c r="BI4" s="1">
        <f>'Table 3. Domestic'!BI4-'Table 3.1 DomesticCentralBank'!BI4-'Table 3.2 DomesticBank'!BI4</f>
        <v>84.703000000000003</v>
      </c>
      <c r="BJ4" s="1">
        <f>'Table 3. Domestic'!BJ4-'Table 3.1 DomesticCentralBank'!BJ4-'Table 3.2 DomesticBank'!BJ4</f>
        <v>77.994999999999962</v>
      </c>
      <c r="BK4" s="1">
        <f>'Table 3. Domestic'!BK4-'Table 3.1 DomesticCentralBank'!BK4-'Table 3.2 DomesticBank'!BK4</f>
        <v>73.063999999999979</v>
      </c>
      <c r="BL4" s="1">
        <f>'Table 3. Domestic'!BL4-'Table 3.1 DomesticCentralBank'!BL4-'Table 3.2 DomesticBank'!BL4</f>
        <v>69.206999999999965</v>
      </c>
      <c r="BM4" s="1">
        <f>'Table 3. Domestic'!BM4-'Table 3.1 DomesticCentralBank'!BM4-'Table 3.2 DomesticBank'!BM4</f>
        <v>83.187000000000012</v>
      </c>
      <c r="BN4" s="1">
        <f>'Table 3. Domestic'!BN4-'Table 3.1 DomesticCentralBank'!BN4-'Table 3.2 DomesticBank'!BN4</f>
        <v>85.927000000000007</v>
      </c>
      <c r="BO4" s="1">
        <f>'Table 3. Domestic'!BO4-'Table 3.1 DomesticCentralBank'!BO4-'Table 3.2 DomesticBank'!BO4</f>
        <v>83.646999999999977</v>
      </c>
      <c r="BP4" s="1">
        <f>'Table 3. Domestic'!BP4-'Table 3.1 DomesticCentralBank'!BP4-'Table 3.2 DomesticBank'!BP4</f>
        <v>77.958000000000027</v>
      </c>
      <c r="BQ4" s="1">
        <f>'Table 3. Domestic'!BQ4-'Table 3.1 DomesticCentralBank'!BQ4-'Table 3.2 DomesticBank'!BQ4</f>
        <v>82.494999999999962</v>
      </c>
      <c r="BR4" s="1">
        <f>'Table 3. Domestic'!BR4-'Table 3.1 DomesticCentralBank'!BR4-'Table 3.2 DomesticBank'!BR4</f>
        <v>95.396999999999991</v>
      </c>
      <c r="BS4" s="1">
        <f>'Table 3. Domestic'!BS4-'Table 3.1 DomesticCentralBank'!BS4-'Table 3.2 DomesticBank'!BS4</f>
        <v>94.865999999999985</v>
      </c>
      <c r="BT4" s="1">
        <f>'Table 3. Domestic'!BT4-'Table 3.1 DomesticCentralBank'!BT4-'Table 3.2 DomesticBank'!BT4</f>
        <v>90.410999999999987</v>
      </c>
      <c r="BU4" s="1">
        <f>'Table 3. Domestic'!BU4-'Table 3.1 DomesticCentralBank'!BU4-'Table 3.2 DomesticBank'!BU4</f>
        <v>90.704999999999984</v>
      </c>
      <c r="BV4" s="1">
        <f>'Table 3. Domestic'!BV4-'Table 3.1 DomesticCentralBank'!BV4-'Table 3.2 DomesticBank'!BV4</f>
        <v>89.467999999999947</v>
      </c>
      <c r="BW4" s="1">
        <f>'Table 3. Domestic'!BW4-'Table 3.1 DomesticCentralBank'!BW4-'Table 3.2 DomesticBank'!BW4</f>
        <v>91.103000000000009</v>
      </c>
      <c r="BX4" s="1">
        <f>'Table 3. Domestic'!BX4-'Table 3.1 DomesticCentralBank'!BX4-'Table 3.2 DomesticBank'!BX4</f>
        <v>87.777000000000015</v>
      </c>
      <c r="BY4" s="1">
        <f>'Table 3. Domestic'!BY4-'Table 3.1 DomesticCentralBank'!BY4-'Table 3.2 DomesticBank'!BY4</f>
        <v>86.672000000000025</v>
      </c>
      <c r="BZ4" s="1">
        <f>'Table 3. Domestic'!BZ4-'Table 3.1 DomesticCentralBank'!BZ4-'Table 3.2 DomesticBank'!BZ4</f>
        <v>87.926999999999964</v>
      </c>
      <c r="CA4" s="1">
        <f>'Table 3. Domestic'!CA4-'Table 3.1 DomesticCentralBank'!CA4-'Table 3.2 DomesticBank'!CA4</f>
        <v>86.865000000000023</v>
      </c>
      <c r="CB4" s="1">
        <f>'Table 3. Domestic'!CB4-'Table 3.1 DomesticCentralBank'!CB4-'Table 3.2 DomesticBank'!CB4</f>
        <v>109.91600000000001</v>
      </c>
      <c r="CC4" s="1">
        <f>'Table 3. Domestic'!CC4-'Table 3.1 DomesticCentralBank'!CC4-'Table 3.2 DomesticBank'!CC4</f>
        <v>109.622</v>
      </c>
      <c r="CD4" s="1">
        <f>'Table 3. Domestic'!CD4-'Table 3.1 DomesticCentralBank'!CD4-'Table 3.2 DomesticBank'!CD4</f>
        <v>110.69199999999999</v>
      </c>
      <c r="CE4" s="1">
        <f>'Table 3. Domestic'!CE4-'Table 3.1 DomesticCentralBank'!CE4-'Table 3.2 DomesticBank'!CE4</f>
        <v>108.354</v>
      </c>
      <c r="CF4" s="1">
        <f>'Table 3. Domestic'!CF4-'Table 3.1 DomesticCentralBank'!CF4-'Table 3.2 DomesticBank'!CF4</f>
        <v>87.21599999999998</v>
      </c>
      <c r="CG4" s="1">
        <f>'Table 3. Domestic'!CG4-'Table 3.1 DomesticCentralBank'!CG4-'Table 3.2 DomesticBank'!CG4</f>
        <v>87.716999999999999</v>
      </c>
      <c r="CH4" s="1">
        <f>'Table 3. Domestic'!CH4-'Table 3.1 DomesticCentralBank'!CH4-'Table 3.2 DomesticBank'!CH4</f>
        <v>94.311999999999969</v>
      </c>
      <c r="CI4" s="1">
        <f>'Table 3. Domestic'!CI4-'Table 3.1 DomesticCentralBank'!CI4-'Table 3.2 DomesticBank'!CI4</f>
        <v>96.026999999999973</v>
      </c>
    </row>
    <row r="5" spans="1:87">
      <c r="A5" t="s">
        <v>3</v>
      </c>
      <c r="B5" s="1">
        <f>'Table 3. Domestic'!B5-'Table 3.1 DomesticCentralBank'!B5-'Table 3.2 DomesticBank'!B5</f>
        <v>525.15600000000018</v>
      </c>
      <c r="C5" s="1">
        <f>'Table 3. Domestic'!C5-'Table 3.1 DomesticCentralBank'!C5-'Table 3.2 DomesticBank'!C5</f>
        <v>532.3420000000001</v>
      </c>
      <c r="D5" s="1">
        <f>'Table 3. Domestic'!D5-'Table 3.1 DomesticCentralBank'!D5-'Table 3.2 DomesticBank'!D5</f>
        <v>532.37300000000005</v>
      </c>
      <c r="E5" s="1">
        <f>'Table 3. Domestic'!E5-'Table 3.1 DomesticCentralBank'!E5-'Table 3.2 DomesticBank'!E5</f>
        <v>522.23</v>
      </c>
      <c r="F5" s="1">
        <f>'Table 3. Domestic'!F5-'Table 3.1 DomesticCentralBank'!F5-'Table 3.2 DomesticBank'!F5</f>
        <v>538.27500000000009</v>
      </c>
      <c r="G5" s="1">
        <f>'Table 3. Domestic'!G5-'Table 3.1 DomesticCentralBank'!G5-'Table 3.2 DomesticBank'!G5</f>
        <v>525.86299999999994</v>
      </c>
      <c r="H5" s="1">
        <f>'Table 3. Domestic'!H5-'Table 3.1 DomesticCentralBank'!H5-'Table 3.2 DomesticBank'!H5</f>
        <v>525.01900000000001</v>
      </c>
      <c r="I5" s="1">
        <f>'Table 3. Domestic'!I5-'Table 3.1 DomesticCentralBank'!I5-'Table 3.2 DomesticBank'!I5</f>
        <v>522.34700000000009</v>
      </c>
      <c r="J5" s="1">
        <f>'Table 3. Domestic'!J5-'Table 3.1 DomesticCentralBank'!J5-'Table 3.2 DomesticBank'!J5</f>
        <v>517.029</v>
      </c>
      <c r="K5" s="1">
        <f>'Table 3. Domestic'!K5-'Table 3.1 DomesticCentralBank'!K5-'Table 3.2 DomesticBank'!K5</f>
        <v>507.28200000000004</v>
      </c>
      <c r="L5" s="1">
        <f>'Table 3. Domestic'!L5-'Table 3.1 DomesticCentralBank'!L5-'Table 3.2 DomesticBank'!L5</f>
        <v>514.66999999999996</v>
      </c>
      <c r="M5" s="1">
        <f>'Table 3. Domestic'!M5-'Table 3.1 DomesticCentralBank'!M5-'Table 3.2 DomesticBank'!M5</f>
        <v>506.12500000000011</v>
      </c>
      <c r="N5" s="1">
        <f>'Table 3. Domestic'!N5-'Table 3.1 DomesticCentralBank'!N5-'Table 3.2 DomesticBank'!N5</f>
        <v>522.75900000000001</v>
      </c>
      <c r="O5" s="1">
        <f>'Table 3. Domestic'!O5-'Table 3.1 DomesticCentralBank'!O5-'Table 3.2 DomesticBank'!O5</f>
        <v>526.00099999999998</v>
      </c>
      <c r="P5" s="1">
        <f>'Table 3. Domestic'!P5-'Table 3.1 DomesticCentralBank'!P5-'Table 3.2 DomesticBank'!P5</f>
        <v>532.98299999999995</v>
      </c>
      <c r="Q5" s="1">
        <f>'Table 3. Domestic'!Q5-'Table 3.1 DomesticCentralBank'!Q5-'Table 3.2 DomesticBank'!Q5</f>
        <v>531.7170000000001</v>
      </c>
      <c r="R5" s="1">
        <f>'Table 3. Domestic'!R5-'Table 3.1 DomesticCentralBank'!R5-'Table 3.2 DomesticBank'!R5</f>
        <v>516.74299999999994</v>
      </c>
      <c r="S5" s="1">
        <f>'Table 3. Domestic'!S5-'Table 3.1 DomesticCentralBank'!S5-'Table 3.2 DomesticBank'!S5</f>
        <v>520.48199999999997</v>
      </c>
      <c r="T5" s="1">
        <f>'Table 3. Domestic'!T5-'Table 3.1 DomesticCentralBank'!T5-'Table 3.2 DomesticBank'!T5</f>
        <v>523.99300000000005</v>
      </c>
      <c r="U5" s="1">
        <f>'Table 3. Domestic'!U5-'Table 3.1 DomesticCentralBank'!U5-'Table 3.2 DomesticBank'!U5</f>
        <v>515.03700000000003</v>
      </c>
      <c r="V5" s="1">
        <f>'Table 3. Domestic'!V5-'Table 3.1 DomesticCentralBank'!V5-'Table 3.2 DomesticBank'!V5</f>
        <v>516.29300000000001</v>
      </c>
      <c r="W5" s="1">
        <f>'Table 3. Domestic'!W5-'Table 3.1 DomesticCentralBank'!W5-'Table 3.2 DomesticBank'!W5</f>
        <v>534.95100000000002</v>
      </c>
      <c r="X5" s="1">
        <f>'Table 3. Domestic'!X5-'Table 3.1 DomesticCentralBank'!X5-'Table 3.2 DomesticBank'!X5</f>
        <v>573.01300000000015</v>
      </c>
      <c r="Y5" s="1">
        <f>'Table 3. Domestic'!Y5-'Table 3.1 DomesticCentralBank'!Y5-'Table 3.2 DomesticBank'!Y5</f>
        <v>593.94100000000003</v>
      </c>
      <c r="Z5" s="1">
        <f>'Table 3. Domestic'!Z5-'Table 3.1 DomesticCentralBank'!Z5-'Table 3.2 DomesticBank'!Z5</f>
        <v>606.84900000000005</v>
      </c>
      <c r="AA5" s="1">
        <f>'Table 3. Domestic'!AA5-'Table 3.1 DomesticCentralBank'!AA5-'Table 3.2 DomesticBank'!AA5</f>
        <v>595.41499999999996</v>
      </c>
      <c r="AB5" s="1">
        <f>'Table 3. Domestic'!AB5-'Table 3.1 DomesticCentralBank'!AB5-'Table 3.2 DomesticBank'!AB5</f>
        <v>596.04</v>
      </c>
      <c r="AC5" s="1">
        <f>'Table 3. Domestic'!AC5-'Table 3.1 DomesticCentralBank'!AC5-'Table 3.2 DomesticBank'!AC5</f>
        <v>603.55099999999993</v>
      </c>
      <c r="AD5" s="1">
        <f>'Table 3. Domestic'!AD5-'Table 3.1 DomesticCentralBank'!AD5-'Table 3.2 DomesticBank'!AD5</f>
        <v>621.94200000000001</v>
      </c>
      <c r="AE5" s="1">
        <f>'Table 3. Domestic'!AE5-'Table 3.1 DomesticCentralBank'!AE5-'Table 3.2 DomesticBank'!AE5</f>
        <v>638.37700000000018</v>
      </c>
      <c r="AF5" s="1">
        <f>'Table 3. Domestic'!AF5-'Table 3.1 DomesticCentralBank'!AF5-'Table 3.2 DomesticBank'!AF5</f>
        <v>634.62200000000007</v>
      </c>
      <c r="AG5" s="1">
        <f>'Table 3. Domestic'!AG5-'Table 3.1 DomesticCentralBank'!AG5-'Table 3.2 DomesticBank'!AG5</f>
        <v>699.25400000000002</v>
      </c>
      <c r="AH5" s="1">
        <f>'Table 3. Domestic'!AH5-'Table 3.1 DomesticCentralBank'!AH5-'Table 3.2 DomesticBank'!AH5</f>
        <v>711.35599999999988</v>
      </c>
      <c r="AI5" s="1">
        <f>'Table 3. Domestic'!AI5-'Table 3.1 DomesticCentralBank'!AI5-'Table 3.2 DomesticBank'!AI5</f>
        <v>707.25000000000011</v>
      </c>
      <c r="AJ5" s="1">
        <f>'Table 3. Domestic'!AJ5-'Table 3.1 DomesticCentralBank'!AJ5-'Table 3.2 DomesticBank'!AJ5</f>
        <v>731.00500000000011</v>
      </c>
      <c r="AK5" s="1">
        <f>'Table 3. Domestic'!AK5-'Table 3.1 DomesticCentralBank'!AK5-'Table 3.2 DomesticBank'!AK5</f>
        <v>739.50300000000004</v>
      </c>
      <c r="AL5" s="1">
        <f>'Table 3. Domestic'!AL5-'Table 3.1 DomesticCentralBank'!AL5-'Table 3.2 DomesticBank'!AL5</f>
        <v>756.5630000000001</v>
      </c>
      <c r="AM5" s="1">
        <f>'Table 3. Domestic'!AM5-'Table 3.1 DomesticCentralBank'!AM5-'Table 3.2 DomesticBank'!AM5</f>
        <v>776.25400000000002</v>
      </c>
      <c r="AN5" s="1">
        <f>'Table 3. Domestic'!AN5-'Table 3.1 DomesticCentralBank'!AN5-'Table 3.2 DomesticBank'!AN5</f>
        <v>807.38699999999994</v>
      </c>
      <c r="AO5" s="1">
        <f>'Table 3. Domestic'!AO5-'Table 3.1 DomesticCentralBank'!AO5-'Table 3.2 DomesticBank'!AO5</f>
        <v>810.48899999999992</v>
      </c>
      <c r="AP5" s="1">
        <f>'Table 3. Domestic'!AP5-'Table 3.1 DomesticCentralBank'!AP5-'Table 3.2 DomesticBank'!AP5</f>
        <v>803.24999999999966</v>
      </c>
      <c r="AQ5" s="1">
        <f>'Table 3. Domestic'!AQ5-'Table 3.1 DomesticCentralBank'!AQ5-'Table 3.2 DomesticBank'!AQ5</f>
        <v>829.5920000000001</v>
      </c>
      <c r="AR5" s="1">
        <f>'Table 3. Domestic'!AR5-'Table 3.1 DomesticCentralBank'!AR5-'Table 3.2 DomesticBank'!AR5</f>
        <v>837.73500000000013</v>
      </c>
      <c r="AS5" s="1">
        <f>'Table 3. Domestic'!AS5-'Table 3.1 DomesticCentralBank'!AS5-'Table 3.2 DomesticBank'!AS5</f>
        <v>832.40499999999997</v>
      </c>
      <c r="AT5" s="1">
        <f>'Table 3. Domestic'!AT5-'Table 3.1 DomesticCentralBank'!AT5-'Table 3.2 DomesticBank'!AT5</f>
        <v>813.61999999999989</v>
      </c>
      <c r="AU5" s="1">
        <f>'Table 3. Domestic'!AU5-'Table 3.1 DomesticCentralBank'!AU5-'Table 3.2 DomesticBank'!AU5</f>
        <v>852.29099999999983</v>
      </c>
      <c r="AV5" s="1">
        <f>'Table 3. Domestic'!AV5-'Table 3.1 DomesticCentralBank'!AV5-'Table 3.2 DomesticBank'!AV5</f>
        <v>850.34100000000001</v>
      </c>
      <c r="AW5" s="1">
        <f>'Table 3. Domestic'!AW5-'Table 3.1 DomesticCentralBank'!AW5-'Table 3.2 DomesticBank'!AW5</f>
        <v>875.17799999999988</v>
      </c>
      <c r="AX5" s="1">
        <f>'Table 3. Domestic'!AX5-'Table 3.1 DomesticCentralBank'!AX5-'Table 3.2 DomesticBank'!AX5</f>
        <v>857.99799999999993</v>
      </c>
      <c r="AY5" s="1">
        <f>'Table 3. Domestic'!AY5-'Table 3.1 DomesticCentralBank'!AY5-'Table 3.2 DomesticBank'!AY5</f>
        <v>869.50000000000023</v>
      </c>
      <c r="AZ5" s="1">
        <f>'Table 3. Domestic'!AZ5-'Table 3.1 DomesticCentralBank'!AZ5-'Table 3.2 DomesticBank'!AZ5</f>
        <v>864.74600000000009</v>
      </c>
      <c r="BA5" s="1">
        <f>'Table 3. Domestic'!BA5-'Table 3.1 DomesticCentralBank'!BA5-'Table 3.2 DomesticBank'!BA5</f>
        <v>859.62899999999979</v>
      </c>
      <c r="BB5" s="1">
        <f>'Table 3. Domestic'!BB5-'Table 3.1 DomesticCentralBank'!BB5-'Table 3.2 DomesticBank'!BB5</f>
        <v>861.20899999999983</v>
      </c>
      <c r="BC5" s="1">
        <f>'Table 3. Domestic'!BC5-'Table 3.1 DomesticCentralBank'!BC5-'Table 3.2 DomesticBank'!BC5</f>
        <v>883.51</v>
      </c>
      <c r="BD5" s="1">
        <f>'Table 3. Domestic'!BD5-'Table 3.1 DomesticCentralBank'!BD5-'Table 3.2 DomesticBank'!BD5</f>
        <v>894.29599999999982</v>
      </c>
      <c r="BE5" s="1">
        <f>'Table 3. Domestic'!BE5-'Table 3.1 DomesticCentralBank'!BE5-'Table 3.2 DomesticBank'!BE5</f>
        <v>887.49199999999985</v>
      </c>
      <c r="BF5" s="1">
        <f>'Table 3. Domestic'!BF5-'Table 3.1 DomesticCentralBank'!BF5-'Table 3.2 DomesticBank'!BF5</f>
        <v>924.21600000000012</v>
      </c>
      <c r="BG5" s="1">
        <f>'Table 3. Domestic'!BG5-'Table 3.1 DomesticCentralBank'!BG5-'Table 3.2 DomesticBank'!BG5</f>
        <v>940.33799999999974</v>
      </c>
      <c r="BH5" s="1">
        <f>'Table 3. Domestic'!BH5-'Table 3.1 DomesticCentralBank'!BH5-'Table 3.2 DomesticBank'!BH5</f>
        <v>950.45200000000011</v>
      </c>
      <c r="BI5" s="1">
        <f>'Table 3. Domestic'!BI5-'Table 3.1 DomesticCentralBank'!BI5-'Table 3.2 DomesticBank'!BI5</f>
        <v>940.97299999999996</v>
      </c>
      <c r="BJ5" s="1">
        <f>'Table 3. Domestic'!BJ5-'Table 3.1 DomesticCentralBank'!BJ5-'Table 3.2 DomesticBank'!BJ5</f>
        <v>956.96</v>
      </c>
      <c r="BK5" s="1">
        <f>'Table 3. Domestic'!BK5-'Table 3.1 DomesticCentralBank'!BK5-'Table 3.2 DomesticBank'!BK5</f>
        <v>988.40199999999993</v>
      </c>
      <c r="BL5" s="1">
        <f>'Table 3. Domestic'!BL5-'Table 3.1 DomesticCentralBank'!BL5-'Table 3.2 DomesticBank'!BL5</f>
        <v>1021.105</v>
      </c>
      <c r="BM5" s="1">
        <f>'Table 3. Domestic'!BM5-'Table 3.1 DomesticCentralBank'!BM5-'Table 3.2 DomesticBank'!BM5</f>
        <v>1023.9850000000001</v>
      </c>
      <c r="BN5" s="1">
        <f>'Table 3. Domestic'!BN5-'Table 3.1 DomesticCentralBank'!BN5-'Table 3.2 DomesticBank'!BN5</f>
        <v>1013.3430000000002</v>
      </c>
      <c r="BO5" s="1">
        <f>'Table 3. Domestic'!BO5-'Table 3.1 DomesticCentralBank'!BO5-'Table 3.2 DomesticBank'!BO5</f>
        <v>1006.5589999999997</v>
      </c>
      <c r="BP5" s="1">
        <f>'Table 3. Domestic'!BP5-'Table 3.1 DomesticCentralBank'!BP5-'Table 3.2 DomesticBank'!BP5</f>
        <v>993.39700000000005</v>
      </c>
      <c r="BQ5" s="1">
        <f>'Table 3. Domestic'!BQ5-'Table 3.1 DomesticCentralBank'!BQ5-'Table 3.2 DomesticBank'!BQ5</f>
        <v>989.74899999999991</v>
      </c>
      <c r="BR5" s="1">
        <f>'Table 3. Domestic'!BR5-'Table 3.1 DomesticCentralBank'!BR5-'Table 3.2 DomesticBank'!BR5</f>
        <v>1016.7909999999999</v>
      </c>
      <c r="BS5" s="1">
        <f>'Table 3. Domestic'!BS5-'Table 3.1 DomesticCentralBank'!BS5-'Table 3.2 DomesticBank'!BS5</f>
        <v>1050.7140000000004</v>
      </c>
      <c r="BT5" s="1">
        <f>'Table 3. Domestic'!BT5-'Table 3.1 DomesticCentralBank'!BT5-'Table 3.2 DomesticBank'!BT5</f>
        <v>1067.73</v>
      </c>
      <c r="BU5" s="1">
        <f>'Table 3. Domestic'!BU5-'Table 3.1 DomesticCentralBank'!BU5-'Table 3.2 DomesticBank'!BU5</f>
        <v>1058.0129999999999</v>
      </c>
      <c r="BV5" s="1">
        <f>'Table 3. Domestic'!BV5-'Table 3.1 DomesticCentralBank'!BV5-'Table 3.2 DomesticBank'!BV5</f>
        <v>1087.9650000000001</v>
      </c>
      <c r="BW5" s="1">
        <f>'Table 3. Domestic'!BW5-'Table 3.1 DomesticCentralBank'!BW5-'Table 3.2 DomesticBank'!BW5</f>
        <v>1131.6819999999998</v>
      </c>
      <c r="BX5" s="1">
        <f>'Table 3. Domestic'!BX5-'Table 3.1 DomesticCentralBank'!BX5-'Table 3.2 DomesticBank'!BX5</f>
        <v>1168.3040000000005</v>
      </c>
      <c r="BY5" s="1">
        <f>'Table 3. Domestic'!BY5-'Table 3.1 DomesticCentralBank'!BY5-'Table 3.2 DomesticBank'!BY5</f>
        <v>1186.9350000000002</v>
      </c>
      <c r="BZ5" s="1">
        <f>'Table 3. Domestic'!BZ5-'Table 3.1 DomesticCentralBank'!BZ5-'Table 3.2 DomesticBank'!BZ5</f>
        <v>1195.9749999999999</v>
      </c>
      <c r="CA5" s="1">
        <f>'Table 3. Domestic'!CA5-'Table 3.1 DomesticCentralBank'!CA5-'Table 3.2 DomesticBank'!CA5</f>
        <v>1219.73</v>
      </c>
      <c r="CB5" s="1">
        <f>'Table 3. Domestic'!CB5-'Table 3.1 DomesticCentralBank'!CB5-'Table 3.2 DomesticBank'!CB5</f>
        <v>1293.9160000000002</v>
      </c>
      <c r="CC5" s="1">
        <f>'Table 3. Domestic'!CC5-'Table 3.1 DomesticCentralBank'!CC5-'Table 3.2 DomesticBank'!CC5</f>
        <v>1288.2350000000001</v>
      </c>
      <c r="CD5" s="1">
        <f>'Table 3. Domestic'!CD5-'Table 3.1 DomesticCentralBank'!CD5-'Table 3.2 DomesticBank'!CD5</f>
        <v>1376.0619999999999</v>
      </c>
      <c r="CE5" s="1">
        <f>'Table 3. Domestic'!CE5-'Table 3.1 DomesticCentralBank'!CE5-'Table 3.2 DomesticBank'!CE5</f>
        <v>1404.085</v>
      </c>
      <c r="CF5" s="1">
        <f>'Table 3. Domestic'!CF5-'Table 3.1 DomesticCentralBank'!CF5-'Table 3.2 DomesticBank'!CF5</f>
        <v>1429.9859999999999</v>
      </c>
      <c r="CG5" s="1">
        <f>'Table 3. Domestic'!CG5-'Table 3.1 DomesticCentralBank'!CG5-'Table 3.2 DomesticBank'!CG5</f>
        <v>1437.4250000000002</v>
      </c>
      <c r="CH5" s="1">
        <f>'Table 3. Domestic'!CH5-'Table 3.1 DomesticCentralBank'!CH5-'Table 3.2 DomesticBank'!CH5</f>
        <v>1485.5650000000001</v>
      </c>
      <c r="CI5" s="1">
        <f>'Table 3. Domestic'!CI5-'Table 3.1 DomesticCentralBank'!CI5-'Table 3.2 DomesticBank'!CI5</f>
        <v>1503.509</v>
      </c>
    </row>
    <row r="6" spans="1:87">
      <c r="A6" t="s">
        <v>4</v>
      </c>
      <c r="B6" s="1">
        <f>'Table 3. Domestic'!B6-'Table 3.1 DomesticCentralBank'!B6-'Table 3.2 DomesticBank'!B6</f>
        <v>258.36300000000006</v>
      </c>
      <c r="C6" s="1">
        <f>'Table 3. Domestic'!C6-'Table 3.1 DomesticCentralBank'!C6-'Table 3.2 DomesticBank'!C6</f>
        <v>237.16999999999996</v>
      </c>
      <c r="D6" s="1">
        <f>'Table 3. Domestic'!D6-'Table 3.1 DomesticCentralBank'!D6-'Table 3.2 DomesticBank'!D6</f>
        <v>244.29099999999994</v>
      </c>
      <c r="E6" s="1">
        <f>'Table 3. Domestic'!E6-'Table 3.1 DomesticCentralBank'!E6-'Table 3.2 DomesticBank'!E6</f>
        <v>243.20300000000009</v>
      </c>
      <c r="F6" s="1">
        <f>'Table 3. Domestic'!F6-'Table 3.1 DomesticCentralBank'!F6-'Table 3.2 DomesticBank'!F6</f>
        <v>244.39799999999997</v>
      </c>
      <c r="G6" s="1">
        <f>'Table 3. Domestic'!G6-'Table 3.1 DomesticCentralBank'!G6-'Table 3.2 DomesticBank'!G6</f>
        <v>238.03199999999998</v>
      </c>
      <c r="H6" s="1">
        <f>'Table 3. Domestic'!H6-'Table 3.1 DomesticCentralBank'!H6-'Table 3.2 DomesticBank'!H6</f>
        <v>249.11</v>
      </c>
      <c r="I6" s="1">
        <f>'Table 3. Domestic'!I6-'Table 3.1 DomesticCentralBank'!I6-'Table 3.2 DomesticBank'!I6</f>
        <v>263.79399999999998</v>
      </c>
      <c r="J6" s="1">
        <f>'Table 3. Domestic'!J6-'Table 3.1 DomesticCentralBank'!J6-'Table 3.2 DomesticBank'!J6</f>
        <v>285.14999999999992</v>
      </c>
      <c r="K6" s="1">
        <f>'Table 3. Domestic'!K6-'Table 3.1 DomesticCentralBank'!K6-'Table 3.2 DomesticBank'!K6</f>
        <v>289.24300000000005</v>
      </c>
      <c r="L6" s="1">
        <f>'Table 3. Domestic'!L6-'Table 3.1 DomesticCentralBank'!L6-'Table 3.2 DomesticBank'!L6</f>
        <v>303.51999999999992</v>
      </c>
      <c r="M6" s="1">
        <f>'Table 3. Domestic'!M6-'Table 3.1 DomesticCentralBank'!M6-'Table 3.2 DomesticBank'!M6</f>
        <v>291.2469999999999</v>
      </c>
      <c r="N6" s="1">
        <f>'Table 3. Domestic'!N6-'Table 3.1 DomesticCentralBank'!N6-'Table 3.2 DomesticBank'!N6</f>
        <v>285.43099999999998</v>
      </c>
      <c r="O6" s="1">
        <f>'Table 3. Domestic'!O6-'Table 3.1 DomesticCentralBank'!O6-'Table 3.2 DomesticBank'!O6</f>
        <v>293.93899999999996</v>
      </c>
      <c r="P6" s="1">
        <f>'Table 3. Domestic'!P6-'Table 3.1 DomesticCentralBank'!P6-'Table 3.2 DomesticBank'!P6</f>
        <v>295.27700000000004</v>
      </c>
      <c r="Q6" s="1">
        <f>'Table 3. Domestic'!Q6-'Table 3.1 DomesticCentralBank'!Q6-'Table 3.2 DomesticBank'!Q6</f>
        <v>318.20600000000002</v>
      </c>
      <c r="R6" s="1">
        <f>'Table 3. Domestic'!R6-'Table 3.1 DomesticCentralBank'!R6-'Table 3.2 DomesticBank'!R6</f>
        <v>349.24499999999989</v>
      </c>
      <c r="S6" s="1">
        <f>'Table 3. Domestic'!S6-'Table 3.1 DomesticCentralBank'!S6-'Table 3.2 DomesticBank'!S6</f>
        <v>377.29300000000012</v>
      </c>
      <c r="T6" s="1">
        <f>'Table 3. Domestic'!T6-'Table 3.1 DomesticCentralBank'!T6-'Table 3.2 DomesticBank'!T6</f>
        <v>390.22900000000004</v>
      </c>
      <c r="U6" s="1">
        <f>'Table 3. Domestic'!U6-'Table 3.1 DomesticCentralBank'!U6-'Table 3.2 DomesticBank'!U6</f>
        <v>387.02799999999979</v>
      </c>
      <c r="V6" s="1">
        <f>'Table 3. Domestic'!V6-'Table 3.1 DomesticCentralBank'!V6-'Table 3.2 DomesticBank'!V6</f>
        <v>418.85400000000004</v>
      </c>
      <c r="W6" s="1">
        <f>'Table 3. Domestic'!W6-'Table 3.1 DomesticCentralBank'!W6-'Table 3.2 DomesticBank'!W6</f>
        <v>443.60099999999989</v>
      </c>
      <c r="X6" s="1">
        <f>'Table 3. Domestic'!X6-'Table 3.1 DomesticCentralBank'!X6-'Table 3.2 DomesticBank'!X6</f>
        <v>450.18200000000002</v>
      </c>
      <c r="Y6" s="1">
        <f>'Table 3. Domestic'!Y6-'Table 3.1 DomesticCentralBank'!Y6-'Table 3.2 DomesticBank'!Y6</f>
        <v>430.38499999999993</v>
      </c>
      <c r="Z6" s="1">
        <f>'Table 3. Domestic'!Z6-'Table 3.1 DomesticCentralBank'!Z6-'Table 3.2 DomesticBank'!Z6</f>
        <v>437.69699999999989</v>
      </c>
      <c r="AA6" s="1">
        <f>'Table 3. Domestic'!AA6-'Table 3.1 DomesticCentralBank'!AA6-'Table 3.2 DomesticBank'!AA6</f>
        <v>434.31999999999994</v>
      </c>
      <c r="AB6" s="1">
        <f>'Table 3. Domestic'!AB6-'Table 3.1 DomesticCentralBank'!AB6-'Table 3.2 DomesticBank'!AB6</f>
        <v>438.99000000000012</v>
      </c>
      <c r="AC6" s="1">
        <f>'Table 3. Domestic'!AC6-'Table 3.1 DomesticCentralBank'!AC6-'Table 3.2 DomesticBank'!AC6</f>
        <v>442.65600000000006</v>
      </c>
      <c r="AD6" s="1">
        <f>'Table 3. Domestic'!AD6-'Table 3.1 DomesticCentralBank'!AD6-'Table 3.2 DomesticBank'!AD6</f>
        <v>426.26199999999994</v>
      </c>
      <c r="AE6" s="1">
        <f>'Table 3. Domestic'!AE6-'Table 3.1 DomesticCentralBank'!AE6-'Table 3.2 DomesticBank'!AE6</f>
        <v>421.59199999999998</v>
      </c>
      <c r="AF6" s="1">
        <f>'Table 3. Domestic'!AF6-'Table 3.1 DomesticCentralBank'!AF6-'Table 3.2 DomesticBank'!AF6</f>
        <v>418.71299999999997</v>
      </c>
      <c r="AG6" s="1">
        <f>'Table 3. Domestic'!AG6-'Table 3.1 DomesticCentralBank'!AG6-'Table 3.2 DomesticBank'!AG6</f>
        <v>447.42700000000002</v>
      </c>
      <c r="AH6" s="1">
        <f>'Table 3. Domestic'!AH6-'Table 3.1 DomesticCentralBank'!AH6-'Table 3.2 DomesticBank'!AH6</f>
        <v>446.31999999999994</v>
      </c>
      <c r="AI6" s="1">
        <f>'Table 3. Domestic'!AI6-'Table 3.1 DomesticCentralBank'!AI6-'Table 3.2 DomesticBank'!AI6</f>
        <v>456.90499999999986</v>
      </c>
      <c r="AJ6" s="1">
        <f>'Table 3. Domestic'!AJ6-'Table 3.1 DomesticCentralBank'!AJ6-'Table 3.2 DomesticBank'!AJ6</f>
        <v>485.23699999999997</v>
      </c>
      <c r="AK6" s="1">
        <f>'Table 3. Domestic'!AK6-'Table 3.1 DomesticCentralBank'!AK6-'Table 3.2 DomesticBank'!AK6</f>
        <v>495.94199999999989</v>
      </c>
      <c r="AL6" s="1">
        <f>'Table 3. Domestic'!AL6-'Table 3.1 DomesticCentralBank'!AL6-'Table 3.2 DomesticBank'!AL6</f>
        <v>484.25799999999992</v>
      </c>
      <c r="AM6" s="1">
        <f>'Table 3. Domestic'!AM6-'Table 3.1 DomesticCentralBank'!AM6-'Table 3.2 DomesticBank'!AM6</f>
        <v>514.15300000000002</v>
      </c>
      <c r="AN6" s="1">
        <f>'Table 3. Domestic'!AN6-'Table 3.1 DomesticCentralBank'!AN6-'Table 3.2 DomesticBank'!AN6</f>
        <v>516.77300000000014</v>
      </c>
      <c r="AO6" s="1">
        <f>'Table 3. Domestic'!AO6-'Table 3.1 DomesticCentralBank'!AO6-'Table 3.2 DomesticBank'!AO6</f>
        <v>523.26600000000008</v>
      </c>
      <c r="AP6" s="1">
        <f>'Table 3. Domestic'!AP6-'Table 3.1 DomesticCentralBank'!AP6-'Table 3.2 DomesticBank'!AP6</f>
        <v>525.1350000000001</v>
      </c>
      <c r="AQ6" s="1">
        <f>'Table 3. Domestic'!AQ6-'Table 3.1 DomesticCentralBank'!AQ6-'Table 3.2 DomesticBank'!AQ6</f>
        <v>513.14399999999989</v>
      </c>
      <c r="AR6" s="1">
        <f>'Table 3. Domestic'!AR6-'Table 3.1 DomesticCentralBank'!AR6-'Table 3.2 DomesticBank'!AR6</f>
        <v>523.77799999999991</v>
      </c>
      <c r="AS6" s="1">
        <f>'Table 3. Domestic'!AS6-'Table 3.1 DomesticCentralBank'!AS6-'Table 3.2 DomesticBank'!AS6</f>
        <v>554.447</v>
      </c>
      <c r="AT6" s="1">
        <f>'Table 3. Domestic'!AT6-'Table 3.1 DomesticCentralBank'!AT6-'Table 3.2 DomesticBank'!AT6</f>
        <v>532.423</v>
      </c>
      <c r="AU6" s="1">
        <f>'Table 3. Domestic'!AU6-'Table 3.1 DomesticCentralBank'!AU6-'Table 3.2 DomesticBank'!AU6</f>
        <v>529.90499999999986</v>
      </c>
      <c r="AV6" s="1">
        <f>'Table 3. Domestic'!AV6-'Table 3.1 DomesticCentralBank'!AV6-'Table 3.2 DomesticBank'!AV6</f>
        <v>510.48500000000001</v>
      </c>
      <c r="AW6" s="1">
        <f>'Table 3. Domestic'!AW6-'Table 3.1 DomesticCentralBank'!AW6-'Table 3.2 DomesticBank'!AW6</f>
        <v>541.255</v>
      </c>
      <c r="AX6" s="1">
        <f>'Table 3. Domestic'!AX6-'Table 3.1 DomesticCentralBank'!AX6-'Table 3.2 DomesticBank'!AX6</f>
        <v>534.55000000000007</v>
      </c>
      <c r="AY6" s="1">
        <f>'Table 3. Domestic'!AY6-'Table 3.1 DomesticCentralBank'!AY6-'Table 3.2 DomesticBank'!AY6</f>
        <v>532.39700000000005</v>
      </c>
      <c r="AZ6" s="1">
        <f>'Table 3. Domestic'!AZ6-'Table 3.1 DomesticCentralBank'!AZ6-'Table 3.2 DomesticBank'!AZ6</f>
        <v>548.23800000000006</v>
      </c>
      <c r="BA6" s="1">
        <f>'Table 3. Domestic'!BA6-'Table 3.1 DomesticCentralBank'!BA6-'Table 3.2 DomesticBank'!BA6</f>
        <v>530.38100000000009</v>
      </c>
      <c r="BB6" s="1">
        <f>'Table 3. Domestic'!BB6-'Table 3.1 DomesticCentralBank'!BB6-'Table 3.2 DomesticBank'!BB6</f>
        <v>608.02600000000018</v>
      </c>
      <c r="BC6" s="1">
        <f>'Table 3. Domestic'!BC6-'Table 3.1 DomesticCentralBank'!BC6-'Table 3.2 DomesticBank'!BC6</f>
        <v>546.58500000000004</v>
      </c>
      <c r="BD6" s="1">
        <f>'Table 3. Domestic'!BD6-'Table 3.1 DomesticCentralBank'!BD6-'Table 3.2 DomesticBank'!BD6</f>
        <v>482.02600000000007</v>
      </c>
      <c r="BE6" s="1">
        <f>'Table 3. Domestic'!BE6-'Table 3.1 DomesticCentralBank'!BE6-'Table 3.2 DomesticBank'!BE6</f>
        <v>475.91899999999993</v>
      </c>
      <c r="BF6" s="1">
        <f>'Table 3. Domestic'!BF6-'Table 3.1 DomesticCentralBank'!BF6-'Table 3.2 DomesticBank'!BF6</f>
        <v>456.52600000000007</v>
      </c>
      <c r="BG6" s="1">
        <f>'Table 3. Domestic'!BG6-'Table 3.1 DomesticCentralBank'!BG6-'Table 3.2 DomesticBank'!BG6</f>
        <v>508.24800000000005</v>
      </c>
      <c r="BH6" s="1">
        <f>'Table 3. Domestic'!BH6-'Table 3.1 DomesticCentralBank'!BH6-'Table 3.2 DomesticBank'!BH6</f>
        <v>510.5949999999998</v>
      </c>
      <c r="BI6" s="1">
        <f>'Table 3. Domestic'!BI6-'Table 3.1 DomesticCentralBank'!BI6-'Table 3.2 DomesticBank'!BI6</f>
        <v>526.13800000000003</v>
      </c>
      <c r="BJ6" s="1">
        <f>'Table 3. Domestic'!BJ6-'Table 3.1 DomesticCentralBank'!BJ6-'Table 3.2 DomesticBank'!BJ6</f>
        <v>521.50300000000016</v>
      </c>
      <c r="BK6" s="1">
        <f>'Table 3. Domestic'!BK6-'Table 3.1 DomesticCentralBank'!BK6-'Table 3.2 DomesticBank'!BK6</f>
        <v>506.24300000000005</v>
      </c>
      <c r="BL6" s="1">
        <f>'Table 3. Domestic'!BL6-'Table 3.1 DomesticCentralBank'!BL6-'Table 3.2 DomesticBank'!BL6</f>
        <v>499.62300000000005</v>
      </c>
      <c r="BM6" s="1">
        <f>'Table 3. Domestic'!BM6-'Table 3.1 DomesticCentralBank'!BM6-'Table 3.2 DomesticBank'!BM6</f>
        <v>530.46199999999988</v>
      </c>
      <c r="BN6" s="1">
        <f>'Table 3. Domestic'!BN6-'Table 3.1 DomesticCentralBank'!BN6-'Table 3.2 DomesticBank'!BN6</f>
        <v>536.55799999999988</v>
      </c>
      <c r="BO6" s="1">
        <f>'Table 3. Domestic'!BO6-'Table 3.1 DomesticCentralBank'!BO6-'Table 3.2 DomesticBank'!BO6</f>
        <v>551.44900000000007</v>
      </c>
      <c r="BP6" s="1">
        <f>'Table 3. Domestic'!BP6-'Table 3.1 DomesticCentralBank'!BP6-'Table 3.2 DomesticBank'!BP6</f>
        <v>559.87799999999982</v>
      </c>
      <c r="BQ6" s="1">
        <f>'Table 3. Domestic'!BQ6-'Table 3.1 DomesticCentralBank'!BQ6-'Table 3.2 DomesticBank'!BQ6</f>
        <v>637.23800000000017</v>
      </c>
      <c r="BR6" s="1">
        <f>'Table 3. Domestic'!BR6-'Table 3.1 DomesticCentralBank'!BR6-'Table 3.2 DomesticBank'!BR6</f>
        <v>664.64399999999978</v>
      </c>
      <c r="BS6" s="1">
        <f>'Table 3. Domestic'!BS6-'Table 3.1 DomesticCentralBank'!BS6-'Table 3.2 DomesticBank'!BS6</f>
        <v>683.54000000000019</v>
      </c>
      <c r="BT6" s="1">
        <f>'Table 3. Domestic'!BT6-'Table 3.1 DomesticCentralBank'!BT6-'Table 3.2 DomesticBank'!BT6</f>
        <v>679.79599999999982</v>
      </c>
      <c r="BU6" s="1">
        <f>'Table 3. Domestic'!BU6-'Table 3.1 DomesticCentralBank'!BU6-'Table 3.2 DomesticBank'!BU6</f>
        <v>739.41499999999996</v>
      </c>
      <c r="BV6" s="1">
        <f>'Table 3. Domestic'!BV6-'Table 3.1 DomesticCentralBank'!BV6-'Table 3.2 DomesticBank'!BV6</f>
        <v>814.08899999999994</v>
      </c>
      <c r="BW6" s="1">
        <f>'Table 3. Domestic'!BW6-'Table 3.1 DomesticCentralBank'!BW6-'Table 3.2 DomesticBank'!BW6</f>
        <v>842.61800000000017</v>
      </c>
      <c r="BX6" s="1">
        <f>'Table 3. Domestic'!BX6-'Table 3.1 DomesticCentralBank'!BX6-'Table 3.2 DomesticBank'!BX6</f>
        <v>851.3100000000004</v>
      </c>
      <c r="BY6" s="1">
        <f>'Table 3. Domestic'!BY6-'Table 3.1 DomesticCentralBank'!BY6-'Table 3.2 DomesticBank'!BY6</f>
        <v>879.65899999999965</v>
      </c>
      <c r="BZ6" s="1">
        <f>'Table 3. Domestic'!BZ6-'Table 3.1 DomesticCentralBank'!BZ6-'Table 3.2 DomesticBank'!BZ6</f>
        <v>908.4219999999998</v>
      </c>
      <c r="CA6" s="1">
        <f>'Table 3. Domestic'!CA6-'Table 3.1 DomesticCentralBank'!CA6-'Table 3.2 DomesticBank'!CA6</f>
        <v>903.22499999999945</v>
      </c>
      <c r="CB6" s="1">
        <f>'Table 3. Domestic'!CB6-'Table 3.1 DomesticCentralBank'!CB6-'Table 3.2 DomesticBank'!CB6</f>
        <v>938.01799999999957</v>
      </c>
      <c r="CC6" s="1">
        <f>'Table 3. Domestic'!CC6-'Table 3.1 DomesticCentralBank'!CC6-'Table 3.2 DomesticBank'!CC6</f>
        <v>958.3289999999995</v>
      </c>
      <c r="CD6" s="1">
        <f>'Table 3. Domestic'!CD6-'Table 3.1 DomesticCentralBank'!CD6-'Table 3.2 DomesticBank'!CD6</f>
        <v>971.96399999999971</v>
      </c>
      <c r="CE6" s="1">
        <f>'Table 3. Domestic'!CE6-'Table 3.1 DomesticCentralBank'!CE6-'Table 3.2 DomesticBank'!CE6</f>
        <v>981.33200000000011</v>
      </c>
      <c r="CF6" s="1">
        <f>'Table 3. Domestic'!CF6-'Table 3.1 DomesticCentralBank'!CF6-'Table 3.2 DomesticBank'!CF6</f>
        <v>953.55400000000009</v>
      </c>
      <c r="CG6" s="1">
        <f>'Table 3. Domestic'!CG6-'Table 3.1 DomesticCentralBank'!CG6-'Table 3.2 DomesticBank'!CG6</f>
        <v>1008.1079999999999</v>
      </c>
      <c r="CH6" s="1">
        <f>'Table 3. Domestic'!CH6-'Table 3.1 DomesticCentralBank'!CH6-'Table 3.2 DomesticBank'!CH6</f>
        <v>1096.4150000000002</v>
      </c>
      <c r="CI6" s="1">
        <f>'Table 3. Domestic'!CI6-'Table 3.1 DomesticCentralBank'!CI6-'Table 3.2 DomesticBank'!CI6</f>
        <v>1258.4199999999998</v>
      </c>
    </row>
    <row r="7" spans="1:87">
      <c r="A7" t="s">
        <v>5</v>
      </c>
      <c r="B7" s="1">
        <f>'Table 3. Domestic'!B7-'Table 3.1 DomesticCentralBank'!B7-'Table 3.2 DomesticBank'!B7</f>
        <v>393.49799999999999</v>
      </c>
      <c r="C7" s="1">
        <f>'Table 3. Domestic'!C7-'Table 3.1 DomesticCentralBank'!C7-'Table 3.2 DomesticBank'!C7</f>
        <v>400.38499999999999</v>
      </c>
      <c r="D7" s="1">
        <f>'Table 3. Domestic'!D7-'Table 3.1 DomesticCentralBank'!D7-'Table 3.2 DomesticBank'!D7</f>
        <v>409.76799999999992</v>
      </c>
      <c r="E7" s="1">
        <f>'Table 3. Domestic'!E7-'Table 3.1 DomesticCentralBank'!E7-'Table 3.2 DomesticBank'!E7</f>
        <v>411.21300000000002</v>
      </c>
      <c r="F7" s="1">
        <f>'Table 3. Domestic'!F7-'Table 3.1 DomesticCentralBank'!F7-'Table 3.2 DomesticBank'!F7</f>
        <v>415.43900000000002</v>
      </c>
      <c r="G7" s="1">
        <f>'Table 3. Domestic'!G7-'Table 3.1 DomesticCentralBank'!G7-'Table 3.2 DomesticBank'!G7</f>
        <v>417.46000000000004</v>
      </c>
      <c r="H7" s="1">
        <f>'Table 3. Domestic'!H7-'Table 3.1 DomesticCentralBank'!H7-'Table 3.2 DomesticBank'!H7</f>
        <v>399.39100000000008</v>
      </c>
      <c r="I7" s="1">
        <f>'Table 3. Domestic'!I7-'Table 3.1 DomesticCentralBank'!I7-'Table 3.2 DomesticBank'!I7</f>
        <v>362.88800000000003</v>
      </c>
      <c r="J7" s="1">
        <f>'Table 3. Domestic'!J7-'Table 3.1 DomesticCentralBank'!J7-'Table 3.2 DomesticBank'!J7</f>
        <v>379.63499999999999</v>
      </c>
      <c r="K7" s="1">
        <f>'Table 3. Domestic'!K7-'Table 3.1 DomesticCentralBank'!K7-'Table 3.2 DomesticBank'!K7</f>
        <v>368.88200000000001</v>
      </c>
      <c r="L7" s="1">
        <f>'Table 3. Domestic'!L7-'Table 3.1 DomesticCentralBank'!L7-'Table 3.2 DomesticBank'!L7</f>
        <v>359.90899999999993</v>
      </c>
      <c r="M7" s="1">
        <f>'Table 3. Domestic'!M7-'Table 3.1 DomesticCentralBank'!M7-'Table 3.2 DomesticBank'!M7</f>
        <v>332.41399999999999</v>
      </c>
      <c r="N7" s="1">
        <f>'Table 3. Domestic'!N7-'Table 3.1 DomesticCentralBank'!N7-'Table 3.2 DomesticBank'!N7</f>
        <v>328.08799999999997</v>
      </c>
      <c r="O7" s="1">
        <f>'Table 3. Domestic'!O7-'Table 3.1 DomesticCentralBank'!O7-'Table 3.2 DomesticBank'!O7</f>
        <v>314.18099999999998</v>
      </c>
      <c r="P7" s="1">
        <f>'Table 3. Domestic'!P7-'Table 3.1 DomesticCentralBank'!P7-'Table 3.2 DomesticBank'!P7</f>
        <v>310.55400000000009</v>
      </c>
      <c r="Q7" s="1">
        <f>'Table 3. Domestic'!Q7-'Table 3.1 DomesticCentralBank'!Q7-'Table 3.2 DomesticBank'!Q7</f>
        <v>295.24099999999993</v>
      </c>
      <c r="R7" s="1">
        <f>'Table 3. Domestic'!R7-'Table 3.1 DomesticCentralBank'!R7-'Table 3.2 DomesticBank'!R7</f>
        <v>302.49299999999999</v>
      </c>
      <c r="S7" s="1">
        <f>'Table 3. Domestic'!S7-'Table 3.1 DomesticCentralBank'!S7-'Table 3.2 DomesticBank'!S7</f>
        <v>298.79599999999999</v>
      </c>
      <c r="T7" s="1">
        <f>'Table 3. Domestic'!T7-'Table 3.1 DomesticCentralBank'!T7-'Table 3.2 DomesticBank'!T7</f>
        <v>278.767</v>
      </c>
      <c r="U7" s="1">
        <f>'Table 3. Domestic'!U7-'Table 3.1 DomesticCentralBank'!U7-'Table 3.2 DomesticBank'!U7</f>
        <v>369.52299999999997</v>
      </c>
      <c r="V7" s="1">
        <f>'Table 3. Domestic'!V7-'Table 3.1 DomesticCentralBank'!V7-'Table 3.2 DomesticBank'!V7</f>
        <v>377.50000000000006</v>
      </c>
      <c r="W7" s="1">
        <f>'Table 3. Domestic'!W7-'Table 3.1 DomesticCentralBank'!W7-'Table 3.2 DomesticBank'!W7</f>
        <v>387.66699999999997</v>
      </c>
      <c r="X7" s="1">
        <f>'Table 3. Domestic'!X7-'Table 3.1 DomesticCentralBank'!X7-'Table 3.2 DomesticBank'!X7</f>
        <v>400.11599999999993</v>
      </c>
      <c r="Y7" s="1">
        <f>'Table 3. Domestic'!Y7-'Table 3.1 DomesticCentralBank'!Y7-'Table 3.2 DomesticBank'!Y7</f>
        <v>412.89900000000006</v>
      </c>
      <c r="Z7" s="1">
        <f>'Table 3. Domestic'!Z7-'Table 3.1 DomesticCentralBank'!Z7-'Table 3.2 DomesticBank'!Z7</f>
        <v>452.69899999999996</v>
      </c>
      <c r="AA7" s="1">
        <f>'Table 3. Domestic'!AA7-'Table 3.1 DomesticCentralBank'!AA7-'Table 3.2 DomesticBank'!AA7</f>
        <v>511.5320000000001</v>
      </c>
      <c r="AB7" s="1">
        <f>'Table 3. Domestic'!AB7-'Table 3.1 DomesticCentralBank'!AB7-'Table 3.2 DomesticBank'!AB7</f>
        <v>504.37099999999998</v>
      </c>
      <c r="AC7" s="1">
        <f>'Table 3. Domestic'!AC7-'Table 3.1 DomesticCentralBank'!AC7-'Table 3.2 DomesticBank'!AC7</f>
        <v>542.14499999999998</v>
      </c>
      <c r="AD7" s="1">
        <f>'Table 3. Domestic'!AD7-'Table 3.1 DomesticCentralBank'!AD7-'Table 3.2 DomesticBank'!AD7</f>
        <v>553.26599999999996</v>
      </c>
      <c r="AE7" s="1">
        <f>'Table 3. Domestic'!AE7-'Table 3.1 DomesticCentralBank'!AE7-'Table 3.2 DomesticBank'!AE7</f>
        <v>560.48400000000004</v>
      </c>
      <c r="AF7" s="1">
        <f>'Table 3. Domestic'!AF7-'Table 3.1 DomesticCentralBank'!AF7-'Table 3.2 DomesticBank'!AF7</f>
        <v>545.40700000000004</v>
      </c>
      <c r="AG7" s="1">
        <f>'Table 3. Domestic'!AG7-'Table 3.1 DomesticCentralBank'!AG7-'Table 3.2 DomesticBank'!AG7</f>
        <v>556.98099999999988</v>
      </c>
      <c r="AH7" s="1">
        <f>'Table 3. Domestic'!AH7-'Table 3.1 DomesticCentralBank'!AH7-'Table 3.2 DomesticBank'!AH7</f>
        <v>560.08300000000008</v>
      </c>
      <c r="AI7" s="1">
        <f>'Table 3. Domestic'!AI7-'Table 3.1 DomesticCentralBank'!AI7-'Table 3.2 DomesticBank'!AI7</f>
        <v>558.7890000000001</v>
      </c>
      <c r="AJ7" s="1">
        <f>'Table 3. Domestic'!AJ7-'Table 3.1 DomesticCentralBank'!AJ7-'Table 3.2 DomesticBank'!AJ7</f>
        <v>560.96</v>
      </c>
      <c r="AK7" s="1">
        <f>'Table 3. Domestic'!AK7-'Table 3.1 DomesticCentralBank'!AK7-'Table 3.2 DomesticBank'!AK7</f>
        <v>551.44899999999996</v>
      </c>
      <c r="AL7" s="1">
        <f>'Table 3. Domestic'!AL7-'Table 3.1 DomesticCentralBank'!AL7-'Table 3.2 DomesticBank'!AL7</f>
        <v>561.56700000000001</v>
      </c>
      <c r="AM7" s="1">
        <f>'Table 3. Domestic'!AM7-'Table 3.1 DomesticCentralBank'!AM7-'Table 3.2 DomesticBank'!AM7</f>
        <v>583.44399999999996</v>
      </c>
      <c r="AN7" s="1">
        <f>'Table 3. Domestic'!AN7-'Table 3.1 DomesticCentralBank'!AN7-'Table 3.2 DomesticBank'!AN7</f>
        <v>584.27599999999995</v>
      </c>
      <c r="AO7" s="1">
        <f>'Table 3. Domestic'!AO7-'Table 3.1 DomesticCentralBank'!AO7-'Table 3.2 DomesticBank'!AO7</f>
        <v>589.57800000000009</v>
      </c>
      <c r="AP7" s="1">
        <f>'Table 3. Domestic'!AP7-'Table 3.1 DomesticCentralBank'!AP7-'Table 3.2 DomesticBank'!AP7</f>
        <v>605.31899999999996</v>
      </c>
      <c r="AQ7" s="1">
        <f>'Table 3. Domestic'!AQ7-'Table 3.1 DomesticCentralBank'!AQ7-'Table 3.2 DomesticBank'!AQ7</f>
        <v>588.3889999999999</v>
      </c>
      <c r="AR7" s="1">
        <f>'Table 3. Domestic'!AR7-'Table 3.1 DomesticCentralBank'!AR7-'Table 3.2 DomesticBank'!AR7</f>
        <v>604.553</v>
      </c>
      <c r="AS7" s="1">
        <f>'Table 3. Domestic'!AS7-'Table 3.1 DomesticCentralBank'!AS7-'Table 3.2 DomesticBank'!AS7</f>
        <v>612.25</v>
      </c>
      <c r="AT7" s="1">
        <f>'Table 3. Domestic'!AT7-'Table 3.1 DomesticCentralBank'!AT7-'Table 3.2 DomesticBank'!AT7</f>
        <v>575.11799999999994</v>
      </c>
      <c r="AU7" s="1">
        <f>'Table 3. Domestic'!AU7-'Table 3.1 DomesticCentralBank'!AU7-'Table 3.2 DomesticBank'!AU7</f>
        <v>569.34699999999998</v>
      </c>
      <c r="AV7" s="1">
        <f>'Table 3. Domestic'!AV7-'Table 3.1 DomesticCentralBank'!AV7-'Table 3.2 DomesticBank'!AV7</f>
        <v>575.33199999999999</v>
      </c>
      <c r="AW7" s="1">
        <f>'Table 3. Domestic'!AW7-'Table 3.1 DomesticCentralBank'!AW7-'Table 3.2 DomesticBank'!AW7</f>
        <v>590.76300000000003</v>
      </c>
      <c r="AX7" s="1">
        <f>'Table 3. Domestic'!AX7-'Table 3.1 DomesticCentralBank'!AX7-'Table 3.2 DomesticBank'!AX7</f>
        <v>581.87099999999987</v>
      </c>
      <c r="AY7" s="1">
        <f>'Table 3. Domestic'!AY7-'Table 3.1 DomesticCentralBank'!AY7-'Table 3.2 DomesticBank'!AY7</f>
        <v>580.26600000000008</v>
      </c>
      <c r="AZ7" s="1">
        <f>'Table 3. Domestic'!AZ7-'Table 3.1 DomesticCentralBank'!AZ7-'Table 3.2 DomesticBank'!AZ7</f>
        <v>582.17499999999984</v>
      </c>
      <c r="BA7" s="1">
        <f>'Table 3. Domestic'!BA7-'Table 3.1 DomesticCentralBank'!BA7-'Table 3.2 DomesticBank'!BA7</f>
        <v>602.99799999999993</v>
      </c>
      <c r="BB7" s="1">
        <f>'Table 3. Domestic'!BB7-'Table 3.1 DomesticCentralBank'!BB7-'Table 3.2 DomesticBank'!BB7</f>
        <v>597.66000000000008</v>
      </c>
      <c r="BC7" s="1">
        <f>'Table 3. Domestic'!BC7-'Table 3.1 DomesticCentralBank'!BC7-'Table 3.2 DomesticBank'!BC7</f>
        <v>607.08900000000006</v>
      </c>
      <c r="BD7" s="1">
        <f>'Table 3. Domestic'!BD7-'Table 3.1 DomesticCentralBank'!BD7-'Table 3.2 DomesticBank'!BD7</f>
        <v>610.66800000000001</v>
      </c>
      <c r="BE7" s="1">
        <f>'Table 3. Domestic'!BE7-'Table 3.1 DomesticCentralBank'!BE7-'Table 3.2 DomesticBank'!BE7</f>
        <v>606.98</v>
      </c>
      <c r="BF7" s="1">
        <f>'Table 3. Domestic'!BF7-'Table 3.1 DomesticCentralBank'!BF7-'Table 3.2 DomesticBank'!BF7</f>
        <v>602.28200000000004</v>
      </c>
      <c r="BG7" s="1">
        <f>'Table 3. Domestic'!BG7-'Table 3.1 DomesticCentralBank'!BG7-'Table 3.2 DomesticBank'!BG7</f>
        <v>601.69199999999989</v>
      </c>
      <c r="BH7" s="1">
        <f>'Table 3. Domestic'!BH7-'Table 3.1 DomesticCentralBank'!BH7-'Table 3.2 DomesticBank'!BH7</f>
        <v>614.69000000000005</v>
      </c>
      <c r="BI7" s="1">
        <f>'Table 3. Domestic'!BI7-'Table 3.1 DomesticCentralBank'!BI7-'Table 3.2 DomesticBank'!BI7</f>
        <v>609.50800000000004</v>
      </c>
      <c r="BJ7" s="1">
        <f>'Table 3. Domestic'!BJ7-'Table 3.1 DomesticCentralBank'!BJ7-'Table 3.2 DomesticBank'!BJ7</f>
        <v>621.25</v>
      </c>
      <c r="BK7" s="1">
        <f>'Table 3. Domestic'!BK7-'Table 3.1 DomesticCentralBank'!BK7-'Table 3.2 DomesticBank'!BK7</f>
        <v>613.53899999999999</v>
      </c>
      <c r="BL7" s="1">
        <f>'Table 3. Domestic'!BL7-'Table 3.1 DomesticCentralBank'!BL7-'Table 3.2 DomesticBank'!BL7</f>
        <v>616.69799999999987</v>
      </c>
      <c r="BM7" s="1">
        <f>'Table 3. Domestic'!BM7-'Table 3.1 DomesticCentralBank'!BM7-'Table 3.2 DomesticBank'!BM7</f>
        <v>624.84699999999998</v>
      </c>
      <c r="BN7" s="1">
        <f>'Table 3. Domestic'!BN7-'Table 3.1 DomesticCentralBank'!BN7-'Table 3.2 DomesticBank'!BN7</f>
        <v>563.13400000000013</v>
      </c>
      <c r="BO7" s="1">
        <f>'Table 3. Domestic'!BO7-'Table 3.1 DomesticCentralBank'!BO7-'Table 3.2 DomesticBank'!BO7</f>
        <v>547.62599999999986</v>
      </c>
      <c r="BP7" s="1">
        <f>'Table 3. Domestic'!BP7-'Table 3.1 DomesticCentralBank'!BP7-'Table 3.2 DomesticBank'!BP7</f>
        <v>520.14699999999993</v>
      </c>
      <c r="BQ7" s="1">
        <f>'Table 3. Domestic'!BQ7-'Table 3.1 DomesticCentralBank'!BQ7-'Table 3.2 DomesticBank'!BQ7</f>
        <v>488.68899999999996</v>
      </c>
      <c r="BR7" s="1">
        <f>'Table 3. Domestic'!BR7-'Table 3.1 DomesticCentralBank'!BR7-'Table 3.2 DomesticBank'!BR7</f>
        <v>474.85199999999998</v>
      </c>
      <c r="BS7" s="1">
        <f>'Table 3. Domestic'!BS7-'Table 3.1 DomesticCentralBank'!BS7-'Table 3.2 DomesticBank'!BS7</f>
        <v>485.03800000000001</v>
      </c>
      <c r="BT7" s="1">
        <f>'Table 3. Domestic'!BT7-'Table 3.1 DomesticCentralBank'!BT7-'Table 3.2 DomesticBank'!BT7</f>
        <v>486.822</v>
      </c>
      <c r="BU7" s="1">
        <f>'Table 3. Domestic'!BU7-'Table 3.1 DomesticCentralBank'!BU7-'Table 3.2 DomesticBank'!BU7</f>
        <v>499.38300000000004</v>
      </c>
      <c r="BV7" s="1">
        <f>'Table 3. Domestic'!BV7-'Table 3.1 DomesticCentralBank'!BV7-'Table 3.2 DomesticBank'!BV7</f>
        <v>490.05999999999995</v>
      </c>
      <c r="BW7" s="1">
        <f>'Table 3. Domestic'!BW7-'Table 3.1 DomesticCentralBank'!BW7-'Table 3.2 DomesticBank'!BW7</f>
        <v>478.13199999999995</v>
      </c>
      <c r="BX7" s="1">
        <f>'Table 3. Domestic'!BX7-'Table 3.1 DomesticCentralBank'!BX7-'Table 3.2 DomesticBank'!BX7</f>
        <v>470.88200000000006</v>
      </c>
      <c r="BY7" s="1">
        <f>'Table 3. Domestic'!BY7-'Table 3.1 DomesticCentralBank'!BY7-'Table 3.2 DomesticBank'!BY7</f>
        <v>492.08</v>
      </c>
      <c r="BZ7" s="1">
        <f>'Table 3. Domestic'!BZ7-'Table 3.1 DomesticCentralBank'!BZ7-'Table 3.2 DomesticBank'!BZ7</f>
        <v>495.22</v>
      </c>
      <c r="CA7" s="1">
        <f>'Table 3. Domestic'!CA7-'Table 3.1 DomesticCentralBank'!CA7-'Table 3.2 DomesticBank'!CA7</f>
        <v>497.04100000000005</v>
      </c>
      <c r="CB7" s="1">
        <f>'Table 3. Domestic'!CB7-'Table 3.1 DomesticCentralBank'!CB7-'Table 3.2 DomesticBank'!CB7</f>
        <v>500.32200000000006</v>
      </c>
      <c r="CC7" s="1">
        <f>'Table 3. Domestic'!CC7-'Table 3.1 DomesticCentralBank'!CC7-'Table 3.2 DomesticBank'!CC7</f>
        <v>493.19999999999993</v>
      </c>
      <c r="CD7" s="1">
        <f>'Table 3. Domestic'!CD7-'Table 3.1 DomesticCentralBank'!CD7-'Table 3.2 DomesticBank'!CD7</f>
        <v>504.46999999999997</v>
      </c>
      <c r="CE7" s="1">
        <f>'Table 3. Domestic'!CE7-'Table 3.1 DomesticCentralBank'!CE7-'Table 3.2 DomesticBank'!CE7</f>
        <v>501.38100000000003</v>
      </c>
      <c r="CF7" s="1">
        <f>'Table 3. Domestic'!CF7-'Table 3.1 DomesticCentralBank'!CF7-'Table 3.2 DomesticBank'!CF7</f>
        <v>515.40699999999993</v>
      </c>
      <c r="CG7" s="1">
        <f>'Table 3. Domestic'!CG7-'Table 3.1 DomesticCentralBank'!CG7-'Table 3.2 DomesticBank'!CG7</f>
        <v>483.928</v>
      </c>
      <c r="CH7" s="1">
        <f>'Table 3. Domestic'!CH7-'Table 3.1 DomesticCentralBank'!CH7-'Table 3.2 DomesticBank'!CH7</f>
        <v>491.15700000000004</v>
      </c>
      <c r="CI7" s="1">
        <f>'Table 3. Domestic'!CI7-'Table 3.1 DomesticCentralBank'!CI7-'Table 3.2 DomesticBank'!CI7</f>
        <v>518.37299999999993</v>
      </c>
    </row>
    <row r="8" spans="1:87">
      <c r="A8" t="s">
        <v>6</v>
      </c>
      <c r="B8" s="1">
        <f>'Table 3. Domestic'!B8-'Table 3.1 DomesticCentralBank'!B8-'Table 3.2 DomesticBank'!B8</f>
        <v>6.543000000000009</v>
      </c>
      <c r="C8" s="1">
        <f>'Table 3. Domestic'!C8-'Table 3.1 DomesticCentralBank'!C8-'Table 3.2 DomesticBank'!C8</f>
        <v>7.4030000000000014</v>
      </c>
      <c r="D8" s="1">
        <f>'Table 3. Domestic'!D8-'Table 3.1 DomesticCentralBank'!D8-'Table 3.2 DomesticBank'!D8</f>
        <v>7.2660000000000071</v>
      </c>
      <c r="E8" s="1">
        <f>'Table 3. Domestic'!E8-'Table 3.1 DomesticCentralBank'!E8-'Table 3.2 DomesticBank'!E8</f>
        <v>6.8099999999999952</v>
      </c>
      <c r="F8" s="1">
        <f>'Table 3. Domestic'!F8-'Table 3.1 DomesticCentralBank'!F8-'Table 3.2 DomesticBank'!F8</f>
        <v>7.2859999999999978</v>
      </c>
      <c r="G8" s="1">
        <f>'Table 3. Domestic'!G8-'Table 3.1 DomesticCentralBank'!G8-'Table 3.2 DomesticBank'!G8</f>
        <v>5.4159999999999933</v>
      </c>
      <c r="H8" s="1">
        <f>'Table 3. Domestic'!H8-'Table 3.1 DomesticCentralBank'!H8-'Table 3.2 DomesticBank'!H8</f>
        <v>7.3920000000000048</v>
      </c>
      <c r="I8" s="1">
        <f>'Table 3. Domestic'!I8-'Table 3.1 DomesticCentralBank'!I8-'Table 3.2 DomesticBank'!I8</f>
        <v>7.3120000000000083</v>
      </c>
      <c r="J8" s="1">
        <f>'Table 3. Domestic'!J8-'Table 3.1 DomesticCentralBank'!J8-'Table 3.2 DomesticBank'!J8</f>
        <v>7.222999999999999</v>
      </c>
      <c r="K8" s="1">
        <f>'Table 3. Domestic'!K8-'Table 3.1 DomesticCentralBank'!K8-'Table 3.2 DomesticBank'!K8</f>
        <v>6.8989999999999991</v>
      </c>
      <c r="L8" s="1">
        <f>'Table 3. Domestic'!L8-'Table 3.1 DomesticCentralBank'!L8-'Table 3.2 DomesticBank'!L8</f>
        <v>7.2150000000000016</v>
      </c>
      <c r="M8" s="1">
        <f>'Table 3. Domestic'!M8-'Table 3.1 DomesticCentralBank'!M8-'Table 3.2 DomesticBank'!M8</f>
        <v>6.5619999999999941</v>
      </c>
      <c r="N8" s="1">
        <f>'Table 3. Domestic'!N8-'Table 3.1 DomesticCentralBank'!N8-'Table 3.2 DomesticBank'!N8</f>
        <v>6.9659999999999958</v>
      </c>
      <c r="O8" s="1">
        <f>'Table 3. Domestic'!O8-'Table 3.1 DomesticCentralBank'!O8-'Table 3.2 DomesticBank'!O8</f>
        <v>8.3279999999999994</v>
      </c>
      <c r="P8" s="1">
        <f>'Table 3. Domestic'!P8-'Table 3.1 DomesticCentralBank'!P8-'Table 3.2 DomesticBank'!P8</f>
        <v>8.3149999999999959</v>
      </c>
      <c r="Q8" s="1">
        <f>'Table 3. Domestic'!Q8-'Table 3.1 DomesticCentralBank'!Q8-'Table 3.2 DomesticBank'!Q8</f>
        <v>5.5660000000000061</v>
      </c>
      <c r="R8" s="1">
        <f>'Table 3. Domestic'!R8-'Table 3.1 DomesticCentralBank'!R8-'Table 3.2 DomesticBank'!R8</f>
        <v>5.5879999999999992</v>
      </c>
      <c r="S8" s="1">
        <f>'Table 3. Domestic'!S8-'Table 3.1 DomesticCentralBank'!S8-'Table 3.2 DomesticBank'!S8</f>
        <v>7.43</v>
      </c>
      <c r="T8" s="1">
        <f>'Table 3. Domestic'!T8-'Table 3.1 DomesticCentralBank'!T8-'Table 3.2 DomesticBank'!T8</f>
        <v>6.8150000000000031</v>
      </c>
      <c r="U8" s="1">
        <f>'Table 3. Domestic'!U8-'Table 3.1 DomesticCentralBank'!U8-'Table 3.2 DomesticBank'!U8</f>
        <v>6.1110000000000007</v>
      </c>
      <c r="V8" s="1">
        <f>'Table 3. Domestic'!V8-'Table 3.1 DomesticCentralBank'!V8-'Table 3.2 DomesticBank'!V8</f>
        <v>6.3530000000000015</v>
      </c>
      <c r="W8" s="1">
        <f>'Table 3. Domestic'!W8-'Table 3.1 DomesticCentralBank'!W8-'Table 3.2 DomesticBank'!W8</f>
        <v>5.8080000000000052</v>
      </c>
      <c r="X8" s="1">
        <f>'Table 3. Domestic'!X8-'Table 3.1 DomesticCentralBank'!X8-'Table 3.2 DomesticBank'!X8</f>
        <v>6.1820000000000075</v>
      </c>
      <c r="Y8" s="1">
        <f>'Table 3. Domestic'!Y8-'Table 3.1 DomesticCentralBank'!Y8-'Table 3.2 DomesticBank'!Y8</f>
        <v>6.1199999999999974</v>
      </c>
      <c r="Z8" s="1">
        <f>'Table 3. Domestic'!Z8-'Table 3.1 DomesticCentralBank'!Z8-'Table 3.2 DomesticBank'!Z8</f>
        <v>5.15</v>
      </c>
      <c r="AA8" s="1">
        <f>'Table 3. Domestic'!AA8-'Table 3.1 DomesticCentralBank'!AA8-'Table 3.2 DomesticBank'!AA8</f>
        <v>2.3009999999999948</v>
      </c>
      <c r="AB8" s="1">
        <f>'Table 3. Domestic'!AB8-'Table 3.1 DomesticCentralBank'!AB8-'Table 3.2 DomesticBank'!AB8</f>
        <v>3.0610000000000017</v>
      </c>
      <c r="AC8" s="1">
        <f>'Table 3. Domestic'!AC8-'Table 3.1 DomesticCentralBank'!AC8-'Table 3.2 DomesticBank'!AC8</f>
        <v>5.9840000000000053</v>
      </c>
      <c r="AD8" s="1">
        <f>'Table 3. Domestic'!AD8-'Table 3.1 DomesticCentralBank'!AD8-'Table 3.2 DomesticBank'!AD8</f>
        <v>8.5209999999999972</v>
      </c>
      <c r="AE8" s="1">
        <f>'Table 3. Domestic'!AE8-'Table 3.1 DomesticCentralBank'!AE8-'Table 3.2 DomesticBank'!AE8</f>
        <v>8.8619999999999948</v>
      </c>
      <c r="AF8" s="1">
        <f>'Table 3. Domestic'!AF8-'Table 3.1 DomesticCentralBank'!AF8-'Table 3.2 DomesticBank'!AF8</f>
        <v>5.7110000000000056</v>
      </c>
      <c r="AG8" s="1">
        <f>'Table 3. Domestic'!AG8-'Table 3.1 DomesticCentralBank'!AG8-'Table 3.2 DomesticBank'!AG8</f>
        <v>5.9189999999999898</v>
      </c>
      <c r="AH8" s="1">
        <f>'Table 3. Domestic'!AH8-'Table 3.1 DomesticCentralBank'!AH8-'Table 3.2 DomesticBank'!AH8</f>
        <v>6.8909999999999947</v>
      </c>
      <c r="AI8" s="1">
        <f>'Table 3. Domestic'!AI8-'Table 3.1 DomesticCentralBank'!AI8-'Table 3.2 DomesticBank'!AI8</f>
        <v>6.0409999999999968</v>
      </c>
      <c r="AJ8" s="1">
        <f>'Table 3. Domestic'!AJ8-'Table 3.1 DomesticCentralBank'!AJ8-'Table 3.2 DomesticBank'!AJ8</f>
        <v>6.3840000000000003</v>
      </c>
      <c r="AK8" s="1">
        <f>'Table 3. Domestic'!AK8-'Table 3.1 DomesticCentralBank'!AK8-'Table 3.2 DomesticBank'!AK8</f>
        <v>6.6399999999999899</v>
      </c>
      <c r="AL8" s="1">
        <f>'Table 3. Domestic'!AL8-'Table 3.1 DomesticCentralBank'!AL8-'Table 3.2 DomesticBank'!AL8</f>
        <v>5.5010000000000083</v>
      </c>
      <c r="AM8" s="1">
        <f>'Table 3. Domestic'!AM8-'Table 3.1 DomesticCentralBank'!AM8-'Table 3.2 DomesticBank'!AM8</f>
        <v>6.6049999999999969</v>
      </c>
      <c r="AN8" s="1">
        <f>'Table 3. Domestic'!AN8-'Table 3.1 DomesticCentralBank'!AN8-'Table 3.2 DomesticBank'!AN8</f>
        <v>6.1639999999999944</v>
      </c>
      <c r="AO8" s="1">
        <f>'Table 3. Domestic'!AO8-'Table 3.1 DomesticCentralBank'!AO8-'Table 3.2 DomesticBank'!AO8</f>
        <v>6.7330000000000005</v>
      </c>
      <c r="AP8" s="1">
        <f>'Table 3. Domestic'!AP8-'Table 3.1 DomesticCentralBank'!AP8-'Table 3.2 DomesticBank'!AP8</f>
        <v>7.6249999999999964</v>
      </c>
      <c r="AQ8" s="1">
        <f>'Table 3. Domestic'!AQ8-'Table 3.1 DomesticCentralBank'!AQ8-'Table 3.2 DomesticBank'!AQ8</f>
        <v>8.6959999999999944</v>
      </c>
      <c r="AR8" s="1">
        <f>'Table 3. Domestic'!AR8-'Table 3.1 DomesticCentralBank'!AR8-'Table 3.2 DomesticBank'!AR8</f>
        <v>11.294999999999995</v>
      </c>
      <c r="AS8" s="1">
        <f>'Table 3. Domestic'!AS8-'Table 3.1 DomesticCentralBank'!AS8-'Table 3.2 DomesticBank'!AS8</f>
        <v>7.9539999999999971</v>
      </c>
      <c r="AT8" s="1">
        <f>'Table 3. Domestic'!AT8-'Table 3.1 DomesticCentralBank'!AT8-'Table 3.2 DomesticBank'!AT8</f>
        <v>7.5779999999999959</v>
      </c>
      <c r="AU8" s="1">
        <f>'Table 3. Domestic'!AU8-'Table 3.1 DomesticCentralBank'!AU8-'Table 3.2 DomesticBank'!AU8</f>
        <v>7.5089999999999932</v>
      </c>
      <c r="AV8" s="1">
        <f>'Table 3. Domestic'!AV8-'Table 3.1 DomesticCentralBank'!AV8-'Table 3.2 DomesticBank'!AV8</f>
        <v>6.0189999999999877</v>
      </c>
      <c r="AW8" s="1">
        <f>'Table 3. Domestic'!AW8-'Table 3.1 DomesticCentralBank'!AW8-'Table 3.2 DomesticBank'!AW8</f>
        <v>7.6550000000000047</v>
      </c>
      <c r="AX8" s="1">
        <f>'Table 3. Domestic'!AX8-'Table 3.1 DomesticCentralBank'!AX8-'Table 3.2 DomesticBank'!AX8</f>
        <v>3.1410000000000124</v>
      </c>
      <c r="AY8" s="1">
        <f>'Table 3. Domestic'!AY8-'Table 3.1 DomesticCentralBank'!AY8-'Table 3.2 DomesticBank'!AY8</f>
        <v>4.2920000000000051</v>
      </c>
      <c r="AZ8" s="1">
        <f>'Table 3. Domestic'!AZ8-'Table 3.1 DomesticCentralBank'!AZ8-'Table 3.2 DomesticBank'!AZ8</f>
        <v>3.7109999999999808</v>
      </c>
      <c r="BA8" s="1">
        <f>'Table 3. Domestic'!BA8-'Table 3.1 DomesticCentralBank'!BA8-'Table 3.2 DomesticBank'!BA8</f>
        <v>7.450999999999997</v>
      </c>
      <c r="BB8" s="1">
        <f>'Table 3. Domestic'!BB8-'Table 3.1 DomesticCentralBank'!BB8-'Table 3.2 DomesticBank'!BB8</f>
        <v>5.3140000000000107</v>
      </c>
      <c r="BC8" s="1">
        <f>'Table 3. Domestic'!BC8-'Table 3.1 DomesticCentralBank'!BC8-'Table 3.2 DomesticBank'!BC8</f>
        <v>8.1860000000000035</v>
      </c>
      <c r="BD8" s="1">
        <f>'Table 3. Domestic'!BD8-'Table 3.1 DomesticCentralBank'!BD8-'Table 3.2 DomesticBank'!BD8</f>
        <v>8.5890000000000022</v>
      </c>
      <c r="BE8" s="1">
        <f>'Table 3. Domestic'!BE8-'Table 3.1 DomesticCentralBank'!BE8-'Table 3.2 DomesticBank'!BE8</f>
        <v>7.1559999999999953</v>
      </c>
      <c r="BF8" s="1">
        <f>'Table 3. Domestic'!BF8-'Table 3.1 DomesticCentralBank'!BF8-'Table 3.2 DomesticBank'!BF8</f>
        <v>6.1259999999999906</v>
      </c>
      <c r="BG8" s="1">
        <f>'Table 3. Domestic'!BG8-'Table 3.1 DomesticCentralBank'!BG8-'Table 3.2 DomesticBank'!BG8</f>
        <v>5.2129999999999903</v>
      </c>
      <c r="BH8" s="1">
        <f>'Table 3. Domestic'!BH8-'Table 3.1 DomesticCentralBank'!BH8-'Table 3.2 DomesticBank'!BH8</f>
        <v>6.6619999999999884</v>
      </c>
      <c r="BI8" s="1">
        <f>'Table 3. Domestic'!BI8-'Table 3.1 DomesticCentralBank'!BI8-'Table 3.2 DomesticBank'!BI8</f>
        <v>7.4259999999999877</v>
      </c>
      <c r="BJ8" s="1">
        <f>'Table 3. Domestic'!BJ8-'Table 3.1 DomesticCentralBank'!BJ8-'Table 3.2 DomesticBank'!BJ8</f>
        <v>4.4669999999999845</v>
      </c>
      <c r="BK8" s="1">
        <f>'Table 3. Domestic'!BK8-'Table 3.1 DomesticCentralBank'!BK8-'Table 3.2 DomesticBank'!BK8</f>
        <v>5.5819999999999936</v>
      </c>
      <c r="BL8" s="1">
        <f>'Table 3. Domestic'!BL8-'Table 3.1 DomesticCentralBank'!BL8-'Table 3.2 DomesticBank'!BL8</f>
        <v>5.6259999999999835</v>
      </c>
      <c r="BM8" s="1">
        <f>'Table 3. Domestic'!BM8-'Table 3.1 DomesticCentralBank'!BM8-'Table 3.2 DomesticBank'!BM8</f>
        <v>8.2719999999999843</v>
      </c>
      <c r="BN8" s="1">
        <f>'Table 3. Domestic'!BN8-'Table 3.1 DomesticCentralBank'!BN8-'Table 3.2 DomesticBank'!BN8</f>
        <v>7.804000000000002</v>
      </c>
      <c r="BO8" s="1">
        <f>'Table 3. Domestic'!BO8-'Table 3.1 DomesticCentralBank'!BO8-'Table 3.2 DomesticBank'!BO8</f>
        <v>6.8889999999999887</v>
      </c>
      <c r="BP8" s="1">
        <f>'Table 3. Domestic'!BP8-'Table 3.1 DomesticCentralBank'!BP8-'Table 3.2 DomesticBank'!BP8</f>
        <v>7.2450000000000045</v>
      </c>
      <c r="BQ8" s="1">
        <f>'Table 3. Domestic'!BQ8-'Table 3.1 DomesticCentralBank'!BQ8-'Table 3.2 DomesticBank'!BQ8</f>
        <v>7.8989999999999938</v>
      </c>
      <c r="BR8" s="1">
        <f>'Table 3. Domestic'!BR8-'Table 3.1 DomesticCentralBank'!BR8-'Table 3.2 DomesticBank'!BR8</f>
        <v>8.6570000000000036</v>
      </c>
      <c r="BS8" s="1">
        <f>'Table 3. Domestic'!BS8-'Table 3.1 DomesticCentralBank'!BS8-'Table 3.2 DomesticBank'!BS8</f>
        <v>8.3459999999999965</v>
      </c>
      <c r="BT8" s="1">
        <f>'Table 3. Domestic'!BT8-'Table 3.1 DomesticCentralBank'!BT8-'Table 3.2 DomesticBank'!BT8</f>
        <v>9.1250000000000071</v>
      </c>
      <c r="BU8" s="1">
        <f>'Table 3. Domestic'!BU8-'Table 3.1 DomesticCentralBank'!BU8-'Table 3.2 DomesticBank'!BU8</f>
        <v>10.331999999999994</v>
      </c>
      <c r="BV8" s="1">
        <f>'Table 3. Domestic'!BV8-'Table 3.1 DomesticCentralBank'!BV8-'Table 3.2 DomesticBank'!BV8</f>
        <v>10.115000000000016</v>
      </c>
      <c r="BW8" s="1">
        <f>'Table 3. Domestic'!BW8-'Table 3.1 DomesticCentralBank'!BW8-'Table 3.2 DomesticBank'!BW8</f>
        <v>9.2209999999999965</v>
      </c>
      <c r="BX8" s="1">
        <f>'Table 3. Domestic'!BX8-'Table 3.1 DomesticCentralBank'!BX8-'Table 3.2 DomesticBank'!BX8</f>
        <v>10.07</v>
      </c>
      <c r="BY8" s="1">
        <f>'Table 3. Domestic'!BY8-'Table 3.1 DomesticCentralBank'!BY8-'Table 3.2 DomesticBank'!BY8</f>
        <v>10.428999999999988</v>
      </c>
      <c r="BZ8" s="1">
        <f>'Table 3. Domestic'!BZ8-'Table 3.1 DomesticCentralBank'!BZ8-'Table 3.2 DomesticBank'!BZ8</f>
        <v>8.4790000000000063</v>
      </c>
      <c r="CA8" s="1">
        <f>'Table 3. Domestic'!CA8-'Table 3.1 DomesticCentralBank'!CA8-'Table 3.2 DomesticBank'!CA8</f>
        <v>9.8140000000000001</v>
      </c>
      <c r="CB8" s="1">
        <f>'Table 3. Domestic'!CB8-'Table 3.1 DomesticCentralBank'!CB8-'Table 3.2 DomesticBank'!CB8</f>
        <v>11.686999999999998</v>
      </c>
      <c r="CC8" s="1">
        <f>'Table 3. Domestic'!CC8-'Table 3.1 DomesticCentralBank'!CC8-'Table 3.2 DomesticBank'!CC8</f>
        <v>11.573999999999998</v>
      </c>
      <c r="CD8" s="1">
        <f>'Table 3. Domestic'!CD8-'Table 3.1 DomesticCentralBank'!CD8-'Table 3.2 DomesticBank'!CD8</f>
        <v>10.215999999999994</v>
      </c>
      <c r="CE8" s="1">
        <f>'Table 3. Domestic'!CE8-'Table 3.1 DomesticCentralBank'!CE8-'Table 3.2 DomesticBank'!CE8</f>
        <v>10.134999999999991</v>
      </c>
      <c r="CF8" s="1">
        <f>'Table 3. Domestic'!CF8-'Table 3.1 DomesticCentralBank'!CF8-'Table 3.2 DomesticBank'!CF8</f>
        <v>10.743000000000009</v>
      </c>
      <c r="CG8" s="1">
        <f>'Table 3. Domestic'!CG8-'Table 3.1 DomesticCentralBank'!CG8-'Table 3.2 DomesticBank'!CG8</f>
        <v>11.115999999999993</v>
      </c>
      <c r="CH8" s="1">
        <f>'Table 3. Domestic'!CH8-'Table 3.1 DomesticCentralBank'!CH8-'Table 3.2 DomesticBank'!CH8</f>
        <v>11.776000000000003</v>
      </c>
      <c r="CI8" s="1">
        <f>'Table 3. Domestic'!CI8-'Table 3.1 DomesticCentralBank'!CI8-'Table 3.2 DomesticBank'!CI8</f>
        <v>13.579000000000015</v>
      </c>
    </row>
    <row r="9" spans="1:87">
      <c r="A9" t="s">
        <v>7</v>
      </c>
      <c r="B9" s="1">
        <f>'Table 3. Domestic'!B9-'Table 3.1 DomesticCentralBank'!B9-'Table 3.2 DomesticBank'!B9</f>
        <v>228.18299999999999</v>
      </c>
      <c r="C9" s="1">
        <f>'Table 3. Domestic'!C9-'Table 3.1 DomesticCentralBank'!C9-'Table 3.2 DomesticBank'!C9</f>
        <v>249.47199999999998</v>
      </c>
      <c r="D9" s="1">
        <f>'Table 3. Domestic'!D9-'Table 3.1 DomesticCentralBank'!D9-'Table 3.2 DomesticBank'!D9</f>
        <v>248.35800000000006</v>
      </c>
      <c r="E9" s="1">
        <f>'Table 3. Domestic'!E9-'Table 3.1 DomesticCentralBank'!E9-'Table 3.2 DomesticBank'!E9</f>
        <v>244.69999999999993</v>
      </c>
      <c r="F9" s="1">
        <f>'Table 3. Domestic'!F9-'Table 3.1 DomesticCentralBank'!F9-'Table 3.2 DomesticBank'!F9</f>
        <v>260.041</v>
      </c>
      <c r="G9" s="1">
        <f>'Table 3. Domestic'!G9-'Table 3.1 DomesticCentralBank'!G9-'Table 3.2 DomesticBank'!G9</f>
        <v>257.65500000000009</v>
      </c>
      <c r="H9" s="1">
        <f>'Table 3. Domestic'!H9-'Table 3.1 DomesticCentralBank'!H9-'Table 3.2 DomesticBank'!H9</f>
        <v>260.52199999999993</v>
      </c>
      <c r="I9" s="1">
        <f>'Table 3. Domestic'!I9-'Table 3.1 DomesticCentralBank'!I9-'Table 3.2 DomesticBank'!I9</f>
        <v>256.30000000000007</v>
      </c>
      <c r="J9" s="1">
        <f>'Table 3. Domestic'!J9-'Table 3.1 DomesticCentralBank'!J9-'Table 3.2 DomesticBank'!J9</f>
        <v>260.84800000000013</v>
      </c>
      <c r="K9" s="1">
        <f>'Table 3. Domestic'!K9-'Table 3.1 DomesticCentralBank'!K9-'Table 3.2 DomesticBank'!K9</f>
        <v>270.10599999999999</v>
      </c>
      <c r="L9" s="1">
        <f>'Table 3. Domestic'!L9-'Table 3.1 DomesticCentralBank'!L9-'Table 3.2 DomesticBank'!L9</f>
        <v>263.97399999999993</v>
      </c>
      <c r="M9" s="1">
        <f>'Table 3. Domestic'!M9-'Table 3.1 DomesticCentralBank'!M9-'Table 3.2 DomesticBank'!M9</f>
        <v>260.44900000000007</v>
      </c>
      <c r="N9" s="1">
        <f>'Table 3. Domestic'!N9-'Table 3.1 DomesticCentralBank'!N9-'Table 3.2 DomesticBank'!N9</f>
        <v>263.80399999999997</v>
      </c>
      <c r="O9" s="1">
        <f>'Table 3. Domestic'!O9-'Table 3.1 DomesticCentralBank'!O9-'Table 3.2 DomesticBank'!O9</f>
        <v>234.51600000000008</v>
      </c>
      <c r="P9" s="1">
        <f>'Table 3. Domestic'!P9-'Table 3.1 DomesticCentralBank'!P9-'Table 3.2 DomesticBank'!P9</f>
        <v>255.29899999999981</v>
      </c>
      <c r="Q9" s="1">
        <f>'Table 3. Domestic'!Q9-'Table 3.1 DomesticCentralBank'!Q9-'Table 3.2 DomesticBank'!Q9</f>
        <v>267.04699999999991</v>
      </c>
      <c r="R9" s="1">
        <f>'Table 3. Domestic'!R9-'Table 3.1 DomesticCentralBank'!R9-'Table 3.2 DomesticBank'!R9</f>
        <v>278.66600000000005</v>
      </c>
      <c r="S9" s="1">
        <f>'Table 3. Domestic'!S9-'Table 3.1 DomesticCentralBank'!S9-'Table 3.2 DomesticBank'!S9</f>
        <v>299.77100000000013</v>
      </c>
      <c r="T9" s="1">
        <f>'Table 3. Domestic'!T9-'Table 3.1 DomesticCentralBank'!T9-'Table 3.2 DomesticBank'!T9</f>
        <v>284.58599999999996</v>
      </c>
      <c r="U9" s="1">
        <f>'Table 3. Domestic'!U9-'Table 3.1 DomesticCentralBank'!U9-'Table 3.2 DomesticBank'!U9</f>
        <v>279.49300000000005</v>
      </c>
      <c r="V9" s="1">
        <f>'Table 3. Domestic'!V9-'Table 3.1 DomesticCentralBank'!V9-'Table 3.2 DomesticBank'!V9</f>
        <v>322.74700000000001</v>
      </c>
      <c r="W9" s="1">
        <f>'Table 3. Domestic'!W9-'Table 3.1 DomesticCentralBank'!W9-'Table 3.2 DomesticBank'!W9</f>
        <v>349.84500000000014</v>
      </c>
      <c r="X9" s="1">
        <f>'Table 3. Domestic'!X9-'Table 3.1 DomesticCentralBank'!X9-'Table 3.2 DomesticBank'!X9</f>
        <v>352.86699999999985</v>
      </c>
      <c r="Y9" s="1">
        <f>'Table 3. Domestic'!Y9-'Table 3.1 DomesticCentralBank'!Y9-'Table 3.2 DomesticBank'!Y9</f>
        <v>361.25000000000011</v>
      </c>
      <c r="Z9" s="1">
        <f>'Table 3. Domestic'!Z9-'Table 3.1 DomesticCentralBank'!Z9-'Table 3.2 DomesticBank'!Z9</f>
        <v>357.31200000000013</v>
      </c>
      <c r="AA9" s="1">
        <f>'Table 3. Domestic'!AA9-'Table 3.1 DomesticCentralBank'!AA9-'Table 3.2 DomesticBank'!AA9</f>
        <v>358.6</v>
      </c>
      <c r="AB9" s="1">
        <f>'Table 3. Domestic'!AB9-'Table 3.1 DomesticCentralBank'!AB9-'Table 3.2 DomesticBank'!AB9</f>
        <v>340.08999999999992</v>
      </c>
      <c r="AC9" s="1">
        <f>'Table 3. Domestic'!AC9-'Table 3.1 DomesticCentralBank'!AC9-'Table 3.2 DomesticBank'!AC9</f>
        <v>377.0200000000001</v>
      </c>
      <c r="AD9" s="1">
        <f>'Table 3. Domestic'!AD9-'Table 3.1 DomesticCentralBank'!AD9-'Table 3.2 DomesticBank'!AD9</f>
        <v>434.74599999999987</v>
      </c>
      <c r="AE9" s="1">
        <f>'Table 3. Domestic'!AE9-'Table 3.1 DomesticCentralBank'!AE9-'Table 3.2 DomesticBank'!AE9</f>
        <v>408.79100000000005</v>
      </c>
      <c r="AF9" s="1">
        <f>'Table 3. Domestic'!AF9-'Table 3.1 DomesticCentralBank'!AF9-'Table 3.2 DomesticBank'!AF9</f>
        <v>352.30600000000004</v>
      </c>
      <c r="AG9" s="1">
        <f>'Table 3. Domestic'!AG9-'Table 3.1 DomesticCentralBank'!AG9-'Table 3.2 DomesticBank'!AG9</f>
        <v>394.18999999999994</v>
      </c>
      <c r="AH9" s="1">
        <f>'Table 3. Domestic'!AH9-'Table 3.1 DomesticCentralBank'!AH9-'Table 3.2 DomesticBank'!AH9</f>
        <v>368.81700000000012</v>
      </c>
      <c r="AI9" s="1">
        <f>'Table 3. Domestic'!AI9-'Table 3.1 DomesticCentralBank'!AI9-'Table 3.2 DomesticBank'!AI9</f>
        <v>379.54999999999995</v>
      </c>
      <c r="AJ9" s="1">
        <f>'Table 3. Domestic'!AJ9-'Table 3.1 DomesticCentralBank'!AJ9-'Table 3.2 DomesticBank'!AJ9</f>
        <v>362.76699999999994</v>
      </c>
      <c r="AK9" s="1">
        <f>'Table 3. Domestic'!AK9-'Table 3.1 DomesticCentralBank'!AK9-'Table 3.2 DomesticBank'!AK9</f>
        <v>382.81500000000005</v>
      </c>
      <c r="AL9" s="1">
        <f>'Table 3. Domestic'!AL9-'Table 3.1 DomesticCentralBank'!AL9-'Table 3.2 DomesticBank'!AL9</f>
        <v>394.49500000000012</v>
      </c>
      <c r="AM9" s="1">
        <f>'Table 3. Domestic'!AM9-'Table 3.1 DomesticCentralBank'!AM9-'Table 3.2 DomesticBank'!AM9</f>
        <v>405.52300000000014</v>
      </c>
      <c r="AN9" s="1">
        <f>'Table 3. Domestic'!AN9-'Table 3.1 DomesticCentralBank'!AN9-'Table 3.2 DomesticBank'!AN9</f>
        <v>395.06399999999996</v>
      </c>
      <c r="AO9" s="1">
        <f>'Table 3. Domestic'!AO9-'Table 3.1 DomesticCentralBank'!AO9-'Table 3.2 DomesticBank'!AO9</f>
        <v>417.09200000000021</v>
      </c>
      <c r="AP9" s="1">
        <f>'Table 3. Domestic'!AP9-'Table 3.1 DomesticCentralBank'!AP9-'Table 3.2 DomesticBank'!AP9</f>
        <v>413.2879999999999</v>
      </c>
      <c r="AQ9" s="1">
        <f>'Table 3. Domestic'!AQ9-'Table 3.1 DomesticCentralBank'!AQ9-'Table 3.2 DomesticBank'!AQ9</f>
        <v>409.01700000000017</v>
      </c>
      <c r="AR9" s="1">
        <f>'Table 3. Domestic'!AR9-'Table 3.1 DomesticCentralBank'!AR9-'Table 3.2 DomesticBank'!AR9</f>
        <v>422.73199999999986</v>
      </c>
      <c r="AS9" s="1">
        <f>'Table 3. Domestic'!AS9-'Table 3.1 DomesticCentralBank'!AS9-'Table 3.2 DomesticBank'!AS9</f>
        <v>426.54200000000003</v>
      </c>
      <c r="AT9" s="1">
        <f>'Table 3. Domestic'!AT9-'Table 3.1 DomesticCentralBank'!AT9-'Table 3.2 DomesticBank'!AT9</f>
        <v>400.32100000000003</v>
      </c>
      <c r="AU9" s="1">
        <f>'Table 3. Domestic'!AU9-'Table 3.1 DomesticCentralBank'!AU9-'Table 3.2 DomesticBank'!AU9</f>
        <v>448.44499999999994</v>
      </c>
      <c r="AV9" s="1">
        <f>'Table 3. Domestic'!AV9-'Table 3.1 DomesticCentralBank'!AV9-'Table 3.2 DomesticBank'!AV9</f>
        <v>407.30500000000006</v>
      </c>
      <c r="AW9" s="1">
        <f>'Table 3. Domestic'!AW9-'Table 3.1 DomesticCentralBank'!AW9-'Table 3.2 DomesticBank'!AW9</f>
        <v>416.98500000000001</v>
      </c>
      <c r="AX9" s="1">
        <f>'Table 3. Domestic'!AX9-'Table 3.1 DomesticCentralBank'!AX9-'Table 3.2 DomesticBank'!AX9</f>
        <v>379.01800000000003</v>
      </c>
      <c r="AY9" s="1">
        <f>'Table 3. Domestic'!AY9-'Table 3.1 DomesticCentralBank'!AY9-'Table 3.2 DomesticBank'!AY9</f>
        <v>380.69000000000028</v>
      </c>
      <c r="AZ9" s="1">
        <f>'Table 3. Domestic'!AZ9-'Table 3.1 DomesticCentralBank'!AZ9-'Table 3.2 DomesticBank'!AZ9</f>
        <v>364.4129999999999</v>
      </c>
      <c r="BA9" s="1">
        <f>'Table 3. Domestic'!BA9-'Table 3.1 DomesticCentralBank'!BA9-'Table 3.2 DomesticBank'!BA9</f>
        <v>422.63900000000012</v>
      </c>
      <c r="BB9" s="1">
        <f>'Table 3. Domestic'!BB9-'Table 3.1 DomesticCentralBank'!BB9-'Table 3.2 DomesticBank'!BB9</f>
        <v>468.03800000000012</v>
      </c>
      <c r="BC9" s="1">
        <f>'Table 3. Domestic'!BC9-'Table 3.1 DomesticCentralBank'!BC9-'Table 3.2 DomesticBank'!BC9</f>
        <v>468.82899999999984</v>
      </c>
      <c r="BD9" s="1">
        <f>'Table 3. Domestic'!BD9-'Table 3.1 DomesticCentralBank'!BD9-'Table 3.2 DomesticBank'!BD9</f>
        <v>458.40200000000004</v>
      </c>
      <c r="BE9" s="1">
        <f>'Table 3. Domestic'!BE9-'Table 3.1 DomesticCentralBank'!BE9-'Table 3.2 DomesticBank'!BE9</f>
        <v>432.50800000000027</v>
      </c>
      <c r="BF9" s="1">
        <f>'Table 3. Domestic'!BF9-'Table 3.1 DomesticCentralBank'!BF9-'Table 3.2 DomesticBank'!BF9</f>
        <v>422.64199999999977</v>
      </c>
      <c r="BG9" s="1">
        <f>'Table 3. Domestic'!BG9-'Table 3.1 DomesticCentralBank'!BG9-'Table 3.2 DomesticBank'!BG9</f>
        <v>434.00500000000028</v>
      </c>
      <c r="BH9" s="1">
        <f>'Table 3. Domestic'!BH9-'Table 3.1 DomesticCentralBank'!BH9-'Table 3.2 DomesticBank'!BH9</f>
        <v>441.22300000000013</v>
      </c>
      <c r="BI9" s="1">
        <f>'Table 3. Domestic'!BI9-'Table 3.1 DomesticCentralBank'!BI9-'Table 3.2 DomesticBank'!BI9</f>
        <v>456.17300000000023</v>
      </c>
      <c r="BJ9" s="1">
        <f>'Table 3. Domestic'!BJ9-'Table 3.1 DomesticCentralBank'!BJ9-'Table 3.2 DomesticBank'!BJ9</f>
        <v>438.471</v>
      </c>
      <c r="BK9" s="1">
        <f>'Table 3. Domestic'!BK9-'Table 3.1 DomesticCentralBank'!BK9-'Table 3.2 DomesticBank'!BK9</f>
        <v>425.09000000000009</v>
      </c>
      <c r="BL9" s="1">
        <f>'Table 3. Domestic'!BL9-'Table 3.1 DomesticCentralBank'!BL9-'Table 3.2 DomesticBank'!BL9</f>
        <v>418.86</v>
      </c>
      <c r="BM9" s="1">
        <f>'Table 3. Domestic'!BM9-'Table 3.1 DomesticCentralBank'!BM9-'Table 3.2 DomesticBank'!BM9</f>
        <v>459.74099999999976</v>
      </c>
      <c r="BN9" s="1">
        <f>'Table 3. Domestic'!BN9-'Table 3.1 DomesticCentralBank'!BN9-'Table 3.2 DomesticBank'!BN9</f>
        <v>474.78700000000009</v>
      </c>
      <c r="BO9" s="1">
        <f>'Table 3. Domestic'!BO9-'Table 3.1 DomesticCentralBank'!BO9-'Table 3.2 DomesticBank'!BO9</f>
        <v>487.64699999999965</v>
      </c>
      <c r="BP9" s="1">
        <f>'Table 3. Domestic'!BP9-'Table 3.1 DomesticCentralBank'!BP9-'Table 3.2 DomesticBank'!BP9</f>
        <v>443.90499999999997</v>
      </c>
      <c r="BQ9" s="1">
        <f>'Table 3. Domestic'!BQ9-'Table 3.1 DomesticCentralBank'!BQ9-'Table 3.2 DomesticBank'!BQ9</f>
        <v>456.2489999999998</v>
      </c>
      <c r="BR9" s="1">
        <f>'Table 3. Domestic'!BR9-'Table 3.1 DomesticCentralBank'!BR9-'Table 3.2 DomesticBank'!BR9</f>
        <v>518.84400000000005</v>
      </c>
      <c r="BS9" s="1">
        <f>'Table 3. Domestic'!BS9-'Table 3.1 DomesticCentralBank'!BS9-'Table 3.2 DomesticBank'!BS9</f>
        <v>505.87600000000003</v>
      </c>
      <c r="BT9" s="1">
        <f>'Table 3. Domestic'!BT9-'Table 3.1 DomesticCentralBank'!BT9-'Table 3.2 DomesticBank'!BT9</f>
        <v>510.35899999999975</v>
      </c>
      <c r="BU9" s="1">
        <f>'Table 3. Domestic'!BU9-'Table 3.1 DomesticCentralBank'!BU9-'Table 3.2 DomesticBank'!BU9</f>
        <v>509.27299999999997</v>
      </c>
      <c r="BV9" s="1">
        <f>'Table 3. Domestic'!BV9-'Table 3.1 DomesticCentralBank'!BV9-'Table 3.2 DomesticBank'!BV9</f>
        <v>506.59199999999993</v>
      </c>
      <c r="BW9" s="1">
        <f>'Table 3. Domestic'!BW9-'Table 3.1 DomesticCentralBank'!BW9-'Table 3.2 DomesticBank'!BW9</f>
        <v>498.41999999999973</v>
      </c>
      <c r="BX9" s="1">
        <f>'Table 3. Domestic'!BX9-'Table 3.1 DomesticCentralBank'!BX9-'Table 3.2 DomesticBank'!BX9</f>
        <v>489.76499999999999</v>
      </c>
      <c r="BY9" s="1">
        <f>'Table 3. Domestic'!BY9-'Table 3.1 DomesticCentralBank'!BY9-'Table 3.2 DomesticBank'!BY9</f>
        <v>474.68700000000024</v>
      </c>
      <c r="BZ9" s="1">
        <f>'Table 3. Domestic'!BZ9-'Table 3.1 DomesticCentralBank'!BZ9-'Table 3.2 DomesticBank'!BZ9</f>
        <v>479.79499999999996</v>
      </c>
      <c r="CA9" s="1">
        <f>'Table 3. Domestic'!CA9-'Table 3.1 DomesticCentralBank'!CA9-'Table 3.2 DomesticBank'!CA9</f>
        <v>475.08600000000001</v>
      </c>
      <c r="CB9" s="1">
        <f>'Table 3. Domestic'!CB9-'Table 3.1 DomesticCentralBank'!CB9-'Table 3.2 DomesticBank'!CB9</f>
        <v>473.45099999999985</v>
      </c>
      <c r="CC9" s="1">
        <f>'Table 3. Domestic'!CC9-'Table 3.1 DomesticCentralBank'!CC9-'Table 3.2 DomesticBank'!CC9</f>
        <v>457.36499999999978</v>
      </c>
      <c r="CD9" s="1">
        <f>'Table 3. Domestic'!CD9-'Table 3.1 DomesticCentralBank'!CD9-'Table 3.2 DomesticBank'!CD9</f>
        <v>455.42099999999994</v>
      </c>
      <c r="CE9" s="1">
        <f>'Table 3. Domestic'!CE9-'Table 3.1 DomesticCentralBank'!CE9-'Table 3.2 DomesticBank'!CE9</f>
        <v>451.06599999999992</v>
      </c>
      <c r="CF9" s="1">
        <f>'Table 3. Domestic'!CF9-'Table 3.1 DomesticCentralBank'!CF9-'Table 3.2 DomesticBank'!CF9</f>
        <v>451.41299999999995</v>
      </c>
      <c r="CG9" s="1">
        <f>'Table 3. Domestic'!CG9-'Table 3.1 DomesticCentralBank'!CG9-'Table 3.2 DomesticBank'!CG9</f>
        <v>456.31299999999999</v>
      </c>
      <c r="CH9" s="1">
        <f>'Table 3. Domestic'!CH9-'Table 3.1 DomesticCentralBank'!CH9-'Table 3.2 DomesticBank'!CH9</f>
        <v>497.22500000000002</v>
      </c>
      <c r="CI9" s="1">
        <f>'Table 3. Domestic'!CI9-'Table 3.1 DomesticCentralBank'!CI9-'Table 3.2 DomesticBank'!CI9</f>
        <v>521.53399999999999</v>
      </c>
    </row>
    <row r="10" spans="1:87">
      <c r="A10" t="s">
        <v>8</v>
      </c>
      <c r="B10" s="1">
        <f>'Table 3. Domestic'!B10-'Table 3.1 DomesticCentralBank'!B10-'Table 3.2 DomesticBank'!B10</f>
        <v>186.15800000000013</v>
      </c>
      <c r="C10" s="1">
        <f>'Table 3. Domestic'!C10-'Table 3.1 DomesticCentralBank'!C10-'Table 3.2 DomesticBank'!C10</f>
        <v>192.58000000000015</v>
      </c>
      <c r="D10" s="1">
        <f>'Table 3. Domestic'!D10-'Table 3.1 DomesticCentralBank'!D10-'Table 3.2 DomesticBank'!D10</f>
        <v>191.89699999999993</v>
      </c>
      <c r="E10" s="1">
        <f>'Table 3. Domestic'!E10-'Table 3.1 DomesticCentralBank'!E10-'Table 3.2 DomesticBank'!E10</f>
        <v>199.15200000000004</v>
      </c>
      <c r="F10" s="1">
        <f>'Table 3. Domestic'!F10-'Table 3.1 DomesticCentralBank'!F10-'Table 3.2 DomesticBank'!F10</f>
        <v>205.44699999999989</v>
      </c>
      <c r="G10" s="1">
        <f>'Table 3. Domestic'!G10-'Table 3.1 DomesticCentralBank'!G10-'Table 3.2 DomesticBank'!G10</f>
        <v>203.4910000000001</v>
      </c>
      <c r="H10" s="1">
        <f>'Table 3. Domestic'!H10-'Table 3.1 DomesticCentralBank'!H10-'Table 3.2 DomesticBank'!H10</f>
        <v>215.7589999999999</v>
      </c>
      <c r="I10" s="1">
        <f>'Table 3. Domestic'!I10-'Table 3.1 DomesticCentralBank'!I10-'Table 3.2 DomesticBank'!I10</f>
        <v>217.14999999999986</v>
      </c>
      <c r="J10" s="1">
        <f>'Table 3. Domestic'!J10-'Table 3.1 DomesticCentralBank'!J10-'Table 3.2 DomesticBank'!J10</f>
        <v>224.43600000000015</v>
      </c>
      <c r="K10" s="1">
        <f>'Table 3. Domestic'!K10-'Table 3.1 DomesticCentralBank'!K10-'Table 3.2 DomesticBank'!K10</f>
        <v>238.86299999999994</v>
      </c>
      <c r="L10" s="1">
        <f>'Table 3. Domestic'!L10-'Table 3.1 DomesticCentralBank'!L10-'Table 3.2 DomesticBank'!L10</f>
        <v>245.35000000000002</v>
      </c>
      <c r="M10" s="1">
        <f>'Table 3. Domestic'!M10-'Table 3.1 DomesticCentralBank'!M10-'Table 3.2 DomesticBank'!M10</f>
        <v>238.70100000000002</v>
      </c>
      <c r="N10" s="1">
        <f>'Table 3. Domestic'!N10-'Table 3.1 DomesticCentralBank'!N10-'Table 3.2 DomesticBank'!N10</f>
        <v>251.01</v>
      </c>
      <c r="O10" s="1">
        <f>'Table 3. Domestic'!O10-'Table 3.1 DomesticCentralBank'!O10-'Table 3.2 DomesticBank'!O10</f>
        <v>249.19300000000004</v>
      </c>
      <c r="P10" s="1">
        <f>'Table 3. Domestic'!P10-'Table 3.1 DomesticCentralBank'!P10-'Table 3.2 DomesticBank'!P10</f>
        <v>247.24199999999996</v>
      </c>
      <c r="Q10" s="1">
        <f>'Table 3. Domestic'!Q10-'Table 3.1 DomesticCentralBank'!Q10-'Table 3.2 DomesticBank'!Q10</f>
        <v>235.60900000000009</v>
      </c>
      <c r="R10" s="1">
        <f>'Table 3. Domestic'!R10-'Table 3.1 DomesticCentralBank'!R10-'Table 3.2 DomesticBank'!R10</f>
        <v>234.85899999999987</v>
      </c>
      <c r="S10" s="1">
        <f>'Table 3. Domestic'!S10-'Table 3.1 DomesticCentralBank'!S10-'Table 3.2 DomesticBank'!S10</f>
        <v>228.23199999999997</v>
      </c>
      <c r="T10" s="1">
        <f>'Table 3. Domestic'!T10-'Table 3.1 DomesticCentralBank'!T10-'Table 3.2 DomesticBank'!T10</f>
        <v>226.2229999999999</v>
      </c>
      <c r="U10" s="1">
        <f>'Table 3. Domestic'!U10-'Table 3.1 DomesticCentralBank'!U10-'Table 3.2 DomesticBank'!U10</f>
        <v>247.05100000000004</v>
      </c>
      <c r="V10" s="1">
        <f>'Table 3. Domestic'!V10-'Table 3.1 DomesticCentralBank'!V10-'Table 3.2 DomesticBank'!V10</f>
        <v>238.71599999999989</v>
      </c>
      <c r="W10" s="1">
        <f>'Table 3. Domestic'!W10-'Table 3.1 DomesticCentralBank'!W10-'Table 3.2 DomesticBank'!W10</f>
        <v>233.60599999999999</v>
      </c>
      <c r="X10" s="1">
        <f>'Table 3. Domestic'!X10-'Table 3.1 DomesticCentralBank'!X10-'Table 3.2 DomesticBank'!X10</f>
        <v>239.09100000000012</v>
      </c>
      <c r="Y10" s="1">
        <f>'Table 3. Domestic'!Y10-'Table 3.1 DomesticCentralBank'!Y10-'Table 3.2 DomesticBank'!Y10</f>
        <v>252.49699999999984</v>
      </c>
      <c r="Z10" s="1">
        <f>'Table 3. Domestic'!Z10-'Table 3.1 DomesticCentralBank'!Z10-'Table 3.2 DomesticBank'!Z10</f>
        <v>282.99600000000009</v>
      </c>
      <c r="AA10" s="1">
        <f>'Table 3. Domestic'!AA10-'Table 3.1 DomesticCentralBank'!AA10-'Table 3.2 DomesticBank'!AA10</f>
        <v>315.83600000000013</v>
      </c>
      <c r="AB10" s="1">
        <f>'Table 3. Domestic'!AB10-'Table 3.1 DomesticCentralBank'!AB10-'Table 3.2 DomesticBank'!AB10</f>
        <v>344.28800000000001</v>
      </c>
      <c r="AC10" s="1">
        <f>'Table 3. Domestic'!AC10-'Table 3.1 DomesticCentralBank'!AC10-'Table 3.2 DomesticBank'!AC10</f>
        <v>284.21100000000024</v>
      </c>
      <c r="AD10" s="1">
        <f>'Table 3. Domestic'!AD10-'Table 3.1 DomesticCentralBank'!AD10-'Table 3.2 DomesticBank'!AD10</f>
        <v>273.41300000000012</v>
      </c>
      <c r="AE10" s="1">
        <f>'Table 3. Domestic'!AE10-'Table 3.1 DomesticCentralBank'!AE10-'Table 3.2 DomesticBank'!AE10</f>
        <v>272.40699999999981</v>
      </c>
      <c r="AF10" s="1">
        <f>'Table 3. Domestic'!AF10-'Table 3.1 DomesticCentralBank'!AF10-'Table 3.2 DomesticBank'!AF10</f>
        <v>280.5559999999997</v>
      </c>
      <c r="AG10" s="1">
        <f>'Table 3. Domestic'!AG10-'Table 3.1 DomesticCentralBank'!AG10-'Table 3.2 DomesticBank'!AG10</f>
        <v>275.45100000000036</v>
      </c>
      <c r="AH10" s="1">
        <f>'Table 3. Domestic'!AH10-'Table 3.1 DomesticCentralBank'!AH10-'Table 3.2 DomesticBank'!AH10</f>
        <v>278.81600000000026</v>
      </c>
      <c r="AI10" s="1">
        <f>'Table 3. Domestic'!AI10-'Table 3.1 DomesticCentralBank'!AI10-'Table 3.2 DomesticBank'!AI10</f>
        <v>281.66599999999994</v>
      </c>
      <c r="AJ10" s="1">
        <f>'Table 3. Domestic'!AJ10-'Table 3.1 DomesticCentralBank'!AJ10-'Table 3.2 DomesticBank'!AJ10</f>
        <v>275.90299999999991</v>
      </c>
      <c r="AK10" s="1">
        <f>'Table 3. Domestic'!AK10-'Table 3.1 DomesticCentralBank'!AK10-'Table 3.2 DomesticBank'!AK10</f>
        <v>274.18200000000002</v>
      </c>
      <c r="AL10" s="1">
        <f>'Table 3. Domestic'!AL10-'Table 3.1 DomesticCentralBank'!AL10-'Table 3.2 DomesticBank'!AL10</f>
        <v>267.11999999999989</v>
      </c>
      <c r="AM10" s="1">
        <f>'Table 3. Domestic'!AM10-'Table 3.1 DomesticCentralBank'!AM10-'Table 3.2 DomesticBank'!AM10</f>
        <v>269.23799999999983</v>
      </c>
      <c r="AN10" s="1">
        <f>'Table 3. Domestic'!AN10-'Table 3.1 DomesticCentralBank'!AN10-'Table 3.2 DomesticBank'!AN10</f>
        <v>256.93599999999981</v>
      </c>
      <c r="AO10" s="1">
        <f>'Table 3. Domestic'!AO10-'Table 3.1 DomesticCentralBank'!AO10-'Table 3.2 DomesticBank'!AO10</f>
        <v>252.22199999999998</v>
      </c>
      <c r="AP10" s="1">
        <f>'Table 3. Domestic'!AP10-'Table 3.1 DomesticCentralBank'!AP10-'Table 3.2 DomesticBank'!AP10</f>
        <v>251.59899999999982</v>
      </c>
      <c r="AQ10" s="1">
        <f>'Table 3. Domestic'!AQ10-'Table 3.1 DomesticCentralBank'!AQ10-'Table 3.2 DomesticBank'!AQ10</f>
        <v>252.2120000000001</v>
      </c>
      <c r="AR10" s="1">
        <f>'Table 3. Domestic'!AR10-'Table 3.1 DomesticCentralBank'!AR10-'Table 3.2 DomesticBank'!AR10</f>
        <v>253.73499999999979</v>
      </c>
      <c r="AS10" s="1">
        <f>'Table 3. Domestic'!AS10-'Table 3.1 DomesticCentralBank'!AS10-'Table 3.2 DomesticBank'!AS10</f>
        <v>252.62299999999993</v>
      </c>
      <c r="AT10" s="1">
        <f>'Table 3. Domestic'!AT10-'Table 3.1 DomesticCentralBank'!AT10-'Table 3.2 DomesticBank'!AT10</f>
        <v>250.47999999999979</v>
      </c>
      <c r="AU10" s="1">
        <f>'Table 3. Domestic'!AU10-'Table 3.1 DomesticCentralBank'!AU10-'Table 3.2 DomesticBank'!AU10</f>
        <v>249.81799999999998</v>
      </c>
      <c r="AV10" s="1">
        <f>'Table 3. Domestic'!AV10-'Table 3.1 DomesticCentralBank'!AV10-'Table 3.2 DomesticBank'!AV10</f>
        <v>250.2700000000001</v>
      </c>
      <c r="AW10" s="1">
        <f>'Table 3. Domestic'!AW10-'Table 3.1 DomesticCentralBank'!AW10-'Table 3.2 DomesticBank'!AW10</f>
        <v>254.1640000000001</v>
      </c>
      <c r="AX10" s="1">
        <f>'Table 3. Domestic'!AX10-'Table 3.1 DomesticCentralBank'!AX10-'Table 3.2 DomesticBank'!AX10</f>
        <v>248.43900000000019</v>
      </c>
      <c r="AY10" s="1">
        <f>'Table 3. Domestic'!AY10-'Table 3.1 DomesticCentralBank'!AY10-'Table 3.2 DomesticBank'!AY10</f>
        <v>245.94699999999978</v>
      </c>
      <c r="AZ10" s="1">
        <f>'Table 3. Domestic'!AZ10-'Table 3.1 DomesticCentralBank'!AZ10-'Table 3.2 DomesticBank'!AZ10</f>
        <v>244.07899999999984</v>
      </c>
      <c r="BA10" s="1">
        <f>'Table 3. Domestic'!BA10-'Table 3.1 DomesticCentralBank'!BA10-'Table 3.2 DomesticBank'!BA10</f>
        <v>245.21799999999996</v>
      </c>
      <c r="BB10" s="1">
        <f>'Table 3. Domestic'!BB10-'Table 3.1 DomesticCentralBank'!BB10-'Table 3.2 DomesticBank'!BB10</f>
        <v>242.72800000000007</v>
      </c>
      <c r="BC10" s="1">
        <f>'Table 3. Domestic'!BC10-'Table 3.1 DomesticCentralBank'!BC10-'Table 3.2 DomesticBank'!BC10</f>
        <v>241.99999999999977</v>
      </c>
      <c r="BD10" s="1">
        <f>'Table 3. Domestic'!BD10-'Table 3.1 DomesticCentralBank'!BD10-'Table 3.2 DomesticBank'!BD10</f>
        <v>242.08400000000017</v>
      </c>
      <c r="BE10" s="1">
        <f>'Table 3. Domestic'!BE10-'Table 3.1 DomesticCentralBank'!BE10-'Table 3.2 DomesticBank'!BE10</f>
        <v>236.09900000000027</v>
      </c>
      <c r="BF10" s="1">
        <f>'Table 3. Domestic'!BF10-'Table 3.1 DomesticCentralBank'!BF10-'Table 3.2 DomesticBank'!BF10</f>
        <v>237.22900000000027</v>
      </c>
      <c r="BG10" s="1">
        <f>'Table 3. Domestic'!BG10-'Table 3.1 DomesticCentralBank'!BG10-'Table 3.2 DomesticBank'!BG10</f>
        <v>240.04599999999994</v>
      </c>
      <c r="BH10" s="1">
        <f>'Table 3. Domestic'!BH10-'Table 3.1 DomesticCentralBank'!BH10-'Table 3.2 DomesticBank'!BH10</f>
        <v>241.12200000000001</v>
      </c>
      <c r="BI10" s="1">
        <f>'Table 3. Domestic'!BI10-'Table 3.1 DomesticCentralBank'!BI10-'Table 3.2 DomesticBank'!BI10</f>
        <v>240.93799999999976</v>
      </c>
      <c r="BJ10" s="1">
        <f>'Table 3. Domestic'!BJ10-'Table 3.1 DomesticCentralBank'!BJ10-'Table 3.2 DomesticBank'!BJ10</f>
        <v>240.596</v>
      </c>
      <c r="BK10" s="1">
        <f>'Table 3. Domestic'!BK10-'Table 3.1 DomesticCentralBank'!BK10-'Table 3.2 DomesticBank'!BK10</f>
        <v>238.22200000000026</v>
      </c>
      <c r="BL10" s="1">
        <f>'Table 3. Domestic'!BL10-'Table 3.1 DomesticCentralBank'!BL10-'Table 3.2 DomesticBank'!BL10</f>
        <v>246.00800000000004</v>
      </c>
      <c r="BM10" s="1">
        <f>'Table 3. Domestic'!BM10-'Table 3.1 DomesticCentralBank'!BM10-'Table 3.2 DomesticBank'!BM10</f>
        <v>250.88000000000005</v>
      </c>
      <c r="BN10" s="1">
        <f>'Table 3. Domestic'!BN10-'Table 3.1 DomesticCentralBank'!BN10-'Table 3.2 DomesticBank'!BN10</f>
        <v>249.98000000000013</v>
      </c>
      <c r="BO10" s="1">
        <f>'Table 3. Domestic'!BO10-'Table 3.1 DomesticCentralBank'!BO10-'Table 3.2 DomesticBank'!BO10</f>
        <v>250.89699999999982</v>
      </c>
      <c r="BP10" s="1">
        <f>'Table 3. Domestic'!BP10-'Table 3.1 DomesticCentralBank'!BP10-'Table 3.2 DomesticBank'!BP10</f>
        <v>256.17399999999998</v>
      </c>
      <c r="BQ10" s="1">
        <f>'Table 3. Domestic'!BQ10-'Table 3.1 DomesticCentralBank'!BQ10-'Table 3.2 DomesticBank'!BQ10</f>
        <v>248.05599999999981</v>
      </c>
      <c r="BR10" s="1">
        <f>'Table 3. Domestic'!BR10-'Table 3.1 DomesticCentralBank'!BR10-'Table 3.2 DomesticBank'!BR10</f>
        <v>256.61999999999995</v>
      </c>
      <c r="BS10" s="1">
        <f>'Table 3. Domestic'!BS10-'Table 3.1 DomesticCentralBank'!BS10-'Table 3.2 DomesticBank'!BS10</f>
        <v>246.887</v>
      </c>
      <c r="BT10" s="1">
        <f>'Table 3. Domestic'!BT10-'Table 3.1 DomesticCentralBank'!BT10-'Table 3.2 DomesticBank'!BT10</f>
        <v>248.95300000000026</v>
      </c>
      <c r="BU10" s="1">
        <f>'Table 3. Domestic'!BU10-'Table 3.1 DomesticCentralBank'!BU10-'Table 3.2 DomesticBank'!BU10</f>
        <v>246.46999999999997</v>
      </c>
      <c r="BV10" s="1">
        <f>'Table 3. Domestic'!BV10-'Table 3.1 DomesticCentralBank'!BV10-'Table 3.2 DomesticBank'!BV10</f>
        <v>247.32299999999992</v>
      </c>
      <c r="BW10" s="1">
        <f>'Table 3. Domestic'!BW10-'Table 3.1 DomesticCentralBank'!BW10-'Table 3.2 DomesticBank'!BW10</f>
        <v>258.32700000000006</v>
      </c>
      <c r="BX10" s="1">
        <f>'Table 3. Domestic'!BX10-'Table 3.1 DomesticCentralBank'!BX10-'Table 3.2 DomesticBank'!BX10</f>
        <v>259.68600000000004</v>
      </c>
      <c r="BY10" s="1">
        <f>'Table 3. Domestic'!BY10-'Table 3.1 DomesticCentralBank'!BY10-'Table 3.2 DomesticBank'!BY10</f>
        <v>273.34399999999982</v>
      </c>
      <c r="BZ10" s="1">
        <f>'Table 3. Domestic'!BZ10-'Table 3.1 DomesticCentralBank'!BZ10-'Table 3.2 DomesticBank'!BZ10</f>
        <v>273.61199999999991</v>
      </c>
      <c r="CA10" s="1">
        <f>'Table 3. Domestic'!CA10-'Table 3.1 DomesticCentralBank'!CA10-'Table 3.2 DomesticBank'!CA10</f>
        <v>280.21900000000005</v>
      </c>
      <c r="CB10" s="1">
        <f>'Table 3. Domestic'!CB10-'Table 3.1 DomesticCentralBank'!CB10-'Table 3.2 DomesticBank'!CB10</f>
        <v>283.73499999999996</v>
      </c>
      <c r="CC10" s="1">
        <f>'Table 3. Domestic'!CC10-'Table 3.1 DomesticCentralBank'!CC10-'Table 3.2 DomesticBank'!CC10</f>
        <v>285.76100000000019</v>
      </c>
      <c r="CD10" s="1">
        <f>'Table 3. Domestic'!CD10-'Table 3.1 DomesticCentralBank'!CD10-'Table 3.2 DomesticBank'!CD10</f>
        <v>283.18400000000014</v>
      </c>
      <c r="CE10" s="1">
        <f>'Table 3. Domestic'!CE10-'Table 3.1 DomesticCentralBank'!CE10-'Table 3.2 DomesticBank'!CE10</f>
        <v>279.93999999999977</v>
      </c>
      <c r="CF10" s="1">
        <f>'Table 3. Domestic'!CF10-'Table 3.1 DomesticCentralBank'!CF10-'Table 3.2 DomesticBank'!CF10</f>
        <v>284.1100000000003</v>
      </c>
      <c r="CG10" s="1">
        <f>'Table 3. Domestic'!CG10-'Table 3.1 DomesticCentralBank'!CG10-'Table 3.2 DomesticBank'!CG10</f>
        <v>284.6050000000003</v>
      </c>
      <c r="CH10" s="1">
        <f>'Table 3. Domestic'!CH10-'Table 3.1 DomesticCentralBank'!CH10-'Table 3.2 DomesticBank'!CH10</f>
        <v>282.12800000000038</v>
      </c>
      <c r="CI10" s="1">
        <f>'Table 3. Domestic'!CI10-'Table 3.1 DomesticCentralBank'!CI10-'Table 3.2 DomesticBank'!CI10</f>
        <v>286.19699999999995</v>
      </c>
    </row>
    <row r="11" spans="1:87">
      <c r="A11" t="s">
        <v>9</v>
      </c>
      <c r="B11" s="1">
        <f>'Table 3. Domestic'!B11-'Table 3.1 DomesticCentralBank'!B11-'Table 3.2 DomesticBank'!B11</f>
        <v>30.249999999999986</v>
      </c>
      <c r="C11" s="1">
        <f>'Table 3. Domestic'!C11-'Table 3.1 DomesticCentralBank'!C11-'Table 3.2 DomesticBank'!C11</f>
        <v>31.33600000000002</v>
      </c>
      <c r="D11" s="1">
        <f>'Table 3. Domestic'!D11-'Table 3.1 DomesticCentralBank'!D11-'Table 3.2 DomesticBank'!D11</f>
        <v>31.093000000000011</v>
      </c>
      <c r="E11" s="1">
        <f>'Table 3. Domestic'!E11-'Table 3.1 DomesticCentralBank'!E11-'Table 3.2 DomesticBank'!E11</f>
        <v>32.557000000000016</v>
      </c>
      <c r="F11" s="1">
        <f>'Table 3. Domestic'!F11-'Table 3.1 DomesticCentralBank'!F11-'Table 3.2 DomesticBank'!F11</f>
        <v>26.860999999999997</v>
      </c>
      <c r="G11" s="1">
        <f>'Table 3. Domestic'!G11-'Table 3.1 DomesticCentralBank'!G11-'Table 3.2 DomesticBank'!G11</f>
        <v>26.382000000000012</v>
      </c>
      <c r="H11" s="1">
        <f>'Table 3. Domestic'!H11-'Table 3.1 DomesticCentralBank'!H11-'Table 3.2 DomesticBank'!H11</f>
        <v>20.963000000000022</v>
      </c>
      <c r="I11" s="1">
        <f>'Table 3. Domestic'!I11-'Table 3.1 DomesticCentralBank'!I11-'Table 3.2 DomesticBank'!I11</f>
        <v>16.647999999999989</v>
      </c>
      <c r="J11" s="1">
        <f>'Table 3. Domestic'!J11-'Table 3.1 DomesticCentralBank'!J11-'Table 3.2 DomesticBank'!J11</f>
        <v>21.839000000000013</v>
      </c>
      <c r="K11" s="1">
        <f>'Table 3. Domestic'!K11-'Table 3.1 DomesticCentralBank'!K11-'Table 3.2 DomesticBank'!K11</f>
        <v>20.041999999999987</v>
      </c>
      <c r="L11" s="1">
        <f>'Table 3. Domestic'!L11-'Table 3.1 DomesticCentralBank'!L11-'Table 3.2 DomesticBank'!L11</f>
        <v>21.229999999999983</v>
      </c>
      <c r="M11" s="1">
        <f>'Table 3. Domestic'!M11-'Table 3.1 DomesticCentralBank'!M11-'Table 3.2 DomesticBank'!M11</f>
        <v>25.269999999999982</v>
      </c>
      <c r="N11" s="1">
        <f>'Table 3. Domestic'!N11-'Table 3.1 DomesticCentralBank'!N11-'Table 3.2 DomesticBank'!N11</f>
        <v>26.202000000000019</v>
      </c>
      <c r="O11" s="1">
        <f>'Table 3. Domestic'!O11-'Table 3.1 DomesticCentralBank'!O11-'Table 3.2 DomesticBank'!O11</f>
        <v>19.609000000000002</v>
      </c>
      <c r="P11" s="1">
        <f>'Table 3. Domestic'!P11-'Table 3.1 DomesticCentralBank'!P11-'Table 3.2 DomesticBank'!P11</f>
        <v>18.631000000000011</v>
      </c>
      <c r="Q11" s="1">
        <f>'Table 3. Domestic'!Q11-'Table 3.1 DomesticCentralBank'!Q11-'Table 3.2 DomesticBank'!Q11</f>
        <v>18.538999999999994</v>
      </c>
      <c r="R11" s="1">
        <f>'Table 3. Domestic'!R11-'Table 3.1 DomesticCentralBank'!R11-'Table 3.2 DomesticBank'!R11</f>
        <v>23.542999999999999</v>
      </c>
      <c r="S11" s="1">
        <f>'Table 3. Domestic'!S11-'Table 3.1 DomesticCentralBank'!S11-'Table 3.2 DomesticBank'!S11</f>
        <v>21.607999999999997</v>
      </c>
      <c r="T11" s="1">
        <f>'Table 3. Domestic'!T11-'Table 3.1 DomesticCentralBank'!T11-'Table 3.2 DomesticBank'!T11</f>
        <v>18.875999999999991</v>
      </c>
      <c r="U11" s="1">
        <f>'Table 3. Domestic'!U11-'Table 3.1 DomesticCentralBank'!U11-'Table 3.2 DomesticBank'!U11</f>
        <v>21.55299999999999</v>
      </c>
      <c r="V11" s="1">
        <f>'Table 3. Domestic'!V11-'Table 3.1 DomesticCentralBank'!V11-'Table 3.2 DomesticBank'!V11</f>
        <v>28.498999999999988</v>
      </c>
      <c r="W11" s="1">
        <f>'Table 3. Domestic'!W11-'Table 3.1 DomesticCentralBank'!W11-'Table 3.2 DomesticBank'!W11</f>
        <v>28.346999999999987</v>
      </c>
      <c r="X11" s="1">
        <f>'Table 3. Domestic'!X11-'Table 3.1 DomesticCentralBank'!X11-'Table 3.2 DomesticBank'!X11</f>
        <v>30.775999999999989</v>
      </c>
      <c r="Y11" s="1">
        <f>'Table 3. Domestic'!Y11-'Table 3.1 DomesticCentralBank'!Y11-'Table 3.2 DomesticBank'!Y11</f>
        <v>23.231000000000009</v>
      </c>
      <c r="Z11" s="1">
        <f>'Table 3. Domestic'!Z11-'Table 3.1 DomesticCentralBank'!Z11-'Table 3.2 DomesticBank'!Z11</f>
        <v>27.739000000000004</v>
      </c>
      <c r="AA11" s="1">
        <f>'Table 3. Domestic'!AA11-'Table 3.1 DomesticCentralBank'!AA11-'Table 3.2 DomesticBank'!AA11</f>
        <v>21.783000000000015</v>
      </c>
      <c r="AB11" s="1">
        <f>'Table 3. Domestic'!AB11-'Table 3.1 DomesticCentralBank'!AB11-'Table 3.2 DomesticBank'!AB11</f>
        <v>21.634000000000007</v>
      </c>
      <c r="AC11" s="1">
        <f>'Table 3. Domestic'!AC11-'Table 3.1 DomesticCentralBank'!AC11-'Table 3.2 DomesticBank'!AC11</f>
        <v>24.463999999999984</v>
      </c>
      <c r="AD11" s="1">
        <f>'Table 3. Domestic'!AD11-'Table 3.1 DomesticCentralBank'!AD11-'Table 3.2 DomesticBank'!AD11</f>
        <v>24.944999999999993</v>
      </c>
      <c r="AE11" s="1">
        <f>'Table 3. Domestic'!AE11-'Table 3.1 DomesticCentralBank'!AE11-'Table 3.2 DomesticBank'!AE11</f>
        <v>33.785000000000032</v>
      </c>
      <c r="AF11" s="1">
        <f>'Table 3. Domestic'!AF11-'Table 3.1 DomesticCentralBank'!AF11-'Table 3.2 DomesticBank'!AF11</f>
        <v>23.646999999999984</v>
      </c>
      <c r="AG11" s="1">
        <f>'Table 3. Domestic'!AG11-'Table 3.1 DomesticCentralBank'!AG11-'Table 3.2 DomesticBank'!AG11</f>
        <v>18.732000000000021</v>
      </c>
      <c r="AH11" s="1">
        <f>'Table 3. Domestic'!AH11-'Table 3.1 DomesticCentralBank'!AH11-'Table 3.2 DomesticBank'!AH11</f>
        <v>9.4970000000000212</v>
      </c>
      <c r="AI11" s="1">
        <f>'Table 3. Domestic'!AI11-'Table 3.1 DomesticCentralBank'!AI11-'Table 3.2 DomesticBank'!AI11</f>
        <v>17.341999999999988</v>
      </c>
      <c r="AJ11" s="1">
        <f>'Table 3. Domestic'!AJ11-'Table 3.1 DomesticCentralBank'!AJ11-'Table 3.2 DomesticBank'!AJ11</f>
        <v>16.454000000000025</v>
      </c>
      <c r="AK11" s="1">
        <f>'Table 3. Domestic'!AK11-'Table 3.1 DomesticCentralBank'!AK11-'Table 3.2 DomesticBank'!AK11</f>
        <v>10.234999999999989</v>
      </c>
      <c r="AL11" s="1">
        <f>'Table 3. Domestic'!AL11-'Table 3.1 DomesticCentralBank'!AL11-'Table 3.2 DomesticBank'!AL11</f>
        <v>4.8600000000000136</v>
      </c>
      <c r="AM11" s="1">
        <f>'Table 3. Domestic'!AM11-'Table 3.1 DomesticCentralBank'!AM11-'Table 3.2 DomesticBank'!AM11</f>
        <v>6.48</v>
      </c>
      <c r="AN11" s="1">
        <f>'Table 3. Domestic'!AN11-'Table 3.1 DomesticCentralBank'!AN11-'Table 3.2 DomesticBank'!AN11</f>
        <v>6.6509999999999998</v>
      </c>
      <c r="AO11" s="1">
        <f>'Table 3. Domestic'!AO11-'Table 3.1 DomesticCentralBank'!AO11-'Table 3.2 DomesticBank'!AO11</f>
        <v>8.9179999999999815</v>
      </c>
      <c r="AP11" s="1">
        <f>'Table 3. Domestic'!AP11-'Table 3.1 DomesticCentralBank'!AP11-'Table 3.2 DomesticBank'!AP11</f>
        <v>13.15799999999998</v>
      </c>
      <c r="AQ11" s="1">
        <f>'Table 3. Domestic'!AQ11-'Table 3.1 DomesticCentralBank'!AQ11-'Table 3.2 DomesticBank'!AQ11</f>
        <v>12.328000000000014</v>
      </c>
      <c r="AR11" s="1">
        <f>'Table 3. Domestic'!AR11-'Table 3.1 DomesticCentralBank'!AR11-'Table 3.2 DomesticBank'!AR11</f>
        <v>11.661999999999981</v>
      </c>
      <c r="AS11" s="1">
        <f>'Table 3. Domestic'!AS11-'Table 3.1 DomesticCentralBank'!AS11-'Table 3.2 DomesticBank'!AS11</f>
        <v>11.759999999999952</v>
      </c>
      <c r="AT11" s="1">
        <f>'Table 3. Domestic'!AT11-'Table 3.1 DomesticCentralBank'!AT11-'Table 3.2 DomesticBank'!AT11</f>
        <v>11.137000000000004</v>
      </c>
      <c r="AU11" s="1">
        <f>'Table 3. Domestic'!AU11-'Table 3.1 DomesticCentralBank'!AU11-'Table 3.2 DomesticBank'!AU11</f>
        <v>10.030999999999988</v>
      </c>
      <c r="AV11" s="1">
        <f>'Table 3. Domestic'!AV11-'Table 3.1 DomesticCentralBank'!AV11-'Table 3.2 DomesticBank'!AV11</f>
        <v>9.0160000000000089</v>
      </c>
      <c r="AW11" s="1">
        <f>'Table 3. Domestic'!AW11-'Table 3.1 DomesticCentralBank'!AW11-'Table 3.2 DomesticBank'!AW11</f>
        <v>10.020000000000028</v>
      </c>
      <c r="AX11" s="1">
        <f>'Table 3. Domestic'!AX11-'Table 3.1 DomesticCentralBank'!AX11-'Table 3.2 DomesticBank'!AX11</f>
        <v>8.8449999999999811</v>
      </c>
      <c r="AY11" s="1">
        <f>'Table 3. Domestic'!AY11-'Table 3.1 DomesticCentralBank'!AY11-'Table 3.2 DomesticBank'!AY11</f>
        <v>9.6660000000000146</v>
      </c>
      <c r="AZ11" s="1">
        <f>'Table 3. Domestic'!AZ11-'Table 3.1 DomesticCentralBank'!AZ11-'Table 3.2 DomesticBank'!AZ11</f>
        <v>9.4439999999999671</v>
      </c>
      <c r="BA11" s="1">
        <f>'Table 3. Domestic'!BA11-'Table 3.1 DomesticCentralBank'!BA11-'Table 3.2 DomesticBank'!BA11</f>
        <v>13.624000000000034</v>
      </c>
      <c r="BB11" s="1">
        <f>'Table 3. Domestic'!BB11-'Table 3.1 DomesticCentralBank'!BB11-'Table 3.2 DomesticBank'!BB11</f>
        <v>13.682999999999979</v>
      </c>
      <c r="BC11" s="1">
        <f>'Table 3. Domestic'!BC11-'Table 3.1 DomesticCentralBank'!BC11-'Table 3.2 DomesticBank'!BC11</f>
        <v>14.227999999999991</v>
      </c>
      <c r="BD11" s="1">
        <f>'Table 3. Domestic'!BD11-'Table 3.1 DomesticCentralBank'!BD11-'Table 3.2 DomesticBank'!BD11</f>
        <v>15.655000000000022</v>
      </c>
      <c r="BE11" s="1">
        <f>'Table 3. Domestic'!BE11-'Table 3.1 DomesticCentralBank'!BE11-'Table 3.2 DomesticBank'!BE11</f>
        <v>14.328999999999997</v>
      </c>
      <c r="BF11" s="1">
        <f>'Table 3. Domestic'!BF11-'Table 3.1 DomesticCentralBank'!BF11-'Table 3.2 DomesticBank'!BF11</f>
        <v>13.864999999999981</v>
      </c>
      <c r="BG11" s="1">
        <f>'Table 3. Domestic'!BG11-'Table 3.1 DomesticCentralBank'!BG11-'Table 3.2 DomesticBank'!BG11</f>
        <v>15.343999999999966</v>
      </c>
      <c r="BH11" s="1">
        <f>'Table 3. Domestic'!BH11-'Table 3.1 DomesticCentralBank'!BH11-'Table 3.2 DomesticBank'!BH11</f>
        <v>13.329000000000001</v>
      </c>
      <c r="BI11" s="1">
        <f>'Table 3. Domestic'!BI11-'Table 3.1 DomesticCentralBank'!BI11-'Table 3.2 DomesticBank'!BI11</f>
        <v>13.289999999999985</v>
      </c>
      <c r="BJ11" s="1">
        <f>'Table 3. Domestic'!BJ11-'Table 3.1 DomesticCentralBank'!BJ11-'Table 3.2 DomesticBank'!BJ11</f>
        <v>12.771000000000008</v>
      </c>
      <c r="BK11" s="1">
        <f>'Table 3. Domestic'!BK11-'Table 3.1 DomesticCentralBank'!BK11-'Table 3.2 DomesticBank'!BK11</f>
        <v>12.676999999999985</v>
      </c>
      <c r="BL11" s="1">
        <f>'Table 3. Domestic'!BL11-'Table 3.1 DomesticCentralBank'!BL11-'Table 3.2 DomesticBank'!BL11</f>
        <v>11.751999999999999</v>
      </c>
      <c r="BM11" s="1">
        <f>'Table 3. Domestic'!BM11-'Table 3.1 DomesticCentralBank'!BM11-'Table 3.2 DomesticBank'!BM11</f>
        <v>14.540000000000042</v>
      </c>
      <c r="BN11" s="1">
        <f>'Table 3. Domestic'!BN11-'Table 3.1 DomesticCentralBank'!BN11-'Table 3.2 DomesticBank'!BN11</f>
        <v>12.73399999999998</v>
      </c>
      <c r="BO11" s="1">
        <f>'Table 3. Domestic'!BO11-'Table 3.1 DomesticCentralBank'!BO11-'Table 3.2 DomesticBank'!BO11</f>
        <v>14.718000000000021</v>
      </c>
      <c r="BP11" s="1">
        <f>'Table 3. Domestic'!BP11-'Table 3.1 DomesticCentralBank'!BP11-'Table 3.2 DomesticBank'!BP11</f>
        <v>11.867999999999956</v>
      </c>
      <c r="BQ11" s="1">
        <f>'Table 3. Domestic'!BQ11-'Table 3.1 DomesticCentralBank'!BQ11-'Table 3.2 DomesticBank'!BQ11</f>
        <v>11.32099999999998</v>
      </c>
      <c r="BR11" s="1">
        <f>'Table 3. Domestic'!BR11-'Table 3.1 DomesticCentralBank'!BR11-'Table 3.2 DomesticBank'!BR11</f>
        <v>20.408000000000047</v>
      </c>
      <c r="BS11" s="1">
        <f>'Table 3. Domestic'!BS11-'Table 3.1 DomesticCentralBank'!BS11-'Table 3.2 DomesticBank'!BS11</f>
        <v>20.265000000000029</v>
      </c>
      <c r="BT11" s="1">
        <f>'Table 3. Domestic'!BT11-'Table 3.1 DomesticCentralBank'!BT11-'Table 3.2 DomesticBank'!BT11</f>
        <v>19.492999999999995</v>
      </c>
      <c r="BU11" s="1">
        <f>'Table 3. Domestic'!BU11-'Table 3.1 DomesticCentralBank'!BU11-'Table 3.2 DomesticBank'!BU11</f>
        <v>20.764000000000028</v>
      </c>
      <c r="BV11" s="1">
        <f>'Table 3. Domestic'!BV11-'Table 3.1 DomesticCentralBank'!BV11-'Table 3.2 DomesticBank'!BV11</f>
        <v>22.962999999999987</v>
      </c>
      <c r="BW11" s="1">
        <f>'Table 3. Domestic'!BW11-'Table 3.1 DomesticCentralBank'!BW11-'Table 3.2 DomesticBank'!BW11</f>
        <v>25.685000000000013</v>
      </c>
      <c r="BX11" s="1">
        <f>'Table 3. Domestic'!BX11-'Table 3.1 DomesticCentralBank'!BX11-'Table 3.2 DomesticBank'!BX11</f>
        <v>27.38700000000004</v>
      </c>
      <c r="BY11" s="1">
        <f>'Table 3. Domestic'!BY11-'Table 3.1 DomesticCentralBank'!BY11-'Table 3.2 DomesticBank'!BY11</f>
        <v>28.029999999999969</v>
      </c>
      <c r="BZ11" s="1">
        <f>'Table 3. Domestic'!BZ11-'Table 3.1 DomesticCentralBank'!BZ11-'Table 3.2 DomesticBank'!BZ11</f>
        <v>28.162000000000013</v>
      </c>
      <c r="CA11" s="1">
        <f>'Table 3. Domestic'!CA11-'Table 3.1 DomesticCentralBank'!CA11-'Table 3.2 DomesticBank'!CA11</f>
        <v>28.128</v>
      </c>
      <c r="CB11" s="1">
        <f>'Table 3. Domestic'!CB11-'Table 3.1 DomesticCentralBank'!CB11-'Table 3.2 DomesticBank'!CB11</f>
        <v>29.77199999999997</v>
      </c>
      <c r="CC11" s="1">
        <f>'Table 3. Domestic'!CC11-'Table 3.1 DomesticCentralBank'!CC11-'Table 3.2 DomesticBank'!CC11</f>
        <v>29.31200000000004</v>
      </c>
      <c r="CD11" s="1">
        <f>'Table 3. Domestic'!CD11-'Table 3.1 DomesticCentralBank'!CD11-'Table 3.2 DomesticBank'!CD11</f>
        <v>30.679000000000002</v>
      </c>
      <c r="CE11" s="1">
        <f>'Table 3. Domestic'!CE11-'Table 3.1 DomesticCentralBank'!CE11-'Table 3.2 DomesticBank'!CE11</f>
        <v>33.188999999999986</v>
      </c>
      <c r="CF11" s="1">
        <f>'Table 3. Domestic'!CF11-'Table 3.1 DomesticCentralBank'!CF11-'Table 3.2 DomesticBank'!CF11</f>
        <v>18.126999999999974</v>
      </c>
      <c r="CG11" s="1">
        <f>'Table 3. Domestic'!CG11-'Table 3.1 DomesticCentralBank'!CG11-'Table 3.2 DomesticBank'!CG11</f>
        <v>17.139999999999986</v>
      </c>
      <c r="CH11" s="1">
        <f>'Table 3. Domestic'!CH11-'Table 3.1 DomesticCentralBank'!CH11-'Table 3.2 DomesticBank'!CH11</f>
        <v>18.616000000000021</v>
      </c>
      <c r="CI11" s="1">
        <f>'Table 3. Domestic'!CI11-'Table 3.1 DomesticCentralBank'!CI11-'Table 3.2 DomesticBank'!CI11</f>
        <v>17.358999999999966</v>
      </c>
    </row>
    <row r="12" spans="1:87">
      <c r="A12" t="s">
        <v>10</v>
      </c>
      <c r="B12" s="1">
        <f>'Table 3. Domestic'!B12-'Table 3.1 DomesticCentralBank'!B12-'Table 3.2 DomesticBank'!B12</f>
        <v>15.575999999999997</v>
      </c>
      <c r="C12" s="1">
        <f>'Table 3. Domestic'!C12-'Table 3.1 DomesticCentralBank'!C12-'Table 3.2 DomesticBank'!C12</f>
        <v>14.668000000000003</v>
      </c>
      <c r="D12" s="1">
        <f>'Table 3. Domestic'!D12-'Table 3.1 DomesticCentralBank'!D12-'Table 3.2 DomesticBank'!D12</f>
        <v>14.738999999999997</v>
      </c>
      <c r="E12" s="1">
        <f>'Table 3. Domestic'!E12-'Table 3.1 DomesticCentralBank'!E12-'Table 3.2 DomesticBank'!E12</f>
        <v>13.91</v>
      </c>
      <c r="F12" s="1">
        <f>'Table 3. Domestic'!F12-'Table 3.1 DomesticCentralBank'!F12-'Table 3.2 DomesticBank'!F12</f>
        <v>14.915999999999997</v>
      </c>
      <c r="G12" s="1">
        <f>'Table 3. Domestic'!G12-'Table 3.1 DomesticCentralBank'!G12-'Table 3.2 DomesticBank'!G12</f>
        <v>14.839000000000002</v>
      </c>
      <c r="H12" s="1">
        <f>'Table 3. Domestic'!H12-'Table 3.1 DomesticCentralBank'!H12-'Table 3.2 DomesticBank'!H12</f>
        <v>14.759</v>
      </c>
      <c r="I12" s="1">
        <f>'Table 3. Domestic'!I12-'Table 3.1 DomesticCentralBank'!I12-'Table 3.2 DomesticBank'!I12</f>
        <v>13.227000000000004</v>
      </c>
      <c r="J12" s="1">
        <f>'Table 3. Domestic'!J12-'Table 3.1 DomesticCentralBank'!J12-'Table 3.2 DomesticBank'!J12</f>
        <v>14.727</v>
      </c>
      <c r="K12" s="1">
        <f>'Table 3. Domestic'!K12-'Table 3.1 DomesticCentralBank'!K12-'Table 3.2 DomesticBank'!K12</f>
        <v>14.317</v>
      </c>
      <c r="L12" s="1">
        <f>'Table 3. Domestic'!L12-'Table 3.1 DomesticCentralBank'!L12-'Table 3.2 DomesticBank'!L12</f>
        <v>13.968999999999998</v>
      </c>
      <c r="M12" s="1">
        <f>'Table 3. Domestic'!M12-'Table 3.1 DomesticCentralBank'!M12-'Table 3.2 DomesticBank'!M12</f>
        <v>12.749999999999998</v>
      </c>
      <c r="N12" s="1">
        <f>'Table 3. Domestic'!N12-'Table 3.1 DomesticCentralBank'!N12-'Table 3.2 DomesticBank'!N12</f>
        <v>14.186999999999998</v>
      </c>
      <c r="O12" s="1">
        <f>'Table 3. Domestic'!O12-'Table 3.1 DomesticCentralBank'!O12-'Table 3.2 DomesticBank'!O12</f>
        <v>13.877000000000002</v>
      </c>
      <c r="P12" s="1">
        <f>'Table 3. Domestic'!P12-'Table 3.1 DomesticCentralBank'!P12-'Table 3.2 DomesticBank'!P12</f>
        <v>14.231999999999996</v>
      </c>
      <c r="Q12" s="1">
        <f>'Table 3. Domestic'!Q12-'Table 3.1 DomesticCentralBank'!Q12-'Table 3.2 DomesticBank'!Q12</f>
        <v>15.641999999999998</v>
      </c>
      <c r="R12" s="1">
        <f>'Table 3. Domestic'!R12-'Table 3.1 DomesticCentralBank'!R12-'Table 3.2 DomesticBank'!R12</f>
        <v>16.190999999999999</v>
      </c>
      <c r="S12" s="1">
        <f>'Table 3. Domestic'!S12-'Table 3.1 DomesticCentralBank'!S12-'Table 3.2 DomesticBank'!S12</f>
        <v>15.337</v>
      </c>
      <c r="T12" s="1">
        <f>'Table 3. Domestic'!T12-'Table 3.1 DomesticCentralBank'!T12-'Table 3.2 DomesticBank'!T12</f>
        <v>17.421000000000006</v>
      </c>
      <c r="U12" s="1">
        <f>'Table 3. Domestic'!U12-'Table 3.1 DomesticCentralBank'!U12-'Table 3.2 DomesticBank'!U12</f>
        <v>18.535999999999991</v>
      </c>
      <c r="V12" s="1">
        <f>'Table 3. Domestic'!V12-'Table 3.1 DomesticCentralBank'!V12-'Table 3.2 DomesticBank'!V12</f>
        <v>19.954999999999998</v>
      </c>
      <c r="W12" s="1">
        <f>'Table 3. Domestic'!W12-'Table 3.1 DomesticCentralBank'!W12-'Table 3.2 DomesticBank'!W12</f>
        <v>20.07500000000001</v>
      </c>
      <c r="X12" s="1">
        <f>'Table 3. Domestic'!X12-'Table 3.1 DomesticCentralBank'!X12-'Table 3.2 DomesticBank'!X12</f>
        <v>19.918000000000003</v>
      </c>
      <c r="Y12" s="1">
        <f>'Table 3. Domestic'!Y12-'Table 3.1 DomesticCentralBank'!Y12-'Table 3.2 DomesticBank'!Y12</f>
        <v>19.903000000000006</v>
      </c>
      <c r="Z12" s="1">
        <f>'Table 3. Domestic'!Z12-'Table 3.1 DomesticCentralBank'!Z12-'Table 3.2 DomesticBank'!Z12</f>
        <v>20.808999999999997</v>
      </c>
      <c r="AA12" s="1">
        <f>'Table 3. Domestic'!AA12-'Table 3.1 DomesticCentralBank'!AA12-'Table 3.2 DomesticBank'!AA12</f>
        <v>19.800999999999991</v>
      </c>
      <c r="AB12" s="1">
        <f>'Table 3. Domestic'!AB12-'Table 3.1 DomesticCentralBank'!AB12-'Table 3.2 DomesticBank'!AB12</f>
        <v>18.863000000000014</v>
      </c>
      <c r="AC12" s="1">
        <f>'Table 3. Domestic'!AC12-'Table 3.1 DomesticCentralBank'!AC12-'Table 3.2 DomesticBank'!AC12</f>
        <v>18.692000000000007</v>
      </c>
      <c r="AD12" s="1">
        <f>'Table 3. Domestic'!AD12-'Table 3.1 DomesticCentralBank'!AD12-'Table 3.2 DomesticBank'!AD12</f>
        <v>19.371999999999993</v>
      </c>
      <c r="AE12" s="1">
        <f>'Table 3. Domestic'!AE12-'Table 3.1 DomesticCentralBank'!AE12-'Table 3.2 DomesticBank'!AE12</f>
        <v>20.268000000000008</v>
      </c>
      <c r="AF12" s="1">
        <f>'Table 3. Domestic'!AF12-'Table 3.1 DomesticCentralBank'!AF12-'Table 3.2 DomesticBank'!AF12</f>
        <v>44.10199999999999</v>
      </c>
      <c r="AG12" s="1">
        <f>'Table 3. Domestic'!AG12-'Table 3.1 DomesticCentralBank'!AG12-'Table 3.2 DomesticBank'!AG12</f>
        <v>41.761999999999979</v>
      </c>
      <c r="AH12" s="1">
        <f>'Table 3. Domestic'!AH12-'Table 3.1 DomesticCentralBank'!AH12-'Table 3.2 DomesticBank'!AH12</f>
        <v>39.122</v>
      </c>
      <c r="AI12" s="1">
        <f>'Table 3. Domestic'!AI12-'Table 3.1 DomesticCentralBank'!AI12-'Table 3.2 DomesticBank'!AI12</f>
        <v>38.435999999999993</v>
      </c>
      <c r="AJ12" s="1">
        <f>'Table 3. Domestic'!AJ12-'Table 3.1 DomesticCentralBank'!AJ12-'Table 3.2 DomesticBank'!AJ12</f>
        <v>39.380000000000003</v>
      </c>
      <c r="AK12" s="1">
        <f>'Table 3. Domestic'!AK12-'Table 3.1 DomesticCentralBank'!AK12-'Table 3.2 DomesticBank'!AK12</f>
        <v>36.838999999999999</v>
      </c>
      <c r="AL12" s="1">
        <f>'Table 3. Domestic'!AL12-'Table 3.1 DomesticCentralBank'!AL12-'Table 3.2 DomesticBank'!AL12</f>
        <v>38.328999999999979</v>
      </c>
      <c r="AM12" s="1">
        <f>'Table 3. Domestic'!AM12-'Table 3.1 DomesticCentralBank'!AM12-'Table 3.2 DomesticBank'!AM12</f>
        <v>37.187999999999995</v>
      </c>
      <c r="AN12" s="1">
        <f>'Table 3. Domestic'!AN12-'Table 3.1 DomesticCentralBank'!AN12-'Table 3.2 DomesticBank'!AN12</f>
        <v>38.34899999999999</v>
      </c>
      <c r="AO12" s="1">
        <f>'Table 3. Domestic'!AO12-'Table 3.1 DomesticCentralBank'!AO12-'Table 3.2 DomesticBank'!AO12</f>
        <v>36.437000000000012</v>
      </c>
      <c r="AP12" s="1">
        <f>'Table 3. Domestic'!AP12-'Table 3.1 DomesticCentralBank'!AP12-'Table 3.2 DomesticBank'!AP12</f>
        <v>32.541000000000011</v>
      </c>
      <c r="AQ12" s="1">
        <f>'Table 3. Domestic'!AQ12-'Table 3.1 DomesticCentralBank'!AQ12-'Table 3.2 DomesticBank'!AQ12</f>
        <v>23.109000000000009</v>
      </c>
      <c r="AR12" s="1">
        <f>'Table 3. Domestic'!AR12-'Table 3.1 DomesticCentralBank'!AR12-'Table 3.2 DomesticBank'!AR12</f>
        <v>17.707000000000004</v>
      </c>
      <c r="AS12" s="1">
        <f>'Table 3. Domestic'!AS12-'Table 3.1 DomesticCentralBank'!AS12-'Table 3.2 DomesticBank'!AS12</f>
        <v>14.748999999999988</v>
      </c>
      <c r="AT12" s="1">
        <f>'Table 3. Domestic'!AT12-'Table 3.1 DomesticCentralBank'!AT12-'Table 3.2 DomesticBank'!AT12</f>
        <v>9.559999999999981</v>
      </c>
      <c r="AU12" s="1">
        <f>'Table 3. Domestic'!AU12-'Table 3.1 DomesticCentralBank'!AU12-'Table 3.2 DomesticBank'!AU12</f>
        <v>12.79</v>
      </c>
      <c r="AV12" s="1">
        <f>'Table 3. Domestic'!AV12-'Table 3.1 DomesticCentralBank'!AV12-'Table 3.2 DomesticBank'!AV12</f>
        <v>10.768000000000008</v>
      </c>
      <c r="AW12" s="1">
        <f>'Table 3. Domestic'!AW12-'Table 3.1 DomesticCentralBank'!AW12-'Table 3.2 DomesticBank'!AW12</f>
        <v>10.337999999999983</v>
      </c>
      <c r="AX12" s="1">
        <f>'Table 3. Domestic'!AX12-'Table 3.1 DomesticCentralBank'!AX12-'Table 3.2 DomesticBank'!AX12</f>
        <v>11.980999999999991</v>
      </c>
      <c r="AY12" s="1">
        <f>'Table 3. Domestic'!AY12-'Table 3.1 DomesticCentralBank'!AY12-'Table 3.2 DomesticBank'!AY12</f>
        <v>9.8919999999999995</v>
      </c>
      <c r="AZ12" s="1">
        <f>'Table 3. Domestic'!AZ12-'Table 3.1 DomesticCentralBank'!AZ12-'Table 3.2 DomesticBank'!AZ12</f>
        <v>12.406000000000006</v>
      </c>
      <c r="BA12" s="1">
        <f>'Table 3. Domestic'!BA12-'Table 3.1 DomesticCentralBank'!BA12-'Table 3.2 DomesticBank'!BA12</f>
        <v>13.17799999999999</v>
      </c>
      <c r="BB12" s="1">
        <f>'Table 3. Domestic'!BB12-'Table 3.1 DomesticCentralBank'!BB12-'Table 3.2 DomesticBank'!BB12</f>
        <v>16.27099999999999</v>
      </c>
      <c r="BC12" s="1">
        <f>'Table 3. Domestic'!BC12-'Table 3.1 DomesticCentralBank'!BC12-'Table 3.2 DomesticBank'!BC12</f>
        <v>15.444000000000006</v>
      </c>
      <c r="BD12" s="1">
        <f>'Table 3. Domestic'!BD12-'Table 3.1 DomesticCentralBank'!BD12-'Table 3.2 DomesticBank'!BD12</f>
        <v>15.491999999999987</v>
      </c>
      <c r="BE12" s="1">
        <f>'Table 3. Domestic'!BE12-'Table 3.1 DomesticCentralBank'!BE12-'Table 3.2 DomesticBank'!BE12</f>
        <v>15.334000000000021</v>
      </c>
      <c r="BF12" s="1">
        <f>'Table 3. Domestic'!BF12-'Table 3.1 DomesticCentralBank'!BF12-'Table 3.2 DomesticBank'!BF12</f>
        <v>16.865999999999996</v>
      </c>
      <c r="BG12" s="1">
        <f>'Table 3. Domestic'!BG12-'Table 3.1 DomesticCentralBank'!BG12-'Table 3.2 DomesticBank'!BG12</f>
        <v>17.645000000000003</v>
      </c>
      <c r="BH12" s="1">
        <f>'Table 3. Domestic'!BH12-'Table 3.1 DomesticCentralBank'!BH12-'Table 3.2 DomesticBank'!BH12</f>
        <v>19.593000000000007</v>
      </c>
      <c r="BI12" s="1">
        <f>'Table 3. Domestic'!BI12-'Table 3.1 DomesticCentralBank'!BI12-'Table 3.2 DomesticBank'!BI12</f>
        <v>18.444000000000006</v>
      </c>
      <c r="BJ12" s="1">
        <f>'Table 3. Domestic'!BJ12-'Table 3.1 DomesticCentralBank'!BJ12-'Table 3.2 DomesticBank'!BJ12</f>
        <v>6.6760000000000161</v>
      </c>
      <c r="BK12" s="1">
        <f>'Table 3. Domestic'!BK12-'Table 3.1 DomesticCentralBank'!BK12-'Table 3.2 DomesticBank'!BK12</f>
        <v>7.4069999999999929</v>
      </c>
      <c r="BL12" s="1">
        <f>'Table 3. Domestic'!BL12-'Table 3.1 DomesticCentralBank'!BL12-'Table 3.2 DomesticBank'!BL12</f>
        <v>8.7160000000000188</v>
      </c>
      <c r="BM12" s="1">
        <f>'Table 3. Domestic'!BM12-'Table 3.1 DomesticCentralBank'!BM12-'Table 3.2 DomesticBank'!BM12</f>
        <v>5.2470000000000105</v>
      </c>
      <c r="BN12" s="1">
        <f>'Table 3. Domestic'!BN12-'Table 3.1 DomesticCentralBank'!BN12-'Table 3.2 DomesticBank'!BN12</f>
        <v>8.5429999999999957</v>
      </c>
      <c r="BO12" s="1">
        <f>'Table 3. Domestic'!BO12-'Table 3.1 DomesticCentralBank'!BO12-'Table 3.2 DomesticBank'!BO12</f>
        <v>19.696000000000009</v>
      </c>
      <c r="BP12" s="1">
        <f>'Table 3. Domestic'!BP12-'Table 3.1 DomesticCentralBank'!BP12-'Table 3.2 DomesticBank'!BP12</f>
        <v>21.086000000000002</v>
      </c>
      <c r="BQ12" s="1">
        <f>'Table 3. Domestic'!BQ12-'Table 3.1 DomesticCentralBank'!BQ12-'Table 3.2 DomesticBank'!BQ12</f>
        <v>18.794000000000022</v>
      </c>
      <c r="BR12" s="1">
        <f>'Table 3. Domestic'!BR12-'Table 3.1 DomesticCentralBank'!BR12-'Table 3.2 DomesticBank'!BR12</f>
        <v>28.980999999999991</v>
      </c>
      <c r="BS12" s="1">
        <f>'Table 3. Domestic'!BS12-'Table 3.1 DomesticCentralBank'!BS12-'Table 3.2 DomesticBank'!BS12</f>
        <v>31.381000000000007</v>
      </c>
      <c r="BT12" s="1">
        <f>'Table 3. Domestic'!BT12-'Table 3.1 DomesticCentralBank'!BT12-'Table 3.2 DomesticBank'!BT12</f>
        <v>32.520999999999994</v>
      </c>
      <c r="BU12" s="1">
        <f>'Table 3. Domestic'!BU12-'Table 3.1 DomesticCentralBank'!BU12-'Table 3.2 DomesticBank'!BU12</f>
        <v>30.802999999999994</v>
      </c>
      <c r="BV12" s="1">
        <f>'Table 3. Domestic'!BV12-'Table 3.1 DomesticCentralBank'!BV12-'Table 3.2 DomesticBank'!BV12</f>
        <v>39.387000000000015</v>
      </c>
      <c r="BW12" s="1">
        <f>'Table 3. Domestic'!BW12-'Table 3.1 DomesticCentralBank'!BW12-'Table 3.2 DomesticBank'!BW12</f>
        <v>34.636999999999979</v>
      </c>
      <c r="BX12" s="1">
        <f>'Table 3. Domestic'!BX12-'Table 3.1 DomesticCentralBank'!BX12-'Table 3.2 DomesticBank'!BX12</f>
        <v>35.453999999999994</v>
      </c>
      <c r="BY12" s="1">
        <f>'Table 3. Domestic'!BY12-'Table 3.1 DomesticCentralBank'!BY12-'Table 3.2 DomesticBank'!BY12</f>
        <v>33.620000000000012</v>
      </c>
      <c r="BZ12" s="1">
        <f>'Table 3. Domestic'!BZ12-'Table 3.1 DomesticCentralBank'!BZ12-'Table 3.2 DomesticBank'!BZ12</f>
        <v>32.987999999999992</v>
      </c>
      <c r="CA12" s="1">
        <f>'Table 3. Domestic'!CA12-'Table 3.1 DomesticCentralBank'!CA12-'Table 3.2 DomesticBank'!CA12</f>
        <v>33.273999999999987</v>
      </c>
      <c r="CB12" s="1">
        <f>'Table 3. Domestic'!CB12-'Table 3.1 DomesticCentralBank'!CB12-'Table 3.2 DomesticBank'!CB12</f>
        <v>33.650999999999996</v>
      </c>
      <c r="CC12" s="1">
        <f>'Table 3. Domestic'!CC12-'Table 3.1 DomesticCentralBank'!CC12-'Table 3.2 DomesticBank'!CC12</f>
        <v>33.404000000000011</v>
      </c>
      <c r="CD12" s="1">
        <f>'Table 3. Domestic'!CD12-'Table 3.1 DomesticCentralBank'!CD12-'Table 3.2 DomesticBank'!CD12</f>
        <v>33.27300000000001</v>
      </c>
      <c r="CE12" s="1">
        <f>'Table 3. Domestic'!CE12-'Table 3.1 DomesticCentralBank'!CE12-'Table 3.2 DomesticBank'!CE12</f>
        <v>33.713999999999999</v>
      </c>
      <c r="CF12" s="1">
        <f>'Table 3. Domestic'!CF12-'Table 3.1 DomesticCentralBank'!CF12-'Table 3.2 DomesticBank'!CF12</f>
        <v>33.041000000000011</v>
      </c>
      <c r="CG12" s="1">
        <f>'Table 3. Domestic'!CG12-'Table 3.1 DomesticCentralBank'!CG12-'Table 3.2 DomesticBank'!CG12</f>
        <v>32.669999999999987</v>
      </c>
      <c r="CH12" s="1">
        <f>'Table 3. Domestic'!CH12-'Table 3.1 DomesticCentralBank'!CH12-'Table 3.2 DomesticBank'!CH12</f>
        <v>33.127999999999986</v>
      </c>
      <c r="CI12" s="1">
        <f>'Table 3. Domestic'!CI12-'Table 3.1 DomesticCentralBank'!CI12-'Table 3.2 DomesticBank'!CI12</f>
        <v>34.590999999999994</v>
      </c>
    </row>
    <row r="13" spans="1:87">
      <c r="A13" t="s">
        <v>11</v>
      </c>
      <c r="B13" s="1">
        <f>'Table 3. Domestic'!B13-'Table 3.1 DomesticCentralBank'!B13-'Table 3.2 DomesticBank'!B13</f>
        <v>741.13100000000009</v>
      </c>
      <c r="C13" s="1">
        <f>'Table 3. Domestic'!C13-'Table 3.1 DomesticCentralBank'!C13-'Table 3.2 DomesticBank'!C13</f>
        <v>763.52299999999991</v>
      </c>
      <c r="D13" s="1">
        <f>'Table 3. Domestic'!D13-'Table 3.1 DomesticCentralBank'!D13-'Table 3.2 DomesticBank'!D13</f>
        <v>753.34300000000019</v>
      </c>
      <c r="E13" s="1">
        <f>'Table 3. Domestic'!E13-'Table 3.1 DomesticCentralBank'!E13-'Table 3.2 DomesticBank'!E13</f>
        <v>727.01599999999996</v>
      </c>
      <c r="F13" s="1">
        <f>'Table 3. Domestic'!F13-'Table 3.1 DomesticCentralBank'!F13-'Table 3.2 DomesticBank'!F13</f>
        <v>716.7829999999999</v>
      </c>
      <c r="G13" s="1">
        <f>'Table 3. Domestic'!G13-'Table 3.1 DomesticCentralBank'!G13-'Table 3.2 DomesticBank'!G13</f>
        <v>727.68700000000013</v>
      </c>
      <c r="H13" s="1">
        <f>'Table 3. Domestic'!H13-'Table 3.1 DomesticCentralBank'!H13-'Table 3.2 DomesticBank'!H13</f>
        <v>715.55200000000002</v>
      </c>
      <c r="I13" s="1">
        <f>'Table 3. Domestic'!I13-'Table 3.1 DomesticCentralBank'!I13-'Table 3.2 DomesticBank'!I13</f>
        <v>702.38999999999987</v>
      </c>
      <c r="J13" s="1">
        <f>'Table 3. Domestic'!J13-'Table 3.1 DomesticCentralBank'!J13-'Table 3.2 DomesticBank'!J13</f>
        <v>707.101</v>
      </c>
      <c r="K13" s="1">
        <f>'Table 3. Domestic'!K13-'Table 3.1 DomesticCentralBank'!K13-'Table 3.2 DomesticBank'!K13</f>
        <v>708.50600000000009</v>
      </c>
      <c r="L13" s="1">
        <f>'Table 3. Domestic'!L13-'Table 3.1 DomesticCentralBank'!L13-'Table 3.2 DomesticBank'!L13</f>
        <v>597.58500000000004</v>
      </c>
      <c r="M13" s="1">
        <f>'Table 3. Domestic'!M13-'Table 3.1 DomesticCentralBank'!M13-'Table 3.2 DomesticBank'!M13</f>
        <v>567.92499999999995</v>
      </c>
      <c r="N13" s="1">
        <f>'Table 3. Domestic'!N13-'Table 3.1 DomesticCentralBank'!N13-'Table 3.2 DomesticBank'!N13</f>
        <v>598.65399999999988</v>
      </c>
      <c r="O13" s="1">
        <f>'Table 3. Domestic'!O13-'Table 3.1 DomesticCentralBank'!O13-'Table 3.2 DomesticBank'!O13</f>
        <v>590.59100000000001</v>
      </c>
      <c r="P13" s="1">
        <f>'Table 3. Domestic'!P13-'Table 3.1 DomesticCentralBank'!P13-'Table 3.2 DomesticBank'!P13</f>
        <v>584.93100000000004</v>
      </c>
      <c r="Q13" s="1">
        <f>'Table 3. Domestic'!Q13-'Table 3.1 DomesticCentralBank'!Q13-'Table 3.2 DomesticBank'!Q13</f>
        <v>580.90000000000009</v>
      </c>
      <c r="R13" s="1">
        <f>'Table 3. Domestic'!R13-'Table 3.1 DomesticCentralBank'!R13-'Table 3.2 DomesticBank'!R13</f>
        <v>601.49399999999991</v>
      </c>
      <c r="S13" s="1">
        <f>'Table 3. Domestic'!S13-'Table 3.1 DomesticCentralBank'!S13-'Table 3.2 DomesticBank'!S13</f>
        <v>567.11500000000001</v>
      </c>
      <c r="T13" s="1">
        <f>'Table 3. Domestic'!T13-'Table 3.1 DomesticCentralBank'!T13-'Table 3.2 DomesticBank'!T13</f>
        <v>579.22699999999998</v>
      </c>
      <c r="U13" s="1">
        <f>'Table 3. Domestic'!U13-'Table 3.1 DomesticCentralBank'!U13-'Table 3.2 DomesticBank'!U13</f>
        <v>608.38100000000009</v>
      </c>
      <c r="V13" s="1">
        <f>'Table 3. Domestic'!V13-'Table 3.1 DomesticCentralBank'!V13-'Table 3.2 DomesticBank'!V13</f>
        <v>609.92700000000002</v>
      </c>
      <c r="W13" s="1">
        <f>'Table 3. Domestic'!W13-'Table 3.1 DomesticCentralBank'!W13-'Table 3.2 DomesticBank'!W13</f>
        <v>589.298</v>
      </c>
      <c r="X13" s="1">
        <f>'Table 3. Domestic'!X13-'Table 3.1 DomesticCentralBank'!X13-'Table 3.2 DomesticBank'!X13</f>
        <v>591.66500000000019</v>
      </c>
      <c r="Y13" s="1">
        <f>'Table 3. Domestic'!Y13-'Table 3.1 DomesticCentralBank'!Y13-'Table 3.2 DomesticBank'!Y13</f>
        <v>584.16399999999999</v>
      </c>
      <c r="Z13" s="1">
        <f>'Table 3. Domestic'!Z13-'Table 3.1 DomesticCentralBank'!Z13-'Table 3.2 DomesticBank'!Z13</f>
        <v>586.7320000000002</v>
      </c>
      <c r="AA13" s="1">
        <f>'Table 3. Domestic'!AA13-'Table 3.1 DomesticCentralBank'!AA13-'Table 3.2 DomesticBank'!AA13</f>
        <v>604.30600000000004</v>
      </c>
      <c r="AB13" s="1">
        <f>'Table 3. Domestic'!AB13-'Table 3.1 DomesticCentralBank'!AB13-'Table 3.2 DomesticBank'!AB13</f>
        <v>613.29099999999994</v>
      </c>
      <c r="AC13" s="1">
        <f>'Table 3. Domestic'!AC13-'Table 3.1 DomesticCentralBank'!AC13-'Table 3.2 DomesticBank'!AC13</f>
        <v>625.16200000000003</v>
      </c>
      <c r="AD13" s="1">
        <f>'Table 3. Domestic'!AD13-'Table 3.1 DomesticCentralBank'!AD13-'Table 3.2 DomesticBank'!AD13</f>
        <v>636.88699999999994</v>
      </c>
      <c r="AE13" s="1">
        <f>'Table 3. Domestic'!AE13-'Table 3.1 DomesticCentralBank'!AE13-'Table 3.2 DomesticBank'!AE13</f>
        <v>646.63400000000001</v>
      </c>
      <c r="AF13" s="1">
        <f>'Table 3. Domestic'!AF13-'Table 3.1 DomesticCentralBank'!AF13-'Table 3.2 DomesticBank'!AF13</f>
        <v>646.16800000000012</v>
      </c>
      <c r="AG13" s="1">
        <f>'Table 3. Domestic'!AG13-'Table 3.1 DomesticCentralBank'!AG13-'Table 3.2 DomesticBank'!AG13</f>
        <v>681.20799999999997</v>
      </c>
      <c r="AH13" s="1">
        <f>'Table 3. Domestic'!AH13-'Table 3.1 DomesticCentralBank'!AH13-'Table 3.2 DomesticBank'!AH13</f>
        <v>702.22000000000014</v>
      </c>
      <c r="AI13" s="1">
        <f>'Table 3. Domestic'!AI13-'Table 3.1 DomesticCentralBank'!AI13-'Table 3.2 DomesticBank'!AI13</f>
        <v>717.02599999999995</v>
      </c>
      <c r="AJ13" s="1">
        <f>'Table 3. Domestic'!AJ13-'Table 3.1 DomesticCentralBank'!AJ13-'Table 3.2 DomesticBank'!AJ13</f>
        <v>708.43999999999994</v>
      </c>
      <c r="AK13" s="1">
        <f>'Table 3. Domestic'!AK13-'Table 3.1 DomesticCentralBank'!AK13-'Table 3.2 DomesticBank'!AK13</f>
        <v>689.57</v>
      </c>
      <c r="AL13" s="1">
        <f>'Table 3. Domestic'!AL13-'Table 3.1 DomesticCentralBank'!AL13-'Table 3.2 DomesticBank'!AL13</f>
        <v>686.30500000000006</v>
      </c>
      <c r="AM13" s="1">
        <f>'Table 3. Domestic'!AM13-'Table 3.1 DomesticCentralBank'!AM13-'Table 3.2 DomesticBank'!AM13</f>
        <v>698.23299999999995</v>
      </c>
      <c r="AN13" s="1">
        <f>'Table 3. Domestic'!AN13-'Table 3.1 DomesticCentralBank'!AN13-'Table 3.2 DomesticBank'!AN13</f>
        <v>703.57500000000005</v>
      </c>
      <c r="AO13" s="1">
        <f>'Table 3. Domestic'!AO13-'Table 3.1 DomesticCentralBank'!AO13-'Table 3.2 DomesticBank'!AO13</f>
        <v>712.39900000000011</v>
      </c>
      <c r="AP13" s="1">
        <f>'Table 3. Domestic'!AP13-'Table 3.1 DomesticCentralBank'!AP13-'Table 3.2 DomesticBank'!AP13</f>
        <v>715.24199999999985</v>
      </c>
      <c r="AQ13" s="1">
        <f>'Table 3. Domestic'!AQ13-'Table 3.1 DomesticCentralBank'!AQ13-'Table 3.2 DomesticBank'!AQ13</f>
        <v>731.07100000000014</v>
      </c>
      <c r="AR13" s="1">
        <f>'Table 3. Domestic'!AR13-'Table 3.1 DomesticCentralBank'!AR13-'Table 3.2 DomesticBank'!AR13</f>
        <v>716.00100000000009</v>
      </c>
      <c r="AS13" s="1">
        <f>'Table 3. Domestic'!AS13-'Table 3.1 DomesticCentralBank'!AS13-'Table 3.2 DomesticBank'!AS13</f>
        <v>715.16599999999971</v>
      </c>
      <c r="AT13" s="1">
        <f>'Table 3. Domestic'!AT13-'Table 3.1 DomesticCentralBank'!AT13-'Table 3.2 DomesticBank'!AT13</f>
        <v>698.22699999999986</v>
      </c>
      <c r="AU13" s="1">
        <f>'Table 3. Domestic'!AU13-'Table 3.1 DomesticCentralBank'!AU13-'Table 3.2 DomesticBank'!AU13</f>
        <v>691.54399999999987</v>
      </c>
      <c r="AV13" s="1">
        <f>'Table 3. Domestic'!AV13-'Table 3.1 DomesticCentralBank'!AV13-'Table 3.2 DomesticBank'!AV13</f>
        <v>682.55299999999954</v>
      </c>
      <c r="AW13" s="1">
        <f>'Table 3. Domestic'!AW13-'Table 3.1 DomesticCentralBank'!AW13-'Table 3.2 DomesticBank'!AW13</f>
        <v>676.04999999999984</v>
      </c>
      <c r="AX13" s="1">
        <f>'Table 3. Domestic'!AX13-'Table 3.1 DomesticCentralBank'!AX13-'Table 3.2 DomesticBank'!AX13</f>
        <v>668.79599999999994</v>
      </c>
      <c r="AY13" s="1">
        <f>'Table 3. Domestic'!AY13-'Table 3.1 DomesticCentralBank'!AY13-'Table 3.2 DomesticBank'!AY13</f>
        <v>672.41500000000008</v>
      </c>
      <c r="AZ13" s="1">
        <f>'Table 3. Domestic'!AZ13-'Table 3.1 DomesticCentralBank'!AZ13-'Table 3.2 DomesticBank'!AZ13</f>
        <v>654.83699999999999</v>
      </c>
      <c r="BA13" s="1">
        <f>'Table 3. Domestic'!BA13-'Table 3.1 DomesticCentralBank'!BA13-'Table 3.2 DomesticBank'!BA13</f>
        <v>658.93599999999992</v>
      </c>
      <c r="BB13" s="1">
        <f>'Table 3. Domestic'!BB13-'Table 3.1 DomesticCentralBank'!BB13-'Table 3.2 DomesticBank'!BB13</f>
        <v>654.40299999999991</v>
      </c>
      <c r="BC13" s="1">
        <f>'Table 3. Domestic'!BC13-'Table 3.1 DomesticCentralBank'!BC13-'Table 3.2 DomesticBank'!BC13</f>
        <v>657.9530000000002</v>
      </c>
      <c r="BD13" s="1">
        <f>'Table 3. Domestic'!BD13-'Table 3.1 DomesticCentralBank'!BD13-'Table 3.2 DomesticBank'!BD13</f>
        <v>652.81699999999989</v>
      </c>
      <c r="BE13" s="1">
        <f>'Table 3. Domestic'!BE13-'Table 3.1 DomesticCentralBank'!BE13-'Table 3.2 DomesticBank'!BE13</f>
        <v>637.76899999999989</v>
      </c>
      <c r="BF13" s="1">
        <f>'Table 3. Domestic'!BF13-'Table 3.1 DomesticCentralBank'!BF13-'Table 3.2 DomesticBank'!BF13</f>
        <v>620.9549999999997</v>
      </c>
      <c r="BG13" s="1">
        <f>'Table 3. Domestic'!BG13-'Table 3.1 DomesticCentralBank'!BG13-'Table 3.2 DomesticBank'!BG13</f>
        <v>638.803</v>
      </c>
      <c r="BH13" s="1">
        <f>'Table 3. Domestic'!BH13-'Table 3.1 DomesticCentralBank'!BH13-'Table 3.2 DomesticBank'!BH13</f>
        <v>639.57500000000005</v>
      </c>
      <c r="BI13" s="1">
        <f>'Table 3. Domestic'!BI13-'Table 3.1 DomesticCentralBank'!BI13-'Table 3.2 DomesticBank'!BI13</f>
        <v>649.38599999999974</v>
      </c>
      <c r="BJ13" s="1">
        <f>'Table 3. Domestic'!BJ13-'Table 3.1 DomesticCentralBank'!BJ13-'Table 3.2 DomesticBank'!BJ13</f>
        <v>648.1160000000001</v>
      </c>
      <c r="BK13" s="1">
        <f>'Table 3. Domestic'!BK13-'Table 3.1 DomesticCentralBank'!BK13-'Table 3.2 DomesticBank'!BK13</f>
        <v>645.3610000000001</v>
      </c>
      <c r="BL13" s="1">
        <f>'Table 3. Domestic'!BL13-'Table 3.1 DomesticCentralBank'!BL13-'Table 3.2 DomesticBank'!BL13</f>
        <v>625.11900000000026</v>
      </c>
      <c r="BM13" s="1">
        <f>'Table 3. Domestic'!BM13-'Table 3.1 DomesticCentralBank'!BM13-'Table 3.2 DomesticBank'!BM13</f>
        <v>626.05900000000008</v>
      </c>
      <c r="BN13" s="1">
        <f>'Table 3. Domestic'!BN13-'Table 3.1 DomesticCentralBank'!BN13-'Table 3.2 DomesticBank'!BN13</f>
        <v>610.15700000000004</v>
      </c>
      <c r="BO13" s="1">
        <f>'Table 3. Domestic'!BO13-'Table 3.1 DomesticCentralBank'!BO13-'Table 3.2 DomesticBank'!BO13</f>
        <v>621.49400000000026</v>
      </c>
      <c r="BP13" s="1">
        <f>'Table 3. Domestic'!BP13-'Table 3.1 DomesticCentralBank'!BP13-'Table 3.2 DomesticBank'!BP13</f>
        <v>610.20799999999997</v>
      </c>
      <c r="BQ13" s="1">
        <f>'Table 3. Domestic'!BQ13-'Table 3.1 DomesticCentralBank'!BQ13-'Table 3.2 DomesticBank'!BQ13</f>
        <v>607.48700000000042</v>
      </c>
      <c r="BR13" s="1">
        <f>'Table 3. Domestic'!BR13-'Table 3.1 DomesticCentralBank'!BR13-'Table 3.2 DomesticBank'!BR13</f>
        <v>599.7529999999997</v>
      </c>
      <c r="BS13" s="1">
        <f>'Table 3. Domestic'!BS13-'Table 3.1 DomesticCentralBank'!BS13-'Table 3.2 DomesticBank'!BS13</f>
        <v>599.82199999999978</v>
      </c>
      <c r="BT13" s="1">
        <f>'Table 3. Domestic'!BT13-'Table 3.1 DomesticCentralBank'!BT13-'Table 3.2 DomesticBank'!BT13</f>
        <v>589.47099999999989</v>
      </c>
      <c r="BU13" s="1">
        <f>'Table 3. Domestic'!BU13-'Table 3.1 DomesticCentralBank'!BU13-'Table 3.2 DomesticBank'!BU13</f>
        <v>578.6719999999998</v>
      </c>
      <c r="BV13" s="1">
        <f>'Table 3. Domestic'!BV13-'Table 3.1 DomesticCentralBank'!BV13-'Table 3.2 DomesticBank'!BV13</f>
        <v>598.77600000000007</v>
      </c>
      <c r="BW13" s="1">
        <f>'Table 3. Domestic'!BW13-'Table 3.1 DomesticCentralBank'!BW13-'Table 3.2 DomesticBank'!BW13</f>
        <v>617.50300000000004</v>
      </c>
      <c r="BX13" s="1">
        <f>'Table 3. Domestic'!BX13-'Table 3.1 DomesticCentralBank'!BX13-'Table 3.2 DomesticBank'!BX13</f>
        <v>616.70100000000014</v>
      </c>
      <c r="BY13" s="1">
        <f>'Table 3. Domestic'!BY13-'Table 3.1 DomesticCentralBank'!BY13-'Table 3.2 DomesticBank'!BY13</f>
        <v>645.72599999999977</v>
      </c>
      <c r="BZ13" s="1">
        <f>'Table 3. Domestic'!BZ13-'Table 3.1 DomesticCentralBank'!BZ13-'Table 3.2 DomesticBank'!BZ13</f>
        <v>689.85100000000023</v>
      </c>
      <c r="CA13" s="1">
        <f>'Table 3. Domestic'!CA13-'Table 3.1 DomesticCentralBank'!CA13-'Table 3.2 DomesticBank'!CA13</f>
        <v>730.80600000000027</v>
      </c>
      <c r="CB13" s="1">
        <f>'Table 3. Domestic'!CB13-'Table 3.1 DomesticCentralBank'!CB13-'Table 3.2 DomesticBank'!CB13</f>
        <v>748.4319999999999</v>
      </c>
      <c r="CC13" s="1">
        <f>'Table 3. Domestic'!CC13-'Table 3.1 DomesticCentralBank'!CC13-'Table 3.2 DomesticBank'!CC13</f>
        <v>774.78400000000033</v>
      </c>
      <c r="CD13" s="1">
        <f>'Table 3. Domestic'!CD13-'Table 3.1 DomesticCentralBank'!CD13-'Table 3.2 DomesticBank'!CD13</f>
        <v>798.70700000000022</v>
      </c>
      <c r="CE13" s="1">
        <f>'Table 3. Domestic'!CE13-'Table 3.1 DomesticCentralBank'!CE13-'Table 3.2 DomesticBank'!CE13</f>
        <v>815.85599999999954</v>
      </c>
      <c r="CF13" s="1">
        <f>'Table 3. Domestic'!CF13-'Table 3.1 DomesticCentralBank'!CF13-'Table 3.2 DomesticBank'!CF13</f>
        <v>817.43200000000002</v>
      </c>
      <c r="CG13" s="1">
        <f>'Table 3. Domestic'!CG13-'Table 3.1 DomesticCentralBank'!CG13-'Table 3.2 DomesticBank'!CG13</f>
        <v>812.13099999999974</v>
      </c>
      <c r="CH13" s="1">
        <f>'Table 3. Domestic'!CH13-'Table 3.1 DomesticCentralBank'!CH13-'Table 3.2 DomesticBank'!CH13</f>
        <v>824.21199999999988</v>
      </c>
      <c r="CI13" s="1">
        <f>'Table 3. Domestic'!CI13-'Table 3.1 DomesticCentralBank'!CI13-'Table 3.2 DomesticBank'!CI13</f>
        <v>828.024</v>
      </c>
    </row>
    <row r="14" spans="1:87">
      <c r="A14" t="s">
        <v>12</v>
      </c>
      <c r="B14" s="1">
        <f>'Table 3. Domestic'!B14-'Table 3.1 DomesticCentralBank'!B14-'Table 3.2 DomesticBank'!B14</f>
        <v>356890.12099999993</v>
      </c>
      <c r="C14" s="1">
        <f>'Table 3. Domestic'!C14-'Table 3.1 DomesticCentralBank'!C14-'Table 3.2 DomesticBank'!C14</f>
        <v>367826.47699999996</v>
      </c>
      <c r="D14" s="1">
        <f>'Table 3. Domestic'!D14-'Table 3.1 DomesticCentralBank'!D14-'Table 3.2 DomesticBank'!D14</f>
        <v>364030.35099999991</v>
      </c>
      <c r="E14" s="1">
        <f>'Table 3. Domestic'!E14-'Table 3.1 DomesticCentralBank'!E14-'Table 3.2 DomesticBank'!E14</f>
        <v>365337.57299999997</v>
      </c>
      <c r="F14" s="1">
        <f>'Table 3. Domestic'!F14-'Table 3.1 DomesticCentralBank'!F14-'Table 3.2 DomesticBank'!F14</f>
        <v>371057.36199999996</v>
      </c>
      <c r="G14" s="1">
        <f>'Table 3. Domestic'!G14-'Table 3.1 DomesticCentralBank'!G14-'Table 3.2 DomesticBank'!G14</f>
        <v>371228.14299999992</v>
      </c>
      <c r="H14" s="1">
        <f>'Table 3. Domestic'!H14-'Table 3.1 DomesticCentralBank'!H14-'Table 3.2 DomesticBank'!H14</f>
        <v>365831.44999999995</v>
      </c>
      <c r="I14" s="1">
        <f>'Table 3. Domestic'!I14-'Table 3.1 DomesticCentralBank'!I14-'Table 3.2 DomesticBank'!I14</f>
        <v>365373.65700000001</v>
      </c>
      <c r="J14" s="1">
        <f>'Table 3. Domestic'!J14-'Table 3.1 DomesticCentralBank'!J14-'Table 3.2 DomesticBank'!J14</f>
        <v>364206.26099999994</v>
      </c>
      <c r="K14" s="1">
        <f>'Table 3. Domestic'!K14-'Table 3.1 DomesticCentralBank'!K14-'Table 3.2 DomesticBank'!K14</f>
        <v>361713.25800000003</v>
      </c>
      <c r="L14" s="1">
        <f>'Table 3. Domestic'!L14-'Table 3.1 DomesticCentralBank'!L14-'Table 3.2 DomesticBank'!L14</f>
        <v>361987.61100000003</v>
      </c>
      <c r="M14" s="1">
        <f>'Table 3. Domestic'!M14-'Table 3.1 DomesticCentralBank'!M14-'Table 3.2 DomesticBank'!M14</f>
        <v>356740.96100000001</v>
      </c>
      <c r="N14" s="1">
        <f>'Table 3. Domestic'!N14-'Table 3.1 DomesticCentralBank'!N14-'Table 3.2 DomesticBank'!N14</f>
        <v>351487.10200000007</v>
      </c>
      <c r="O14" s="1">
        <f>'Table 3. Domestic'!O14-'Table 3.1 DomesticCentralBank'!O14-'Table 3.2 DomesticBank'!O14</f>
        <v>356351.73200000008</v>
      </c>
      <c r="P14" s="1">
        <f>'Table 3. Domestic'!P14-'Table 3.1 DomesticCentralBank'!P14-'Table 3.2 DomesticBank'!P14</f>
        <v>349489.06099999987</v>
      </c>
      <c r="Q14" s="1">
        <f>'Table 3. Domestic'!Q14-'Table 3.1 DomesticCentralBank'!Q14-'Table 3.2 DomesticBank'!Q14</f>
        <v>348177.10600000015</v>
      </c>
      <c r="R14" s="1">
        <f>'Table 3. Domestic'!R14-'Table 3.1 DomesticCentralBank'!R14-'Table 3.2 DomesticBank'!R14</f>
        <v>342304.10000000009</v>
      </c>
      <c r="S14" s="1">
        <f>'Table 3. Domestic'!S14-'Table 3.1 DomesticCentralBank'!S14-'Table 3.2 DomesticBank'!S14</f>
        <v>335543.10499999998</v>
      </c>
      <c r="T14" s="1">
        <f>'Table 3. Domestic'!T14-'Table 3.1 DomesticCentralBank'!T14-'Table 3.2 DomesticBank'!T14</f>
        <v>334079.72699999996</v>
      </c>
      <c r="U14" s="1">
        <f>'Table 3. Domestic'!U14-'Table 3.1 DomesticCentralBank'!U14-'Table 3.2 DomesticBank'!U14</f>
        <v>330849.87399999995</v>
      </c>
      <c r="V14" s="1">
        <f>'Table 3. Domestic'!V14-'Table 3.1 DomesticCentralBank'!V14-'Table 3.2 DomesticBank'!V14</f>
        <v>333640.02600000007</v>
      </c>
      <c r="W14" s="1">
        <f>'Table 3. Domestic'!W14-'Table 3.1 DomesticCentralBank'!W14-'Table 3.2 DomesticBank'!W14</f>
        <v>333037.85499999998</v>
      </c>
      <c r="X14" s="1">
        <f>'Table 3. Domestic'!X14-'Table 3.1 DomesticCentralBank'!X14-'Table 3.2 DomesticBank'!X14</f>
        <v>331955.39399999997</v>
      </c>
      <c r="Y14" s="1">
        <f>'Table 3. Domestic'!Y14-'Table 3.1 DomesticCentralBank'!Y14-'Table 3.2 DomesticBank'!Y14</f>
        <v>333665.48499999999</v>
      </c>
      <c r="Z14" s="1">
        <f>'Table 3. Domestic'!Z14-'Table 3.1 DomesticCentralBank'!Z14-'Table 3.2 DomesticBank'!Z14</f>
        <v>336337.42099999997</v>
      </c>
      <c r="AA14" s="1">
        <f>'Table 3. Domestic'!AA14-'Table 3.1 DomesticCentralBank'!AA14-'Table 3.2 DomesticBank'!AA14</f>
        <v>339300.67499999993</v>
      </c>
      <c r="AB14" s="1">
        <f>'Table 3. Domestic'!AB14-'Table 3.1 DomesticCentralBank'!AB14-'Table 3.2 DomesticBank'!AB14</f>
        <v>335214.18000000005</v>
      </c>
      <c r="AC14" s="1">
        <f>'Table 3. Domestic'!AC14-'Table 3.1 DomesticCentralBank'!AC14-'Table 3.2 DomesticBank'!AC14</f>
        <v>341757.26300000004</v>
      </c>
      <c r="AD14" s="1">
        <f>'Table 3. Domestic'!AD14-'Table 3.1 DomesticCentralBank'!AD14-'Table 3.2 DomesticBank'!AD14</f>
        <v>333279.62800000003</v>
      </c>
      <c r="AE14" s="1">
        <f>'Table 3. Domestic'!AE14-'Table 3.1 DomesticCentralBank'!AE14-'Table 3.2 DomesticBank'!AE14</f>
        <v>338569.39</v>
      </c>
      <c r="AF14" s="1">
        <f>'Table 3. Domestic'!AF14-'Table 3.1 DomesticCentralBank'!AF14-'Table 3.2 DomesticBank'!AF14</f>
        <v>338640.81799999997</v>
      </c>
      <c r="AG14" s="1">
        <f>'Table 3. Domestic'!AG14-'Table 3.1 DomesticCentralBank'!AG14-'Table 3.2 DomesticBank'!AG14</f>
        <v>336394.40899999999</v>
      </c>
      <c r="AH14" s="1">
        <f>'Table 3. Domestic'!AH14-'Table 3.1 DomesticCentralBank'!AH14-'Table 3.2 DomesticBank'!AH14</f>
        <v>337047.06099999999</v>
      </c>
      <c r="AI14" s="1">
        <f>'Table 3. Domestic'!AI14-'Table 3.1 DomesticCentralBank'!AI14-'Table 3.2 DomesticBank'!AI14</f>
        <v>344335.73400000005</v>
      </c>
      <c r="AJ14" s="1">
        <f>'Table 3. Domestic'!AJ14-'Table 3.1 DomesticCentralBank'!AJ14-'Table 3.2 DomesticBank'!AJ14</f>
        <v>344903.94900000002</v>
      </c>
      <c r="AK14" s="1">
        <f>'Table 3. Domestic'!AK14-'Table 3.1 DomesticCentralBank'!AK14-'Table 3.2 DomesticBank'!AK14</f>
        <v>348266.522</v>
      </c>
      <c r="AL14" s="1">
        <f>'Table 3. Domestic'!AL14-'Table 3.1 DomesticCentralBank'!AL14-'Table 3.2 DomesticBank'!AL14</f>
        <v>341496.05700000003</v>
      </c>
      <c r="AM14" s="1">
        <f>'Table 3. Domestic'!AM14-'Table 3.1 DomesticCentralBank'!AM14-'Table 3.2 DomesticBank'!AM14</f>
        <v>349478.05499999993</v>
      </c>
      <c r="AN14" s="1">
        <f>'Table 3. Domestic'!AN14-'Table 3.1 DomesticCentralBank'!AN14-'Table 3.2 DomesticBank'!AN14</f>
        <v>340964.09699999983</v>
      </c>
      <c r="AO14" s="1">
        <f>'Table 3. Domestic'!AO14-'Table 3.1 DomesticCentralBank'!AO14-'Table 3.2 DomesticBank'!AO14</f>
        <v>342044.22600000002</v>
      </c>
      <c r="AP14" s="1">
        <f>'Table 3. Domestic'!AP14-'Table 3.1 DomesticCentralBank'!AP14-'Table 3.2 DomesticBank'!AP14</f>
        <v>335741.71900000004</v>
      </c>
      <c r="AQ14" s="1">
        <f>'Table 3. Domestic'!AQ14-'Table 3.1 DomesticCentralBank'!AQ14-'Table 3.2 DomesticBank'!AQ14</f>
        <v>337749.97200000007</v>
      </c>
      <c r="AR14" s="1">
        <f>'Table 3. Domestic'!AR14-'Table 3.1 DomesticCentralBank'!AR14-'Table 3.2 DomesticBank'!AR14</f>
        <v>328461.40700000001</v>
      </c>
      <c r="AS14" s="1">
        <f>'Table 3. Domestic'!AS14-'Table 3.1 DomesticCentralBank'!AS14-'Table 3.2 DomesticBank'!AS14</f>
        <v>326809.64099999995</v>
      </c>
      <c r="AT14" s="1">
        <f>'Table 3. Domestic'!AT14-'Table 3.1 DomesticCentralBank'!AT14-'Table 3.2 DomesticBank'!AT14</f>
        <v>323981.53800000006</v>
      </c>
      <c r="AU14" s="1">
        <f>'Table 3. Domestic'!AU14-'Table 3.1 DomesticCentralBank'!AU14-'Table 3.2 DomesticBank'!AU14</f>
        <v>316559.74899999995</v>
      </c>
      <c r="AV14" s="1">
        <f>'Table 3. Domestic'!AV14-'Table 3.1 DomesticCentralBank'!AV14-'Table 3.2 DomesticBank'!AV14</f>
        <v>305203.98200000008</v>
      </c>
      <c r="AW14" s="1">
        <f>'Table 3. Domestic'!AW14-'Table 3.1 DomesticCentralBank'!AW14-'Table 3.2 DomesticBank'!AW14</f>
        <v>303844.42500000005</v>
      </c>
      <c r="AX14" s="1">
        <f>'Table 3. Domestic'!AX14-'Table 3.1 DomesticCentralBank'!AX14-'Table 3.2 DomesticBank'!AX14</f>
        <v>287706.82199999993</v>
      </c>
      <c r="AY14" s="1">
        <f>'Table 3. Domestic'!AY14-'Table 3.1 DomesticCentralBank'!AY14-'Table 3.2 DomesticBank'!AY14</f>
        <v>274736.92400000012</v>
      </c>
      <c r="AZ14" s="1">
        <f>'Table 3. Domestic'!AZ14-'Table 3.1 DomesticCentralBank'!AZ14-'Table 3.2 DomesticBank'!AZ14</f>
        <v>267950.71800000011</v>
      </c>
      <c r="BA14" s="1">
        <f>'Table 3. Domestic'!BA14-'Table 3.1 DomesticCentralBank'!BA14-'Table 3.2 DomesticBank'!BA14</f>
        <v>262103.32199999993</v>
      </c>
      <c r="BB14" s="1">
        <f>'Table 3. Domestic'!BB14-'Table 3.1 DomesticCentralBank'!BB14-'Table 3.2 DomesticBank'!BB14</f>
        <v>264704.67099999997</v>
      </c>
      <c r="BC14" s="1">
        <f>'Table 3. Domestic'!BC14-'Table 3.1 DomesticCentralBank'!BC14-'Table 3.2 DomesticBank'!BC14</f>
        <v>261768.0070000001</v>
      </c>
      <c r="BD14" s="1">
        <f>'Table 3. Domestic'!BD14-'Table 3.1 DomesticCentralBank'!BD14-'Table 3.2 DomesticBank'!BD14</f>
        <v>261312.51899999997</v>
      </c>
      <c r="BE14" s="1">
        <f>'Table 3. Domestic'!BE14-'Table 3.1 DomesticCentralBank'!BE14-'Table 3.2 DomesticBank'!BE14</f>
        <v>260195.64799999993</v>
      </c>
      <c r="BF14" s="1">
        <f>'Table 3. Domestic'!BF14-'Table 3.1 DomesticCentralBank'!BF14-'Table 3.2 DomesticBank'!BF14</f>
        <v>256094.65399999998</v>
      </c>
      <c r="BG14" s="1">
        <f>'Table 3. Domestic'!BG14-'Table 3.1 DomesticCentralBank'!BG14-'Table 3.2 DomesticBank'!BG14</f>
        <v>254669.56699999998</v>
      </c>
      <c r="BH14" s="1">
        <f>'Table 3. Domestic'!BH14-'Table 3.1 DomesticCentralBank'!BH14-'Table 3.2 DomesticBank'!BH14</f>
        <v>249559.19499999983</v>
      </c>
      <c r="BI14" s="1">
        <f>'Table 3. Domestic'!BI14-'Table 3.1 DomesticCentralBank'!BI14-'Table 3.2 DomesticBank'!BI14</f>
        <v>249584.8280000001</v>
      </c>
      <c r="BJ14" s="1">
        <f>'Table 3. Domestic'!BJ14-'Table 3.1 DomesticCentralBank'!BJ14-'Table 3.2 DomesticBank'!BJ14</f>
        <v>254650.34799999994</v>
      </c>
      <c r="BK14" s="1">
        <f>'Table 3. Domestic'!BK14-'Table 3.1 DomesticCentralBank'!BK14-'Table 3.2 DomesticBank'!BK14</f>
        <v>256216.82500000001</v>
      </c>
      <c r="BL14" s="1">
        <f>'Table 3. Domestic'!BL14-'Table 3.1 DomesticCentralBank'!BL14-'Table 3.2 DomesticBank'!BL14</f>
        <v>251679.37700000009</v>
      </c>
      <c r="BM14" s="1">
        <f>'Table 3. Domestic'!BM14-'Table 3.1 DomesticCentralBank'!BM14-'Table 3.2 DomesticBank'!BM14</f>
        <v>257165.35200000007</v>
      </c>
      <c r="BN14" s="1">
        <f>'Table 3. Domestic'!BN14-'Table 3.1 DomesticCentralBank'!BN14-'Table 3.2 DomesticBank'!BN14</f>
        <v>257888.54499999993</v>
      </c>
      <c r="BO14" s="1">
        <f>'Table 3. Domestic'!BO14-'Table 3.1 DomesticCentralBank'!BO14-'Table 3.2 DomesticBank'!BO14</f>
        <v>255985.58099999995</v>
      </c>
      <c r="BP14" s="1">
        <f>'Table 3. Domestic'!BP14-'Table 3.1 DomesticCentralBank'!BP14-'Table 3.2 DomesticBank'!BP14</f>
        <v>244074.80499999993</v>
      </c>
      <c r="BQ14" s="1">
        <f>'Table 3. Domestic'!BQ14-'Table 3.1 DomesticCentralBank'!BQ14-'Table 3.2 DomesticBank'!BQ14</f>
        <v>241233.92999999993</v>
      </c>
      <c r="BR14" s="1">
        <f>'Table 3. Domestic'!BR14-'Table 3.1 DomesticCentralBank'!BR14-'Table 3.2 DomesticBank'!BR14</f>
        <v>246769.24200000009</v>
      </c>
      <c r="BS14" s="1">
        <f>'Table 3. Domestic'!BS14-'Table 3.1 DomesticCentralBank'!BS14-'Table 3.2 DomesticBank'!BS14</f>
        <v>251616.54599999997</v>
      </c>
      <c r="BT14" s="1">
        <f>'Table 3. Domestic'!BT14-'Table 3.1 DomesticCentralBank'!BT14-'Table 3.2 DomesticBank'!BT14</f>
        <v>249182.326</v>
      </c>
      <c r="BU14" s="1">
        <f>'Table 3. Domestic'!BU14-'Table 3.1 DomesticCentralBank'!BU14-'Table 3.2 DomesticBank'!BU14</f>
        <v>248885.70199999993</v>
      </c>
      <c r="BV14" s="1">
        <f>'Table 3. Domestic'!BV14-'Table 3.1 DomesticCentralBank'!BV14-'Table 3.2 DomesticBank'!BV14</f>
        <v>257215.64900000009</v>
      </c>
      <c r="BW14" s="1">
        <f>'Table 3. Domestic'!BW14-'Table 3.1 DomesticCentralBank'!BW14-'Table 3.2 DomesticBank'!BW14</f>
        <v>251924.99</v>
      </c>
      <c r="BX14" s="1">
        <f>'Table 3. Domestic'!BX14-'Table 3.1 DomesticCentralBank'!BX14-'Table 3.2 DomesticBank'!BX14</f>
        <v>257220.45200000016</v>
      </c>
      <c r="BY14" s="1">
        <f>'Table 3. Domestic'!BY14-'Table 3.1 DomesticCentralBank'!BY14-'Table 3.2 DomesticBank'!BY14</f>
        <v>258822.58799999999</v>
      </c>
      <c r="BZ14" s="1">
        <f>'Table 3. Domestic'!BZ14-'Table 3.1 DomesticCentralBank'!BZ14-'Table 3.2 DomesticBank'!BZ14</f>
        <v>260014.82399999991</v>
      </c>
      <c r="CA14" s="1">
        <f>'Table 3. Domestic'!CA14-'Table 3.1 DomesticCentralBank'!CA14-'Table 3.2 DomesticBank'!CA14</f>
        <v>264061.55999999994</v>
      </c>
      <c r="CB14" s="1">
        <f>'Table 3. Domestic'!CB14-'Table 3.1 DomesticCentralBank'!CB14-'Table 3.2 DomesticBank'!CB14</f>
        <v>262787.62800000014</v>
      </c>
      <c r="CC14" s="1">
        <f>'Table 3. Domestic'!CC14-'Table 3.1 DomesticCentralBank'!CC14-'Table 3.2 DomesticBank'!CC14</f>
        <v>270151.93999999994</v>
      </c>
      <c r="CD14" s="1">
        <f>'Table 3. Domestic'!CD14-'Table 3.1 DomesticCentralBank'!CD14-'Table 3.2 DomesticBank'!CD14</f>
        <v>271722.64999999979</v>
      </c>
      <c r="CE14" s="1">
        <f>'Table 3. Domestic'!CE14-'Table 3.1 DomesticCentralBank'!CE14-'Table 3.2 DomesticBank'!CE14</f>
        <v>285415.13899999985</v>
      </c>
      <c r="CF14" s="1">
        <f>'Table 3. Domestic'!CF14-'Table 3.1 DomesticCentralBank'!CF14-'Table 3.2 DomesticBank'!CF14</f>
        <v>294454.26099999994</v>
      </c>
      <c r="CG14" s="1">
        <f>'Table 3. Domestic'!CG14-'Table 3.1 DomesticCentralBank'!CG14-'Table 3.2 DomesticBank'!CG14</f>
        <v>292754.91800000006</v>
      </c>
      <c r="CH14" s="1">
        <f>'Table 3. Domestic'!CH14-'Table 3.1 DomesticCentralBank'!CH14-'Table 3.2 DomesticBank'!CH14</f>
        <v>301805.09000000008</v>
      </c>
      <c r="CI14" s="1">
        <f>'Table 3. Domestic'!CI14-'Table 3.1 DomesticCentralBank'!CI14-'Table 3.2 DomesticBank'!CI14</f>
        <v>308846.79999999993</v>
      </c>
    </row>
    <row r="15" spans="1:87">
      <c r="A15" t="s">
        <v>13</v>
      </c>
      <c r="B15" s="1">
        <f>'Table 3. Domestic'!B15-'Table 3.1 DomesticCentralBank'!B15-'Table 3.2 DomesticBank'!B15</f>
        <v>45910.40800000001</v>
      </c>
      <c r="C15" s="1">
        <f>'Table 3. Domestic'!C15-'Table 3.1 DomesticCentralBank'!C15-'Table 3.2 DomesticBank'!C15</f>
        <v>50173.004999999997</v>
      </c>
      <c r="D15" s="1">
        <f>'Table 3. Domestic'!D15-'Table 3.1 DomesticCentralBank'!D15-'Table 3.2 DomesticBank'!D15</f>
        <v>61281.548999999999</v>
      </c>
      <c r="E15" s="1">
        <f>'Table 3. Domestic'!E15-'Table 3.1 DomesticCentralBank'!E15-'Table 3.2 DomesticBank'!E15</f>
        <v>71354.848999999987</v>
      </c>
      <c r="F15" s="1">
        <f>'Table 3. Domestic'!F15-'Table 3.1 DomesticCentralBank'!F15-'Table 3.2 DomesticBank'!F15</f>
        <v>77767.79700000002</v>
      </c>
      <c r="G15" s="1">
        <f>'Table 3. Domestic'!G15-'Table 3.1 DomesticCentralBank'!G15-'Table 3.2 DomesticBank'!G15</f>
        <v>86252.46699999999</v>
      </c>
      <c r="H15" s="1">
        <f>'Table 3. Domestic'!H15-'Table 3.1 DomesticCentralBank'!H15-'Table 3.2 DomesticBank'!H15</f>
        <v>86967.816999999981</v>
      </c>
      <c r="I15" s="1">
        <f>'Table 3. Domestic'!I15-'Table 3.1 DomesticCentralBank'!I15-'Table 3.2 DomesticBank'!I15</f>
        <v>97277.49000000002</v>
      </c>
      <c r="J15" s="1">
        <f>'Table 3. Domestic'!J15-'Table 3.1 DomesticCentralBank'!J15-'Table 3.2 DomesticBank'!J15</f>
        <v>103718.31199999999</v>
      </c>
      <c r="K15" s="1">
        <f>'Table 3. Domestic'!K15-'Table 3.1 DomesticCentralBank'!K15-'Table 3.2 DomesticBank'!K15</f>
        <v>112669.15499999997</v>
      </c>
      <c r="L15" s="1">
        <f>'Table 3. Domestic'!L15-'Table 3.1 DomesticCentralBank'!L15-'Table 3.2 DomesticBank'!L15</f>
        <v>118057.147</v>
      </c>
      <c r="M15" s="1">
        <f>'Table 3. Domestic'!M15-'Table 3.1 DomesticCentralBank'!M15-'Table 3.2 DomesticBank'!M15</f>
        <v>116846.65500000001</v>
      </c>
      <c r="N15" s="1">
        <f>'Table 3. Domestic'!N15-'Table 3.1 DomesticCentralBank'!N15-'Table 3.2 DomesticBank'!N15</f>
        <v>118227.25</v>
      </c>
      <c r="O15" s="1">
        <f>'Table 3. Domestic'!O15-'Table 3.1 DomesticCentralBank'!O15-'Table 3.2 DomesticBank'!O15</f>
        <v>118655.22500000001</v>
      </c>
      <c r="P15" s="1">
        <f>'Table 3. Domestic'!P15-'Table 3.1 DomesticCentralBank'!P15-'Table 3.2 DomesticBank'!P15</f>
        <v>117460.36499999999</v>
      </c>
      <c r="Q15" s="1">
        <f>'Table 3. Domestic'!Q15-'Table 3.1 DomesticCentralBank'!Q15-'Table 3.2 DomesticBank'!Q15</f>
        <v>114590.14399999999</v>
      </c>
      <c r="R15" s="1">
        <f>'Table 3. Domestic'!R15-'Table 3.1 DomesticCentralBank'!R15-'Table 3.2 DomesticBank'!R15</f>
        <v>119732.01800000003</v>
      </c>
      <c r="S15" s="1">
        <f>'Table 3. Domestic'!S15-'Table 3.1 DomesticCentralBank'!S15-'Table 3.2 DomesticBank'!S15</f>
        <v>121714.508</v>
      </c>
      <c r="T15" s="1">
        <f>'Table 3. Domestic'!T15-'Table 3.1 DomesticCentralBank'!T15-'Table 3.2 DomesticBank'!T15</f>
        <v>121818.658</v>
      </c>
      <c r="U15" s="1">
        <f>'Table 3. Domestic'!U15-'Table 3.1 DomesticCentralBank'!U15-'Table 3.2 DomesticBank'!U15</f>
        <v>143575.97299999997</v>
      </c>
      <c r="V15" s="1">
        <f>'Table 3. Domestic'!V15-'Table 3.1 DomesticCentralBank'!V15-'Table 3.2 DomesticBank'!V15</f>
        <v>144364.94199999998</v>
      </c>
      <c r="W15" s="1">
        <f>'Table 3. Domestic'!W15-'Table 3.1 DomesticCentralBank'!W15-'Table 3.2 DomesticBank'!W15</f>
        <v>149065.46900000004</v>
      </c>
      <c r="X15" s="1">
        <f>'Table 3. Domestic'!X15-'Table 3.1 DomesticCentralBank'!X15-'Table 3.2 DomesticBank'!X15</f>
        <v>154375.16700000002</v>
      </c>
      <c r="Y15" s="1">
        <f>'Table 3. Domestic'!Y15-'Table 3.1 DomesticCentralBank'!Y15-'Table 3.2 DomesticBank'!Y15</f>
        <v>161133.13900000002</v>
      </c>
      <c r="Z15" s="1">
        <f>'Table 3. Domestic'!Z15-'Table 3.1 DomesticCentralBank'!Z15-'Table 3.2 DomesticBank'!Z15</f>
        <v>173751.74600000001</v>
      </c>
      <c r="AA15" s="1">
        <f>'Table 3. Domestic'!AA15-'Table 3.1 DomesticCentralBank'!AA15-'Table 3.2 DomesticBank'!AA15</f>
        <v>182290.69500000001</v>
      </c>
      <c r="AB15" s="1">
        <f>'Table 3. Domestic'!AB15-'Table 3.1 DomesticCentralBank'!AB15-'Table 3.2 DomesticBank'!AB15</f>
        <v>195166.807</v>
      </c>
      <c r="AC15" s="1">
        <f>'Table 3. Domestic'!AC15-'Table 3.1 DomesticCentralBank'!AC15-'Table 3.2 DomesticBank'!AC15</f>
        <v>191508.87</v>
      </c>
      <c r="AD15" s="1">
        <f>'Table 3. Domestic'!AD15-'Table 3.1 DomesticCentralBank'!AD15-'Table 3.2 DomesticBank'!AD15</f>
        <v>200634.82399999999</v>
      </c>
      <c r="AE15" s="1">
        <f>'Table 3. Domestic'!AE15-'Table 3.1 DomesticCentralBank'!AE15-'Table 3.2 DomesticBank'!AE15</f>
        <v>211530.70199999999</v>
      </c>
      <c r="AF15" s="1">
        <f>'Table 3. Domestic'!AF15-'Table 3.1 DomesticCentralBank'!AF15-'Table 3.2 DomesticBank'!AF15</f>
        <v>220674.06700000004</v>
      </c>
      <c r="AG15" s="1">
        <f>'Table 3. Domestic'!AG15-'Table 3.1 DomesticCentralBank'!AG15-'Table 3.2 DomesticBank'!AG15</f>
        <v>233705.94999999998</v>
      </c>
      <c r="AH15" s="1">
        <f>'Table 3. Domestic'!AH15-'Table 3.1 DomesticCentralBank'!AH15-'Table 3.2 DomesticBank'!AH15</f>
        <v>234082.30299999999</v>
      </c>
      <c r="AI15" s="1">
        <f>'Table 3. Domestic'!AI15-'Table 3.1 DomesticCentralBank'!AI15-'Table 3.2 DomesticBank'!AI15</f>
        <v>253232.82400000002</v>
      </c>
      <c r="AJ15" s="1">
        <f>'Table 3. Domestic'!AJ15-'Table 3.1 DomesticCentralBank'!AJ15-'Table 3.2 DomesticBank'!AJ15</f>
        <v>264856.93699999992</v>
      </c>
      <c r="AK15" s="1">
        <f>'Table 3. Domestic'!AK15-'Table 3.1 DomesticCentralBank'!AK15-'Table 3.2 DomesticBank'!AK15</f>
        <v>274558.27599999995</v>
      </c>
      <c r="AL15" s="1">
        <f>'Table 3. Domestic'!AL15-'Table 3.1 DomesticCentralBank'!AL15-'Table 3.2 DomesticBank'!AL15</f>
        <v>285688.70799999998</v>
      </c>
      <c r="AM15" s="1">
        <f>'Table 3. Domestic'!AM15-'Table 3.1 DomesticCentralBank'!AM15-'Table 3.2 DomesticBank'!AM15</f>
        <v>287528.70399999997</v>
      </c>
      <c r="AN15" s="1">
        <f>'Table 3. Domestic'!AN15-'Table 3.1 DomesticCentralBank'!AN15-'Table 3.2 DomesticBank'!AN15</f>
        <v>300367.74799999996</v>
      </c>
      <c r="AO15" s="1">
        <f>'Table 3. Domestic'!AO15-'Table 3.1 DomesticCentralBank'!AO15-'Table 3.2 DomesticBank'!AO15</f>
        <v>305138.19999999995</v>
      </c>
      <c r="AP15" s="1">
        <f>'Table 3. Domestic'!AP15-'Table 3.1 DomesticCentralBank'!AP15-'Table 3.2 DomesticBank'!AP15</f>
        <v>317368.49199999997</v>
      </c>
      <c r="AQ15" s="1">
        <f>'Table 3. Domestic'!AQ15-'Table 3.1 DomesticCentralBank'!AQ15-'Table 3.2 DomesticBank'!AQ15</f>
        <v>337059.39600000007</v>
      </c>
      <c r="AR15" s="1">
        <f>'Table 3. Domestic'!AR15-'Table 3.1 DomesticCentralBank'!AR15-'Table 3.2 DomesticBank'!AR15</f>
        <v>348055.39700000006</v>
      </c>
      <c r="AS15" s="1">
        <f>'Table 3. Domestic'!AS15-'Table 3.1 DomesticCentralBank'!AS15-'Table 3.2 DomesticBank'!AS15</f>
        <v>350425.99899999995</v>
      </c>
      <c r="AT15" s="1">
        <f>'Table 3. Domestic'!AT15-'Table 3.1 DomesticCentralBank'!AT15-'Table 3.2 DomesticBank'!AT15</f>
        <v>377722.61700000003</v>
      </c>
      <c r="AU15" s="1">
        <f>'Table 3. Domestic'!AU15-'Table 3.1 DomesticCentralBank'!AU15-'Table 3.2 DomesticBank'!AU15</f>
        <v>380455.82899999991</v>
      </c>
      <c r="AV15" s="1">
        <f>'Table 3. Domestic'!AV15-'Table 3.1 DomesticCentralBank'!AV15-'Table 3.2 DomesticBank'!AV15</f>
        <v>400317.9530000001</v>
      </c>
      <c r="AW15" s="1">
        <f>'Table 3. Domestic'!AW15-'Table 3.1 DomesticCentralBank'!AW15-'Table 3.2 DomesticBank'!AW15</f>
        <v>403031.20199999993</v>
      </c>
      <c r="AX15" s="1">
        <f>'Table 3. Domestic'!AX15-'Table 3.1 DomesticCentralBank'!AX15-'Table 3.2 DomesticBank'!AX15</f>
        <v>422767.51900000003</v>
      </c>
      <c r="AY15" s="1">
        <f>'Table 3. Domestic'!AY15-'Table 3.1 DomesticCentralBank'!AY15-'Table 3.2 DomesticBank'!AY15</f>
        <v>439459.30300000013</v>
      </c>
      <c r="AZ15" s="1">
        <f>'Table 3. Domestic'!AZ15-'Table 3.1 DomesticCentralBank'!AZ15-'Table 3.2 DomesticBank'!AZ15</f>
        <v>446102.8949999999</v>
      </c>
      <c r="BA15" s="1">
        <f>'Table 3. Domestic'!BA15-'Table 3.1 DomesticCentralBank'!BA15-'Table 3.2 DomesticBank'!BA15</f>
        <v>424245.48799999995</v>
      </c>
      <c r="BB15" s="1">
        <f>'Table 3. Domestic'!BB15-'Table 3.1 DomesticCentralBank'!BB15-'Table 3.2 DomesticBank'!BB15</f>
        <v>430397.04599999991</v>
      </c>
      <c r="BC15" s="1">
        <f>'Table 3. Domestic'!BC15-'Table 3.1 DomesticCentralBank'!BC15-'Table 3.2 DomesticBank'!BC15</f>
        <v>436036.07199999999</v>
      </c>
      <c r="BD15" s="1">
        <f>'Table 3. Domestic'!BD15-'Table 3.1 DomesticCentralBank'!BD15-'Table 3.2 DomesticBank'!BD15</f>
        <v>427534.30399999989</v>
      </c>
      <c r="BE15" s="1">
        <f>'Table 3. Domestic'!BE15-'Table 3.1 DomesticCentralBank'!BE15-'Table 3.2 DomesticBank'!BE15</f>
        <v>430830.06099999999</v>
      </c>
      <c r="BF15" s="1">
        <f>'Table 3. Domestic'!BF15-'Table 3.1 DomesticCentralBank'!BF15-'Table 3.2 DomesticBank'!BF15</f>
        <v>435913.99200000003</v>
      </c>
      <c r="BG15" s="1">
        <f>'Table 3. Domestic'!BG15-'Table 3.1 DomesticCentralBank'!BG15-'Table 3.2 DomesticBank'!BG15</f>
        <v>450466.60399999993</v>
      </c>
      <c r="BH15" s="1">
        <f>'Table 3. Domestic'!BH15-'Table 3.1 DomesticCentralBank'!BH15-'Table 3.2 DomesticBank'!BH15</f>
        <v>457861.23099999991</v>
      </c>
      <c r="BI15" s="1">
        <f>'Table 3. Domestic'!BI15-'Table 3.1 DomesticCentralBank'!BI15-'Table 3.2 DomesticBank'!BI15</f>
        <v>464524.79300000006</v>
      </c>
      <c r="BJ15" s="1">
        <f>'Table 3. Domestic'!BJ15-'Table 3.1 DomesticCentralBank'!BJ15-'Table 3.2 DomesticBank'!BJ15</f>
        <v>496668.10499999998</v>
      </c>
      <c r="BK15" s="1">
        <f>'Table 3. Domestic'!BK15-'Table 3.1 DomesticCentralBank'!BK15-'Table 3.2 DomesticBank'!BK15</f>
        <v>513321.06500000012</v>
      </c>
      <c r="BL15" s="1">
        <f>'Table 3. Domestic'!BL15-'Table 3.1 DomesticCentralBank'!BL15-'Table 3.2 DomesticBank'!BL15</f>
        <v>521424.37100000004</v>
      </c>
      <c r="BM15" s="1">
        <f>'Table 3. Domestic'!BM15-'Table 3.1 DomesticCentralBank'!BM15-'Table 3.2 DomesticBank'!BM15</f>
        <v>504070.21299999993</v>
      </c>
      <c r="BN15" s="1">
        <f>'Table 3. Domestic'!BN15-'Table 3.1 DomesticCentralBank'!BN15-'Table 3.2 DomesticBank'!BN15</f>
        <v>531915.59399999992</v>
      </c>
      <c r="BO15" s="1">
        <f>'Table 3. Domestic'!BO15-'Table 3.1 DomesticCentralBank'!BO15-'Table 3.2 DomesticBank'!BO15</f>
        <v>558186.11400000006</v>
      </c>
      <c r="BP15" s="1">
        <f>'Table 3. Domestic'!BP15-'Table 3.1 DomesticCentralBank'!BP15-'Table 3.2 DomesticBank'!BP15</f>
        <v>573613.223</v>
      </c>
      <c r="BQ15" s="1">
        <f>'Table 3. Domestic'!BQ15-'Table 3.1 DomesticCentralBank'!BQ15-'Table 3.2 DomesticBank'!BQ15</f>
        <v>563622.25200000009</v>
      </c>
      <c r="BR15" s="1">
        <f>'Table 3. Domestic'!BR15-'Table 3.1 DomesticCentralBank'!BR15-'Table 3.2 DomesticBank'!BR15</f>
        <v>548835.11100000003</v>
      </c>
      <c r="BS15" s="1">
        <f>'Table 3. Domestic'!BS15-'Table 3.1 DomesticCentralBank'!BS15-'Table 3.2 DomesticBank'!BS15</f>
        <v>551274.08600000001</v>
      </c>
      <c r="BT15" s="1">
        <f>'Table 3. Domestic'!BT15-'Table 3.1 DomesticCentralBank'!BT15-'Table 3.2 DomesticBank'!BT15</f>
        <v>557114.2379999999</v>
      </c>
      <c r="BU15" s="1">
        <f>'Table 3. Domestic'!BU15-'Table 3.1 DomesticCentralBank'!BU15-'Table 3.2 DomesticBank'!BU15</f>
        <v>567022.39999999991</v>
      </c>
      <c r="BV15" s="1">
        <f>'Table 3. Domestic'!BV15-'Table 3.1 DomesticCentralBank'!BV15-'Table 3.2 DomesticBank'!BV15</f>
        <v>580066.03599999996</v>
      </c>
      <c r="BW15" s="1">
        <f>'Table 3. Domestic'!BW15-'Table 3.1 DomesticCentralBank'!BW15-'Table 3.2 DomesticBank'!BW15</f>
        <v>558433.14800000004</v>
      </c>
      <c r="BX15" s="1">
        <f>'Table 3. Domestic'!BX15-'Table 3.1 DomesticCentralBank'!BX15-'Table 3.2 DomesticBank'!BX15</f>
        <v>532703.31499999994</v>
      </c>
      <c r="BY15" s="1">
        <f>'Table 3. Domestic'!BY15-'Table 3.1 DomesticCentralBank'!BY15-'Table 3.2 DomesticBank'!BY15</f>
        <v>547999.826</v>
      </c>
      <c r="BZ15" s="1">
        <f>'Table 3. Domestic'!BZ15-'Table 3.1 DomesticCentralBank'!BZ15-'Table 3.2 DomesticBank'!BZ15</f>
        <v>599593.28799999994</v>
      </c>
      <c r="CA15" s="1">
        <f>'Table 3. Domestic'!CA15-'Table 3.1 DomesticCentralBank'!CA15-'Table 3.2 DomesticBank'!CA15</f>
        <v>581710.11999999988</v>
      </c>
      <c r="CB15" s="1">
        <f>'Table 3. Domestic'!CB15-'Table 3.1 DomesticCentralBank'!CB15-'Table 3.2 DomesticBank'!CB15</f>
        <v>554594.21099999989</v>
      </c>
      <c r="CC15" s="1">
        <f>'Table 3. Domestic'!CC15-'Table 3.1 DomesticCentralBank'!CC15-'Table 3.2 DomesticBank'!CC15</f>
        <v>603475.48300000001</v>
      </c>
      <c r="CD15" s="1">
        <f>'Table 3. Domestic'!CD15-'Table 3.1 DomesticCentralBank'!CD15-'Table 3.2 DomesticBank'!CD15</f>
        <v>635279.74</v>
      </c>
      <c r="CE15" s="1">
        <f>'Table 3. Domestic'!CE15-'Table 3.1 DomesticCentralBank'!CE15-'Table 3.2 DomesticBank'!CE15</f>
        <v>643272.71299999999</v>
      </c>
      <c r="CF15" s="1">
        <f>'Table 3. Domestic'!CF15-'Table 3.1 DomesticCentralBank'!CF15-'Table 3.2 DomesticBank'!CF15</f>
        <v>663699.80099999998</v>
      </c>
      <c r="CG15" s="1">
        <f>'Table 3. Domestic'!CG15-'Table 3.1 DomesticCentralBank'!CG15-'Table 3.2 DomesticBank'!CG15</f>
        <v>641034.52799999993</v>
      </c>
      <c r="CH15" s="1">
        <f>'Table 3. Domestic'!CH15-'Table 3.1 DomesticCentralBank'!CH15-'Table 3.2 DomesticBank'!CH15</f>
        <v>714911.95299999986</v>
      </c>
      <c r="CI15" s="1">
        <f>'Table 3. Domestic'!CI15-'Table 3.1 DomesticCentralBank'!CI15-'Table 3.2 DomesticBank'!CI15</f>
        <v>708823.647</v>
      </c>
    </row>
    <row r="16" spans="1:87">
      <c r="A16" t="s">
        <v>14</v>
      </c>
      <c r="B16" s="1">
        <f>'Table 3. Domestic'!B16-'Table 3.1 DomesticCentralBank'!B16-'Table 3.2 DomesticBank'!B16</f>
        <v>47.338000000000022</v>
      </c>
      <c r="C16" s="1">
        <f>'Table 3. Domestic'!C16-'Table 3.1 DomesticCentralBank'!C16-'Table 3.2 DomesticBank'!C16</f>
        <v>50.194999999999993</v>
      </c>
      <c r="D16" s="1">
        <f>'Table 3. Domestic'!D16-'Table 3.1 DomesticCentralBank'!D16-'Table 3.2 DomesticBank'!D16</f>
        <v>48.505000000000017</v>
      </c>
      <c r="E16" s="1">
        <f>'Table 3. Domestic'!E16-'Table 3.1 DomesticCentralBank'!E16-'Table 3.2 DomesticBank'!E16</f>
        <v>47.198</v>
      </c>
      <c r="F16" s="1">
        <f>'Table 3. Domestic'!F16-'Table 3.1 DomesticCentralBank'!F16-'Table 3.2 DomesticBank'!F16</f>
        <v>46.527999999999992</v>
      </c>
      <c r="G16" s="1">
        <f>'Table 3. Domestic'!G16-'Table 3.1 DomesticCentralBank'!G16-'Table 3.2 DomesticBank'!G16</f>
        <v>40.422000000000018</v>
      </c>
      <c r="H16" s="1">
        <f>'Table 3. Domestic'!H16-'Table 3.1 DomesticCentralBank'!H16-'Table 3.2 DomesticBank'!H16</f>
        <v>43.628999999999976</v>
      </c>
      <c r="I16" s="1">
        <f>'Table 3. Domestic'!I16-'Table 3.1 DomesticCentralBank'!I16-'Table 3.2 DomesticBank'!I16</f>
        <v>40.870000000000019</v>
      </c>
      <c r="J16" s="1">
        <f>'Table 3. Domestic'!J16-'Table 3.1 DomesticCentralBank'!J16-'Table 3.2 DomesticBank'!J16</f>
        <v>44.076999999999977</v>
      </c>
      <c r="K16" s="1">
        <f>'Table 3. Domestic'!K16-'Table 3.1 DomesticCentralBank'!K16-'Table 3.2 DomesticBank'!K16</f>
        <v>41.947000000000017</v>
      </c>
      <c r="L16" s="1">
        <f>'Table 3. Domestic'!L16-'Table 3.1 DomesticCentralBank'!L16-'Table 3.2 DomesticBank'!L16</f>
        <v>38.552999999999997</v>
      </c>
      <c r="M16" s="1">
        <f>'Table 3. Domestic'!M16-'Table 3.1 DomesticCentralBank'!M16-'Table 3.2 DomesticBank'!M16</f>
        <v>37.443999999999996</v>
      </c>
      <c r="N16" s="1">
        <f>'Table 3. Domestic'!N16-'Table 3.1 DomesticCentralBank'!N16-'Table 3.2 DomesticBank'!N16</f>
        <v>36.056000000000004</v>
      </c>
      <c r="O16" s="1">
        <f>'Table 3. Domestic'!O16-'Table 3.1 DomesticCentralBank'!O16-'Table 3.2 DomesticBank'!O16</f>
        <v>38.372000000000014</v>
      </c>
      <c r="P16" s="1">
        <f>'Table 3. Domestic'!P16-'Table 3.1 DomesticCentralBank'!P16-'Table 3.2 DomesticBank'!P16</f>
        <v>36.590999999999987</v>
      </c>
      <c r="Q16" s="1">
        <f>'Table 3. Domestic'!Q16-'Table 3.1 DomesticCentralBank'!Q16-'Table 3.2 DomesticBank'!Q16</f>
        <v>39.666000000000018</v>
      </c>
      <c r="R16" s="1">
        <f>'Table 3. Domestic'!R16-'Table 3.1 DomesticCentralBank'!R16-'Table 3.2 DomesticBank'!R16</f>
        <v>39.628999999999998</v>
      </c>
      <c r="S16" s="1">
        <f>'Table 3. Domestic'!S16-'Table 3.1 DomesticCentralBank'!S16-'Table 3.2 DomesticBank'!S16</f>
        <v>37.588999999999984</v>
      </c>
      <c r="T16" s="1">
        <f>'Table 3. Domestic'!T16-'Table 3.1 DomesticCentralBank'!T16-'Table 3.2 DomesticBank'!T16</f>
        <v>33.885999999999989</v>
      </c>
      <c r="U16" s="1">
        <f>'Table 3. Domestic'!U16-'Table 3.1 DomesticCentralBank'!U16-'Table 3.2 DomesticBank'!U16</f>
        <v>38.952999999999989</v>
      </c>
      <c r="V16" s="1">
        <f>'Table 3. Domestic'!V16-'Table 3.1 DomesticCentralBank'!V16-'Table 3.2 DomesticBank'!V16</f>
        <v>39.947999999999993</v>
      </c>
      <c r="W16" s="1">
        <f>'Table 3. Domestic'!W16-'Table 3.1 DomesticCentralBank'!W16-'Table 3.2 DomesticBank'!W16</f>
        <v>36.974000000000004</v>
      </c>
      <c r="X16" s="1">
        <f>'Table 3. Domestic'!X16-'Table 3.1 DomesticCentralBank'!X16-'Table 3.2 DomesticBank'!X16</f>
        <v>43.673999999999964</v>
      </c>
      <c r="Y16" s="1">
        <f>'Table 3. Domestic'!Y16-'Table 3.1 DomesticCentralBank'!Y16-'Table 3.2 DomesticBank'!Y16</f>
        <v>45.496000000000002</v>
      </c>
      <c r="Z16" s="1">
        <f>'Table 3. Domestic'!Z16-'Table 3.1 DomesticCentralBank'!Z16-'Table 3.2 DomesticBank'!Z16</f>
        <v>45.112999999999971</v>
      </c>
      <c r="AA16" s="1">
        <f>'Table 3. Domestic'!AA16-'Table 3.1 DomesticCentralBank'!AA16-'Table 3.2 DomesticBank'!AA16</f>
        <v>55.143999999999977</v>
      </c>
      <c r="AB16" s="1">
        <f>'Table 3. Domestic'!AB16-'Table 3.1 DomesticCentralBank'!AB16-'Table 3.2 DomesticBank'!AB16</f>
        <v>59.041000000000011</v>
      </c>
      <c r="AC16" s="1">
        <f>'Table 3. Domestic'!AC16-'Table 3.1 DomesticCentralBank'!AC16-'Table 3.2 DomesticBank'!AC16</f>
        <v>59.303000000000011</v>
      </c>
      <c r="AD16" s="1">
        <f>'Table 3. Domestic'!AD16-'Table 3.1 DomesticCentralBank'!AD16-'Table 3.2 DomesticBank'!AD16</f>
        <v>67.888000000000034</v>
      </c>
      <c r="AE16" s="1">
        <f>'Table 3. Domestic'!AE16-'Table 3.1 DomesticCentralBank'!AE16-'Table 3.2 DomesticBank'!AE16</f>
        <v>69.998000000000005</v>
      </c>
      <c r="AF16" s="1">
        <f>'Table 3. Domestic'!AF16-'Table 3.1 DomesticCentralBank'!AF16-'Table 3.2 DomesticBank'!AF16</f>
        <v>77.128000000000014</v>
      </c>
      <c r="AG16" s="1">
        <f>'Table 3. Domestic'!AG16-'Table 3.1 DomesticCentralBank'!AG16-'Table 3.2 DomesticBank'!AG16</f>
        <v>83.652000000000029</v>
      </c>
      <c r="AH16" s="1">
        <f>'Table 3. Domestic'!AH16-'Table 3.1 DomesticCentralBank'!AH16-'Table 3.2 DomesticBank'!AH16</f>
        <v>84.671000000000006</v>
      </c>
      <c r="AI16" s="1">
        <f>'Table 3. Domestic'!AI16-'Table 3.1 DomesticCentralBank'!AI16-'Table 3.2 DomesticBank'!AI16</f>
        <v>85.436999999999969</v>
      </c>
      <c r="AJ16" s="1">
        <f>'Table 3. Domestic'!AJ16-'Table 3.1 DomesticCentralBank'!AJ16-'Table 3.2 DomesticBank'!AJ16</f>
        <v>88.843000000000018</v>
      </c>
      <c r="AK16" s="1">
        <f>'Table 3. Domestic'!AK16-'Table 3.1 DomesticCentralBank'!AK16-'Table 3.2 DomesticBank'!AK16</f>
        <v>95.759</v>
      </c>
      <c r="AL16" s="1">
        <f>'Table 3. Domestic'!AL16-'Table 3.1 DomesticCentralBank'!AL16-'Table 3.2 DomesticBank'!AL16</f>
        <v>88.058000000000021</v>
      </c>
      <c r="AM16" s="1">
        <f>'Table 3. Domestic'!AM16-'Table 3.1 DomesticCentralBank'!AM16-'Table 3.2 DomesticBank'!AM16</f>
        <v>91.791999999999987</v>
      </c>
      <c r="AN16" s="1">
        <f>'Table 3. Domestic'!AN16-'Table 3.1 DomesticCentralBank'!AN16-'Table 3.2 DomesticBank'!AN16</f>
        <v>93.027000000000044</v>
      </c>
      <c r="AO16" s="1">
        <f>'Table 3. Domestic'!AO16-'Table 3.1 DomesticCentralBank'!AO16-'Table 3.2 DomesticBank'!AO16</f>
        <v>97.509</v>
      </c>
      <c r="AP16" s="1">
        <f>'Table 3. Domestic'!AP16-'Table 3.1 DomesticCentralBank'!AP16-'Table 3.2 DomesticBank'!AP16</f>
        <v>94.286000000000016</v>
      </c>
      <c r="AQ16" s="1">
        <f>'Table 3. Domestic'!AQ16-'Table 3.1 DomesticCentralBank'!AQ16-'Table 3.2 DomesticBank'!AQ16</f>
        <v>97.516000000000005</v>
      </c>
      <c r="AR16" s="1">
        <f>'Table 3. Domestic'!AR16-'Table 3.1 DomesticCentralBank'!AR16-'Table 3.2 DomesticBank'!AR16</f>
        <v>99.980000000000032</v>
      </c>
      <c r="AS16" s="1">
        <f>'Table 3. Domestic'!AS16-'Table 3.1 DomesticCentralBank'!AS16-'Table 3.2 DomesticBank'!AS16</f>
        <v>102.07000000000002</v>
      </c>
      <c r="AT16" s="1">
        <f>'Table 3. Domestic'!AT16-'Table 3.1 DomesticCentralBank'!AT16-'Table 3.2 DomesticBank'!AT16</f>
        <v>98.333000000000013</v>
      </c>
      <c r="AU16" s="1">
        <f>'Table 3. Domestic'!AU16-'Table 3.1 DomesticCentralBank'!AU16-'Table 3.2 DomesticBank'!AU16</f>
        <v>100.09899999999998</v>
      </c>
      <c r="AV16" s="1">
        <f>'Table 3. Domestic'!AV16-'Table 3.1 DomesticCentralBank'!AV16-'Table 3.2 DomesticBank'!AV16</f>
        <v>98.935999999999964</v>
      </c>
      <c r="AW16" s="1">
        <f>'Table 3. Domestic'!AW16-'Table 3.1 DomesticCentralBank'!AW16-'Table 3.2 DomesticBank'!AW16</f>
        <v>98.550999999999959</v>
      </c>
      <c r="AX16" s="1">
        <f>'Table 3. Domestic'!AX16-'Table 3.1 DomesticCentralBank'!AX16-'Table 3.2 DomesticBank'!AX16</f>
        <v>100.96700000000003</v>
      </c>
      <c r="AY16" s="1">
        <f>'Table 3. Domestic'!AY16-'Table 3.1 DomesticCentralBank'!AY16-'Table 3.2 DomesticBank'!AY16</f>
        <v>98.817999999999984</v>
      </c>
      <c r="AZ16" s="1">
        <f>'Table 3. Domestic'!AZ16-'Table 3.1 DomesticCentralBank'!AZ16-'Table 3.2 DomesticBank'!AZ16</f>
        <v>96.060000000000031</v>
      </c>
      <c r="BA16" s="1">
        <f>'Table 3. Domestic'!BA16-'Table 3.1 DomesticCentralBank'!BA16-'Table 3.2 DomesticBank'!BA16</f>
        <v>98.238</v>
      </c>
      <c r="BB16" s="1">
        <f>'Table 3. Domestic'!BB16-'Table 3.1 DomesticCentralBank'!BB16-'Table 3.2 DomesticBank'!BB16</f>
        <v>95.999999999999957</v>
      </c>
      <c r="BC16" s="1">
        <f>'Table 3. Domestic'!BC16-'Table 3.1 DomesticCentralBank'!BC16-'Table 3.2 DomesticBank'!BC16</f>
        <v>96.364000000000004</v>
      </c>
      <c r="BD16" s="1">
        <f>'Table 3. Domestic'!BD16-'Table 3.1 DomesticCentralBank'!BD16-'Table 3.2 DomesticBank'!BD16</f>
        <v>93.719000000000023</v>
      </c>
      <c r="BE16" s="1">
        <f>'Table 3. Domestic'!BE16-'Table 3.1 DomesticCentralBank'!BE16-'Table 3.2 DomesticBank'!BE16</f>
        <v>98.073999999999998</v>
      </c>
      <c r="BF16" s="1">
        <f>'Table 3. Domestic'!BF16-'Table 3.1 DomesticCentralBank'!BF16-'Table 3.2 DomesticBank'!BF16</f>
        <v>95.631000000000029</v>
      </c>
      <c r="BG16" s="1">
        <f>'Table 3. Domestic'!BG16-'Table 3.1 DomesticCentralBank'!BG16-'Table 3.2 DomesticBank'!BG16</f>
        <v>94.569999999999979</v>
      </c>
      <c r="BH16" s="1">
        <f>'Table 3. Domestic'!BH16-'Table 3.1 DomesticCentralBank'!BH16-'Table 3.2 DomesticBank'!BH16</f>
        <v>91.28400000000002</v>
      </c>
      <c r="BI16" s="1">
        <f>'Table 3. Domestic'!BI16-'Table 3.1 DomesticCentralBank'!BI16-'Table 3.2 DomesticBank'!BI16</f>
        <v>90.616</v>
      </c>
      <c r="BJ16" s="1">
        <f>'Table 3. Domestic'!BJ16-'Table 3.1 DomesticCentralBank'!BJ16-'Table 3.2 DomesticBank'!BJ16</f>
        <v>87.485000000000028</v>
      </c>
      <c r="BK16" s="1">
        <f>'Table 3. Domestic'!BK16-'Table 3.1 DomesticCentralBank'!BK16-'Table 3.2 DomesticBank'!BK16</f>
        <v>91.667999999999978</v>
      </c>
      <c r="BL16" s="1">
        <f>'Table 3. Domestic'!BL16-'Table 3.1 DomesticCentralBank'!BL16-'Table 3.2 DomesticBank'!BL16</f>
        <v>91.097000000000008</v>
      </c>
      <c r="BM16" s="1">
        <f>'Table 3. Domestic'!BM16-'Table 3.1 DomesticCentralBank'!BM16-'Table 3.2 DomesticBank'!BM16</f>
        <v>88.210000000000022</v>
      </c>
      <c r="BN16" s="1">
        <f>'Table 3. Domestic'!BN16-'Table 3.1 DomesticCentralBank'!BN16-'Table 3.2 DomesticBank'!BN16</f>
        <v>94.007999999999981</v>
      </c>
      <c r="BO16" s="1">
        <f>'Table 3. Domestic'!BO16-'Table 3.1 DomesticCentralBank'!BO16-'Table 3.2 DomesticBank'!BO16</f>
        <v>95.14200000000001</v>
      </c>
      <c r="BP16" s="1">
        <f>'Table 3. Domestic'!BP16-'Table 3.1 DomesticCentralBank'!BP16-'Table 3.2 DomesticBank'!BP16</f>
        <v>96.885999999999981</v>
      </c>
      <c r="BQ16" s="1">
        <f>'Table 3. Domestic'!BQ16-'Table 3.1 DomesticCentralBank'!BQ16-'Table 3.2 DomesticBank'!BQ16</f>
        <v>96.02300000000001</v>
      </c>
      <c r="BR16" s="1">
        <f>'Table 3. Domestic'!BR16-'Table 3.1 DomesticCentralBank'!BR16-'Table 3.2 DomesticBank'!BR16</f>
        <v>93.419999999999973</v>
      </c>
      <c r="BS16" s="1">
        <f>'Table 3. Domestic'!BS16-'Table 3.1 DomesticCentralBank'!BS16-'Table 3.2 DomesticBank'!BS16</f>
        <v>90.381</v>
      </c>
      <c r="BT16" s="1">
        <f>'Table 3. Domestic'!BT16-'Table 3.1 DomesticCentralBank'!BT16-'Table 3.2 DomesticBank'!BT16</f>
        <v>91.33200000000005</v>
      </c>
      <c r="BU16" s="1">
        <f>'Table 3. Domestic'!BU16-'Table 3.1 DomesticCentralBank'!BU16-'Table 3.2 DomesticBank'!BU16</f>
        <v>90.679999999999964</v>
      </c>
      <c r="BV16" s="1">
        <f>'Table 3. Domestic'!BV16-'Table 3.1 DomesticCentralBank'!BV16-'Table 3.2 DomesticBank'!BV16</f>
        <v>84.206999999999979</v>
      </c>
      <c r="BW16" s="1">
        <f>'Table 3. Domestic'!BW16-'Table 3.1 DomesticCentralBank'!BW16-'Table 3.2 DomesticBank'!BW16</f>
        <v>81.323999999999984</v>
      </c>
      <c r="BX16" s="1">
        <f>'Table 3. Domestic'!BX16-'Table 3.1 DomesticCentralBank'!BX16-'Table 3.2 DomesticBank'!BX16</f>
        <v>84.686000000000035</v>
      </c>
      <c r="BY16" s="1">
        <f>'Table 3. Domestic'!BY16-'Table 3.1 DomesticCentralBank'!BY16-'Table 3.2 DomesticBank'!BY16</f>
        <v>86.347000000000037</v>
      </c>
      <c r="BZ16" s="1">
        <f>'Table 3. Domestic'!BZ16-'Table 3.1 DomesticCentralBank'!BZ16-'Table 3.2 DomesticBank'!BZ16</f>
        <v>92.048000000000002</v>
      </c>
      <c r="CA16" s="1">
        <f>'Table 3. Domestic'!CA16-'Table 3.1 DomesticCentralBank'!CA16-'Table 3.2 DomesticBank'!CA16</f>
        <v>88.969000000000023</v>
      </c>
      <c r="CB16" s="1">
        <f>'Table 3. Domestic'!CB16-'Table 3.1 DomesticCentralBank'!CB16-'Table 3.2 DomesticBank'!CB16</f>
        <v>87.491000000000028</v>
      </c>
      <c r="CC16" s="1">
        <f>'Table 3. Domestic'!CC16-'Table 3.1 DomesticCentralBank'!CC16-'Table 3.2 DomesticBank'!CC16</f>
        <v>96.842999999999947</v>
      </c>
      <c r="CD16" s="1">
        <f>'Table 3. Domestic'!CD16-'Table 3.1 DomesticCentralBank'!CD16-'Table 3.2 DomesticBank'!CD16</f>
        <v>97.061000000000007</v>
      </c>
      <c r="CE16" s="1">
        <f>'Table 3. Domestic'!CE16-'Table 3.1 DomesticCentralBank'!CE16-'Table 3.2 DomesticBank'!CE16</f>
        <v>94.743999999999971</v>
      </c>
      <c r="CF16" s="1">
        <f>'Table 3. Domestic'!CF16-'Table 3.1 DomesticCentralBank'!CF16-'Table 3.2 DomesticBank'!CF16</f>
        <v>97.191000000000031</v>
      </c>
      <c r="CG16" s="1">
        <f>'Table 3. Domestic'!CG16-'Table 3.1 DomesticCentralBank'!CG16-'Table 3.2 DomesticBank'!CG16</f>
        <v>98.751000000000005</v>
      </c>
      <c r="CH16" s="1">
        <f>'Table 3. Domestic'!CH16-'Table 3.1 DomesticCentralBank'!CH16-'Table 3.2 DomesticBank'!CH16</f>
        <v>102.26899999999998</v>
      </c>
      <c r="CI16" s="1">
        <f>'Table 3. Domestic'!CI16-'Table 3.1 DomesticCentralBank'!CI16-'Table 3.2 DomesticBank'!CI16</f>
        <v>102.08999999999995</v>
      </c>
    </row>
    <row r="17" spans="1:87">
      <c r="A17" t="s">
        <v>15</v>
      </c>
      <c r="B17" s="1">
        <f>'Table 3. Domestic'!B17-'Table 3.1 DomesticCentralBank'!B17-'Table 3.2 DomesticBank'!B17</f>
        <v>13.327000000000004</v>
      </c>
      <c r="C17" s="1">
        <f>'Table 3. Domestic'!C17-'Table 3.1 DomesticCentralBank'!C17-'Table 3.2 DomesticBank'!C17</f>
        <v>11.986000000000001</v>
      </c>
      <c r="D17" s="1">
        <f>'Table 3. Domestic'!D17-'Table 3.1 DomesticCentralBank'!D17-'Table 3.2 DomesticBank'!D17</f>
        <v>10.327999999999999</v>
      </c>
      <c r="E17" s="1">
        <f>'Table 3. Domestic'!E17-'Table 3.1 DomesticCentralBank'!E17-'Table 3.2 DomesticBank'!E17</f>
        <v>9.3329999999999984</v>
      </c>
      <c r="F17" s="1">
        <f>'Table 3. Domestic'!F17-'Table 3.1 DomesticCentralBank'!F17-'Table 3.2 DomesticBank'!F17</f>
        <v>9.3310000000000013</v>
      </c>
      <c r="G17" s="1">
        <f>'Table 3. Domestic'!G17-'Table 3.1 DomesticCentralBank'!G17-'Table 3.2 DomesticBank'!G17</f>
        <v>9.9249999999999936</v>
      </c>
      <c r="H17" s="1">
        <f>'Table 3. Domestic'!H17-'Table 3.1 DomesticCentralBank'!H17-'Table 3.2 DomesticBank'!H17</f>
        <v>10.499999999999996</v>
      </c>
      <c r="I17" s="1">
        <f>'Table 3. Domestic'!I17-'Table 3.1 DomesticCentralBank'!I17-'Table 3.2 DomesticBank'!I17</f>
        <v>10.161000000000001</v>
      </c>
      <c r="J17" s="1">
        <f>'Table 3. Domestic'!J17-'Table 3.1 DomesticCentralBank'!J17-'Table 3.2 DomesticBank'!J17</f>
        <v>11.563000000000002</v>
      </c>
      <c r="K17" s="1">
        <f>'Table 3. Domestic'!K17-'Table 3.1 DomesticCentralBank'!K17-'Table 3.2 DomesticBank'!K17</f>
        <v>10.131</v>
      </c>
      <c r="L17" s="1">
        <f>'Table 3. Domestic'!L17-'Table 3.1 DomesticCentralBank'!L17-'Table 3.2 DomesticBank'!L17</f>
        <v>10.774999999999999</v>
      </c>
      <c r="M17" s="1">
        <f>'Table 3. Domestic'!M17-'Table 3.1 DomesticCentralBank'!M17-'Table 3.2 DomesticBank'!M17</f>
        <v>10.141999999999998</v>
      </c>
      <c r="N17" s="1">
        <f>'Table 3. Domestic'!N17-'Table 3.1 DomesticCentralBank'!N17-'Table 3.2 DomesticBank'!N17</f>
        <v>9.9669999999999987</v>
      </c>
      <c r="O17" s="1">
        <f>'Table 3. Domestic'!O17-'Table 3.1 DomesticCentralBank'!O17-'Table 3.2 DomesticBank'!O17</f>
        <v>11.211</v>
      </c>
      <c r="P17" s="1">
        <f>'Table 3. Domestic'!P17-'Table 3.1 DomesticCentralBank'!P17-'Table 3.2 DomesticBank'!P17</f>
        <v>10.250999999999998</v>
      </c>
      <c r="Q17" s="1">
        <f>'Table 3. Domestic'!Q17-'Table 3.1 DomesticCentralBank'!Q17-'Table 3.2 DomesticBank'!Q17</f>
        <v>9.7310000000000016</v>
      </c>
      <c r="R17" s="1">
        <f>'Table 3. Domestic'!R17-'Table 3.1 DomesticCentralBank'!R17-'Table 3.2 DomesticBank'!R17</f>
        <v>9.0889999999999986</v>
      </c>
      <c r="S17" s="1">
        <f>'Table 3. Domestic'!S17-'Table 3.1 DomesticCentralBank'!S17-'Table 3.2 DomesticBank'!S17</f>
        <v>9.2899999999999991</v>
      </c>
      <c r="T17" s="1">
        <f>'Table 3. Domestic'!T17-'Table 3.1 DomesticCentralBank'!T17-'Table 3.2 DomesticBank'!T17</f>
        <v>9.3340000000000014</v>
      </c>
      <c r="U17" s="1">
        <f>'Table 3. Domestic'!U17-'Table 3.1 DomesticCentralBank'!U17-'Table 3.2 DomesticBank'!U17</f>
        <v>9.2469999999999946</v>
      </c>
      <c r="V17" s="1">
        <f>'Table 3. Domestic'!V17-'Table 3.1 DomesticCentralBank'!V17-'Table 3.2 DomesticBank'!V17</f>
        <v>10.946999999999999</v>
      </c>
      <c r="W17" s="1">
        <f>'Table 3. Domestic'!W17-'Table 3.1 DomesticCentralBank'!W17-'Table 3.2 DomesticBank'!W17</f>
        <v>10.921000000000003</v>
      </c>
      <c r="X17" s="1">
        <f>'Table 3. Domestic'!X17-'Table 3.1 DomesticCentralBank'!X17-'Table 3.2 DomesticBank'!X17</f>
        <v>10.215</v>
      </c>
      <c r="Y17" s="1">
        <f>'Table 3. Domestic'!Y17-'Table 3.1 DomesticCentralBank'!Y17-'Table 3.2 DomesticBank'!Y17</f>
        <v>11.234000000000004</v>
      </c>
      <c r="Z17" s="1">
        <f>'Table 3. Domestic'!Z17-'Table 3.1 DomesticCentralBank'!Z17-'Table 3.2 DomesticBank'!Z17</f>
        <v>11.223999999999998</v>
      </c>
      <c r="AA17" s="1">
        <f>'Table 3. Domestic'!AA17-'Table 3.1 DomesticCentralBank'!AA17-'Table 3.2 DomesticBank'!AA17</f>
        <v>10.407999999999999</v>
      </c>
      <c r="AB17" s="1">
        <f>'Table 3. Domestic'!AB17-'Table 3.1 DomesticCentralBank'!AB17-'Table 3.2 DomesticBank'!AB17</f>
        <v>10.128000000000002</v>
      </c>
      <c r="AC17" s="1">
        <f>'Table 3. Domestic'!AC17-'Table 3.1 DomesticCentralBank'!AC17-'Table 3.2 DomesticBank'!AC17</f>
        <v>6.2320000000000011</v>
      </c>
      <c r="AD17" s="1">
        <f>'Table 3. Domestic'!AD17-'Table 3.1 DomesticCentralBank'!AD17-'Table 3.2 DomesticBank'!AD17</f>
        <v>9.8569999999999993</v>
      </c>
      <c r="AE17" s="1">
        <f>'Table 3. Domestic'!AE17-'Table 3.1 DomesticCentralBank'!AE17-'Table 3.2 DomesticBank'!AE17</f>
        <v>14.37999999999999</v>
      </c>
      <c r="AF17" s="1">
        <f>'Table 3. Domestic'!AF17-'Table 3.1 DomesticCentralBank'!AF17-'Table 3.2 DomesticBank'!AF17</f>
        <v>16.240000000000002</v>
      </c>
      <c r="AG17" s="1">
        <f>'Table 3. Domestic'!AG17-'Table 3.1 DomesticCentralBank'!AG17-'Table 3.2 DomesticBank'!AG17</f>
        <v>16.291</v>
      </c>
      <c r="AH17" s="1">
        <f>'Table 3. Domestic'!AH17-'Table 3.1 DomesticCentralBank'!AH17-'Table 3.2 DomesticBank'!AH17</f>
        <v>15.369999999999997</v>
      </c>
      <c r="AI17" s="1">
        <f>'Table 3. Domestic'!AI17-'Table 3.1 DomesticCentralBank'!AI17-'Table 3.2 DomesticBank'!AI17</f>
        <v>15.292999999999996</v>
      </c>
      <c r="AJ17" s="1">
        <f>'Table 3. Domestic'!AJ17-'Table 3.1 DomesticCentralBank'!AJ17-'Table 3.2 DomesticBank'!AJ17</f>
        <v>14.735000000000007</v>
      </c>
      <c r="AK17" s="1">
        <f>'Table 3. Domestic'!AK17-'Table 3.1 DomesticCentralBank'!AK17-'Table 3.2 DomesticBank'!AK17</f>
        <v>14.773000000000001</v>
      </c>
      <c r="AL17" s="1">
        <f>'Table 3. Domestic'!AL17-'Table 3.1 DomesticCentralBank'!AL17-'Table 3.2 DomesticBank'!AL17</f>
        <v>10.46</v>
      </c>
      <c r="AM17" s="1">
        <f>'Table 3. Domestic'!AM17-'Table 3.1 DomesticCentralBank'!AM17-'Table 3.2 DomesticBank'!AM17</f>
        <v>9.4649999999999963</v>
      </c>
      <c r="AN17" s="1">
        <f>'Table 3. Domestic'!AN17-'Table 3.1 DomesticCentralBank'!AN17-'Table 3.2 DomesticBank'!AN17</f>
        <v>11.261000000000003</v>
      </c>
      <c r="AO17" s="1">
        <f>'Table 3. Domestic'!AO17-'Table 3.1 DomesticCentralBank'!AO17-'Table 3.2 DomesticBank'!AO17</f>
        <v>12.342000000000009</v>
      </c>
      <c r="AP17" s="1">
        <f>'Table 3. Domestic'!AP17-'Table 3.1 DomesticCentralBank'!AP17-'Table 3.2 DomesticBank'!AP17</f>
        <v>11.997999999999998</v>
      </c>
      <c r="AQ17" s="1">
        <f>'Table 3. Domestic'!AQ17-'Table 3.1 DomesticCentralBank'!AQ17-'Table 3.2 DomesticBank'!AQ17</f>
        <v>12.784999999999997</v>
      </c>
      <c r="AR17" s="1">
        <f>'Table 3. Domestic'!AR17-'Table 3.1 DomesticCentralBank'!AR17-'Table 3.2 DomesticBank'!AR17</f>
        <v>12.831</v>
      </c>
      <c r="AS17" s="1">
        <f>'Table 3. Domestic'!AS17-'Table 3.1 DomesticCentralBank'!AS17-'Table 3.2 DomesticBank'!AS17</f>
        <v>14.384999999999991</v>
      </c>
      <c r="AT17" s="1">
        <f>'Table 3. Domestic'!AT17-'Table 3.1 DomesticCentralBank'!AT17-'Table 3.2 DomesticBank'!AT17</f>
        <v>12.914999999999996</v>
      </c>
      <c r="AU17" s="1">
        <f>'Table 3. Domestic'!AU17-'Table 3.1 DomesticCentralBank'!AU17-'Table 3.2 DomesticBank'!AU17</f>
        <v>13.196000000000002</v>
      </c>
      <c r="AV17" s="1">
        <f>'Table 3. Domestic'!AV17-'Table 3.1 DomesticCentralBank'!AV17-'Table 3.2 DomesticBank'!AV17</f>
        <v>14.082000000000006</v>
      </c>
      <c r="AW17" s="1">
        <f>'Table 3. Domestic'!AW17-'Table 3.1 DomesticCentralBank'!AW17-'Table 3.2 DomesticBank'!AW17</f>
        <v>14.989999999999995</v>
      </c>
      <c r="AX17" s="1">
        <f>'Table 3. Domestic'!AX17-'Table 3.1 DomesticCentralBank'!AX17-'Table 3.2 DomesticBank'!AX17</f>
        <v>14.157000000000009</v>
      </c>
      <c r="AY17" s="1">
        <f>'Table 3. Domestic'!AY17-'Table 3.1 DomesticCentralBank'!AY17-'Table 3.2 DomesticBank'!AY17</f>
        <v>14.44700000000001</v>
      </c>
      <c r="AZ17" s="1">
        <f>'Table 3. Domestic'!AZ17-'Table 3.1 DomesticCentralBank'!AZ17-'Table 3.2 DomesticBank'!AZ17</f>
        <v>16.040000000000006</v>
      </c>
      <c r="BA17" s="1">
        <f>'Table 3. Domestic'!BA17-'Table 3.1 DomesticCentralBank'!BA17-'Table 3.2 DomesticBank'!BA17</f>
        <v>12.360999999999997</v>
      </c>
      <c r="BB17" s="1">
        <f>'Table 3. Domestic'!BB17-'Table 3.1 DomesticCentralBank'!BB17-'Table 3.2 DomesticBank'!BB17</f>
        <v>13.514999999999997</v>
      </c>
      <c r="BC17" s="1">
        <f>'Table 3. Domestic'!BC17-'Table 3.1 DomesticCentralBank'!BC17-'Table 3.2 DomesticBank'!BC17</f>
        <v>13.048999999999999</v>
      </c>
      <c r="BD17" s="1">
        <f>'Table 3. Domestic'!BD17-'Table 3.1 DomesticCentralBank'!BD17-'Table 3.2 DomesticBank'!BD17</f>
        <v>13.244000000000003</v>
      </c>
      <c r="BE17" s="1">
        <f>'Table 3. Domestic'!BE17-'Table 3.1 DomesticCentralBank'!BE17-'Table 3.2 DomesticBank'!BE17</f>
        <v>12.966999999999988</v>
      </c>
      <c r="BF17" s="1">
        <f>'Table 3. Domestic'!BF17-'Table 3.1 DomesticCentralBank'!BF17-'Table 3.2 DomesticBank'!BF17</f>
        <v>14.262000000000004</v>
      </c>
      <c r="BG17" s="1">
        <f>'Table 3. Domestic'!BG17-'Table 3.1 DomesticCentralBank'!BG17-'Table 3.2 DomesticBank'!BG17</f>
        <v>15.967000000000006</v>
      </c>
      <c r="BH17" s="1">
        <f>'Table 3. Domestic'!BH17-'Table 3.1 DomesticCentralBank'!BH17-'Table 3.2 DomesticBank'!BH17</f>
        <v>15.728000000000005</v>
      </c>
      <c r="BI17" s="1">
        <f>'Table 3. Domestic'!BI17-'Table 3.1 DomesticCentralBank'!BI17-'Table 3.2 DomesticBank'!BI17</f>
        <v>16.771999999999998</v>
      </c>
      <c r="BJ17" s="1">
        <f>'Table 3. Domestic'!BJ17-'Table 3.1 DomesticCentralBank'!BJ17-'Table 3.2 DomesticBank'!BJ17</f>
        <v>15.061999999999998</v>
      </c>
      <c r="BK17" s="1">
        <f>'Table 3. Domestic'!BK17-'Table 3.1 DomesticCentralBank'!BK17-'Table 3.2 DomesticBank'!BK17</f>
        <v>15.465999999999998</v>
      </c>
      <c r="BL17" s="1">
        <f>'Table 3. Domestic'!BL17-'Table 3.1 DomesticCentralBank'!BL17-'Table 3.2 DomesticBank'!BL17</f>
        <v>14.286000000000008</v>
      </c>
      <c r="BM17" s="1">
        <f>'Table 3. Domestic'!BM17-'Table 3.1 DomesticCentralBank'!BM17-'Table 3.2 DomesticBank'!BM17</f>
        <v>15.608000000000001</v>
      </c>
      <c r="BN17" s="1">
        <f>'Table 3. Domestic'!BN17-'Table 3.1 DomesticCentralBank'!BN17-'Table 3.2 DomesticBank'!BN17</f>
        <v>9.9340000000000046</v>
      </c>
      <c r="BO17" s="1">
        <f>'Table 3. Domestic'!BO17-'Table 3.1 DomesticCentralBank'!BO17-'Table 3.2 DomesticBank'!BO17</f>
        <v>11.267999999999994</v>
      </c>
      <c r="BP17" s="1">
        <f>'Table 3. Domestic'!BP17-'Table 3.1 DomesticCentralBank'!BP17-'Table 3.2 DomesticBank'!BP17</f>
        <v>5.6099999999999994</v>
      </c>
      <c r="BQ17" s="1">
        <f>'Table 3. Domestic'!BQ17-'Table 3.1 DomesticCentralBank'!BQ17-'Table 3.2 DomesticBank'!BQ17</f>
        <v>4.7690000000000055</v>
      </c>
      <c r="BR17" s="1">
        <f>'Table 3. Domestic'!BR17-'Table 3.1 DomesticCentralBank'!BR17-'Table 3.2 DomesticBank'!BR17</f>
        <v>5.7760000000000105</v>
      </c>
      <c r="BS17" s="1">
        <f>'Table 3. Domestic'!BS17-'Table 3.1 DomesticCentralBank'!BS17-'Table 3.2 DomesticBank'!BS17</f>
        <v>11.960999999999991</v>
      </c>
      <c r="BT17" s="1">
        <f>'Table 3. Domestic'!BT17-'Table 3.1 DomesticCentralBank'!BT17-'Table 3.2 DomesticBank'!BT17</f>
        <v>11.563000000000009</v>
      </c>
      <c r="BU17" s="1">
        <f>'Table 3. Domestic'!BU17-'Table 3.1 DomesticCentralBank'!BU17-'Table 3.2 DomesticBank'!BU17</f>
        <v>14.262999999999991</v>
      </c>
      <c r="BV17" s="1">
        <f>'Table 3. Domestic'!BV17-'Table 3.1 DomesticCentralBank'!BV17-'Table 3.2 DomesticBank'!BV17</f>
        <v>16.602</v>
      </c>
      <c r="BW17" s="1">
        <f>'Table 3. Domestic'!BW17-'Table 3.1 DomesticCentralBank'!BW17-'Table 3.2 DomesticBank'!BW17</f>
        <v>18.326999999999998</v>
      </c>
      <c r="BX17" s="1">
        <f>'Table 3. Domestic'!BX17-'Table 3.1 DomesticCentralBank'!BX17-'Table 3.2 DomesticBank'!BX17</f>
        <v>19.094999999999999</v>
      </c>
      <c r="BY17" s="1">
        <f>'Table 3. Domestic'!BY17-'Table 3.1 DomesticCentralBank'!BY17-'Table 3.2 DomesticBank'!BY17</f>
        <v>20.707000000000008</v>
      </c>
      <c r="BZ17" s="1">
        <f>'Table 3. Domestic'!BZ17-'Table 3.1 DomesticCentralBank'!BZ17-'Table 3.2 DomesticBank'!BZ17</f>
        <v>22.957999999999991</v>
      </c>
      <c r="CA17" s="1">
        <f>'Table 3. Domestic'!CA17-'Table 3.1 DomesticCentralBank'!CA17-'Table 3.2 DomesticBank'!CA17</f>
        <v>22</v>
      </c>
      <c r="CB17" s="1">
        <f>'Table 3. Domestic'!CB17-'Table 3.1 DomesticCentralBank'!CB17-'Table 3.2 DomesticBank'!CB17</f>
        <v>26.393000000000008</v>
      </c>
      <c r="CC17" s="1">
        <f>'Table 3. Domestic'!CC17-'Table 3.1 DomesticCentralBank'!CC17-'Table 3.2 DomesticBank'!CC17</f>
        <v>29.13000000000001</v>
      </c>
      <c r="CD17" s="1">
        <f>'Table 3. Domestic'!CD17-'Table 3.1 DomesticCentralBank'!CD17-'Table 3.2 DomesticBank'!CD17</f>
        <v>29.812000000000019</v>
      </c>
      <c r="CE17" s="1">
        <f>'Table 3. Domestic'!CE17-'Table 3.1 DomesticCentralBank'!CE17-'Table 3.2 DomesticBank'!CE17</f>
        <v>32.347000000000001</v>
      </c>
      <c r="CF17" s="1">
        <f>'Table 3. Domestic'!CF17-'Table 3.1 DomesticCentralBank'!CF17-'Table 3.2 DomesticBank'!CF17</f>
        <v>32.338000000000008</v>
      </c>
      <c r="CG17" s="1">
        <f>'Table 3. Domestic'!CG17-'Table 3.1 DomesticCentralBank'!CG17-'Table 3.2 DomesticBank'!CG17</f>
        <v>32.963000000000008</v>
      </c>
      <c r="CH17" s="1">
        <f>'Table 3. Domestic'!CH17-'Table 3.1 DomesticCentralBank'!CH17-'Table 3.2 DomesticBank'!CH17</f>
        <v>34.697000000000003</v>
      </c>
      <c r="CI17" s="1">
        <f>'Table 3. Domestic'!CI17-'Table 3.1 DomesticCentralBank'!CI17-'Table 3.2 DomesticBank'!CI17</f>
        <v>33.600000000000009</v>
      </c>
    </row>
    <row r="18" spans="1:87">
      <c r="A18" t="s">
        <v>17</v>
      </c>
      <c r="B18" s="1">
        <f>'Table 3. Domestic'!B18-'Table 3.1 DomesticCentralBank'!B18-'Table 3.2 DomesticBank'!B18</f>
        <v>158.67999999999992</v>
      </c>
      <c r="C18" s="1">
        <f>'Table 3. Domestic'!C18-'Table 3.1 DomesticCentralBank'!C18-'Table 3.2 DomesticBank'!C18</f>
        <v>163.71899999999999</v>
      </c>
      <c r="D18" s="1">
        <f>'Table 3. Domestic'!D18-'Table 3.1 DomesticCentralBank'!D18-'Table 3.2 DomesticBank'!D18</f>
        <v>163.87700000000001</v>
      </c>
      <c r="E18" s="1">
        <f>'Table 3. Domestic'!E18-'Table 3.1 DomesticCentralBank'!E18-'Table 3.2 DomesticBank'!E18</f>
        <v>163.92900000000006</v>
      </c>
      <c r="F18" s="1">
        <f>'Table 3. Domestic'!F18-'Table 3.1 DomesticCentralBank'!F18-'Table 3.2 DomesticBank'!F18</f>
        <v>164.62100000000001</v>
      </c>
      <c r="G18" s="1">
        <f>'Table 3. Domestic'!G18-'Table 3.1 DomesticCentralBank'!G18-'Table 3.2 DomesticBank'!G18</f>
        <v>159.80799999999999</v>
      </c>
      <c r="H18" s="1">
        <f>'Table 3. Domestic'!H18-'Table 3.1 DomesticCentralBank'!H18-'Table 3.2 DomesticBank'!H18</f>
        <v>156.36599999999999</v>
      </c>
      <c r="I18" s="1">
        <f>'Table 3. Domestic'!I18-'Table 3.1 DomesticCentralBank'!I18-'Table 3.2 DomesticBank'!I18</f>
        <v>159.62799999999993</v>
      </c>
      <c r="J18" s="1">
        <f>'Table 3. Domestic'!J18-'Table 3.1 DomesticCentralBank'!J18-'Table 3.2 DomesticBank'!J18</f>
        <v>174.47500000000008</v>
      </c>
      <c r="K18" s="1">
        <f>'Table 3. Domestic'!K18-'Table 3.1 DomesticCentralBank'!K18-'Table 3.2 DomesticBank'!K18</f>
        <v>176.60499999999996</v>
      </c>
      <c r="L18" s="1">
        <f>'Table 3. Domestic'!L18-'Table 3.1 DomesticCentralBank'!L18-'Table 3.2 DomesticBank'!L18</f>
        <v>178.79500000000002</v>
      </c>
      <c r="M18" s="1">
        <f>'Table 3. Domestic'!M18-'Table 3.1 DomesticCentralBank'!M18-'Table 3.2 DomesticBank'!M18</f>
        <v>175.49899999999991</v>
      </c>
      <c r="N18" s="1">
        <f>'Table 3. Domestic'!N18-'Table 3.1 DomesticCentralBank'!N18-'Table 3.2 DomesticBank'!N18</f>
        <v>157.14999999999998</v>
      </c>
      <c r="O18" s="1">
        <f>'Table 3. Domestic'!O18-'Table 3.1 DomesticCentralBank'!O18-'Table 3.2 DomesticBank'!O18</f>
        <v>157.93100000000001</v>
      </c>
      <c r="P18" s="1">
        <f>'Table 3. Domestic'!P18-'Table 3.1 DomesticCentralBank'!P18-'Table 3.2 DomesticBank'!P18</f>
        <v>153.98300000000009</v>
      </c>
      <c r="Q18" s="1">
        <f>'Table 3. Domestic'!Q18-'Table 3.1 DomesticCentralBank'!Q18-'Table 3.2 DomesticBank'!Q18</f>
        <v>156.55999999999989</v>
      </c>
      <c r="R18" s="1">
        <f>'Table 3. Domestic'!R18-'Table 3.1 DomesticCentralBank'!R18-'Table 3.2 DomesticBank'!R18</f>
        <v>153.31199999999995</v>
      </c>
      <c r="S18" s="1">
        <f>'Table 3. Domestic'!S18-'Table 3.1 DomesticCentralBank'!S18-'Table 3.2 DomesticBank'!S18</f>
        <v>157.77500000000006</v>
      </c>
      <c r="T18" s="1">
        <f>'Table 3. Domestic'!T18-'Table 3.1 DomesticCentralBank'!T18-'Table 3.2 DomesticBank'!T18</f>
        <v>162.94300000000004</v>
      </c>
      <c r="U18" s="1">
        <f>'Table 3. Domestic'!U18-'Table 3.1 DomesticCentralBank'!U18-'Table 3.2 DomesticBank'!U18</f>
        <v>169.00399999999985</v>
      </c>
      <c r="V18" s="1">
        <f>'Table 3. Domestic'!V18-'Table 3.1 DomesticCentralBank'!V18-'Table 3.2 DomesticBank'!V18</f>
        <v>219.72600000000006</v>
      </c>
      <c r="W18" s="1">
        <f>'Table 3. Domestic'!W18-'Table 3.1 DomesticCentralBank'!W18-'Table 3.2 DomesticBank'!W18</f>
        <v>203.48100000000005</v>
      </c>
      <c r="X18" s="1">
        <f>'Table 3. Domestic'!X18-'Table 3.1 DomesticCentralBank'!X18-'Table 3.2 DomesticBank'!X18</f>
        <v>207.541</v>
      </c>
      <c r="Y18" s="1">
        <f>'Table 3. Domestic'!Y18-'Table 3.1 DomesticCentralBank'!Y18-'Table 3.2 DomesticBank'!Y18</f>
        <v>193.55699999999996</v>
      </c>
      <c r="Z18" s="1">
        <f>'Table 3. Domestic'!Z18-'Table 3.1 DomesticCentralBank'!Z18-'Table 3.2 DomesticBank'!Z18</f>
        <v>196.56299999999999</v>
      </c>
      <c r="AA18" s="1">
        <f>'Table 3. Domestic'!AA18-'Table 3.1 DomesticCentralBank'!AA18-'Table 3.2 DomesticBank'!AA18</f>
        <v>199.15499999999997</v>
      </c>
      <c r="AB18" s="1">
        <f>'Table 3. Domestic'!AB18-'Table 3.1 DomesticCentralBank'!AB18-'Table 3.2 DomesticBank'!AB18</f>
        <v>204.55299999999988</v>
      </c>
      <c r="AC18" s="1">
        <f>'Table 3. Domestic'!AC18-'Table 3.1 DomesticCentralBank'!AC18-'Table 3.2 DomesticBank'!AC18</f>
        <v>204.54599999999994</v>
      </c>
      <c r="AD18" s="1">
        <f>'Table 3. Domestic'!AD18-'Table 3.1 DomesticCentralBank'!AD18-'Table 3.2 DomesticBank'!AD18</f>
        <v>213.45700000000005</v>
      </c>
      <c r="AE18" s="1">
        <f>'Table 3. Domestic'!AE18-'Table 3.1 DomesticCentralBank'!AE18-'Table 3.2 DomesticBank'!AE18</f>
        <v>207.71300000000014</v>
      </c>
      <c r="AF18" s="1">
        <f>'Table 3. Domestic'!AF18-'Table 3.1 DomesticCentralBank'!AF18-'Table 3.2 DomesticBank'!AF18</f>
        <v>199.99699999999996</v>
      </c>
      <c r="AG18" s="1">
        <f>'Table 3. Domestic'!AG18-'Table 3.1 DomesticCentralBank'!AG18-'Table 3.2 DomesticBank'!AG18</f>
        <v>209.0390000000001</v>
      </c>
      <c r="AH18" s="1">
        <f>'Table 3. Domestic'!AH18-'Table 3.1 DomesticCentralBank'!AH18-'Table 3.2 DomesticBank'!AH18</f>
        <v>217.69799999999998</v>
      </c>
      <c r="AI18" s="1">
        <f>'Table 3. Domestic'!AI18-'Table 3.1 DomesticCentralBank'!AI18-'Table 3.2 DomesticBank'!AI18</f>
        <v>209.18700000000001</v>
      </c>
      <c r="AJ18" s="1">
        <f>'Table 3. Domestic'!AJ18-'Table 3.1 DomesticCentralBank'!AJ18-'Table 3.2 DomesticBank'!AJ18</f>
        <v>226.38199999999995</v>
      </c>
      <c r="AK18" s="1">
        <f>'Table 3. Domestic'!AK18-'Table 3.1 DomesticCentralBank'!AK18-'Table 3.2 DomesticBank'!AK18</f>
        <v>238.63000000000011</v>
      </c>
      <c r="AL18" s="1">
        <f>'Table 3. Domestic'!AL18-'Table 3.1 DomesticCentralBank'!AL18-'Table 3.2 DomesticBank'!AL18</f>
        <v>233.78099999999995</v>
      </c>
      <c r="AM18" s="1">
        <f>'Table 3. Domestic'!AM18-'Table 3.1 DomesticCentralBank'!AM18-'Table 3.2 DomesticBank'!AM18</f>
        <v>223.99600000000004</v>
      </c>
      <c r="AN18" s="1">
        <f>'Table 3. Domestic'!AN18-'Table 3.1 DomesticCentralBank'!AN18-'Table 3.2 DomesticBank'!AN18</f>
        <v>235.59100000000007</v>
      </c>
      <c r="AO18" s="1">
        <f>'Table 3. Domestic'!AO18-'Table 3.1 DomesticCentralBank'!AO18-'Table 3.2 DomesticBank'!AO18</f>
        <v>244.88900000000001</v>
      </c>
      <c r="AP18" s="1">
        <f>'Table 3. Domestic'!AP18-'Table 3.1 DomesticCentralBank'!AP18-'Table 3.2 DomesticBank'!AP18</f>
        <v>243.53699999999998</v>
      </c>
      <c r="AQ18" s="1">
        <f>'Table 3. Domestic'!AQ18-'Table 3.1 DomesticCentralBank'!AQ18-'Table 3.2 DomesticBank'!AQ18</f>
        <v>245.803</v>
      </c>
      <c r="AR18" s="1">
        <f>'Table 3. Domestic'!AR18-'Table 3.1 DomesticCentralBank'!AR18-'Table 3.2 DomesticBank'!AR18</f>
        <v>261.59700000000004</v>
      </c>
      <c r="AS18" s="1">
        <f>'Table 3. Domestic'!AS18-'Table 3.1 DomesticCentralBank'!AS18-'Table 3.2 DomesticBank'!AS18</f>
        <v>274.63000000000005</v>
      </c>
      <c r="AT18" s="1">
        <f>'Table 3. Domestic'!AT18-'Table 3.1 DomesticCentralBank'!AT18-'Table 3.2 DomesticBank'!AT18</f>
        <v>273.54200000000003</v>
      </c>
      <c r="AU18" s="1">
        <f>'Table 3. Domestic'!AU18-'Table 3.1 DomesticCentralBank'!AU18-'Table 3.2 DomesticBank'!AU18</f>
        <v>278.41800000000001</v>
      </c>
      <c r="AV18" s="1">
        <f>'Table 3. Domestic'!AV18-'Table 3.1 DomesticCentralBank'!AV18-'Table 3.2 DomesticBank'!AV18</f>
        <v>287.827</v>
      </c>
      <c r="AW18" s="1">
        <f>'Table 3. Domestic'!AW18-'Table 3.1 DomesticCentralBank'!AW18-'Table 3.2 DomesticBank'!AW18</f>
        <v>282.35799999999995</v>
      </c>
      <c r="AX18" s="1">
        <f>'Table 3. Domestic'!AX18-'Table 3.1 DomesticCentralBank'!AX18-'Table 3.2 DomesticBank'!AX18</f>
        <v>281.37799999999993</v>
      </c>
      <c r="AY18" s="1">
        <f>'Table 3. Domestic'!AY18-'Table 3.1 DomesticCentralBank'!AY18-'Table 3.2 DomesticBank'!AY18</f>
        <v>282.72700000000003</v>
      </c>
      <c r="AZ18" s="1">
        <f>'Table 3. Domestic'!AZ18-'Table 3.1 DomesticCentralBank'!AZ18-'Table 3.2 DomesticBank'!AZ18</f>
        <v>296.17899999999992</v>
      </c>
      <c r="BA18" s="1">
        <f>'Table 3. Domestic'!BA18-'Table 3.1 DomesticCentralBank'!BA18-'Table 3.2 DomesticBank'!BA18</f>
        <v>295.21499999999986</v>
      </c>
      <c r="BB18" s="1">
        <f>'Table 3. Domestic'!BB18-'Table 3.1 DomesticCentralBank'!BB18-'Table 3.2 DomesticBank'!BB18</f>
        <v>296.41799999999989</v>
      </c>
      <c r="BC18" s="1">
        <f>'Table 3. Domestic'!BC18-'Table 3.1 DomesticCentralBank'!BC18-'Table 3.2 DomesticBank'!BC18</f>
        <v>301.9620000000001</v>
      </c>
      <c r="BD18" s="1">
        <f>'Table 3. Domestic'!BD18-'Table 3.1 DomesticCentralBank'!BD18-'Table 3.2 DomesticBank'!BD18</f>
        <v>310.23899999999992</v>
      </c>
      <c r="BE18" s="1">
        <f>'Table 3. Domestic'!BE18-'Table 3.1 DomesticCentralBank'!BE18-'Table 3.2 DomesticBank'!BE18</f>
        <v>313.01600000000008</v>
      </c>
      <c r="BF18" s="1">
        <f>'Table 3. Domestic'!BF18-'Table 3.1 DomesticCentralBank'!BF18-'Table 3.2 DomesticBank'!BF18</f>
        <v>310.50900000000001</v>
      </c>
      <c r="BG18" s="1">
        <f>'Table 3. Domestic'!BG18-'Table 3.1 DomesticCentralBank'!BG18-'Table 3.2 DomesticBank'!BG18</f>
        <v>312.37900000000008</v>
      </c>
      <c r="BH18" s="1">
        <f>'Table 3. Domestic'!BH18-'Table 3.1 DomesticCentralBank'!BH18-'Table 3.2 DomesticBank'!BH18</f>
        <v>282.58800000000008</v>
      </c>
      <c r="BI18" s="1">
        <f>'Table 3. Domestic'!BI18-'Table 3.1 DomesticCentralBank'!BI18-'Table 3.2 DomesticBank'!BI18</f>
        <v>272.07399999999996</v>
      </c>
      <c r="BJ18" s="1">
        <f>'Table 3. Domestic'!BJ18-'Table 3.1 DomesticCentralBank'!BJ18-'Table 3.2 DomesticBank'!BJ18</f>
        <v>283.92900000000009</v>
      </c>
      <c r="BK18" s="1">
        <f>'Table 3. Domestic'!BK18-'Table 3.1 DomesticCentralBank'!BK18-'Table 3.2 DomesticBank'!BK18</f>
        <v>287.73699999999991</v>
      </c>
      <c r="BL18" s="1">
        <f>'Table 3. Domestic'!BL18-'Table 3.1 DomesticCentralBank'!BL18-'Table 3.2 DomesticBank'!BL18</f>
        <v>290.30999999999995</v>
      </c>
      <c r="BM18" s="1">
        <f>'Table 3. Domestic'!BM18-'Table 3.1 DomesticCentralBank'!BM18-'Table 3.2 DomesticBank'!BM18</f>
        <v>293.21500000000015</v>
      </c>
      <c r="BN18" s="1">
        <f>'Table 3. Domestic'!BN18-'Table 3.1 DomesticCentralBank'!BN18-'Table 3.2 DomesticBank'!BN18</f>
        <v>272.18799999999999</v>
      </c>
      <c r="BO18" s="1">
        <f>'Table 3. Domestic'!BO18-'Table 3.1 DomesticCentralBank'!BO18-'Table 3.2 DomesticBank'!BO18</f>
        <v>289.48200000000008</v>
      </c>
      <c r="BP18" s="1">
        <f>'Table 3. Domestic'!BP18-'Table 3.1 DomesticCentralBank'!BP18-'Table 3.2 DomesticBank'!BP18</f>
        <v>291.18399999999991</v>
      </c>
      <c r="BQ18" s="1">
        <f>'Table 3. Domestic'!BQ18-'Table 3.1 DomesticCentralBank'!BQ18-'Table 3.2 DomesticBank'!BQ18</f>
        <v>310.43700000000001</v>
      </c>
      <c r="BR18" s="1">
        <f>'Table 3. Domestic'!BR18-'Table 3.1 DomesticCentralBank'!BR18-'Table 3.2 DomesticBank'!BR18</f>
        <v>344.47200000000009</v>
      </c>
      <c r="BS18" s="1">
        <f>'Table 3. Domestic'!BS18-'Table 3.1 DomesticCentralBank'!BS18-'Table 3.2 DomesticBank'!BS18</f>
        <v>320.6869999999999</v>
      </c>
      <c r="BT18" s="1">
        <f>'Table 3. Domestic'!BT18-'Table 3.1 DomesticCentralBank'!BT18-'Table 3.2 DomesticBank'!BT18</f>
        <v>322.55199999999996</v>
      </c>
      <c r="BU18" s="1">
        <f>'Table 3. Domestic'!BU18-'Table 3.1 DomesticCentralBank'!BU18-'Table 3.2 DomesticBank'!BU18</f>
        <v>336.61500000000007</v>
      </c>
      <c r="BV18" s="1">
        <f>'Table 3. Domestic'!BV18-'Table 3.1 DomesticCentralBank'!BV18-'Table 3.2 DomesticBank'!BV18</f>
        <v>356.69700000000006</v>
      </c>
      <c r="BW18" s="1">
        <f>'Table 3. Domestic'!BW18-'Table 3.1 DomesticCentralBank'!BW18-'Table 3.2 DomesticBank'!BW18</f>
        <v>351.29699999999997</v>
      </c>
      <c r="BX18" s="1">
        <f>'Table 3. Domestic'!BX18-'Table 3.1 DomesticCentralBank'!BX18-'Table 3.2 DomesticBank'!BX18</f>
        <v>345.45899999999995</v>
      </c>
      <c r="BY18" s="1">
        <f>'Table 3. Domestic'!BY18-'Table 3.1 DomesticCentralBank'!BY18-'Table 3.2 DomesticBank'!BY18</f>
        <v>374.59800000000018</v>
      </c>
      <c r="BZ18" s="1">
        <f>'Table 3. Domestic'!BZ18-'Table 3.1 DomesticCentralBank'!BZ18-'Table 3.2 DomesticBank'!BZ18</f>
        <v>386.39600000000013</v>
      </c>
      <c r="CA18" s="1">
        <f>'Table 3. Domestic'!CA18-'Table 3.1 DomesticCentralBank'!CA18-'Table 3.2 DomesticBank'!CA18</f>
        <v>385.17300000000006</v>
      </c>
      <c r="CB18" s="1">
        <f>'Table 3. Domestic'!CB18-'Table 3.1 DomesticCentralBank'!CB18-'Table 3.2 DomesticBank'!CB18</f>
        <v>401.82899999999995</v>
      </c>
      <c r="CC18" s="1">
        <f>'Table 3. Domestic'!CC18-'Table 3.1 DomesticCentralBank'!CC18-'Table 3.2 DomesticBank'!CC18</f>
        <v>415.44499999999994</v>
      </c>
      <c r="CD18" s="1">
        <f>'Table 3. Domestic'!CD18-'Table 3.1 DomesticCentralBank'!CD18-'Table 3.2 DomesticBank'!CD18</f>
        <v>426.16199999999992</v>
      </c>
      <c r="CE18" s="1">
        <f>'Table 3. Domestic'!CE18-'Table 3.1 DomesticCentralBank'!CE18-'Table 3.2 DomesticBank'!CE18</f>
        <v>433.22499999999991</v>
      </c>
      <c r="CF18" s="1">
        <f>'Table 3. Domestic'!CF18-'Table 3.1 DomesticCentralBank'!CF18-'Table 3.2 DomesticBank'!CF18</f>
        <v>435.75199999999973</v>
      </c>
      <c r="CG18" s="1">
        <f>'Table 3. Domestic'!CG18-'Table 3.1 DomesticCentralBank'!CG18-'Table 3.2 DomesticBank'!CG18</f>
        <v>439.77399999999983</v>
      </c>
      <c r="CH18" s="1">
        <f>'Table 3. Domestic'!CH18-'Table 3.1 DomesticCentralBank'!CH18-'Table 3.2 DomesticBank'!CH18</f>
        <v>465.19200000000006</v>
      </c>
      <c r="CI18" s="1">
        <f>'Table 3. Domestic'!CI18-'Table 3.1 DomesticCentralBank'!CI18-'Table 3.2 DomesticBank'!CI18</f>
        <v>480.09099999999989</v>
      </c>
    </row>
    <row r="19" spans="1:87">
      <c r="A19" t="s">
        <v>16</v>
      </c>
      <c r="B19" s="1">
        <f>'Table 3. Domestic'!B19-'Table 3.1 DomesticCentralBank'!B19-'Table 3.2 DomesticBank'!B19</f>
        <v>22.308</v>
      </c>
      <c r="C19" s="1">
        <f>'Table 3. Domestic'!C19-'Table 3.1 DomesticCentralBank'!C19-'Table 3.2 DomesticBank'!C19</f>
        <v>24.249999999999996</v>
      </c>
      <c r="D19" s="1">
        <f>'Table 3. Domestic'!D19-'Table 3.1 DomesticCentralBank'!D19-'Table 3.2 DomesticBank'!D19</f>
        <v>24.346000000000011</v>
      </c>
      <c r="E19" s="1">
        <f>'Table 3. Domestic'!E19-'Table 3.1 DomesticCentralBank'!E19-'Table 3.2 DomesticBank'!E19</f>
        <v>24.201000000000001</v>
      </c>
      <c r="F19" s="1">
        <f>'Table 3. Domestic'!F19-'Table 3.1 DomesticCentralBank'!F19-'Table 3.2 DomesticBank'!F19</f>
        <v>23.774000000000008</v>
      </c>
      <c r="G19" s="1">
        <f>'Table 3. Domestic'!G19-'Table 3.1 DomesticCentralBank'!G19-'Table 3.2 DomesticBank'!G19</f>
        <v>23.173999999999989</v>
      </c>
      <c r="H19" s="1">
        <f>'Table 3. Domestic'!H19-'Table 3.1 DomesticCentralBank'!H19-'Table 3.2 DomesticBank'!H19</f>
        <v>23.450000000000003</v>
      </c>
      <c r="I19" s="1">
        <f>'Table 3. Domestic'!I19-'Table 3.1 DomesticCentralBank'!I19-'Table 3.2 DomesticBank'!I19</f>
        <v>24.750000000000007</v>
      </c>
      <c r="J19" s="1">
        <f>'Table 3. Domestic'!J19-'Table 3.1 DomesticCentralBank'!J19-'Table 3.2 DomesticBank'!J19</f>
        <v>25.889999999999993</v>
      </c>
      <c r="K19" s="1">
        <f>'Table 3. Domestic'!K19-'Table 3.1 DomesticCentralBank'!K19-'Table 3.2 DomesticBank'!K19</f>
        <v>27.878000000000007</v>
      </c>
      <c r="L19" s="1">
        <f>'Table 3. Domestic'!L19-'Table 3.1 DomesticCentralBank'!L19-'Table 3.2 DomesticBank'!L19</f>
        <v>26.258000000000003</v>
      </c>
      <c r="M19" s="1">
        <f>'Table 3. Domestic'!M19-'Table 3.1 DomesticCentralBank'!M19-'Table 3.2 DomesticBank'!M19</f>
        <v>25.253000000000007</v>
      </c>
      <c r="N19" s="1">
        <f>'Table 3. Domestic'!N19-'Table 3.1 DomesticCentralBank'!N19-'Table 3.2 DomesticBank'!N19</f>
        <v>23.674999999999997</v>
      </c>
      <c r="O19" s="1">
        <f>'Table 3. Domestic'!O19-'Table 3.1 DomesticCentralBank'!O19-'Table 3.2 DomesticBank'!O19</f>
        <v>25.968999999999998</v>
      </c>
      <c r="P19" s="1">
        <f>'Table 3. Domestic'!P19-'Table 3.1 DomesticCentralBank'!P19-'Table 3.2 DomesticBank'!P19</f>
        <v>25.327999999999996</v>
      </c>
      <c r="Q19" s="1">
        <f>'Table 3. Domestic'!Q19-'Table 3.1 DomesticCentralBank'!Q19-'Table 3.2 DomesticBank'!Q19</f>
        <v>24.820999999999991</v>
      </c>
      <c r="R19" s="1">
        <f>'Table 3. Domestic'!R19-'Table 3.1 DomesticCentralBank'!R19-'Table 3.2 DomesticBank'!R19</f>
        <v>24.528000000000006</v>
      </c>
      <c r="S19" s="1">
        <f>'Table 3. Domestic'!S19-'Table 3.1 DomesticCentralBank'!S19-'Table 3.2 DomesticBank'!S19</f>
        <v>24.364999999999991</v>
      </c>
      <c r="T19" s="1">
        <f>'Table 3. Domestic'!T19-'Table 3.1 DomesticCentralBank'!T19-'Table 3.2 DomesticBank'!T19</f>
        <v>23.217000000000006</v>
      </c>
      <c r="U19" s="1">
        <f>'Table 3. Domestic'!U19-'Table 3.1 DomesticCentralBank'!U19-'Table 3.2 DomesticBank'!U19</f>
        <v>22.457000000000001</v>
      </c>
      <c r="V19" s="1">
        <f>'Table 3. Domestic'!V19-'Table 3.1 DomesticCentralBank'!V19-'Table 3.2 DomesticBank'!V19</f>
        <v>23.153000000000016</v>
      </c>
      <c r="W19" s="1">
        <f>'Table 3. Domestic'!W19-'Table 3.1 DomesticCentralBank'!W19-'Table 3.2 DomesticBank'!W19</f>
        <v>23.074999999999999</v>
      </c>
      <c r="X19" s="1">
        <f>'Table 3. Domestic'!X19-'Table 3.1 DomesticCentralBank'!X19-'Table 3.2 DomesticBank'!X19</f>
        <v>22.516000000000009</v>
      </c>
      <c r="Y19" s="1">
        <f>'Table 3. Domestic'!Y19-'Table 3.1 DomesticCentralBank'!Y19-'Table 3.2 DomesticBank'!Y19</f>
        <v>23.074999999999989</v>
      </c>
      <c r="Z19" s="1">
        <f>'Table 3. Domestic'!Z19-'Table 3.1 DomesticCentralBank'!Z19-'Table 3.2 DomesticBank'!Z19</f>
        <v>23.913999999999994</v>
      </c>
      <c r="AA19" s="1">
        <f>'Table 3. Domestic'!AA19-'Table 3.1 DomesticCentralBank'!AA19-'Table 3.2 DomesticBank'!AA19</f>
        <v>27.983000000000004</v>
      </c>
      <c r="AB19" s="1">
        <f>'Table 3. Domestic'!AB19-'Table 3.1 DomesticCentralBank'!AB19-'Table 3.2 DomesticBank'!AB19</f>
        <v>28.931999999999992</v>
      </c>
      <c r="AC19" s="1">
        <f>'Table 3. Domestic'!AC19-'Table 3.1 DomesticCentralBank'!AC19-'Table 3.2 DomesticBank'!AC19</f>
        <v>29.487000000000002</v>
      </c>
      <c r="AD19" s="1">
        <f>'Table 3. Domestic'!AD19-'Table 3.1 DomesticCentralBank'!AD19-'Table 3.2 DomesticBank'!AD19</f>
        <v>29.845999999999982</v>
      </c>
      <c r="AE19" s="1">
        <f>'Table 3. Domestic'!AE19-'Table 3.1 DomesticCentralBank'!AE19-'Table 3.2 DomesticBank'!AE19</f>
        <v>29.414999999999999</v>
      </c>
      <c r="AF19" s="1">
        <f>'Table 3. Domestic'!AF19-'Table 3.1 DomesticCentralBank'!AF19-'Table 3.2 DomesticBank'!AF19</f>
        <v>28.582999999999984</v>
      </c>
      <c r="AG19" s="1">
        <f>'Table 3. Domestic'!AG19-'Table 3.1 DomesticCentralBank'!AG19-'Table 3.2 DomesticBank'!AG19</f>
        <v>27.243000000000016</v>
      </c>
      <c r="AH19" s="1">
        <f>'Table 3. Domestic'!AH19-'Table 3.1 DomesticCentralBank'!AH19-'Table 3.2 DomesticBank'!AH19</f>
        <v>27.793000000000013</v>
      </c>
      <c r="AI19" s="1">
        <f>'Table 3. Domestic'!AI19-'Table 3.1 DomesticCentralBank'!AI19-'Table 3.2 DomesticBank'!AI19</f>
        <v>27.898999999999994</v>
      </c>
      <c r="AJ19" s="1">
        <f>'Table 3. Domestic'!AJ19-'Table 3.1 DomesticCentralBank'!AJ19-'Table 3.2 DomesticBank'!AJ19</f>
        <v>27.411000000000023</v>
      </c>
      <c r="AK19" s="1">
        <f>'Table 3. Domestic'!AK19-'Table 3.1 DomesticCentralBank'!AK19-'Table 3.2 DomesticBank'!AK19</f>
        <v>27.966000000000008</v>
      </c>
      <c r="AL19" s="1">
        <f>'Table 3. Domestic'!AL19-'Table 3.1 DomesticCentralBank'!AL19-'Table 3.2 DomesticBank'!AL19</f>
        <v>27.152999999999999</v>
      </c>
      <c r="AM19" s="1">
        <f>'Table 3. Domestic'!AM19-'Table 3.1 DomesticCentralBank'!AM19-'Table 3.2 DomesticBank'!AM19</f>
        <v>28.34899999999999</v>
      </c>
      <c r="AN19" s="1">
        <f>'Table 3. Domestic'!AN19-'Table 3.1 DomesticCentralBank'!AN19-'Table 3.2 DomesticBank'!AN19</f>
        <v>28.728000000000016</v>
      </c>
      <c r="AO19" s="1">
        <f>'Table 3. Domestic'!AO19-'Table 3.1 DomesticCentralBank'!AO19-'Table 3.2 DomesticBank'!AO19</f>
        <v>28.304999999999978</v>
      </c>
      <c r="AP19" s="1">
        <f>'Table 3. Domestic'!AP19-'Table 3.1 DomesticCentralBank'!AP19-'Table 3.2 DomesticBank'!AP19</f>
        <v>30.580999999999989</v>
      </c>
      <c r="AQ19" s="1">
        <f>'Table 3. Domestic'!AQ19-'Table 3.1 DomesticCentralBank'!AQ19-'Table 3.2 DomesticBank'!AQ19</f>
        <v>30.600999999999999</v>
      </c>
      <c r="AR19" s="1">
        <f>'Table 3. Domestic'!AR19-'Table 3.1 DomesticCentralBank'!AR19-'Table 3.2 DomesticBank'!AR19</f>
        <v>32.464999999999996</v>
      </c>
      <c r="AS19" s="1">
        <f>'Table 3. Domestic'!AS19-'Table 3.1 DomesticCentralBank'!AS19-'Table 3.2 DomesticBank'!AS19</f>
        <v>30.395999999999972</v>
      </c>
      <c r="AT19" s="1">
        <f>'Table 3. Domestic'!AT19-'Table 3.1 DomesticCentralBank'!AT19-'Table 3.2 DomesticBank'!AT19</f>
        <v>32.023999999999994</v>
      </c>
      <c r="AU19" s="1">
        <f>'Table 3. Domestic'!AU19-'Table 3.1 DomesticCentralBank'!AU19-'Table 3.2 DomesticBank'!AU19</f>
        <v>33.888000000000005</v>
      </c>
      <c r="AV19" s="1">
        <f>'Table 3. Domestic'!AV19-'Table 3.1 DomesticCentralBank'!AV19-'Table 3.2 DomesticBank'!AV19</f>
        <v>33.540999999999983</v>
      </c>
      <c r="AW19" s="1">
        <f>'Table 3. Domestic'!AW19-'Table 3.1 DomesticCentralBank'!AW19-'Table 3.2 DomesticBank'!AW19</f>
        <v>34.149000000000001</v>
      </c>
      <c r="AX19" s="1">
        <f>'Table 3. Domestic'!AX19-'Table 3.1 DomesticCentralBank'!AX19-'Table 3.2 DomesticBank'!AX19</f>
        <v>37.126999999999981</v>
      </c>
      <c r="AY19" s="1">
        <f>'Table 3. Domestic'!AY19-'Table 3.1 DomesticCentralBank'!AY19-'Table 3.2 DomesticBank'!AY19</f>
        <v>40.548000000000009</v>
      </c>
      <c r="AZ19" s="1">
        <f>'Table 3. Domestic'!AZ19-'Table 3.1 DomesticCentralBank'!AZ19-'Table 3.2 DomesticBank'!AZ19</f>
        <v>42.800000000000004</v>
      </c>
      <c r="BA19" s="1">
        <f>'Table 3. Domestic'!BA19-'Table 3.1 DomesticCentralBank'!BA19-'Table 3.2 DomesticBank'!BA19</f>
        <v>46.027999999999999</v>
      </c>
      <c r="BB19" s="1">
        <f>'Table 3. Domestic'!BB19-'Table 3.1 DomesticCentralBank'!BB19-'Table 3.2 DomesticBank'!BB19</f>
        <v>46.853000000000023</v>
      </c>
      <c r="BC19" s="1">
        <f>'Table 3. Domestic'!BC19-'Table 3.1 DomesticCentralBank'!BC19-'Table 3.2 DomesticBank'!BC19</f>
        <v>48.017999999999986</v>
      </c>
      <c r="BD19" s="1">
        <f>'Table 3. Domestic'!BD19-'Table 3.1 DomesticCentralBank'!BD19-'Table 3.2 DomesticBank'!BD19</f>
        <v>49.518999999999998</v>
      </c>
      <c r="BE19" s="1">
        <f>'Table 3. Domestic'!BE19-'Table 3.1 DomesticCentralBank'!BE19-'Table 3.2 DomesticBank'!BE19</f>
        <v>49.663999999999994</v>
      </c>
      <c r="BF19" s="1">
        <f>'Table 3. Domestic'!BF19-'Table 3.1 DomesticCentralBank'!BF19-'Table 3.2 DomesticBank'!BF19</f>
        <v>48.850000000000009</v>
      </c>
      <c r="BG19" s="1">
        <f>'Table 3. Domestic'!BG19-'Table 3.1 DomesticCentralBank'!BG19-'Table 3.2 DomesticBank'!BG19</f>
        <v>48.464000000000034</v>
      </c>
      <c r="BH19" s="1">
        <f>'Table 3. Domestic'!BH19-'Table 3.1 DomesticCentralBank'!BH19-'Table 3.2 DomesticBank'!BH19</f>
        <v>50.606999999999999</v>
      </c>
      <c r="BI19" s="1">
        <f>'Table 3. Domestic'!BI19-'Table 3.1 DomesticCentralBank'!BI19-'Table 3.2 DomesticBank'!BI19</f>
        <v>50.225999999999992</v>
      </c>
      <c r="BJ19" s="1">
        <f>'Table 3. Domestic'!BJ19-'Table 3.1 DomesticCentralBank'!BJ19-'Table 3.2 DomesticBank'!BJ19</f>
        <v>50.22300000000002</v>
      </c>
      <c r="BK19" s="1">
        <f>'Table 3. Domestic'!BK19-'Table 3.1 DomesticCentralBank'!BK19-'Table 3.2 DomesticBank'!BK19</f>
        <v>48.872</v>
      </c>
      <c r="BL19" s="1">
        <f>'Table 3. Domestic'!BL19-'Table 3.1 DomesticCentralBank'!BL19-'Table 3.2 DomesticBank'!BL19</f>
        <v>49.351000000000006</v>
      </c>
      <c r="BM19" s="1">
        <f>'Table 3. Domestic'!BM19-'Table 3.1 DomesticCentralBank'!BM19-'Table 3.2 DomesticBank'!BM19</f>
        <v>49.861999999999995</v>
      </c>
      <c r="BN19" s="1">
        <f>'Table 3. Domestic'!BN19-'Table 3.1 DomesticCentralBank'!BN19-'Table 3.2 DomesticBank'!BN19</f>
        <v>49.93399999999999</v>
      </c>
      <c r="BO19" s="1">
        <f>'Table 3. Domestic'!BO19-'Table 3.1 DomesticCentralBank'!BO19-'Table 3.2 DomesticBank'!BO19</f>
        <v>48.604000000000021</v>
      </c>
      <c r="BP19" s="1">
        <f>'Table 3. Domestic'!BP19-'Table 3.1 DomesticCentralBank'!BP19-'Table 3.2 DomesticBank'!BP19</f>
        <v>48.883999999999979</v>
      </c>
      <c r="BQ19" s="1">
        <f>'Table 3. Domestic'!BQ19-'Table 3.1 DomesticCentralBank'!BQ19-'Table 3.2 DomesticBank'!BQ19</f>
        <v>49.491999999999983</v>
      </c>
      <c r="BR19" s="1">
        <f>'Table 3. Domestic'!BR19-'Table 3.1 DomesticCentralBank'!BR19-'Table 3.2 DomesticBank'!BR19</f>
        <v>49.476999999999983</v>
      </c>
      <c r="BS19" s="1">
        <f>'Table 3. Domestic'!BS19-'Table 3.1 DomesticCentralBank'!BS19-'Table 3.2 DomesticBank'!BS19</f>
        <v>47.830999999999996</v>
      </c>
      <c r="BT19" s="1">
        <f>'Table 3. Domestic'!BT19-'Table 3.1 DomesticCentralBank'!BT19-'Table 3.2 DomesticBank'!BT19</f>
        <v>46.876999999999995</v>
      </c>
      <c r="BU19" s="1">
        <f>'Table 3. Domestic'!BU19-'Table 3.1 DomesticCentralBank'!BU19-'Table 3.2 DomesticBank'!BU19</f>
        <v>45.715000000000039</v>
      </c>
      <c r="BV19" s="1">
        <f>'Table 3. Domestic'!BV19-'Table 3.1 DomesticCentralBank'!BV19-'Table 3.2 DomesticBank'!BV19</f>
        <v>45.183000000000007</v>
      </c>
      <c r="BW19" s="1">
        <f>'Table 3. Domestic'!BW19-'Table 3.1 DomesticCentralBank'!BW19-'Table 3.2 DomesticBank'!BW19</f>
        <v>44.846000000000011</v>
      </c>
      <c r="BX19" s="1">
        <f>'Table 3. Domestic'!BX19-'Table 3.1 DomesticCentralBank'!BX19-'Table 3.2 DomesticBank'!BX19</f>
        <v>45.235000000000028</v>
      </c>
      <c r="BY19" s="1">
        <f>'Table 3. Domestic'!BY19-'Table 3.1 DomesticCentralBank'!BY19-'Table 3.2 DomesticBank'!BY19</f>
        <v>47.645999999999987</v>
      </c>
      <c r="BZ19" s="1">
        <f>'Table 3. Domestic'!BZ19-'Table 3.1 DomesticCentralBank'!BZ19-'Table 3.2 DomesticBank'!BZ19</f>
        <v>54.637999999999984</v>
      </c>
      <c r="CA19" s="1">
        <f>'Table 3. Domestic'!CA19-'Table 3.1 DomesticCentralBank'!CA19-'Table 3.2 DomesticBank'!CA19</f>
        <v>57.957999999999998</v>
      </c>
      <c r="CB19" s="1">
        <f>'Table 3. Domestic'!CB19-'Table 3.1 DomesticCentralBank'!CB19-'Table 3.2 DomesticBank'!CB19</f>
        <v>57.849999999999994</v>
      </c>
      <c r="CC19" s="1">
        <f>'Table 3. Domestic'!CC19-'Table 3.1 DomesticCentralBank'!CC19-'Table 3.2 DomesticBank'!CC19</f>
        <v>55.177999999999955</v>
      </c>
      <c r="CD19" s="1">
        <f>'Table 3. Domestic'!CD19-'Table 3.1 DomesticCentralBank'!CD19-'Table 3.2 DomesticBank'!CD19</f>
        <v>55.009999999999984</v>
      </c>
      <c r="CE19" s="1">
        <f>'Table 3. Domestic'!CE19-'Table 3.1 DomesticCentralBank'!CE19-'Table 3.2 DomesticBank'!CE19</f>
        <v>55.103999999999999</v>
      </c>
      <c r="CF19" s="1">
        <f>'Table 3. Domestic'!CF19-'Table 3.1 DomesticCentralBank'!CF19-'Table 3.2 DomesticBank'!CF19</f>
        <v>54.384999999999977</v>
      </c>
      <c r="CG19" s="1">
        <f>'Table 3. Domestic'!CG19-'Table 3.1 DomesticCentralBank'!CG19-'Table 3.2 DomesticBank'!CG19</f>
        <v>54.597999999999985</v>
      </c>
      <c r="CH19" s="1">
        <f>'Table 3. Domestic'!CH19-'Table 3.1 DomesticCentralBank'!CH19-'Table 3.2 DomesticBank'!CH19</f>
        <v>54.71399999999997</v>
      </c>
      <c r="CI19" s="1">
        <f>'Table 3. Domestic'!CI19-'Table 3.1 DomesticCentralBank'!CI19-'Table 3.2 DomesticBank'!CI19</f>
        <v>56.667999999999992</v>
      </c>
    </row>
    <row r="20" spans="1:87">
      <c r="A20" t="s">
        <v>18</v>
      </c>
      <c r="B20" s="1">
        <f>'Table 3. Domestic'!B20-'Table 3.1 DomesticCentralBank'!B20-'Table 3.2 DomesticBank'!B20</f>
        <v>2.0610000000000004</v>
      </c>
      <c r="C20" s="1">
        <f>'Table 3. Domestic'!C20-'Table 3.1 DomesticCentralBank'!C20-'Table 3.2 DomesticBank'!C20</f>
        <v>2.3370000000000006</v>
      </c>
      <c r="D20" s="1">
        <f>'Table 3. Domestic'!D20-'Table 3.1 DomesticCentralBank'!D20-'Table 3.2 DomesticBank'!D20</f>
        <v>2.2479999999999993</v>
      </c>
      <c r="E20" s="1">
        <f>'Table 3. Domestic'!E20-'Table 3.1 DomesticCentralBank'!E20-'Table 3.2 DomesticBank'!E20</f>
        <v>2.2420000000000004</v>
      </c>
      <c r="F20" s="1">
        <f>'Table 3. Domestic'!F20-'Table 3.1 DomesticCentralBank'!F20-'Table 3.2 DomesticBank'!F20</f>
        <v>2.3370000000000002</v>
      </c>
      <c r="G20" s="1">
        <f>'Table 3. Domestic'!G20-'Table 3.1 DomesticCentralBank'!G20-'Table 3.2 DomesticBank'!G20</f>
        <v>2.3410000000000006</v>
      </c>
      <c r="H20" s="1">
        <f>'Table 3. Domestic'!H20-'Table 3.1 DomesticCentralBank'!H20-'Table 3.2 DomesticBank'!H20</f>
        <v>2.331</v>
      </c>
      <c r="I20" s="1">
        <f>'Table 3. Domestic'!I20-'Table 3.1 DomesticCentralBank'!I20-'Table 3.2 DomesticBank'!I20</f>
        <v>2.3649999999999998</v>
      </c>
      <c r="J20" s="1">
        <f>'Table 3. Domestic'!J20-'Table 3.1 DomesticCentralBank'!J20-'Table 3.2 DomesticBank'!J20</f>
        <v>2.4010000000000002</v>
      </c>
      <c r="K20" s="1">
        <f>'Table 3. Domestic'!K20-'Table 3.1 DomesticCentralBank'!K20-'Table 3.2 DomesticBank'!K20</f>
        <v>2.4709999999999992</v>
      </c>
      <c r="L20" s="1">
        <f>'Table 3. Domestic'!L20-'Table 3.1 DomesticCentralBank'!L20-'Table 3.2 DomesticBank'!L20</f>
        <v>2.471000000000001</v>
      </c>
      <c r="M20" s="1">
        <f>'Table 3. Domestic'!M20-'Table 3.1 DomesticCentralBank'!M20-'Table 3.2 DomesticBank'!M20</f>
        <v>2.5440000000000005</v>
      </c>
      <c r="N20" s="1">
        <f>'Table 3. Domestic'!N20-'Table 3.1 DomesticCentralBank'!N20-'Table 3.2 DomesticBank'!N20</f>
        <v>2.5260000000000007</v>
      </c>
      <c r="O20" s="1">
        <f>'Table 3. Domestic'!O20-'Table 3.1 DomesticCentralBank'!O20-'Table 3.2 DomesticBank'!O20</f>
        <v>2.4809999999999994</v>
      </c>
      <c r="P20" s="1">
        <f>'Table 3. Domestic'!P20-'Table 3.1 DomesticCentralBank'!P20-'Table 3.2 DomesticBank'!P20</f>
        <v>2.3679999999999994</v>
      </c>
      <c r="Q20" s="1">
        <f>'Table 3. Domestic'!Q20-'Table 3.1 DomesticCentralBank'!Q20-'Table 3.2 DomesticBank'!Q20</f>
        <v>2.3379999999999996</v>
      </c>
      <c r="R20" s="1">
        <f>'Table 3. Domestic'!R20-'Table 3.1 DomesticCentralBank'!R20-'Table 3.2 DomesticBank'!R20</f>
        <v>2.0710000000000006</v>
      </c>
      <c r="S20" s="1">
        <f>'Table 3. Domestic'!S20-'Table 3.1 DomesticCentralBank'!S20-'Table 3.2 DomesticBank'!S20</f>
        <v>2.1149999999999998</v>
      </c>
      <c r="T20" s="1">
        <f>'Table 3. Domestic'!T20-'Table 3.1 DomesticCentralBank'!T20-'Table 3.2 DomesticBank'!T20</f>
        <v>2.0739999999999998</v>
      </c>
      <c r="U20" s="1">
        <f>'Table 3. Domestic'!U20-'Table 3.1 DomesticCentralBank'!U20-'Table 3.2 DomesticBank'!U20</f>
        <v>2.0639999999999996</v>
      </c>
      <c r="V20" s="1">
        <f>'Table 3. Domestic'!V20-'Table 3.1 DomesticCentralBank'!V20-'Table 3.2 DomesticBank'!V20</f>
        <v>2.012</v>
      </c>
      <c r="W20" s="1">
        <f>'Table 3. Domestic'!W20-'Table 3.1 DomesticCentralBank'!W20-'Table 3.2 DomesticBank'!W20</f>
        <v>2.1380000000000008</v>
      </c>
      <c r="X20" s="1">
        <f>'Table 3. Domestic'!X20-'Table 3.1 DomesticCentralBank'!X20-'Table 3.2 DomesticBank'!X20</f>
        <v>2.0429999999999993</v>
      </c>
      <c r="Y20" s="1">
        <f>'Table 3. Domestic'!Y20-'Table 3.1 DomesticCentralBank'!Y20-'Table 3.2 DomesticBank'!Y20</f>
        <v>2.1070000000000007</v>
      </c>
      <c r="Z20" s="1">
        <f>'Table 3. Domestic'!Z20-'Table 3.1 DomesticCentralBank'!Z20-'Table 3.2 DomesticBank'!Z20</f>
        <v>1.9980000000000002</v>
      </c>
      <c r="AA20" s="1">
        <f>'Table 3. Domestic'!AA20-'Table 3.1 DomesticCentralBank'!AA20-'Table 3.2 DomesticBank'!AA20</f>
        <v>1.859999999999999</v>
      </c>
      <c r="AB20" s="1">
        <f>'Table 3. Domestic'!AB20-'Table 3.1 DomesticCentralBank'!AB20-'Table 3.2 DomesticBank'!AB20</f>
        <v>1.6819999999999991</v>
      </c>
      <c r="AC20" s="1">
        <f>'Table 3. Domestic'!AC20-'Table 3.1 DomesticCentralBank'!AC20-'Table 3.2 DomesticBank'!AC20</f>
        <v>1.8809999999999998</v>
      </c>
      <c r="AD20" s="1">
        <f>'Table 3. Domestic'!AD20-'Table 3.1 DomesticCentralBank'!AD20-'Table 3.2 DomesticBank'!AD20</f>
        <v>1.5649999999999986</v>
      </c>
      <c r="AE20" s="1">
        <f>'Table 3. Domestic'!AE20-'Table 3.1 DomesticCentralBank'!AE20-'Table 3.2 DomesticBank'!AE20</f>
        <v>1.0700000000000021</v>
      </c>
      <c r="AF20" s="1">
        <f>'Table 3. Domestic'!AF20-'Table 3.1 DomesticCentralBank'!AF20-'Table 3.2 DomesticBank'!AF20</f>
        <v>0.91900000000000137</v>
      </c>
      <c r="AG20" s="1">
        <f>'Table 3. Domestic'!AG20-'Table 3.1 DomesticCentralBank'!AG20-'Table 3.2 DomesticBank'!AG20</f>
        <v>2.1070000000000002</v>
      </c>
      <c r="AH20" s="1">
        <f>'Table 3. Domestic'!AH20-'Table 3.1 DomesticCentralBank'!AH20-'Table 3.2 DomesticBank'!AH20</f>
        <v>1.4510000000000014</v>
      </c>
      <c r="AI20" s="1">
        <f>'Table 3. Domestic'!AI20-'Table 3.1 DomesticCentralBank'!AI20-'Table 3.2 DomesticBank'!AI20</f>
        <v>1.9229999999999992</v>
      </c>
      <c r="AJ20" s="1">
        <f>'Table 3. Domestic'!AJ20-'Table 3.1 DomesticCentralBank'!AJ20-'Table 3.2 DomesticBank'!AJ20</f>
        <v>2.3600000000000003</v>
      </c>
      <c r="AK20" s="1">
        <f>'Table 3. Domestic'!AK20-'Table 3.1 DomesticCentralBank'!AK20-'Table 3.2 DomesticBank'!AK20</f>
        <v>1.9870000000000001</v>
      </c>
      <c r="AL20" s="1">
        <f>'Table 3. Domestic'!AL20-'Table 3.1 DomesticCentralBank'!AL20-'Table 3.2 DomesticBank'!AL20</f>
        <v>2.3290000000000015</v>
      </c>
      <c r="AM20" s="1">
        <f>'Table 3. Domestic'!AM20-'Table 3.1 DomesticCentralBank'!AM20-'Table 3.2 DomesticBank'!AM20</f>
        <v>2.8819999999999997</v>
      </c>
      <c r="AN20" s="1">
        <f>'Table 3. Domestic'!AN20-'Table 3.1 DomesticCentralBank'!AN20-'Table 3.2 DomesticBank'!AN20</f>
        <v>3.0220000000000002</v>
      </c>
      <c r="AO20" s="1">
        <f>'Table 3. Domestic'!AO20-'Table 3.1 DomesticCentralBank'!AO20-'Table 3.2 DomesticBank'!AO20</f>
        <v>2.3150000000000013</v>
      </c>
      <c r="AP20" s="1">
        <f>'Table 3. Domestic'!AP20-'Table 3.1 DomesticCentralBank'!AP20-'Table 3.2 DomesticBank'!AP20</f>
        <v>1.966000000000002</v>
      </c>
      <c r="AQ20" s="1">
        <f>'Table 3. Domestic'!AQ20-'Table 3.1 DomesticCentralBank'!AQ20-'Table 3.2 DomesticBank'!AQ20</f>
        <v>2.104000000000001</v>
      </c>
      <c r="AR20" s="1">
        <f>'Table 3. Domestic'!AR20-'Table 3.1 DomesticCentralBank'!AR20-'Table 3.2 DomesticBank'!AR20</f>
        <v>1.7589999999999986</v>
      </c>
      <c r="AS20" s="1">
        <f>'Table 3. Domestic'!AS20-'Table 3.1 DomesticCentralBank'!AS20-'Table 3.2 DomesticBank'!AS20</f>
        <v>2.0590000000000002</v>
      </c>
      <c r="AT20" s="1">
        <f>'Table 3. Domestic'!AT20-'Table 3.1 DomesticCentralBank'!AT20-'Table 3.2 DomesticBank'!AT20</f>
        <v>0.73900000000000077</v>
      </c>
      <c r="AU20" s="1">
        <f>'Table 3. Domestic'!AU20-'Table 3.1 DomesticCentralBank'!AU20-'Table 3.2 DomesticBank'!AU20</f>
        <v>1.6890000000000018</v>
      </c>
      <c r="AV20" s="1">
        <f>'Table 3. Domestic'!AV20-'Table 3.1 DomesticCentralBank'!AV20-'Table 3.2 DomesticBank'!AV20</f>
        <v>1.8990000000000054</v>
      </c>
      <c r="AW20" s="1">
        <f>'Table 3. Domestic'!AW20-'Table 3.1 DomesticCentralBank'!AW20-'Table 3.2 DomesticBank'!AW20</f>
        <v>1.6469999999999967</v>
      </c>
      <c r="AX20" s="1">
        <f>'Table 3. Domestic'!AX20-'Table 3.1 DomesticCentralBank'!AX20-'Table 3.2 DomesticBank'!AX20</f>
        <v>1.4900000000000011</v>
      </c>
      <c r="AY20" s="1">
        <f>'Table 3. Domestic'!AY20-'Table 3.1 DomesticCentralBank'!AY20-'Table 3.2 DomesticBank'!AY20</f>
        <v>1.1439999999999992</v>
      </c>
      <c r="AZ20" s="1">
        <f>'Table 3. Domestic'!AZ20-'Table 3.1 DomesticCentralBank'!AZ20-'Table 3.2 DomesticBank'!AZ20</f>
        <v>0.76800000000000335</v>
      </c>
      <c r="BA20" s="1">
        <f>'Table 3. Domestic'!BA20-'Table 3.1 DomesticCentralBank'!BA20-'Table 3.2 DomesticBank'!BA20</f>
        <v>1.5509999999999993</v>
      </c>
      <c r="BB20" s="1">
        <f>'Table 3. Domestic'!BB20-'Table 3.1 DomesticCentralBank'!BB20-'Table 3.2 DomesticBank'!BB20</f>
        <v>1.9609999999999994</v>
      </c>
      <c r="BC20" s="1">
        <f>'Table 3. Domestic'!BC20-'Table 3.1 DomesticCentralBank'!BC20-'Table 3.2 DomesticBank'!BC20</f>
        <v>2.2160000000000011</v>
      </c>
      <c r="BD20" s="1">
        <f>'Table 3. Domestic'!BD20-'Table 3.1 DomesticCentralBank'!BD20-'Table 3.2 DomesticBank'!BD20</f>
        <v>1.9379999999999971</v>
      </c>
      <c r="BE20" s="1">
        <f>'Table 3. Domestic'!BE20-'Table 3.1 DomesticCentralBank'!BE20-'Table 3.2 DomesticBank'!BE20</f>
        <v>1.5200000000000014</v>
      </c>
      <c r="BF20" s="1">
        <f>'Table 3. Domestic'!BF20-'Table 3.1 DomesticCentralBank'!BF20-'Table 3.2 DomesticBank'!BF20</f>
        <v>1.631000000000002</v>
      </c>
      <c r="BG20" s="1">
        <f>'Table 3. Domestic'!BG20-'Table 3.1 DomesticCentralBank'!BG20-'Table 3.2 DomesticBank'!BG20</f>
        <v>1.4530000000000012</v>
      </c>
      <c r="BH20" s="1">
        <f>'Table 3. Domestic'!BH20-'Table 3.1 DomesticCentralBank'!BH20-'Table 3.2 DomesticBank'!BH20</f>
        <v>1.5979999999999999</v>
      </c>
      <c r="BI20" s="1">
        <f>'Table 3. Domestic'!BI20-'Table 3.1 DomesticCentralBank'!BI20-'Table 3.2 DomesticBank'!BI20</f>
        <v>1.4850000000000003</v>
      </c>
      <c r="BJ20" s="1">
        <f>'Table 3. Domestic'!BJ20-'Table 3.1 DomesticCentralBank'!BJ20-'Table 3.2 DomesticBank'!BJ20</f>
        <v>1.1549999999999994</v>
      </c>
      <c r="BK20" s="1">
        <f>'Table 3. Domestic'!BK20-'Table 3.1 DomesticCentralBank'!BK20-'Table 3.2 DomesticBank'!BK20</f>
        <v>0.33399999999999963</v>
      </c>
      <c r="BL20" s="1">
        <f>'Table 3. Domestic'!BL20-'Table 3.1 DomesticCentralBank'!BL20-'Table 3.2 DomesticBank'!BL20</f>
        <v>0.22100000000000275</v>
      </c>
      <c r="BM20" s="1">
        <f>'Table 3. Domestic'!BM20-'Table 3.1 DomesticCentralBank'!BM20-'Table 3.2 DomesticBank'!BM20</f>
        <v>1.3639999999999981</v>
      </c>
      <c r="BN20" s="1">
        <f>'Table 3. Domestic'!BN20-'Table 3.1 DomesticCentralBank'!BN20-'Table 3.2 DomesticBank'!BN20</f>
        <v>2.0509999999999966</v>
      </c>
      <c r="BO20" s="1">
        <f>'Table 3. Domestic'!BO20-'Table 3.1 DomesticCentralBank'!BO20-'Table 3.2 DomesticBank'!BO20</f>
        <v>1.9020000000000028</v>
      </c>
      <c r="BP20" s="1">
        <f>'Table 3. Domestic'!BP20-'Table 3.1 DomesticCentralBank'!BP20-'Table 3.2 DomesticBank'!BP20</f>
        <v>1.4719999999999986</v>
      </c>
      <c r="BQ20" s="1">
        <f>'Table 3. Domestic'!BQ20-'Table 3.1 DomesticCentralBank'!BQ20-'Table 3.2 DomesticBank'!BQ20</f>
        <v>1.2819999999999974</v>
      </c>
      <c r="BR20" s="1">
        <f>'Table 3. Domestic'!BR20-'Table 3.1 DomesticCentralBank'!BR20-'Table 3.2 DomesticBank'!BR20</f>
        <v>2.3699999999999992</v>
      </c>
      <c r="BS20" s="1">
        <f>'Table 3. Domestic'!BS20-'Table 3.1 DomesticCentralBank'!BS20-'Table 3.2 DomesticBank'!BS20</f>
        <v>2.3000000000000025</v>
      </c>
      <c r="BT20" s="1">
        <f>'Table 3. Domestic'!BT20-'Table 3.1 DomesticCentralBank'!BT20-'Table 3.2 DomesticBank'!BT20</f>
        <v>2.3460000000000019</v>
      </c>
      <c r="BU20" s="1">
        <f>'Table 3. Domestic'!BU20-'Table 3.1 DomesticCentralBank'!BU20-'Table 3.2 DomesticBank'!BU20</f>
        <v>2.3540000000000014</v>
      </c>
      <c r="BV20" s="1">
        <f>'Table 3. Domestic'!BV20-'Table 3.1 DomesticCentralBank'!BV20-'Table 3.2 DomesticBank'!BV20</f>
        <v>1.7730000000000006</v>
      </c>
      <c r="BW20" s="1">
        <f>'Table 3. Domestic'!BW20-'Table 3.1 DomesticCentralBank'!BW20-'Table 3.2 DomesticBank'!BW20</f>
        <v>1.6560000000000059</v>
      </c>
      <c r="BX20" s="1">
        <f>'Table 3. Domestic'!BX20-'Table 3.1 DomesticCentralBank'!BX20-'Table 3.2 DomesticBank'!BX20</f>
        <v>1.677999999999999</v>
      </c>
      <c r="BY20" s="1">
        <f>'Table 3. Domestic'!BY20-'Table 3.1 DomesticCentralBank'!BY20-'Table 3.2 DomesticBank'!BY20</f>
        <v>2.1250000000000058</v>
      </c>
      <c r="BZ20" s="1">
        <f>'Table 3. Domestic'!BZ20-'Table 3.1 DomesticCentralBank'!BZ20-'Table 3.2 DomesticBank'!BZ20</f>
        <v>2.0959999999999979</v>
      </c>
      <c r="CA20" s="1">
        <f>'Table 3. Domestic'!CA20-'Table 3.1 DomesticCentralBank'!CA20-'Table 3.2 DomesticBank'!CA20</f>
        <v>2.3929999999999976</v>
      </c>
      <c r="CB20" s="1">
        <f>'Table 3. Domestic'!CB20-'Table 3.1 DomesticCentralBank'!CB20-'Table 3.2 DomesticBank'!CB20</f>
        <v>2.624000000000001</v>
      </c>
      <c r="CC20" s="1">
        <f>'Table 3. Domestic'!CC20-'Table 3.1 DomesticCentralBank'!CC20-'Table 3.2 DomesticBank'!CC20</f>
        <v>2.2869999999999981</v>
      </c>
      <c r="CD20" s="1">
        <f>'Table 3. Domestic'!CD20-'Table 3.1 DomesticCentralBank'!CD20-'Table 3.2 DomesticBank'!CD20</f>
        <v>2.6660000000000021</v>
      </c>
      <c r="CE20" s="1">
        <f>'Table 3. Domestic'!CE20-'Table 3.1 DomesticCentralBank'!CE20-'Table 3.2 DomesticBank'!CE20</f>
        <v>2.8350000000000044</v>
      </c>
      <c r="CF20" s="1">
        <f>'Table 3. Domestic'!CF20-'Table 3.1 DomesticCentralBank'!CF20-'Table 3.2 DomesticBank'!CF20</f>
        <v>2.6499999999999959</v>
      </c>
      <c r="CG20" s="1">
        <f>'Table 3. Domestic'!CG20-'Table 3.1 DomesticCentralBank'!CG20-'Table 3.2 DomesticBank'!CG20</f>
        <v>2.8540000000000001</v>
      </c>
      <c r="CH20" s="1">
        <f>'Table 3. Domestic'!CH20-'Table 3.1 DomesticCentralBank'!CH20-'Table 3.2 DomesticBank'!CH20</f>
        <v>3.3560000000000043</v>
      </c>
      <c r="CI20" s="1">
        <f>'Table 3. Domestic'!CI20-'Table 3.1 DomesticCentralBank'!CI20-'Table 3.2 DomesticBank'!CI20</f>
        <v>3.3889999999999985</v>
      </c>
    </row>
    <row r="21" spans="1:87">
      <c r="A21" t="s">
        <v>19</v>
      </c>
      <c r="B21" s="1">
        <f>'Table 3. Domestic'!B21-'Table 3.1 DomesticCentralBank'!B21-'Table 3.2 DomesticBank'!B21</f>
        <v>94.614999999999995</v>
      </c>
      <c r="C21" s="1">
        <f>'Table 3. Domestic'!C21-'Table 3.1 DomesticCentralBank'!C21-'Table 3.2 DomesticBank'!C21</f>
        <v>97.145999999999972</v>
      </c>
      <c r="D21" s="1">
        <f>'Table 3. Domestic'!D21-'Table 3.1 DomesticCentralBank'!D21-'Table 3.2 DomesticBank'!D21</f>
        <v>94.485000000000014</v>
      </c>
      <c r="E21" s="1">
        <f>'Table 3. Domestic'!E21-'Table 3.1 DomesticCentralBank'!E21-'Table 3.2 DomesticBank'!E21</f>
        <v>93.063999999999993</v>
      </c>
      <c r="F21" s="1">
        <f>'Table 3. Domestic'!F21-'Table 3.1 DomesticCentralBank'!F21-'Table 3.2 DomesticBank'!F21</f>
        <v>96.863999999999976</v>
      </c>
      <c r="G21" s="1">
        <f>'Table 3. Domestic'!G21-'Table 3.1 DomesticCentralBank'!G21-'Table 3.2 DomesticBank'!G21</f>
        <v>84.375</v>
      </c>
      <c r="H21" s="1">
        <f>'Table 3. Domestic'!H21-'Table 3.1 DomesticCentralBank'!H21-'Table 3.2 DomesticBank'!H21</f>
        <v>81.992000000000004</v>
      </c>
      <c r="I21" s="1">
        <f>'Table 3. Domestic'!I21-'Table 3.1 DomesticCentralBank'!I21-'Table 3.2 DomesticBank'!I21</f>
        <v>85.524999999999977</v>
      </c>
      <c r="J21" s="1">
        <f>'Table 3. Domestic'!J21-'Table 3.1 DomesticCentralBank'!J21-'Table 3.2 DomesticBank'!J21</f>
        <v>91.43499999999996</v>
      </c>
      <c r="K21" s="1">
        <f>'Table 3. Domestic'!K21-'Table 3.1 DomesticCentralBank'!K21-'Table 3.2 DomesticBank'!K21</f>
        <v>90.681999999999988</v>
      </c>
      <c r="L21" s="1">
        <f>'Table 3. Domestic'!L21-'Table 3.1 DomesticCentralBank'!L21-'Table 3.2 DomesticBank'!L21</f>
        <v>93.65600000000002</v>
      </c>
      <c r="M21" s="1">
        <f>'Table 3. Domestic'!M21-'Table 3.1 DomesticCentralBank'!M21-'Table 3.2 DomesticBank'!M21</f>
        <v>90.97699999999999</v>
      </c>
      <c r="N21" s="1">
        <f>'Table 3. Domestic'!N21-'Table 3.1 DomesticCentralBank'!N21-'Table 3.2 DomesticBank'!N21</f>
        <v>92.836999999999989</v>
      </c>
      <c r="O21" s="1">
        <f>'Table 3. Domestic'!O21-'Table 3.1 DomesticCentralBank'!O21-'Table 3.2 DomesticBank'!O21</f>
        <v>95.116</v>
      </c>
      <c r="P21" s="1">
        <f>'Table 3. Domestic'!P21-'Table 3.1 DomesticCentralBank'!P21-'Table 3.2 DomesticBank'!P21</f>
        <v>93.3</v>
      </c>
      <c r="Q21" s="1">
        <f>'Table 3. Domestic'!Q21-'Table 3.1 DomesticCentralBank'!Q21-'Table 3.2 DomesticBank'!Q21</f>
        <v>89.492999999999967</v>
      </c>
      <c r="R21" s="1">
        <f>'Table 3. Domestic'!R21-'Table 3.1 DomesticCentralBank'!R21-'Table 3.2 DomesticBank'!R21</f>
        <v>87.283000000000001</v>
      </c>
      <c r="S21" s="1">
        <f>'Table 3. Domestic'!S21-'Table 3.1 DomesticCentralBank'!S21-'Table 3.2 DomesticBank'!S21</f>
        <v>95.771999999999991</v>
      </c>
      <c r="T21" s="1">
        <f>'Table 3. Domestic'!T21-'Table 3.1 DomesticCentralBank'!T21-'Table 3.2 DomesticBank'!T21</f>
        <v>101.76299999999998</v>
      </c>
      <c r="U21" s="1">
        <f>'Table 3. Domestic'!U21-'Table 3.1 DomesticCentralBank'!U21-'Table 3.2 DomesticBank'!U21</f>
        <v>97.342999999999989</v>
      </c>
      <c r="V21" s="1">
        <f>'Table 3. Domestic'!V21-'Table 3.1 DomesticCentralBank'!V21-'Table 3.2 DomesticBank'!V21</f>
        <v>109.57599999999996</v>
      </c>
      <c r="W21" s="1">
        <f>'Table 3. Domestic'!W21-'Table 3.1 DomesticCentralBank'!W21-'Table 3.2 DomesticBank'!W21</f>
        <v>116.98000000000002</v>
      </c>
      <c r="X21" s="1">
        <f>'Table 3. Domestic'!X21-'Table 3.1 DomesticCentralBank'!X21-'Table 3.2 DomesticBank'!X21</f>
        <v>120.91400000000002</v>
      </c>
      <c r="Y21" s="1">
        <f>'Table 3. Domestic'!Y21-'Table 3.1 DomesticCentralBank'!Y21-'Table 3.2 DomesticBank'!Y21</f>
        <v>129.20400000000004</v>
      </c>
      <c r="Z21" s="1">
        <f>'Table 3. Domestic'!Z21-'Table 3.1 DomesticCentralBank'!Z21-'Table 3.2 DomesticBank'!Z21</f>
        <v>121.56299999999999</v>
      </c>
      <c r="AA21" s="1">
        <f>'Table 3. Domestic'!AA21-'Table 3.1 DomesticCentralBank'!AA21-'Table 3.2 DomesticBank'!AA21</f>
        <v>147.59000000000006</v>
      </c>
      <c r="AB21" s="1">
        <f>'Table 3. Domestic'!AB21-'Table 3.1 DomesticCentralBank'!AB21-'Table 3.2 DomesticBank'!AB21</f>
        <v>134.77200000000005</v>
      </c>
      <c r="AC21" s="1">
        <f>'Table 3. Domestic'!AC21-'Table 3.1 DomesticCentralBank'!AC21-'Table 3.2 DomesticBank'!AC21</f>
        <v>162.12900000000005</v>
      </c>
      <c r="AD21" s="1">
        <f>'Table 3. Domestic'!AD21-'Table 3.1 DomesticCentralBank'!AD21-'Table 3.2 DomesticBank'!AD21</f>
        <v>191.04399999999998</v>
      </c>
      <c r="AE21" s="1">
        <f>'Table 3. Domestic'!AE21-'Table 3.1 DomesticCentralBank'!AE21-'Table 3.2 DomesticBank'!AE21</f>
        <v>203.28299999999999</v>
      </c>
      <c r="AF21" s="1">
        <f>'Table 3. Domestic'!AF21-'Table 3.1 DomesticCentralBank'!AF21-'Table 3.2 DomesticBank'!AF21</f>
        <v>207.916</v>
      </c>
      <c r="AG21" s="1">
        <f>'Table 3. Domestic'!AG21-'Table 3.1 DomesticCentralBank'!AG21-'Table 3.2 DomesticBank'!AG21</f>
        <v>227.02900000000002</v>
      </c>
      <c r="AH21" s="1">
        <f>'Table 3. Domestic'!AH21-'Table 3.1 DomesticCentralBank'!AH21-'Table 3.2 DomesticBank'!AH21</f>
        <v>274.73099999999999</v>
      </c>
      <c r="AI21" s="1">
        <f>'Table 3. Domestic'!AI21-'Table 3.1 DomesticCentralBank'!AI21-'Table 3.2 DomesticBank'!AI21</f>
        <v>269.18400000000003</v>
      </c>
      <c r="AJ21" s="1">
        <f>'Table 3. Domestic'!AJ21-'Table 3.1 DomesticCentralBank'!AJ21-'Table 3.2 DomesticBank'!AJ21</f>
        <v>265.36999999999995</v>
      </c>
      <c r="AK21" s="1">
        <f>'Table 3. Domestic'!AK21-'Table 3.1 DomesticCentralBank'!AK21-'Table 3.2 DomesticBank'!AK21</f>
        <v>310.42700000000002</v>
      </c>
      <c r="AL21" s="1">
        <f>'Table 3. Domestic'!AL21-'Table 3.1 DomesticCentralBank'!AL21-'Table 3.2 DomesticBank'!AL21</f>
        <v>362.05</v>
      </c>
      <c r="AM21" s="1">
        <f>'Table 3. Domestic'!AM21-'Table 3.1 DomesticCentralBank'!AM21-'Table 3.2 DomesticBank'!AM21</f>
        <v>392.95</v>
      </c>
      <c r="AN21" s="1">
        <f>'Table 3. Domestic'!AN21-'Table 3.1 DomesticCentralBank'!AN21-'Table 3.2 DomesticBank'!AN21</f>
        <v>331.90699999999993</v>
      </c>
      <c r="AO21" s="1">
        <f>'Table 3. Domestic'!AO21-'Table 3.1 DomesticCentralBank'!AO21-'Table 3.2 DomesticBank'!AO21</f>
        <v>356.63000000000011</v>
      </c>
      <c r="AP21" s="1">
        <f>'Table 3. Domestic'!AP21-'Table 3.1 DomesticCentralBank'!AP21-'Table 3.2 DomesticBank'!AP21</f>
        <v>335.83199999999999</v>
      </c>
      <c r="AQ21" s="1">
        <f>'Table 3. Domestic'!AQ21-'Table 3.1 DomesticCentralBank'!AQ21-'Table 3.2 DomesticBank'!AQ21</f>
        <v>314.58699999999999</v>
      </c>
      <c r="AR21" s="1">
        <f>'Table 3. Domestic'!AR21-'Table 3.1 DomesticCentralBank'!AR21-'Table 3.2 DomesticBank'!AR21</f>
        <v>329.73800000000006</v>
      </c>
      <c r="AS21" s="1">
        <f>'Table 3. Domestic'!AS21-'Table 3.1 DomesticCentralBank'!AS21-'Table 3.2 DomesticBank'!AS21</f>
        <v>321.04800000000006</v>
      </c>
      <c r="AT21" s="1">
        <f>'Table 3. Domestic'!AT21-'Table 3.1 DomesticCentralBank'!AT21-'Table 3.2 DomesticBank'!AT21</f>
        <v>301.70999999999987</v>
      </c>
      <c r="AU21" s="1">
        <f>'Table 3. Domestic'!AU21-'Table 3.1 DomesticCentralBank'!AU21-'Table 3.2 DomesticBank'!AU21</f>
        <v>307.56799999999998</v>
      </c>
      <c r="AV21" s="1">
        <f>'Table 3. Domestic'!AV21-'Table 3.1 DomesticCentralBank'!AV21-'Table 3.2 DomesticBank'!AV21</f>
        <v>296.58</v>
      </c>
      <c r="AW21" s="1">
        <f>'Table 3. Domestic'!AW21-'Table 3.1 DomesticCentralBank'!AW21-'Table 3.2 DomesticBank'!AW21</f>
        <v>291.04599999999994</v>
      </c>
      <c r="AX21" s="1">
        <f>'Table 3. Domestic'!AX21-'Table 3.1 DomesticCentralBank'!AX21-'Table 3.2 DomesticBank'!AX21</f>
        <v>243.09500000000008</v>
      </c>
      <c r="AY21" s="1">
        <f>'Table 3. Domestic'!AY21-'Table 3.1 DomesticCentralBank'!AY21-'Table 3.2 DomesticBank'!AY21</f>
        <v>192.70799999999991</v>
      </c>
      <c r="AZ21" s="1">
        <f>'Table 3. Domestic'!AZ21-'Table 3.1 DomesticCentralBank'!AZ21-'Table 3.2 DomesticBank'!AZ21</f>
        <v>168.57800000000003</v>
      </c>
      <c r="BA21" s="1">
        <f>'Table 3. Domestic'!BA21-'Table 3.1 DomesticCentralBank'!BA21-'Table 3.2 DomesticBank'!BA21</f>
        <v>159.822</v>
      </c>
      <c r="BB21" s="1">
        <f>'Table 3. Domestic'!BB21-'Table 3.1 DomesticCentralBank'!BB21-'Table 3.2 DomesticBank'!BB21</f>
        <v>172.49000000000007</v>
      </c>
      <c r="BC21" s="1">
        <f>'Table 3. Domestic'!BC21-'Table 3.1 DomesticCentralBank'!BC21-'Table 3.2 DomesticBank'!BC21</f>
        <v>162.55000000000001</v>
      </c>
      <c r="BD21" s="1">
        <f>'Table 3. Domestic'!BD21-'Table 3.1 DomesticCentralBank'!BD21-'Table 3.2 DomesticBank'!BD21</f>
        <v>166.95099999999991</v>
      </c>
      <c r="BE21" s="1">
        <f>'Table 3. Domestic'!BE21-'Table 3.1 DomesticCentralBank'!BE21-'Table 3.2 DomesticBank'!BE21</f>
        <v>167.40799999999984</v>
      </c>
      <c r="BF21" s="1">
        <f>'Table 3. Domestic'!BF21-'Table 3.1 DomesticCentralBank'!BF21-'Table 3.2 DomesticBank'!BF21</f>
        <v>151.02300000000008</v>
      </c>
      <c r="BG21" s="1">
        <f>'Table 3. Domestic'!BG21-'Table 3.1 DomesticCentralBank'!BG21-'Table 3.2 DomesticBank'!BG21</f>
        <v>149.70699999999988</v>
      </c>
      <c r="BH21" s="1">
        <f>'Table 3. Domestic'!BH21-'Table 3.1 DomesticCentralBank'!BH21-'Table 3.2 DomesticBank'!BH21</f>
        <v>156.36900000000003</v>
      </c>
      <c r="BI21" s="1">
        <f>'Table 3. Domestic'!BI21-'Table 3.1 DomesticCentralBank'!BI21-'Table 3.2 DomesticBank'!BI21</f>
        <v>162.05899999999991</v>
      </c>
      <c r="BJ21" s="1">
        <f>'Table 3. Domestic'!BJ21-'Table 3.1 DomesticCentralBank'!BJ21-'Table 3.2 DomesticBank'!BJ21</f>
        <v>156.59699999999992</v>
      </c>
      <c r="BK21" s="1">
        <f>'Table 3. Domestic'!BK21-'Table 3.1 DomesticCentralBank'!BK21-'Table 3.2 DomesticBank'!BK21</f>
        <v>144.92799999999988</v>
      </c>
      <c r="BL21" s="1">
        <f>'Table 3. Domestic'!BL21-'Table 3.1 DomesticCentralBank'!BL21-'Table 3.2 DomesticBank'!BL21</f>
        <v>136.76800000000009</v>
      </c>
      <c r="BM21" s="1">
        <f>'Table 3. Domestic'!BM21-'Table 3.1 DomesticCentralBank'!BM21-'Table 3.2 DomesticBank'!BM21</f>
        <v>149.13999999999999</v>
      </c>
      <c r="BN21" s="1">
        <f>'Table 3. Domestic'!BN21-'Table 3.1 DomesticCentralBank'!BN21-'Table 3.2 DomesticBank'!BN21</f>
        <v>160.55299999999994</v>
      </c>
      <c r="BO21" s="1">
        <f>'Table 3. Domestic'!BO21-'Table 3.1 DomesticCentralBank'!BO21-'Table 3.2 DomesticBank'!BO21</f>
        <v>152.20499999999993</v>
      </c>
      <c r="BP21" s="1">
        <f>'Table 3. Domestic'!BP21-'Table 3.1 DomesticCentralBank'!BP21-'Table 3.2 DomesticBank'!BP21</f>
        <v>149.39800000000008</v>
      </c>
      <c r="BQ21" s="1">
        <f>'Table 3. Domestic'!BQ21-'Table 3.1 DomesticCentralBank'!BQ21-'Table 3.2 DomesticBank'!BQ21</f>
        <v>142.31299999999993</v>
      </c>
      <c r="BR21" s="1">
        <f>'Table 3. Domestic'!BR21-'Table 3.1 DomesticCentralBank'!BR21-'Table 3.2 DomesticBank'!BR21</f>
        <v>149.41400000000016</v>
      </c>
      <c r="BS21" s="1">
        <f>'Table 3. Domestic'!BS21-'Table 3.1 DomesticCentralBank'!BS21-'Table 3.2 DomesticBank'!BS21</f>
        <v>150.32199999999995</v>
      </c>
      <c r="BT21" s="1">
        <f>'Table 3. Domestic'!BT21-'Table 3.1 DomesticCentralBank'!BT21-'Table 3.2 DomesticBank'!BT21</f>
        <v>156.79700000000003</v>
      </c>
      <c r="BU21" s="1">
        <f>'Table 3. Domestic'!BU21-'Table 3.1 DomesticCentralBank'!BU21-'Table 3.2 DomesticBank'!BU21</f>
        <v>167.02499999999998</v>
      </c>
      <c r="BV21" s="1">
        <f>'Table 3. Domestic'!BV21-'Table 3.1 DomesticCentralBank'!BV21-'Table 3.2 DomesticBank'!BV21</f>
        <v>166.76299999999981</v>
      </c>
      <c r="BW21" s="1">
        <f>'Table 3. Domestic'!BW21-'Table 3.1 DomesticCentralBank'!BW21-'Table 3.2 DomesticBank'!BW21</f>
        <v>174.45699999999988</v>
      </c>
      <c r="BX21" s="1">
        <f>'Table 3. Domestic'!BX21-'Table 3.1 DomesticCentralBank'!BX21-'Table 3.2 DomesticBank'!BX21</f>
        <v>179.7519999999999</v>
      </c>
      <c r="BY21" s="1">
        <f>'Table 3. Domestic'!BY21-'Table 3.1 DomesticCentralBank'!BY21-'Table 3.2 DomesticBank'!BY21</f>
        <v>191.97199999999998</v>
      </c>
      <c r="BZ21" s="1">
        <f>'Table 3. Domestic'!BZ21-'Table 3.1 DomesticCentralBank'!BZ21-'Table 3.2 DomesticBank'!BZ21</f>
        <v>216.56299999999993</v>
      </c>
      <c r="CA21" s="1">
        <f>'Table 3. Domestic'!CA21-'Table 3.1 DomesticCentralBank'!CA21-'Table 3.2 DomesticBank'!CA21</f>
        <v>233.99899999999991</v>
      </c>
      <c r="CB21" s="1">
        <f>'Table 3. Domestic'!CB21-'Table 3.1 DomesticCentralBank'!CB21-'Table 3.2 DomesticBank'!CB21</f>
        <v>240.81999999999982</v>
      </c>
      <c r="CC21" s="1">
        <f>'Table 3. Domestic'!CC21-'Table 3.1 DomesticCentralBank'!CC21-'Table 3.2 DomesticBank'!CC21</f>
        <v>242.45099999999996</v>
      </c>
      <c r="CD21" s="1">
        <f>'Table 3. Domestic'!CD21-'Table 3.1 DomesticCentralBank'!CD21-'Table 3.2 DomesticBank'!CD21</f>
        <v>253.012</v>
      </c>
      <c r="CE21" s="1">
        <f>'Table 3. Domestic'!CE21-'Table 3.1 DomesticCentralBank'!CE21-'Table 3.2 DomesticBank'!CE21</f>
        <v>251.71399999999983</v>
      </c>
      <c r="CF21" s="1">
        <f>'Table 3. Domestic'!CF21-'Table 3.1 DomesticCentralBank'!CF21-'Table 3.2 DomesticBank'!CF21</f>
        <v>250.98800000000006</v>
      </c>
      <c r="CG21" s="1">
        <f>'Table 3. Domestic'!CG21-'Table 3.1 DomesticCentralBank'!CG21-'Table 3.2 DomesticBank'!CG21</f>
        <v>244.39800000000014</v>
      </c>
      <c r="CH21" s="1">
        <f>'Table 3. Domestic'!CH21-'Table 3.1 DomesticCentralBank'!CH21-'Table 3.2 DomesticBank'!CH21</f>
        <v>262.00300000000004</v>
      </c>
      <c r="CI21" s="1">
        <f>'Table 3. Domestic'!CI21-'Table 3.1 DomesticCentralBank'!CI21-'Table 3.2 DomesticBank'!CI21</f>
        <v>268.11</v>
      </c>
    </row>
    <row r="22" spans="1:87">
      <c r="A22" t="s">
        <v>20</v>
      </c>
      <c r="B22" s="1">
        <f>'Table 3. Domestic'!B22-'Table 3.1 DomesticCentralBank'!B22-'Table 3.2 DomesticBank'!B22</f>
        <v>580.94799999999987</v>
      </c>
      <c r="C22" s="1">
        <f>'Table 3. Domestic'!C22-'Table 3.1 DomesticCentralBank'!C22-'Table 3.2 DomesticBank'!C22</f>
        <v>633.59699999999998</v>
      </c>
      <c r="D22" s="1">
        <f>'Table 3. Domestic'!D22-'Table 3.1 DomesticCentralBank'!D22-'Table 3.2 DomesticBank'!D22</f>
        <v>589.84900000000005</v>
      </c>
      <c r="E22" s="1">
        <f>'Table 3. Domestic'!E22-'Table 3.1 DomesticCentralBank'!E22-'Table 3.2 DomesticBank'!E22</f>
        <v>664.65299999999991</v>
      </c>
      <c r="F22" s="1">
        <f>'Table 3. Domestic'!F22-'Table 3.1 DomesticCentralBank'!F22-'Table 3.2 DomesticBank'!F22</f>
        <v>652.1880000000001</v>
      </c>
      <c r="G22" s="1">
        <f>'Table 3. Domestic'!G22-'Table 3.1 DomesticCentralBank'!G22-'Table 3.2 DomesticBank'!G22</f>
        <v>648.04299999999989</v>
      </c>
      <c r="H22" s="1">
        <f>'Table 3. Domestic'!H22-'Table 3.1 DomesticCentralBank'!H22-'Table 3.2 DomesticBank'!H22</f>
        <v>657.53199999999993</v>
      </c>
      <c r="I22" s="1">
        <f>'Table 3. Domestic'!I22-'Table 3.1 DomesticCentralBank'!I22-'Table 3.2 DomesticBank'!I22</f>
        <v>722.01599999999996</v>
      </c>
      <c r="J22" s="1">
        <f>'Table 3. Domestic'!J22-'Table 3.1 DomesticCentralBank'!J22-'Table 3.2 DomesticBank'!J22</f>
        <v>703.4369999999999</v>
      </c>
      <c r="K22" s="1">
        <f>'Table 3. Domestic'!K22-'Table 3.1 DomesticCentralBank'!K22-'Table 3.2 DomesticBank'!K22</f>
        <v>714.01</v>
      </c>
      <c r="L22" s="1">
        <f>'Table 3. Domestic'!L22-'Table 3.1 DomesticCentralBank'!L22-'Table 3.2 DomesticBank'!L22</f>
        <v>784.52</v>
      </c>
      <c r="M22" s="1">
        <f>'Table 3. Domestic'!M22-'Table 3.1 DomesticCentralBank'!M22-'Table 3.2 DomesticBank'!M22</f>
        <v>727.97400000000016</v>
      </c>
      <c r="N22" s="1">
        <f>'Table 3. Domestic'!N22-'Table 3.1 DomesticCentralBank'!N22-'Table 3.2 DomesticBank'!N22</f>
        <v>687.70800000000008</v>
      </c>
      <c r="O22" s="1">
        <f>'Table 3. Domestic'!O22-'Table 3.1 DomesticCentralBank'!O22-'Table 3.2 DomesticBank'!O22</f>
        <v>713.59299999999996</v>
      </c>
      <c r="P22" s="1">
        <f>'Table 3. Domestic'!P22-'Table 3.1 DomesticCentralBank'!P22-'Table 3.2 DomesticBank'!P22</f>
        <v>664.88300000000004</v>
      </c>
      <c r="Q22" s="1">
        <f>'Table 3. Domestic'!Q22-'Table 3.1 DomesticCentralBank'!Q22-'Table 3.2 DomesticBank'!Q22</f>
        <v>664.52700000000004</v>
      </c>
      <c r="R22" s="1">
        <f>'Table 3. Domestic'!R22-'Table 3.1 DomesticCentralBank'!R22-'Table 3.2 DomesticBank'!R22</f>
        <v>627.74599999999987</v>
      </c>
      <c r="S22" s="1">
        <f>'Table 3. Domestic'!S22-'Table 3.1 DomesticCentralBank'!S22-'Table 3.2 DomesticBank'!S22</f>
        <v>630.55999999999983</v>
      </c>
      <c r="T22" s="1">
        <f>'Table 3. Domestic'!T22-'Table 3.1 DomesticCentralBank'!T22-'Table 3.2 DomesticBank'!T22</f>
        <v>704.79199999999992</v>
      </c>
      <c r="U22" s="1">
        <f>'Table 3. Domestic'!U22-'Table 3.1 DomesticCentralBank'!U22-'Table 3.2 DomesticBank'!U22</f>
        <v>662.02299999999991</v>
      </c>
      <c r="V22" s="1">
        <f>'Table 3. Domestic'!V22-'Table 3.1 DomesticCentralBank'!V22-'Table 3.2 DomesticBank'!V22</f>
        <v>640.11599999999987</v>
      </c>
      <c r="W22" s="1">
        <f>'Table 3. Domestic'!W22-'Table 3.1 DomesticCentralBank'!W22-'Table 3.2 DomesticBank'!W22</f>
        <v>610.54700000000003</v>
      </c>
      <c r="X22" s="1">
        <f>'Table 3. Domestic'!X22-'Table 3.1 DomesticCentralBank'!X22-'Table 3.2 DomesticBank'!X22</f>
        <v>574.8739999999998</v>
      </c>
      <c r="Y22" s="1">
        <f>'Table 3. Domestic'!Y22-'Table 3.1 DomesticCentralBank'!Y22-'Table 3.2 DomesticBank'!Y22</f>
        <v>604.48399999999992</v>
      </c>
      <c r="Z22" s="1">
        <f>'Table 3. Domestic'!Z22-'Table 3.1 DomesticCentralBank'!Z22-'Table 3.2 DomesticBank'!Z22</f>
        <v>520.28199999999993</v>
      </c>
      <c r="AA22" s="1">
        <f>'Table 3. Domestic'!AA22-'Table 3.1 DomesticCentralBank'!AA22-'Table 3.2 DomesticBank'!AA22</f>
        <v>570.43499999999995</v>
      </c>
      <c r="AB22" s="1">
        <f>'Table 3. Domestic'!AB22-'Table 3.1 DomesticCentralBank'!AB22-'Table 3.2 DomesticBank'!AB22</f>
        <v>514.46399999999994</v>
      </c>
      <c r="AC22" s="1">
        <f>'Table 3. Domestic'!AC22-'Table 3.1 DomesticCentralBank'!AC22-'Table 3.2 DomesticBank'!AC22</f>
        <v>597.02800000000002</v>
      </c>
      <c r="AD22" s="1">
        <f>'Table 3. Domestic'!AD22-'Table 3.1 DomesticCentralBank'!AD22-'Table 3.2 DomesticBank'!AD22</f>
        <v>552.2170000000001</v>
      </c>
      <c r="AE22" s="1">
        <f>'Table 3. Domestic'!AE22-'Table 3.1 DomesticCentralBank'!AE22-'Table 3.2 DomesticBank'!AE22</f>
        <v>584.44800000000009</v>
      </c>
      <c r="AF22" s="1">
        <f>'Table 3. Domestic'!AF22-'Table 3.1 DomesticCentralBank'!AF22-'Table 3.2 DomesticBank'!AF22</f>
        <v>504.26099999999997</v>
      </c>
      <c r="AG22" s="1">
        <f>'Table 3. Domestic'!AG22-'Table 3.1 DomesticCentralBank'!AG22-'Table 3.2 DomesticBank'!AG22</f>
        <v>564.779</v>
      </c>
      <c r="AH22" s="1">
        <f>'Table 3. Domestic'!AH22-'Table 3.1 DomesticCentralBank'!AH22-'Table 3.2 DomesticBank'!AH22</f>
        <v>546.18100000000004</v>
      </c>
      <c r="AI22" s="1">
        <f>'Table 3. Domestic'!AI22-'Table 3.1 DomesticCentralBank'!AI22-'Table 3.2 DomesticBank'!AI22</f>
        <v>561.89800000000014</v>
      </c>
      <c r="AJ22" s="1">
        <f>'Table 3. Domestic'!AJ22-'Table 3.1 DomesticCentralBank'!AJ22-'Table 3.2 DomesticBank'!AJ22</f>
        <v>550.07999999999993</v>
      </c>
      <c r="AK22" s="1">
        <f>'Table 3. Domestic'!AK22-'Table 3.1 DomesticCentralBank'!AK22-'Table 3.2 DomesticBank'!AK22</f>
        <v>561.51099999999997</v>
      </c>
      <c r="AL22" s="1">
        <f>'Table 3. Domestic'!AL22-'Table 3.1 DomesticCentralBank'!AL22-'Table 3.2 DomesticBank'!AL22</f>
        <v>536.29399999999987</v>
      </c>
      <c r="AM22" s="1">
        <f>'Table 3. Domestic'!AM22-'Table 3.1 DomesticCentralBank'!AM22-'Table 3.2 DomesticBank'!AM22</f>
        <v>595.01800000000003</v>
      </c>
      <c r="AN22" s="1">
        <f>'Table 3. Domestic'!AN22-'Table 3.1 DomesticCentralBank'!AN22-'Table 3.2 DomesticBank'!AN22</f>
        <v>612.14900000000011</v>
      </c>
      <c r="AO22" s="1">
        <f>'Table 3. Domestic'!AO22-'Table 3.1 DomesticCentralBank'!AO22-'Table 3.2 DomesticBank'!AO22</f>
        <v>590.41499999999996</v>
      </c>
      <c r="AP22" s="1">
        <f>'Table 3. Domestic'!AP22-'Table 3.1 DomesticCentralBank'!AP22-'Table 3.2 DomesticBank'!AP22</f>
        <v>552.52600000000029</v>
      </c>
      <c r="AQ22" s="1">
        <f>'Table 3. Domestic'!AQ22-'Table 3.1 DomesticCentralBank'!AQ22-'Table 3.2 DomesticBank'!AQ22</f>
        <v>578.9849999999999</v>
      </c>
      <c r="AR22" s="1">
        <f>'Table 3. Domestic'!AR22-'Table 3.1 DomesticCentralBank'!AR22-'Table 3.2 DomesticBank'!AR22</f>
        <v>551.32599999999991</v>
      </c>
      <c r="AS22" s="1">
        <f>'Table 3. Domestic'!AS22-'Table 3.1 DomesticCentralBank'!AS22-'Table 3.2 DomesticBank'!AS22</f>
        <v>614.29600000000016</v>
      </c>
      <c r="AT22" s="1">
        <f>'Table 3. Domestic'!AT22-'Table 3.1 DomesticCentralBank'!AT22-'Table 3.2 DomesticBank'!AT22</f>
        <v>612.49199999999985</v>
      </c>
      <c r="AU22" s="1">
        <f>'Table 3. Domestic'!AU22-'Table 3.1 DomesticCentralBank'!AU22-'Table 3.2 DomesticBank'!AU22</f>
        <v>631.20000000000005</v>
      </c>
      <c r="AV22" s="1">
        <f>'Table 3. Domestic'!AV22-'Table 3.1 DomesticCentralBank'!AV22-'Table 3.2 DomesticBank'!AV22</f>
        <v>595.02400000000011</v>
      </c>
      <c r="AW22" s="1">
        <f>'Table 3. Domestic'!AW22-'Table 3.1 DomesticCentralBank'!AW22-'Table 3.2 DomesticBank'!AW22</f>
        <v>607.63699999999994</v>
      </c>
      <c r="AX22" s="1">
        <f>'Table 3. Domestic'!AX22-'Table 3.1 DomesticCentralBank'!AX22-'Table 3.2 DomesticBank'!AX22</f>
        <v>546.16899999999987</v>
      </c>
      <c r="AY22" s="1">
        <f>'Table 3. Domestic'!AY22-'Table 3.1 DomesticCentralBank'!AY22-'Table 3.2 DomesticBank'!AY22</f>
        <v>633.57200000000023</v>
      </c>
      <c r="AZ22" s="1">
        <f>'Table 3. Domestic'!AZ22-'Table 3.1 DomesticCentralBank'!AZ22-'Table 3.2 DomesticBank'!AZ22</f>
        <v>604.3589999999997</v>
      </c>
      <c r="BA22" s="1">
        <f>'Table 3. Domestic'!BA22-'Table 3.1 DomesticCentralBank'!BA22-'Table 3.2 DomesticBank'!BA22</f>
        <v>624.22499999999991</v>
      </c>
      <c r="BB22" s="1">
        <f>'Table 3. Domestic'!BB22-'Table 3.1 DomesticCentralBank'!BB22-'Table 3.2 DomesticBank'!BB22</f>
        <v>668.71800000000007</v>
      </c>
      <c r="BC22" s="1">
        <f>'Table 3. Domestic'!BC22-'Table 3.1 DomesticCentralBank'!BC22-'Table 3.2 DomesticBank'!BC22</f>
        <v>655.52299999999991</v>
      </c>
      <c r="BD22" s="1">
        <f>'Table 3. Domestic'!BD22-'Table 3.1 DomesticCentralBank'!BD22-'Table 3.2 DomesticBank'!BD22</f>
        <v>645.28700000000015</v>
      </c>
      <c r="BE22" s="1">
        <f>'Table 3. Domestic'!BE22-'Table 3.1 DomesticCentralBank'!BE22-'Table 3.2 DomesticBank'!BE22</f>
        <v>614.3520000000002</v>
      </c>
      <c r="BF22" s="1">
        <f>'Table 3. Domestic'!BF22-'Table 3.1 DomesticCentralBank'!BF22-'Table 3.2 DomesticBank'!BF22</f>
        <v>622.05500000000006</v>
      </c>
      <c r="BG22" s="1">
        <f>'Table 3. Domestic'!BG22-'Table 3.1 DomesticCentralBank'!BG22-'Table 3.2 DomesticBank'!BG22</f>
        <v>651.4530000000002</v>
      </c>
      <c r="BH22" s="1">
        <f>'Table 3. Domestic'!BH22-'Table 3.1 DomesticCentralBank'!BH22-'Table 3.2 DomesticBank'!BH22</f>
        <v>603.54399999999998</v>
      </c>
      <c r="BI22" s="1">
        <f>'Table 3. Domestic'!BI22-'Table 3.1 DomesticCentralBank'!BI22-'Table 3.2 DomesticBank'!BI22</f>
        <v>590.08100000000024</v>
      </c>
      <c r="BJ22" s="1">
        <f>'Table 3. Domestic'!BJ22-'Table 3.1 DomesticCentralBank'!BJ22-'Table 3.2 DomesticBank'!BJ22</f>
        <v>490.56500000000005</v>
      </c>
      <c r="BK22" s="1">
        <f>'Table 3. Domestic'!BK22-'Table 3.1 DomesticCentralBank'!BK22-'Table 3.2 DomesticBank'!BK22</f>
        <v>444.06999999999994</v>
      </c>
      <c r="BL22" s="1">
        <f>'Table 3. Domestic'!BL22-'Table 3.1 DomesticCentralBank'!BL22-'Table 3.2 DomesticBank'!BL22</f>
        <v>426.3010000000001</v>
      </c>
      <c r="BM22" s="1">
        <f>'Table 3. Domestic'!BM22-'Table 3.1 DomesticCentralBank'!BM22-'Table 3.2 DomesticBank'!BM22</f>
        <v>415.86200000000008</v>
      </c>
      <c r="BN22" s="1">
        <f>'Table 3. Domestic'!BN22-'Table 3.1 DomesticCentralBank'!BN22-'Table 3.2 DomesticBank'!BN22</f>
        <v>453.27799999999979</v>
      </c>
      <c r="BO22" s="1">
        <f>'Table 3. Domestic'!BO22-'Table 3.1 DomesticCentralBank'!BO22-'Table 3.2 DomesticBank'!BO22</f>
        <v>478.56600000000026</v>
      </c>
      <c r="BP22" s="1">
        <f>'Table 3. Domestic'!BP22-'Table 3.1 DomesticCentralBank'!BP22-'Table 3.2 DomesticBank'!BP22</f>
        <v>515.41999999999985</v>
      </c>
      <c r="BQ22" s="1">
        <f>'Table 3. Domestic'!BQ22-'Table 3.1 DomesticCentralBank'!BQ22-'Table 3.2 DomesticBank'!BQ22</f>
        <v>461.91099999999994</v>
      </c>
      <c r="BR22" s="1">
        <f>'Table 3. Domestic'!BR22-'Table 3.1 DomesticCentralBank'!BR22-'Table 3.2 DomesticBank'!BR22</f>
        <v>476.9910000000001</v>
      </c>
      <c r="BS22" s="1">
        <f>'Table 3. Domestic'!BS22-'Table 3.1 DomesticCentralBank'!BS22-'Table 3.2 DomesticBank'!BS22</f>
        <v>510</v>
      </c>
      <c r="BT22" s="1">
        <f>'Table 3. Domestic'!BT22-'Table 3.1 DomesticCentralBank'!BT22-'Table 3.2 DomesticBank'!BT22</f>
        <v>553.10100000000011</v>
      </c>
      <c r="BU22" s="1">
        <f>'Table 3. Domestic'!BU22-'Table 3.1 DomesticCentralBank'!BU22-'Table 3.2 DomesticBank'!BU22</f>
        <v>581.95299999999997</v>
      </c>
      <c r="BV22" s="1">
        <f>'Table 3. Domestic'!BV22-'Table 3.1 DomesticCentralBank'!BV22-'Table 3.2 DomesticBank'!BV22</f>
        <v>608.72199999999998</v>
      </c>
      <c r="BW22" s="1">
        <f>'Table 3. Domestic'!BW22-'Table 3.1 DomesticCentralBank'!BW22-'Table 3.2 DomesticBank'!BW22</f>
        <v>543.85999999999979</v>
      </c>
      <c r="BX22" s="1">
        <f>'Table 3. Domestic'!BX22-'Table 3.1 DomesticCentralBank'!BX22-'Table 3.2 DomesticBank'!BX22</f>
        <v>616.09699999999987</v>
      </c>
      <c r="BY22" s="1">
        <f>'Table 3. Domestic'!BY22-'Table 3.1 DomesticCentralBank'!BY22-'Table 3.2 DomesticBank'!BY22</f>
        <v>634.99999999999989</v>
      </c>
      <c r="BZ22" s="1">
        <f>'Table 3. Domestic'!BZ22-'Table 3.1 DomesticCentralBank'!BZ22-'Table 3.2 DomesticBank'!BZ22</f>
        <v>543.63099999999986</v>
      </c>
      <c r="CA22" s="1">
        <f>'Table 3. Domestic'!CA22-'Table 3.1 DomesticCentralBank'!CA22-'Table 3.2 DomesticBank'!CA22</f>
        <v>607.73400000000004</v>
      </c>
      <c r="CB22" s="1">
        <f>'Table 3. Domestic'!CB22-'Table 3.1 DomesticCentralBank'!CB22-'Table 3.2 DomesticBank'!CB22</f>
        <v>563.92000000000007</v>
      </c>
      <c r="CC22" s="1">
        <f>'Table 3. Domestic'!CC22-'Table 3.1 DomesticCentralBank'!CC22-'Table 3.2 DomesticBank'!CC22</f>
        <v>637.25199999999973</v>
      </c>
      <c r="CD22" s="1">
        <f>'Table 3. Domestic'!CD22-'Table 3.1 DomesticCentralBank'!CD22-'Table 3.2 DomesticBank'!CD22</f>
        <v>650.39400000000001</v>
      </c>
      <c r="CE22" s="1">
        <f>'Table 3. Domestic'!CE22-'Table 3.1 DomesticCentralBank'!CE22-'Table 3.2 DomesticBank'!CE22</f>
        <v>694.74600000000009</v>
      </c>
      <c r="CF22" s="1">
        <f>'Table 3. Domestic'!CF22-'Table 3.1 DomesticCentralBank'!CF22-'Table 3.2 DomesticBank'!CF22</f>
        <v>727.23899999999992</v>
      </c>
      <c r="CG22" s="1">
        <f>'Table 3. Domestic'!CG22-'Table 3.1 DomesticCentralBank'!CG22-'Table 3.2 DomesticBank'!CG22</f>
        <v>768.35400000000016</v>
      </c>
      <c r="CH22" s="1">
        <f>'Table 3. Domestic'!CH22-'Table 3.1 DomesticCentralBank'!CH22-'Table 3.2 DomesticBank'!CH22</f>
        <v>818.96399999999983</v>
      </c>
      <c r="CI22" s="1">
        <f>'Table 3. Domestic'!CI22-'Table 3.1 DomesticCentralBank'!CI22-'Table 3.2 DomesticBank'!CI22</f>
        <v>886.04799999999989</v>
      </c>
    </row>
    <row r="23" spans="1:87">
      <c r="A23" t="s">
        <v>21</v>
      </c>
      <c r="B23" s="1">
        <f>'Table 3. Domestic'!B23-'Table 3.1 DomesticCentralBank'!B23-'Table 3.2 DomesticBank'!B23</f>
        <v>166.60000000000002</v>
      </c>
      <c r="C23" s="1">
        <f>'Table 3. Domestic'!C23-'Table 3.1 DomesticCentralBank'!C23-'Table 3.2 DomesticBank'!C23</f>
        <v>170.14700000000002</v>
      </c>
      <c r="D23" s="1">
        <f>'Table 3. Domestic'!D23-'Table 3.1 DomesticCentralBank'!D23-'Table 3.2 DomesticBank'!D23</f>
        <v>169.53199999999998</v>
      </c>
      <c r="E23" s="1">
        <f>'Table 3. Domestic'!E23-'Table 3.1 DomesticCentralBank'!E23-'Table 3.2 DomesticBank'!E23</f>
        <v>167.86599999999999</v>
      </c>
      <c r="F23" s="1">
        <f>'Table 3. Domestic'!F23-'Table 3.1 DomesticCentralBank'!F23-'Table 3.2 DomesticBank'!F23</f>
        <v>164.50900000000001</v>
      </c>
      <c r="G23" s="1">
        <f>'Table 3. Domestic'!G23-'Table 3.1 DomesticCentralBank'!G23-'Table 3.2 DomesticBank'!G23</f>
        <v>164.96799999999999</v>
      </c>
      <c r="H23" s="1">
        <f>'Table 3. Domestic'!H23-'Table 3.1 DomesticCentralBank'!H23-'Table 3.2 DomesticBank'!H23</f>
        <v>156</v>
      </c>
      <c r="I23" s="1">
        <f>'Table 3. Domestic'!I23-'Table 3.1 DomesticCentralBank'!I23-'Table 3.2 DomesticBank'!I23</f>
        <v>154.96700000000001</v>
      </c>
      <c r="J23" s="1">
        <f>'Table 3. Domestic'!J23-'Table 3.1 DomesticCentralBank'!J23-'Table 3.2 DomesticBank'!J23</f>
        <v>144.39099999999999</v>
      </c>
      <c r="K23" s="1">
        <f>'Table 3. Domestic'!K23-'Table 3.1 DomesticCentralBank'!K23-'Table 3.2 DomesticBank'!K23</f>
        <v>141.273</v>
      </c>
      <c r="L23" s="1">
        <f>'Table 3. Domestic'!L23-'Table 3.1 DomesticCentralBank'!L23-'Table 3.2 DomesticBank'!L23</f>
        <v>133.642</v>
      </c>
      <c r="M23" s="1">
        <f>'Table 3. Domestic'!M23-'Table 3.1 DomesticCentralBank'!M23-'Table 3.2 DomesticBank'!M23</f>
        <v>129.733</v>
      </c>
      <c r="N23" s="1">
        <f>'Table 3. Domestic'!N23-'Table 3.1 DomesticCentralBank'!N23-'Table 3.2 DomesticBank'!N23</f>
        <v>136.17699999999999</v>
      </c>
      <c r="O23" s="1">
        <f>'Table 3. Domestic'!O23-'Table 3.1 DomesticCentralBank'!O23-'Table 3.2 DomesticBank'!O23</f>
        <v>131.21700000000001</v>
      </c>
      <c r="P23" s="1">
        <f>'Table 3. Domestic'!P23-'Table 3.1 DomesticCentralBank'!P23-'Table 3.2 DomesticBank'!P23</f>
        <v>126.996</v>
      </c>
      <c r="Q23" s="1">
        <f>'Table 3. Domestic'!Q23-'Table 3.1 DomesticCentralBank'!Q23-'Table 3.2 DomesticBank'!Q23</f>
        <v>131.31199999999998</v>
      </c>
      <c r="R23" s="1">
        <f>'Table 3. Domestic'!R23-'Table 3.1 DomesticCentralBank'!R23-'Table 3.2 DomesticBank'!R23</f>
        <v>128.49600000000004</v>
      </c>
      <c r="S23" s="1">
        <f>'Table 3. Domestic'!S23-'Table 3.1 DomesticCentralBank'!S23-'Table 3.2 DomesticBank'!S23</f>
        <v>129.59800000000001</v>
      </c>
      <c r="T23" s="1">
        <f>'Table 3. Domestic'!T23-'Table 3.1 DomesticCentralBank'!T23-'Table 3.2 DomesticBank'!T23</f>
        <v>130.77499999999998</v>
      </c>
      <c r="U23" s="1">
        <f>'Table 3. Domestic'!U23-'Table 3.1 DomesticCentralBank'!U23-'Table 3.2 DomesticBank'!U23</f>
        <v>155.66700000000003</v>
      </c>
      <c r="V23" s="1">
        <f>'Table 3. Domestic'!V23-'Table 3.1 DomesticCentralBank'!V23-'Table 3.2 DomesticBank'!V23</f>
        <v>154.29699999999997</v>
      </c>
      <c r="W23" s="1">
        <f>'Table 3. Domestic'!W23-'Table 3.1 DomesticCentralBank'!W23-'Table 3.2 DomesticBank'!W23</f>
        <v>152.74299999999999</v>
      </c>
      <c r="X23" s="1">
        <f>'Table 3. Domestic'!X23-'Table 3.1 DomesticCentralBank'!X23-'Table 3.2 DomesticBank'!X23</f>
        <v>153.21900000000002</v>
      </c>
      <c r="Y23" s="1">
        <f>'Table 3. Domestic'!Y23-'Table 3.1 DomesticCentralBank'!Y23-'Table 3.2 DomesticBank'!Y23</f>
        <v>147.24700000000001</v>
      </c>
      <c r="Z23" s="1">
        <f>'Table 3. Domestic'!Z23-'Table 3.1 DomesticCentralBank'!Z23-'Table 3.2 DomesticBank'!Z23</f>
        <v>147.928</v>
      </c>
      <c r="AA23" s="1">
        <f>'Table 3. Domestic'!AA23-'Table 3.1 DomesticCentralBank'!AA23-'Table 3.2 DomesticBank'!AA23</f>
        <v>153.23400000000001</v>
      </c>
      <c r="AB23" s="1">
        <f>'Table 3. Domestic'!AB23-'Table 3.1 DomesticCentralBank'!AB23-'Table 3.2 DomesticBank'!AB23</f>
        <v>146.00399999999999</v>
      </c>
      <c r="AC23" s="1">
        <f>'Table 3. Domestic'!AC23-'Table 3.1 DomesticCentralBank'!AC23-'Table 3.2 DomesticBank'!AC23</f>
        <v>143.68499999999997</v>
      </c>
      <c r="AD23" s="1">
        <f>'Table 3. Domestic'!AD23-'Table 3.1 DomesticCentralBank'!AD23-'Table 3.2 DomesticBank'!AD23</f>
        <v>137.12700000000001</v>
      </c>
      <c r="AE23" s="1">
        <f>'Table 3. Domestic'!AE23-'Table 3.1 DomesticCentralBank'!AE23-'Table 3.2 DomesticBank'!AE23</f>
        <v>132.76500000000001</v>
      </c>
      <c r="AF23" s="1">
        <f>'Table 3. Domestic'!AF23-'Table 3.1 DomesticCentralBank'!AF23-'Table 3.2 DomesticBank'!AF23</f>
        <v>132.24300000000002</v>
      </c>
      <c r="AG23" s="1">
        <f>'Table 3. Domestic'!AG23-'Table 3.1 DomesticCentralBank'!AG23-'Table 3.2 DomesticBank'!AG23</f>
        <v>139.357</v>
      </c>
      <c r="AH23" s="1">
        <f>'Table 3. Domestic'!AH23-'Table 3.1 DomesticCentralBank'!AH23-'Table 3.2 DomesticBank'!AH23</f>
        <v>144.02800000000002</v>
      </c>
      <c r="AI23" s="1">
        <f>'Table 3. Domestic'!AI23-'Table 3.1 DomesticCentralBank'!AI23-'Table 3.2 DomesticBank'!AI23</f>
        <v>139.02700000000002</v>
      </c>
      <c r="AJ23" s="1">
        <f>'Table 3. Domestic'!AJ23-'Table 3.1 DomesticCentralBank'!AJ23-'Table 3.2 DomesticBank'!AJ23</f>
        <v>138.05099999999999</v>
      </c>
      <c r="AK23" s="1">
        <f>'Table 3. Domestic'!AK23-'Table 3.1 DomesticCentralBank'!AK23-'Table 3.2 DomesticBank'!AK23</f>
        <v>137.43200000000002</v>
      </c>
      <c r="AL23" s="1">
        <f>'Table 3. Domestic'!AL23-'Table 3.1 DomesticCentralBank'!AL23-'Table 3.2 DomesticBank'!AL23</f>
        <v>143.12899999999999</v>
      </c>
      <c r="AM23" s="1">
        <f>'Table 3. Domestic'!AM23-'Table 3.1 DomesticCentralBank'!AM23-'Table 3.2 DomesticBank'!AM23</f>
        <v>134.142</v>
      </c>
      <c r="AN23" s="1">
        <f>'Table 3. Domestic'!AN23-'Table 3.1 DomesticCentralBank'!AN23-'Table 3.2 DomesticBank'!AN23</f>
        <v>137.37599999999998</v>
      </c>
      <c r="AO23" s="1">
        <f>'Table 3. Domestic'!AO23-'Table 3.1 DomesticCentralBank'!AO23-'Table 3.2 DomesticBank'!AO23</f>
        <v>134.81</v>
      </c>
      <c r="AP23" s="1">
        <f>'Table 3. Domestic'!AP23-'Table 3.1 DomesticCentralBank'!AP23-'Table 3.2 DomesticBank'!AP23</f>
        <v>131.40899999999999</v>
      </c>
      <c r="AQ23" s="1">
        <f>'Table 3. Domestic'!AQ23-'Table 3.1 DomesticCentralBank'!AQ23-'Table 3.2 DomesticBank'!AQ23</f>
        <v>133.31900000000002</v>
      </c>
      <c r="AR23" s="1">
        <f>'Table 3. Domestic'!AR23-'Table 3.1 DomesticCentralBank'!AR23-'Table 3.2 DomesticBank'!AR23</f>
        <v>135.059</v>
      </c>
      <c r="AS23" s="1">
        <f>'Table 3. Domestic'!AS23-'Table 3.1 DomesticCentralBank'!AS23-'Table 3.2 DomesticBank'!AS23</f>
        <v>130.81599999999997</v>
      </c>
      <c r="AT23" s="1">
        <f>'Table 3. Domestic'!AT23-'Table 3.1 DomesticCentralBank'!AT23-'Table 3.2 DomesticBank'!AT23</f>
        <v>135.08099999999999</v>
      </c>
      <c r="AU23" s="1">
        <f>'Table 3. Domestic'!AU23-'Table 3.1 DomesticCentralBank'!AU23-'Table 3.2 DomesticBank'!AU23</f>
        <v>131.07900000000001</v>
      </c>
      <c r="AV23" s="1">
        <f>'Table 3. Domestic'!AV23-'Table 3.1 DomesticCentralBank'!AV23-'Table 3.2 DomesticBank'!AV23</f>
        <v>127.65899999999996</v>
      </c>
      <c r="AW23" s="1">
        <f>'Table 3. Domestic'!AW23-'Table 3.1 DomesticCentralBank'!AW23-'Table 3.2 DomesticBank'!AW23</f>
        <v>132.40299999999999</v>
      </c>
      <c r="AX23" s="1">
        <f>'Table 3. Domestic'!AX23-'Table 3.1 DomesticCentralBank'!AX23-'Table 3.2 DomesticBank'!AX23</f>
        <v>140.07699999999997</v>
      </c>
      <c r="AY23" s="1">
        <f>'Table 3. Domestic'!AY23-'Table 3.1 DomesticCentralBank'!AY23-'Table 3.2 DomesticBank'!AY23</f>
        <v>137.84100000000001</v>
      </c>
      <c r="AZ23" s="1">
        <f>'Table 3. Domestic'!AZ23-'Table 3.1 DomesticCentralBank'!AZ23-'Table 3.2 DomesticBank'!AZ23</f>
        <v>138.45400000000001</v>
      </c>
      <c r="BA23" s="1">
        <f>'Table 3. Domestic'!BA23-'Table 3.1 DomesticCentralBank'!BA23-'Table 3.2 DomesticBank'!BA23</f>
        <v>129.703</v>
      </c>
      <c r="BB23" s="1">
        <f>'Table 3. Domestic'!BB23-'Table 3.1 DomesticCentralBank'!BB23-'Table 3.2 DomesticBank'!BB23</f>
        <v>134.16499999999999</v>
      </c>
      <c r="BC23" s="1">
        <f>'Table 3. Domestic'!BC23-'Table 3.1 DomesticCentralBank'!BC23-'Table 3.2 DomesticBank'!BC23</f>
        <v>132.327</v>
      </c>
      <c r="BD23" s="1">
        <f>'Table 3. Domestic'!BD23-'Table 3.1 DomesticCentralBank'!BD23-'Table 3.2 DomesticBank'!BD23</f>
        <v>131.77099999999996</v>
      </c>
      <c r="BE23" s="1">
        <f>'Table 3. Domestic'!BE23-'Table 3.1 DomesticCentralBank'!BE23-'Table 3.2 DomesticBank'!BE23</f>
        <v>132.834</v>
      </c>
      <c r="BF23" s="1">
        <f>'Table 3. Domestic'!BF23-'Table 3.1 DomesticCentralBank'!BF23-'Table 3.2 DomesticBank'!BF23</f>
        <v>131.76100000000002</v>
      </c>
      <c r="BG23" s="1">
        <f>'Table 3. Domestic'!BG23-'Table 3.1 DomesticCentralBank'!BG23-'Table 3.2 DomesticBank'!BG23</f>
        <v>129.37400000000002</v>
      </c>
      <c r="BH23" s="1">
        <f>'Table 3. Domestic'!BH23-'Table 3.1 DomesticCentralBank'!BH23-'Table 3.2 DomesticBank'!BH23</f>
        <v>127.44300000000001</v>
      </c>
      <c r="BI23" s="1">
        <f>'Table 3. Domestic'!BI23-'Table 3.1 DomesticCentralBank'!BI23-'Table 3.2 DomesticBank'!BI23</f>
        <v>128.48099999999997</v>
      </c>
      <c r="BJ23" s="1">
        <f>'Table 3. Domestic'!BJ23-'Table 3.1 DomesticCentralBank'!BJ23-'Table 3.2 DomesticBank'!BJ23</f>
        <v>128.83199999999999</v>
      </c>
      <c r="BK23" s="1">
        <f>'Table 3. Domestic'!BK23-'Table 3.1 DomesticCentralBank'!BK23-'Table 3.2 DomesticBank'!BK23</f>
        <v>127.84700000000001</v>
      </c>
      <c r="BL23" s="1">
        <f>'Table 3. Domestic'!BL23-'Table 3.1 DomesticCentralBank'!BL23-'Table 3.2 DomesticBank'!BL23</f>
        <v>129.88999999999999</v>
      </c>
      <c r="BM23" s="1">
        <f>'Table 3. Domestic'!BM23-'Table 3.1 DomesticCentralBank'!BM23-'Table 3.2 DomesticBank'!BM23</f>
        <v>128.42000000000002</v>
      </c>
      <c r="BN23" s="1">
        <f>'Table 3. Domestic'!BN23-'Table 3.1 DomesticCentralBank'!BN23-'Table 3.2 DomesticBank'!BN23</f>
        <v>130.18700000000001</v>
      </c>
      <c r="BO23" s="1">
        <f>'Table 3. Domestic'!BO23-'Table 3.1 DomesticCentralBank'!BO23-'Table 3.2 DomesticBank'!BO23</f>
        <v>142.982</v>
      </c>
      <c r="BP23" s="1">
        <f>'Table 3. Domestic'!BP23-'Table 3.1 DomesticCentralBank'!BP23-'Table 3.2 DomesticBank'!BP23</f>
        <v>146.29800000000003</v>
      </c>
      <c r="BQ23" s="1">
        <f>'Table 3. Domestic'!BQ23-'Table 3.1 DomesticCentralBank'!BQ23-'Table 3.2 DomesticBank'!BQ23</f>
        <v>148.99199999999999</v>
      </c>
      <c r="BR23" s="1">
        <f>'Table 3. Domestic'!BR23-'Table 3.1 DomesticCentralBank'!BR23-'Table 3.2 DomesticBank'!BR23</f>
        <v>151.77399999999997</v>
      </c>
      <c r="BS23" s="1">
        <f>'Table 3. Domestic'!BS23-'Table 3.1 DomesticCentralBank'!BS23-'Table 3.2 DomesticBank'!BS23</f>
        <v>151.523</v>
      </c>
      <c r="BT23" s="1">
        <f>'Table 3. Domestic'!BT23-'Table 3.1 DomesticCentralBank'!BT23-'Table 3.2 DomesticBank'!BT23</f>
        <v>152.703</v>
      </c>
      <c r="BU23" s="1">
        <f>'Table 3. Domestic'!BU23-'Table 3.1 DomesticCentralBank'!BU23-'Table 3.2 DomesticBank'!BU23</f>
        <v>150.48499999999999</v>
      </c>
      <c r="BV23" s="1">
        <f>'Table 3. Domestic'!BV23-'Table 3.1 DomesticCentralBank'!BV23-'Table 3.2 DomesticBank'!BV23</f>
        <v>156.84299999999996</v>
      </c>
      <c r="BW23" s="1">
        <f>'Table 3. Domestic'!BW23-'Table 3.1 DomesticCentralBank'!BW23-'Table 3.2 DomesticBank'!BW23</f>
        <v>145.584</v>
      </c>
      <c r="BX23" s="1">
        <f>'Table 3. Domestic'!BX23-'Table 3.1 DomesticCentralBank'!BX23-'Table 3.2 DomesticBank'!BX23</f>
        <v>144.59299999999999</v>
      </c>
      <c r="BY23" s="1">
        <f>'Table 3. Domestic'!BY23-'Table 3.1 DomesticCentralBank'!BY23-'Table 3.2 DomesticBank'!BY23</f>
        <v>151.88900000000001</v>
      </c>
      <c r="BZ23" s="1">
        <f>'Table 3. Domestic'!BZ23-'Table 3.1 DomesticCentralBank'!BZ23-'Table 3.2 DomesticBank'!BZ23</f>
        <v>159.87799999999999</v>
      </c>
      <c r="CA23" s="1">
        <f>'Table 3. Domestic'!CA23-'Table 3.1 DomesticCentralBank'!CA23-'Table 3.2 DomesticBank'!CA23</f>
        <v>153.42000000000002</v>
      </c>
      <c r="CB23" s="1">
        <f>'Table 3. Domestic'!CB23-'Table 3.1 DomesticCentralBank'!CB23-'Table 3.2 DomesticBank'!CB23</f>
        <v>154.62200000000001</v>
      </c>
      <c r="CC23" s="1">
        <f>'Table 3. Domestic'!CC23-'Table 3.1 DomesticCentralBank'!CC23-'Table 3.2 DomesticBank'!CC23</f>
        <v>156.06399999999999</v>
      </c>
      <c r="CD23" s="1">
        <f>'Table 3. Domestic'!CD23-'Table 3.1 DomesticCentralBank'!CD23-'Table 3.2 DomesticBank'!CD23</f>
        <v>156.01299999999998</v>
      </c>
      <c r="CE23" s="1">
        <f>'Table 3. Domestic'!CE23-'Table 3.1 DomesticCentralBank'!CE23-'Table 3.2 DomesticBank'!CE23</f>
        <v>153.28</v>
      </c>
      <c r="CF23" s="1">
        <f>'Table 3. Domestic'!CF23-'Table 3.1 DomesticCentralBank'!CF23-'Table 3.2 DomesticBank'!CF23</f>
        <v>154.84400000000002</v>
      </c>
      <c r="CG23" s="1">
        <f>'Table 3. Domestic'!CG23-'Table 3.1 DomesticCentralBank'!CG23-'Table 3.2 DomesticBank'!CG23</f>
        <v>155.83000000000001</v>
      </c>
      <c r="CH23" s="1">
        <f>'Table 3. Domestic'!CH23-'Table 3.1 DomesticCentralBank'!CH23-'Table 3.2 DomesticBank'!CH23</f>
        <v>155.92699999999999</v>
      </c>
      <c r="CI23" s="1">
        <f>'Table 3. Domestic'!CI23-'Table 3.1 DomesticCentralBank'!CI23-'Table 3.2 DomesticBank'!CI23</f>
        <v>159.82299999999998</v>
      </c>
    </row>
    <row r="24" spans="1:87">
      <c r="A24" t="s">
        <v>22</v>
      </c>
      <c r="B24" s="1">
        <f>'Table 3. Domestic'!B24-'Table 3.1 DomesticCentralBank'!B24-'Table 3.2 DomesticBank'!B24</f>
        <v>387.01900000000001</v>
      </c>
      <c r="C24" s="1">
        <f>'Table 3. Domestic'!C24-'Table 3.1 DomesticCentralBank'!C24-'Table 3.2 DomesticBank'!C24</f>
        <v>391.22300000000001</v>
      </c>
      <c r="D24" s="1">
        <f>'Table 3. Domestic'!D24-'Table 3.1 DomesticCentralBank'!D24-'Table 3.2 DomesticBank'!D24</f>
        <v>400.48899999999998</v>
      </c>
      <c r="E24" s="1">
        <f>'Table 3. Domestic'!E24-'Table 3.1 DomesticCentralBank'!E24-'Table 3.2 DomesticBank'!E24</f>
        <v>404.43099999999998</v>
      </c>
      <c r="F24" s="1">
        <f>'Table 3. Domestic'!F24-'Table 3.1 DomesticCentralBank'!F24-'Table 3.2 DomesticBank'!F24</f>
        <v>411.90500000000003</v>
      </c>
      <c r="G24" s="1">
        <f>'Table 3. Domestic'!G24-'Table 3.1 DomesticCentralBank'!G24-'Table 3.2 DomesticBank'!G24</f>
        <v>419.26299999999998</v>
      </c>
      <c r="H24" s="1">
        <f>'Table 3. Domestic'!H24-'Table 3.1 DomesticCentralBank'!H24-'Table 3.2 DomesticBank'!H24</f>
        <v>422.42099999999999</v>
      </c>
      <c r="I24" s="1">
        <f>'Table 3. Domestic'!I24-'Table 3.1 DomesticCentralBank'!I24-'Table 3.2 DomesticBank'!I24</f>
        <v>427.26900000000006</v>
      </c>
      <c r="J24" s="1">
        <f>'Table 3. Domestic'!J24-'Table 3.1 DomesticCentralBank'!J24-'Table 3.2 DomesticBank'!J24</f>
        <v>435.67200000000003</v>
      </c>
      <c r="K24" s="1">
        <f>'Table 3. Domestic'!K24-'Table 3.1 DomesticCentralBank'!K24-'Table 3.2 DomesticBank'!K24</f>
        <v>449.38300000000004</v>
      </c>
      <c r="L24" s="1">
        <f>'Table 3. Domestic'!L24-'Table 3.1 DomesticCentralBank'!L24-'Table 3.2 DomesticBank'!L24</f>
        <v>451.52299999999997</v>
      </c>
      <c r="M24" s="1">
        <f>'Table 3. Domestic'!M24-'Table 3.1 DomesticCentralBank'!M24-'Table 3.2 DomesticBank'!M24</f>
        <v>455.44600000000003</v>
      </c>
      <c r="N24" s="1">
        <f>'Table 3. Domestic'!N24-'Table 3.1 DomesticCentralBank'!N24-'Table 3.2 DomesticBank'!N24</f>
        <v>466.63899999999995</v>
      </c>
      <c r="O24" s="1">
        <f>'Table 3. Domestic'!O24-'Table 3.1 DomesticCentralBank'!O24-'Table 3.2 DomesticBank'!O24</f>
        <v>466.28200000000004</v>
      </c>
      <c r="P24" s="1">
        <f>'Table 3. Domestic'!P24-'Table 3.1 DomesticCentralBank'!P24-'Table 3.2 DomesticBank'!P24</f>
        <v>477.21299999999997</v>
      </c>
      <c r="Q24" s="1">
        <f>'Table 3. Domestic'!Q24-'Table 3.1 DomesticCentralBank'!Q24-'Table 3.2 DomesticBank'!Q24</f>
        <v>479.79699999999997</v>
      </c>
      <c r="R24" s="1">
        <f>'Table 3. Domestic'!R24-'Table 3.1 DomesticCentralBank'!R24-'Table 3.2 DomesticBank'!R24</f>
        <v>474.53000000000003</v>
      </c>
      <c r="S24" s="1">
        <f>'Table 3. Domestic'!S24-'Table 3.1 DomesticCentralBank'!S24-'Table 3.2 DomesticBank'!S24</f>
        <v>491.267</v>
      </c>
      <c r="T24" s="1">
        <f>'Table 3. Domestic'!T24-'Table 3.1 DomesticCentralBank'!T24-'Table 3.2 DomesticBank'!T24</f>
        <v>519.93499999999995</v>
      </c>
      <c r="U24" s="1">
        <f>'Table 3. Domestic'!U24-'Table 3.1 DomesticCentralBank'!U24-'Table 3.2 DomesticBank'!U24</f>
        <v>560.91999999999996</v>
      </c>
      <c r="V24" s="1">
        <f>'Table 3. Domestic'!V24-'Table 3.1 DomesticCentralBank'!V24-'Table 3.2 DomesticBank'!V24</f>
        <v>546.84999999999991</v>
      </c>
      <c r="W24" s="1">
        <f>'Table 3. Domestic'!W24-'Table 3.1 DomesticCentralBank'!W24-'Table 3.2 DomesticBank'!W24</f>
        <v>511.27300000000008</v>
      </c>
      <c r="X24" s="1">
        <f>'Table 3. Domestic'!X24-'Table 3.1 DomesticCentralBank'!X24-'Table 3.2 DomesticBank'!X24</f>
        <v>505.613</v>
      </c>
      <c r="Y24" s="1">
        <f>'Table 3. Domestic'!Y24-'Table 3.1 DomesticCentralBank'!Y24-'Table 3.2 DomesticBank'!Y24</f>
        <v>500.90499999999992</v>
      </c>
      <c r="Z24" s="1">
        <f>'Table 3. Domestic'!Z24-'Table 3.1 DomesticCentralBank'!Z24-'Table 3.2 DomesticBank'!Z24</f>
        <v>552.55899999999997</v>
      </c>
      <c r="AA24" s="1">
        <f>'Table 3. Domestic'!AA24-'Table 3.1 DomesticCentralBank'!AA24-'Table 3.2 DomesticBank'!AA24</f>
        <v>551.3900000000001</v>
      </c>
      <c r="AB24" s="1">
        <f>'Table 3. Domestic'!AB24-'Table 3.1 DomesticCentralBank'!AB24-'Table 3.2 DomesticBank'!AB24</f>
        <v>583.60200000000009</v>
      </c>
      <c r="AC24" s="1">
        <f>'Table 3. Domestic'!AC24-'Table 3.1 DomesticCentralBank'!AC24-'Table 3.2 DomesticBank'!AC24</f>
        <v>587.41199999999992</v>
      </c>
      <c r="AD24" s="1">
        <f>'Table 3. Domestic'!AD24-'Table 3.1 DomesticCentralBank'!AD24-'Table 3.2 DomesticBank'!AD24</f>
        <v>596.21899999999994</v>
      </c>
      <c r="AE24" s="1">
        <f>'Table 3. Domestic'!AE24-'Table 3.1 DomesticCentralBank'!AE24-'Table 3.2 DomesticBank'!AE24</f>
        <v>613.45200000000011</v>
      </c>
      <c r="AF24" s="1">
        <f>'Table 3. Domestic'!AF24-'Table 3.1 DomesticCentralBank'!AF24-'Table 3.2 DomesticBank'!AF24</f>
        <v>621.12100000000009</v>
      </c>
      <c r="AG24" s="1">
        <f>'Table 3. Domestic'!AG24-'Table 3.1 DomesticCentralBank'!AG24-'Table 3.2 DomesticBank'!AG24</f>
        <v>593.34600000000012</v>
      </c>
      <c r="AH24" s="1">
        <f>'Table 3. Domestic'!AH24-'Table 3.1 DomesticCentralBank'!AH24-'Table 3.2 DomesticBank'!AH24</f>
        <v>567.93499999999983</v>
      </c>
      <c r="AI24" s="1">
        <f>'Table 3. Domestic'!AI24-'Table 3.1 DomesticCentralBank'!AI24-'Table 3.2 DomesticBank'!AI24</f>
        <v>550.20400000000006</v>
      </c>
      <c r="AJ24" s="1">
        <f>'Table 3. Domestic'!AJ24-'Table 3.1 DomesticCentralBank'!AJ24-'Table 3.2 DomesticBank'!AJ24</f>
        <v>549.52200000000005</v>
      </c>
      <c r="AK24" s="1">
        <f>'Table 3. Domestic'!AK24-'Table 3.1 DomesticCentralBank'!AK24-'Table 3.2 DomesticBank'!AK24</f>
        <v>555.82399999999996</v>
      </c>
      <c r="AL24" s="1">
        <f>'Table 3. Domestic'!AL24-'Table 3.1 DomesticCentralBank'!AL24-'Table 3.2 DomesticBank'!AL24</f>
        <v>544.39900000000011</v>
      </c>
      <c r="AM24" s="1">
        <f>'Table 3. Domestic'!AM24-'Table 3.1 DomesticCentralBank'!AM24-'Table 3.2 DomesticBank'!AM24</f>
        <v>570.74500000000012</v>
      </c>
      <c r="AN24" s="1">
        <f>'Table 3. Domestic'!AN24-'Table 3.1 DomesticCentralBank'!AN24-'Table 3.2 DomesticBank'!AN24</f>
        <v>590.26599999999996</v>
      </c>
      <c r="AO24" s="1">
        <f>'Table 3. Domestic'!AO24-'Table 3.1 DomesticCentralBank'!AO24-'Table 3.2 DomesticBank'!AO24</f>
        <v>586.06000000000006</v>
      </c>
      <c r="AP24" s="1">
        <f>'Table 3. Domestic'!AP24-'Table 3.1 DomesticCentralBank'!AP24-'Table 3.2 DomesticBank'!AP24</f>
        <v>606.06500000000005</v>
      </c>
      <c r="AQ24" s="1">
        <f>'Table 3. Domestic'!AQ24-'Table 3.1 DomesticCentralBank'!AQ24-'Table 3.2 DomesticBank'!AQ24</f>
        <v>635.66499999999996</v>
      </c>
      <c r="AR24" s="1">
        <f>'Table 3. Domestic'!AR24-'Table 3.1 DomesticCentralBank'!AR24-'Table 3.2 DomesticBank'!AR24</f>
        <v>655.65900000000011</v>
      </c>
      <c r="AS24" s="1">
        <f>'Table 3. Domestic'!AS24-'Table 3.1 DomesticCentralBank'!AS24-'Table 3.2 DomesticBank'!AS24</f>
        <v>705.52599999999984</v>
      </c>
      <c r="AT24" s="1">
        <f>'Table 3. Domestic'!AT24-'Table 3.1 DomesticCentralBank'!AT24-'Table 3.2 DomesticBank'!AT24</f>
        <v>710.51699999999994</v>
      </c>
      <c r="AU24" s="1">
        <f>'Table 3. Domestic'!AU24-'Table 3.1 DomesticCentralBank'!AU24-'Table 3.2 DomesticBank'!AU24</f>
        <v>729.7589999999999</v>
      </c>
      <c r="AV24" s="1">
        <f>'Table 3. Domestic'!AV24-'Table 3.1 DomesticCentralBank'!AV24-'Table 3.2 DomesticBank'!AV24</f>
        <v>718.77299999999991</v>
      </c>
      <c r="AW24" s="1">
        <f>'Table 3. Domestic'!AW24-'Table 3.1 DomesticCentralBank'!AW24-'Table 3.2 DomesticBank'!AW24</f>
        <v>707.90000000000009</v>
      </c>
      <c r="AX24" s="1">
        <f>'Table 3. Domestic'!AX24-'Table 3.1 DomesticCentralBank'!AX24-'Table 3.2 DomesticBank'!AX24</f>
        <v>703.09399999999982</v>
      </c>
      <c r="AY24" s="1">
        <f>'Table 3. Domestic'!AY24-'Table 3.1 DomesticCentralBank'!AY24-'Table 3.2 DomesticBank'!AY24</f>
        <v>723.63300000000004</v>
      </c>
      <c r="AZ24" s="1">
        <f>'Table 3. Domestic'!AZ24-'Table 3.1 DomesticCentralBank'!AZ24-'Table 3.2 DomesticBank'!AZ24</f>
        <v>696.68099999999993</v>
      </c>
      <c r="BA24" s="1">
        <f>'Table 3. Domestic'!BA24-'Table 3.1 DomesticCentralBank'!BA24-'Table 3.2 DomesticBank'!BA24</f>
        <v>691.13200000000006</v>
      </c>
      <c r="BB24" s="1">
        <f>'Table 3. Domestic'!BB24-'Table 3.1 DomesticCentralBank'!BB24-'Table 3.2 DomesticBank'!BB24</f>
        <v>696.21500000000003</v>
      </c>
      <c r="BC24" s="1">
        <f>'Table 3. Domestic'!BC24-'Table 3.1 DomesticCentralBank'!BC24-'Table 3.2 DomesticBank'!BC24</f>
        <v>700.25499999999988</v>
      </c>
      <c r="BD24" s="1">
        <f>'Table 3. Domestic'!BD24-'Table 3.1 DomesticCentralBank'!BD24-'Table 3.2 DomesticBank'!BD24</f>
        <v>704.8119999999999</v>
      </c>
      <c r="BE24" s="1">
        <f>'Table 3. Domestic'!BE24-'Table 3.1 DomesticCentralBank'!BE24-'Table 3.2 DomesticBank'!BE24</f>
        <v>738.38900000000012</v>
      </c>
      <c r="BF24" s="1">
        <f>'Table 3. Domestic'!BF24-'Table 3.1 DomesticCentralBank'!BF24-'Table 3.2 DomesticBank'!BF24</f>
        <v>727.21299999999997</v>
      </c>
      <c r="BG24" s="1">
        <f>'Table 3. Domestic'!BG24-'Table 3.1 DomesticCentralBank'!BG24-'Table 3.2 DomesticBank'!BG24</f>
        <v>745.74599999999998</v>
      </c>
      <c r="BH24" s="1">
        <f>'Table 3. Domestic'!BH24-'Table 3.1 DomesticCentralBank'!BH24-'Table 3.2 DomesticBank'!BH24</f>
        <v>762.37599999999986</v>
      </c>
      <c r="BI24" s="1">
        <f>'Table 3. Domestic'!BI24-'Table 3.1 DomesticCentralBank'!BI24-'Table 3.2 DomesticBank'!BI24</f>
        <v>787.54499999999996</v>
      </c>
      <c r="BJ24" s="1">
        <f>'Table 3. Domestic'!BJ24-'Table 3.1 DomesticCentralBank'!BJ24-'Table 3.2 DomesticBank'!BJ24</f>
        <v>788.80700000000002</v>
      </c>
      <c r="BK24" s="1">
        <f>'Table 3. Domestic'!BK24-'Table 3.1 DomesticCentralBank'!BK24-'Table 3.2 DomesticBank'!BK24</f>
        <v>796.53499999999997</v>
      </c>
      <c r="BL24" s="1">
        <f>'Table 3. Domestic'!BL24-'Table 3.1 DomesticCentralBank'!BL24-'Table 3.2 DomesticBank'!BL24</f>
        <v>792.16100000000017</v>
      </c>
      <c r="BM24" s="1">
        <f>'Table 3. Domestic'!BM24-'Table 3.1 DomesticCentralBank'!BM24-'Table 3.2 DomesticBank'!BM24</f>
        <v>788.02399999999989</v>
      </c>
      <c r="BN24" s="1">
        <f>'Table 3. Domestic'!BN24-'Table 3.1 DomesticCentralBank'!BN24-'Table 3.2 DomesticBank'!BN24</f>
        <v>780.04399999999998</v>
      </c>
      <c r="BO24" s="1">
        <f>'Table 3. Domestic'!BO24-'Table 3.1 DomesticCentralBank'!BO24-'Table 3.2 DomesticBank'!BO24</f>
        <v>800.19900000000007</v>
      </c>
      <c r="BP24" s="1">
        <f>'Table 3. Domestic'!BP24-'Table 3.1 DomesticCentralBank'!BP24-'Table 3.2 DomesticBank'!BP24</f>
        <v>805.49399999999991</v>
      </c>
      <c r="BQ24" s="1">
        <f>'Table 3. Domestic'!BQ24-'Table 3.1 DomesticCentralBank'!BQ24-'Table 3.2 DomesticBank'!BQ24</f>
        <v>801.19299999999998</v>
      </c>
      <c r="BR24" s="1">
        <f>'Table 3. Domestic'!BR24-'Table 3.1 DomesticCentralBank'!BR24-'Table 3.2 DomesticBank'!BR24</f>
        <v>770.09800000000018</v>
      </c>
      <c r="BS24" s="1">
        <f>'Table 3. Domestic'!BS24-'Table 3.1 DomesticCentralBank'!BS24-'Table 3.2 DomesticBank'!BS24</f>
        <v>777.37999999999977</v>
      </c>
      <c r="BT24" s="1">
        <f>'Table 3. Domestic'!BT24-'Table 3.1 DomesticCentralBank'!BT24-'Table 3.2 DomesticBank'!BT24</f>
        <v>784.85599999999999</v>
      </c>
      <c r="BU24" s="1">
        <f>'Table 3. Domestic'!BU24-'Table 3.1 DomesticCentralBank'!BU24-'Table 3.2 DomesticBank'!BU24</f>
        <v>781.68600000000015</v>
      </c>
      <c r="BV24" s="1">
        <f>'Table 3. Domestic'!BV24-'Table 3.1 DomesticCentralBank'!BV24-'Table 3.2 DomesticBank'!BV24</f>
        <v>773.97299999999996</v>
      </c>
      <c r="BW24" s="1">
        <f>'Table 3. Domestic'!BW24-'Table 3.1 DomesticCentralBank'!BW24-'Table 3.2 DomesticBank'!BW24</f>
        <v>777.34699999999998</v>
      </c>
      <c r="BX24" s="1">
        <f>'Table 3. Domestic'!BX24-'Table 3.1 DomesticCentralBank'!BX24-'Table 3.2 DomesticBank'!BX24</f>
        <v>829.64000000000021</v>
      </c>
      <c r="BY24" s="1">
        <f>'Table 3. Domestic'!BY24-'Table 3.1 DomesticCentralBank'!BY24-'Table 3.2 DomesticBank'!BY24</f>
        <v>871.5250000000002</v>
      </c>
      <c r="BZ24" s="1">
        <f>'Table 3. Domestic'!BZ24-'Table 3.1 DomesticCentralBank'!BZ24-'Table 3.2 DomesticBank'!BZ24</f>
        <v>941.32999999999981</v>
      </c>
      <c r="CA24" s="1">
        <f>'Table 3. Domestic'!CA24-'Table 3.1 DomesticCentralBank'!CA24-'Table 3.2 DomesticBank'!CA24</f>
        <v>992.2850000000002</v>
      </c>
      <c r="CB24" s="1">
        <f>'Table 3. Domestic'!CB24-'Table 3.1 DomesticCentralBank'!CB24-'Table 3.2 DomesticBank'!CB24</f>
        <v>1009.4150000000002</v>
      </c>
      <c r="CC24" s="1">
        <f>'Table 3. Domestic'!CC24-'Table 3.1 DomesticCentralBank'!CC24-'Table 3.2 DomesticBank'!CC24</f>
        <v>1059.431</v>
      </c>
      <c r="CD24" s="1">
        <f>'Table 3. Domestic'!CD24-'Table 3.1 DomesticCentralBank'!CD24-'Table 3.2 DomesticBank'!CD24</f>
        <v>1087.5509999999997</v>
      </c>
      <c r="CE24" s="1">
        <f>'Table 3. Domestic'!CE24-'Table 3.1 DomesticCentralBank'!CE24-'Table 3.2 DomesticBank'!CE24</f>
        <v>1136.5510000000004</v>
      </c>
      <c r="CF24" s="1">
        <f>'Table 3. Domestic'!CF24-'Table 3.1 DomesticCentralBank'!CF24-'Table 3.2 DomesticBank'!CF24</f>
        <v>1171.403</v>
      </c>
      <c r="CG24" s="1">
        <f>'Table 3. Domestic'!CG24-'Table 3.1 DomesticCentralBank'!CG24-'Table 3.2 DomesticBank'!CG24</f>
        <v>1144.7990000000002</v>
      </c>
      <c r="CH24" s="1">
        <f>'Table 3. Domestic'!CH24-'Table 3.1 DomesticCentralBank'!CH24-'Table 3.2 DomesticBank'!CH24</f>
        <v>1201.829</v>
      </c>
      <c r="CI24" s="1">
        <f>'Table 3. Domestic'!CI24-'Table 3.1 DomesticCentralBank'!CI24-'Table 3.2 DomesticBank'!CI24</f>
        <v>1270.8820000000003</v>
      </c>
    </row>
    <row r="25" spans="1:87">
      <c r="A25" t="s">
        <v>23</v>
      </c>
      <c r="B25" s="1">
        <f>'Table 3. Domestic'!B25-'Table 3.1 DomesticCentralBank'!B25-'Table 3.2 DomesticBank'!B25</f>
        <v>4300.5590000000002</v>
      </c>
      <c r="C25" s="1">
        <f>'Table 3. Domestic'!C25-'Table 3.1 DomesticCentralBank'!C25-'Table 3.2 DomesticBank'!C25</f>
        <v>4279.4580000000005</v>
      </c>
      <c r="D25" s="1">
        <f>'Table 3. Domestic'!D25-'Table 3.1 DomesticCentralBank'!D25-'Table 3.2 DomesticBank'!D25</f>
        <v>4347.8630000000003</v>
      </c>
      <c r="E25" s="1">
        <f>'Table 3. Domestic'!E25-'Table 3.1 DomesticCentralBank'!E25-'Table 3.2 DomesticBank'!E25</f>
        <v>4480.5559999999996</v>
      </c>
      <c r="F25" s="1">
        <f>'Table 3. Domestic'!F25-'Table 3.1 DomesticCentralBank'!F25-'Table 3.2 DomesticBank'!F25</f>
        <v>4562.3269999999993</v>
      </c>
      <c r="G25" s="1">
        <f>'Table 3. Domestic'!G25-'Table 3.1 DomesticCentralBank'!G25-'Table 3.2 DomesticBank'!G25</f>
        <v>4648.9440000000004</v>
      </c>
      <c r="H25" s="1">
        <f>'Table 3. Domestic'!H25-'Table 3.1 DomesticCentralBank'!H25-'Table 3.2 DomesticBank'!H25</f>
        <v>4648.405999999999</v>
      </c>
      <c r="I25" s="1">
        <f>'Table 3. Domestic'!I25-'Table 3.1 DomesticCentralBank'!I25-'Table 3.2 DomesticBank'!I25</f>
        <v>4696.8270000000002</v>
      </c>
      <c r="J25" s="1">
        <f>'Table 3. Domestic'!J25-'Table 3.1 DomesticCentralBank'!J25-'Table 3.2 DomesticBank'!J25</f>
        <v>4810.0660000000007</v>
      </c>
      <c r="K25" s="1">
        <f>'Table 3. Domestic'!K25-'Table 3.1 DomesticCentralBank'!K25-'Table 3.2 DomesticBank'!K25</f>
        <v>4790.4050000000007</v>
      </c>
      <c r="L25" s="1">
        <f>'Table 3. Domestic'!L25-'Table 3.1 DomesticCentralBank'!L25-'Table 3.2 DomesticBank'!L25</f>
        <v>4809.5439999999999</v>
      </c>
      <c r="M25" s="1">
        <f>'Table 3. Domestic'!M25-'Table 3.1 DomesticCentralBank'!M25-'Table 3.2 DomesticBank'!M25</f>
        <v>4815.4690000000001</v>
      </c>
      <c r="N25" s="1">
        <f>'Table 3. Domestic'!N25-'Table 3.1 DomesticCentralBank'!N25-'Table 3.2 DomesticBank'!N25</f>
        <v>4848.5489999999991</v>
      </c>
      <c r="O25" s="1">
        <f>'Table 3. Domestic'!O25-'Table 3.1 DomesticCentralBank'!O25-'Table 3.2 DomesticBank'!O25</f>
        <v>4797.5110000000004</v>
      </c>
      <c r="P25" s="1">
        <f>'Table 3. Domestic'!P25-'Table 3.1 DomesticCentralBank'!P25-'Table 3.2 DomesticBank'!P25</f>
        <v>4814.4290000000001</v>
      </c>
      <c r="Q25" s="1">
        <f>'Table 3. Domestic'!Q25-'Table 3.1 DomesticCentralBank'!Q25-'Table 3.2 DomesticBank'!Q25</f>
        <v>4844.5669999999991</v>
      </c>
      <c r="R25" s="1">
        <f>'Table 3. Domestic'!R25-'Table 3.1 DomesticCentralBank'!R25-'Table 3.2 DomesticBank'!R25</f>
        <v>4934.1890000000012</v>
      </c>
      <c r="S25" s="1">
        <f>'Table 3. Domestic'!S25-'Table 3.1 DomesticCentralBank'!S25-'Table 3.2 DomesticBank'!S25</f>
        <v>5090.0420000000004</v>
      </c>
      <c r="T25" s="1">
        <f>'Table 3. Domestic'!T25-'Table 3.1 DomesticCentralBank'!T25-'Table 3.2 DomesticBank'!T25</f>
        <v>5249.2829999999994</v>
      </c>
      <c r="U25" s="1">
        <f>'Table 3. Domestic'!U25-'Table 3.1 DomesticCentralBank'!U25-'Table 3.2 DomesticBank'!U25</f>
        <v>5519.6499999999987</v>
      </c>
      <c r="V25" s="1">
        <f>'Table 3. Domestic'!V25-'Table 3.1 DomesticCentralBank'!V25-'Table 3.2 DomesticBank'!V25</f>
        <v>5819.0839999999998</v>
      </c>
      <c r="W25" s="1">
        <f>'Table 3. Domestic'!W25-'Table 3.1 DomesticCentralBank'!W25-'Table 3.2 DomesticBank'!W25</f>
        <v>5882.308</v>
      </c>
      <c r="X25" s="1">
        <f>'Table 3. Domestic'!X25-'Table 3.1 DomesticCentralBank'!X25-'Table 3.2 DomesticBank'!X25</f>
        <v>6057.0529999999999</v>
      </c>
      <c r="Y25" s="1">
        <f>'Table 3. Domestic'!Y25-'Table 3.1 DomesticCentralBank'!Y25-'Table 3.2 DomesticBank'!Y25</f>
        <v>6337.7599999999993</v>
      </c>
      <c r="Z25" s="1">
        <f>'Table 3. Domestic'!Z25-'Table 3.1 DomesticCentralBank'!Z25-'Table 3.2 DomesticBank'!Z25</f>
        <v>6581.6909999999998</v>
      </c>
      <c r="AA25" s="1">
        <f>'Table 3. Domestic'!AA25-'Table 3.1 DomesticCentralBank'!AA25-'Table 3.2 DomesticBank'!AA25</f>
        <v>6843.4880000000012</v>
      </c>
      <c r="AB25" s="1">
        <f>'Table 3. Domestic'!AB25-'Table 3.1 DomesticCentralBank'!AB25-'Table 3.2 DomesticBank'!AB25</f>
        <v>6946.1129999999976</v>
      </c>
      <c r="AC25" s="1">
        <f>'Table 3. Domestic'!AC25-'Table 3.1 DomesticCentralBank'!AC25-'Table 3.2 DomesticBank'!AC25</f>
        <v>7042.8050000000003</v>
      </c>
      <c r="AD25" s="1">
        <f>'Table 3. Domestic'!AD25-'Table 3.1 DomesticCentralBank'!AD25-'Table 3.2 DomesticBank'!AD25</f>
        <v>6754.7750000000005</v>
      </c>
      <c r="AE25" s="1">
        <f>'Table 3. Domestic'!AE25-'Table 3.1 DomesticCentralBank'!AE25-'Table 3.2 DomesticBank'!AE25</f>
        <v>6559.5530000000017</v>
      </c>
      <c r="AF25" s="1">
        <f>'Table 3. Domestic'!AF25-'Table 3.1 DomesticCentralBank'!AF25-'Table 3.2 DomesticBank'!AF25</f>
        <v>6703.8820000000014</v>
      </c>
      <c r="AG25" s="1">
        <f>'Table 3. Domestic'!AG25-'Table 3.1 DomesticCentralBank'!AG25-'Table 3.2 DomesticBank'!AG25</f>
        <v>6927.7879999999986</v>
      </c>
      <c r="AH25" s="1">
        <f>'Table 3. Domestic'!AH25-'Table 3.1 DomesticCentralBank'!AH25-'Table 3.2 DomesticBank'!AH25</f>
        <v>7264.0199999999986</v>
      </c>
      <c r="AI25" s="1">
        <f>'Table 3. Domestic'!AI25-'Table 3.1 DomesticCentralBank'!AI25-'Table 3.2 DomesticBank'!AI25</f>
        <v>7292.0710000000017</v>
      </c>
      <c r="AJ25" s="1">
        <f>'Table 3. Domestic'!AJ25-'Table 3.1 DomesticCentralBank'!AJ25-'Table 3.2 DomesticBank'!AJ25</f>
        <v>7281.3999999999978</v>
      </c>
      <c r="AK25" s="1">
        <f>'Table 3. Domestic'!AK25-'Table 3.1 DomesticCentralBank'!AK25-'Table 3.2 DomesticBank'!AK25</f>
        <v>7499.3770000000013</v>
      </c>
      <c r="AL25" s="1">
        <f>'Table 3. Domestic'!AL25-'Table 3.1 DomesticCentralBank'!AL25-'Table 3.2 DomesticBank'!AL25</f>
        <v>7302.1639999999998</v>
      </c>
      <c r="AM25" s="1">
        <f>'Table 3. Domestic'!AM25-'Table 3.1 DomesticCentralBank'!AM25-'Table 3.2 DomesticBank'!AM25</f>
        <v>7280.3579999999993</v>
      </c>
      <c r="AN25" s="1">
        <f>'Table 3. Domestic'!AN25-'Table 3.1 DomesticCentralBank'!AN25-'Table 3.2 DomesticBank'!AN25</f>
        <v>7851.41</v>
      </c>
      <c r="AO25" s="1">
        <f>'Table 3. Domestic'!AO25-'Table 3.1 DomesticCentralBank'!AO25-'Table 3.2 DomesticBank'!AO25</f>
        <v>7962.0360000000019</v>
      </c>
      <c r="AP25" s="1">
        <f>'Table 3. Domestic'!AP25-'Table 3.1 DomesticCentralBank'!AP25-'Table 3.2 DomesticBank'!AP25</f>
        <v>7928.8720000000003</v>
      </c>
      <c r="AQ25" s="1">
        <f>'Table 3. Domestic'!AQ25-'Table 3.1 DomesticCentralBank'!AQ25-'Table 3.2 DomesticBank'!AQ25</f>
        <v>7732.8859999999995</v>
      </c>
      <c r="AR25" s="1">
        <f>'Table 3. Domestic'!AR25-'Table 3.1 DomesticCentralBank'!AR25-'Table 3.2 DomesticBank'!AR25</f>
        <v>7770.2619999999997</v>
      </c>
      <c r="AS25" s="1">
        <f>'Table 3. Domestic'!AS25-'Table 3.1 DomesticCentralBank'!AS25-'Table 3.2 DomesticBank'!AS25</f>
        <v>7911.8249999999989</v>
      </c>
      <c r="AT25" s="1">
        <f>'Table 3. Domestic'!AT25-'Table 3.1 DomesticCentralBank'!AT25-'Table 3.2 DomesticBank'!AT25</f>
        <v>7976.5900000000029</v>
      </c>
      <c r="AU25" s="1">
        <f>'Table 3. Domestic'!AU25-'Table 3.1 DomesticCentralBank'!AU25-'Table 3.2 DomesticBank'!AU25</f>
        <v>8085.433</v>
      </c>
      <c r="AV25" s="1">
        <f>'Table 3. Domestic'!AV25-'Table 3.1 DomesticCentralBank'!AV25-'Table 3.2 DomesticBank'!AV25</f>
        <v>8251.3659999999982</v>
      </c>
      <c r="AW25" s="1">
        <f>'Table 3. Domestic'!AW25-'Table 3.1 DomesticCentralBank'!AW25-'Table 3.2 DomesticBank'!AW25</f>
        <v>8691.0339999999997</v>
      </c>
      <c r="AX25" s="1">
        <f>'Table 3. Domestic'!AX25-'Table 3.1 DomesticCentralBank'!AX25-'Table 3.2 DomesticBank'!AX25</f>
        <v>8716.507999999998</v>
      </c>
      <c r="AY25" s="1">
        <f>'Table 3. Domestic'!AY25-'Table 3.1 DomesticCentralBank'!AY25-'Table 3.2 DomesticBank'!AY25</f>
        <v>8706.3549999999996</v>
      </c>
      <c r="AZ25" s="1">
        <f>'Table 3. Domestic'!AZ25-'Table 3.1 DomesticCentralBank'!AZ25-'Table 3.2 DomesticBank'!AZ25</f>
        <v>8874.9759999999987</v>
      </c>
      <c r="BA25" s="1">
        <f>'Table 3. Domestic'!BA25-'Table 3.1 DomesticCentralBank'!BA25-'Table 3.2 DomesticBank'!BA25</f>
        <v>9153.2920000000013</v>
      </c>
      <c r="BB25" s="1">
        <f>'Table 3. Domestic'!BB25-'Table 3.1 DomesticCentralBank'!BB25-'Table 3.2 DomesticBank'!BB25</f>
        <v>9133.2220000000016</v>
      </c>
      <c r="BC25" s="1">
        <f>'Table 3. Domestic'!BC25-'Table 3.1 DomesticCentralBank'!BC25-'Table 3.2 DomesticBank'!BC25</f>
        <v>9190.5579999999973</v>
      </c>
      <c r="BD25" s="1">
        <f>'Table 3. Domestic'!BD25-'Table 3.1 DomesticCentralBank'!BD25-'Table 3.2 DomesticBank'!BD25</f>
        <v>9307.9509999999991</v>
      </c>
      <c r="BE25" s="1">
        <f>'Table 3. Domestic'!BE25-'Table 3.1 DomesticCentralBank'!BE25-'Table 3.2 DomesticBank'!BE25</f>
        <v>9678.2019999999993</v>
      </c>
      <c r="BF25" s="1">
        <f>'Table 3. Domestic'!BF25-'Table 3.1 DomesticCentralBank'!BF25-'Table 3.2 DomesticBank'!BF25</f>
        <v>9994.8429999999989</v>
      </c>
      <c r="BG25" s="1">
        <f>'Table 3. Domestic'!BG25-'Table 3.1 DomesticCentralBank'!BG25-'Table 3.2 DomesticBank'!BG25</f>
        <v>10244.885</v>
      </c>
      <c r="BH25" s="1">
        <f>'Table 3. Domestic'!BH25-'Table 3.1 DomesticCentralBank'!BH25-'Table 3.2 DomesticBank'!BH25</f>
        <v>10517.755000000001</v>
      </c>
      <c r="BI25" s="1">
        <f>'Table 3. Domestic'!BI25-'Table 3.1 DomesticCentralBank'!BI25-'Table 3.2 DomesticBank'!BI25</f>
        <v>10800.540999999997</v>
      </c>
      <c r="BJ25" s="1">
        <f>'Table 3. Domestic'!BJ25-'Table 3.1 DomesticCentralBank'!BJ25-'Table 3.2 DomesticBank'!BJ25</f>
        <v>10864.823</v>
      </c>
      <c r="BK25" s="1">
        <f>'Table 3. Domestic'!BK25-'Table 3.1 DomesticCentralBank'!BK25-'Table 3.2 DomesticBank'!BK25</f>
        <v>10758.192000000001</v>
      </c>
      <c r="BL25" s="1">
        <f>'Table 3. Domestic'!BL25-'Table 3.1 DomesticCentralBank'!BL25-'Table 3.2 DomesticBank'!BL25</f>
        <v>10900.024000000001</v>
      </c>
      <c r="BM25" s="1">
        <f>'Table 3. Domestic'!BM25-'Table 3.1 DomesticCentralBank'!BM25-'Table 3.2 DomesticBank'!BM25</f>
        <v>11052.742999999997</v>
      </c>
      <c r="BN25" s="1">
        <f>'Table 3. Domestic'!BN25-'Table 3.1 DomesticCentralBank'!BN25-'Table 3.2 DomesticBank'!BN25</f>
        <v>10415.830000000002</v>
      </c>
      <c r="BO25" s="1">
        <f>'Table 3. Domestic'!BO25-'Table 3.1 DomesticCentralBank'!BO25-'Table 3.2 DomesticBank'!BO25</f>
        <v>10696.121999999999</v>
      </c>
      <c r="BP25" s="1">
        <f>'Table 3. Domestic'!BP25-'Table 3.1 DomesticCentralBank'!BP25-'Table 3.2 DomesticBank'!BP25</f>
        <v>10890.639000000003</v>
      </c>
      <c r="BQ25" s="1">
        <f>'Table 3. Domestic'!BQ25-'Table 3.1 DomesticCentralBank'!BQ25-'Table 3.2 DomesticBank'!BQ25</f>
        <v>11339.421999999999</v>
      </c>
      <c r="BR25" s="1">
        <f>'Table 3. Domestic'!BR25-'Table 3.1 DomesticCentralBank'!BR25-'Table 3.2 DomesticBank'!BR25</f>
        <v>11257.176999999998</v>
      </c>
      <c r="BS25" s="1">
        <f>'Table 3. Domestic'!BS25-'Table 3.1 DomesticCentralBank'!BS25-'Table 3.2 DomesticBank'!BS25</f>
        <v>10765.898000000001</v>
      </c>
      <c r="BT25" s="1">
        <f>'Table 3. Domestic'!BT25-'Table 3.1 DomesticCentralBank'!BT25-'Table 3.2 DomesticBank'!BT25</f>
        <v>11052.683999999997</v>
      </c>
      <c r="BU25" s="1">
        <f>'Table 3. Domestic'!BU25-'Table 3.1 DomesticCentralBank'!BU25-'Table 3.2 DomesticBank'!BU25</f>
        <v>11243.867</v>
      </c>
      <c r="BV25" s="1">
        <f>'Table 3. Domestic'!BV25-'Table 3.1 DomesticCentralBank'!BV25-'Table 3.2 DomesticBank'!BV25</f>
        <v>12082.406000000003</v>
      </c>
      <c r="BW25" s="1">
        <f>'Table 3. Domestic'!BW25-'Table 3.1 DomesticCentralBank'!BW25-'Table 3.2 DomesticBank'!BW25</f>
        <v>12429.701000000001</v>
      </c>
      <c r="BX25" s="1">
        <f>'Table 3. Domestic'!BX25-'Table 3.1 DomesticCentralBank'!BX25-'Table 3.2 DomesticBank'!BX25</f>
        <v>13415.739000000001</v>
      </c>
      <c r="BY25" s="1">
        <f>'Table 3. Domestic'!BY25-'Table 3.1 DomesticCentralBank'!BY25-'Table 3.2 DomesticBank'!BY25</f>
        <v>14114.478000000001</v>
      </c>
      <c r="BZ25" s="1">
        <f>'Table 3. Domestic'!BZ25-'Table 3.1 DomesticCentralBank'!BZ25-'Table 3.2 DomesticBank'!BZ25</f>
        <v>14577.314999999999</v>
      </c>
      <c r="CA25" s="1">
        <f>'Table 3. Domestic'!CA25-'Table 3.1 DomesticCentralBank'!CA25-'Table 3.2 DomesticBank'!CA25</f>
        <v>15048.537</v>
      </c>
      <c r="CB25" s="1">
        <f>'Table 3. Domestic'!CB25-'Table 3.1 DomesticCentralBank'!CB25-'Table 3.2 DomesticBank'!CB25</f>
        <v>15778.480000000003</v>
      </c>
      <c r="CC25" s="1">
        <f>'Table 3. Domestic'!CC25-'Table 3.1 DomesticCentralBank'!CC25-'Table 3.2 DomesticBank'!CC25</f>
        <v>15700.320999999998</v>
      </c>
      <c r="CD25" s="1">
        <f>'Table 3. Domestic'!CD25-'Table 3.1 DomesticCentralBank'!CD25-'Table 3.2 DomesticBank'!CD25</f>
        <v>15869.924999999994</v>
      </c>
      <c r="CE25" s="1">
        <f>'Table 3. Domestic'!CE25-'Table 3.1 DomesticCentralBank'!CE25-'Table 3.2 DomesticBank'!CE25</f>
        <v>16131.964</v>
      </c>
      <c r="CF25" s="1">
        <f>'Table 3. Domestic'!CF25-'Table 3.1 DomesticCentralBank'!CF25-'Table 3.2 DomesticBank'!CF25</f>
        <v>16233.557999999997</v>
      </c>
      <c r="CG25" s="1">
        <f>'Table 3. Domestic'!CG25-'Table 3.1 DomesticCentralBank'!CG25-'Table 3.2 DomesticBank'!CG25</f>
        <v>16899.328999999998</v>
      </c>
      <c r="CH25" s="1">
        <f>'Table 3. Domestic'!CH25-'Table 3.1 DomesticCentralBank'!CH25-'Table 3.2 DomesticBank'!CH25</f>
        <v>17032.480000000003</v>
      </c>
      <c r="CI25" s="1">
        <f>'Table 3. Domestic'!CI25-'Table 3.1 DomesticCentralBank'!CI25-'Table 3.2 DomesticBank'!CI25</f>
        <v>17152.401000000005</v>
      </c>
    </row>
    <row r="27" spans="1:87">
      <c r="A27" s="36" t="s">
        <v>91</v>
      </c>
      <c r="B27" s="37" t="str">
        <f t="shared" ref="B27:AR27" si="0">B1</f>
        <v>2004Q1</v>
      </c>
      <c r="C27" s="37" t="str">
        <f t="shared" si="0"/>
        <v>2004Q2</v>
      </c>
      <c r="D27" s="37" t="str">
        <f t="shared" si="0"/>
        <v>2004Q3</v>
      </c>
      <c r="E27" s="37" t="str">
        <f t="shared" si="0"/>
        <v>2004Q4</v>
      </c>
      <c r="F27" s="37" t="str">
        <f t="shared" si="0"/>
        <v>2005Q1</v>
      </c>
      <c r="G27" s="37" t="str">
        <f t="shared" si="0"/>
        <v>2005Q2</v>
      </c>
      <c r="H27" s="37" t="str">
        <f t="shared" si="0"/>
        <v>2005Q3</v>
      </c>
      <c r="I27" s="37" t="str">
        <f t="shared" si="0"/>
        <v>2005Q4</v>
      </c>
      <c r="J27" s="37" t="str">
        <f t="shared" si="0"/>
        <v>2006Q1</v>
      </c>
      <c r="K27" s="37" t="str">
        <f t="shared" si="0"/>
        <v>2006Q2</v>
      </c>
      <c r="L27" s="37" t="str">
        <f t="shared" si="0"/>
        <v>2006Q3</v>
      </c>
      <c r="M27" s="37" t="str">
        <f t="shared" si="0"/>
        <v>2006Q4</v>
      </c>
      <c r="N27" s="37" t="str">
        <f t="shared" si="0"/>
        <v>2007Q1</v>
      </c>
      <c r="O27" s="37" t="str">
        <f t="shared" si="0"/>
        <v>2007Q2</v>
      </c>
      <c r="P27" s="37" t="str">
        <f t="shared" si="0"/>
        <v>2007Q3</v>
      </c>
      <c r="Q27" s="37" t="str">
        <f t="shared" si="0"/>
        <v>2007Q4</v>
      </c>
      <c r="R27" s="37" t="str">
        <f t="shared" si="0"/>
        <v>2008Q1</v>
      </c>
      <c r="S27" s="37" t="str">
        <f t="shared" si="0"/>
        <v>2008Q2</v>
      </c>
      <c r="T27" s="37" t="str">
        <f t="shared" si="0"/>
        <v>2008Q3</v>
      </c>
      <c r="U27" s="37" t="str">
        <f t="shared" si="0"/>
        <v>2008Q4</v>
      </c>
      <c r="V27" s="37" t="str">
        <f t="shared" si="0"/>
        <v>2009Q1</v>
      </c>
      <c r="W27" s="37" t="str">
        <f t="shared" si="0"/>
        <v>2009Q2</v>
      </c>
      <c r="X27" s="37" t="str">
        <f t="shared" si="0"/>
        <v>2009Q3</v>
      </c>
      <c r="Y27" s="37" t="str">
        <f t="shared" si="0"/>
        <v>2009Q4</v>
      </c>
      <c r="Z27" s="37" t="str">
        <f t="shared" si="0"/>
        <v>2010Q1</v>
      </c>
      <c r="AA27" s="37" t="str">
        <f t="shared" si="0"/>
        <v>2010Q2</v>
      </c>
      <c r="AB27" s="37" t="str">
        <f t="shared" si="0"/>
        <v>2010Q3</v>
      </c>
      <c r="AC27" s="37" t="str">
        <f t="shared" si="0"/>
        <v>2010Q4</v>
      </c>
      <c r="AD27" s="37" t="str">
        <f t="shared" si="0"/>
        <v>2011Q1</v>
      </c>
      <c r="AE27" s="37" t="str">
        <f t="shared" si="0"/>
        <v>2011Q2</v>
      </c>
      <c r="AF27" s="37" t="str">
        <f t="shared" si="0"/>
        <v>2011Q3</v>
      </c>
      <c r="AG27" s="37" t="str">
        <f t="shared" si="0"/>
        <v>2011Q4</v>
      </c>
      <c r="AH27" s="37" t="str">
        <f t="shared" si="0"/>
        <v>2012Q1</v>
      </c>
      <c r="AI27" s="37" t="str">
        <f t="shared" si="0"/>
        <v>2012Q2</v>
      </c>
      <c r="AJ27" s="37" t="str">
        <f t="shared" si="0"/>
        <v>2012Q3</v>
      </c>
      <c r="AK27" s="37" t="str">
        <f t="shared" si="0"/>
        <v>2012Q4</v>
      </c>
      <c r="AL27" s="37" t="str">
        <f t="shared" si="0"/>
        <v>2013Q1</v>
      </c>
      <c r="AM27" s="37" t="str">
        <f t="shared" si="0"/>
        <v>2013Q2</v>
      </c>
      <c r="AN27" s="37" t="str">
        <f t="shared" si="0"/>
        <v>2013Q3</v>
      </c>
      <c r="AO27" s="37" t="str">
        <f t="shared" si="0"/>
        <v>2013Q4</v>
      </c>
      <c r="AP27" s="37" t="str">
        <f t="shared" si="0"/>
        <v>2014Q1</v>
      </c>
      <c r="AQ27" s="37" t="str">
        <f t="shared" si="0"/>
        <v>2014Q2</v>
      </c>
      <c r="AR27" s="37" t="str">
        <f t="shared" si="0"/>
        <v>2014Q3</v>
      </c>
      <c r="AS27" s="37" t="str">
        <f>AS1</f>
        <v>2014Q4</v>
      </c>
      <c r="AT27" s="37" t="str">
        <f t="shared" ref="AT27:AV27" si="1">AT1</f>
        <v>2015Q1</v>
      </c>
      <c r="AU27" s="37" t="str">
        <f t="shared" si="1"/>
        <v>2015Q2</v>
      </c>
      <c r="AV27" s="37" t="str">
        <f t="shared" si="1"/>
        <v>2015Q3</v>
      </c>
      <c r="AW27" s="37" t="str">
        <f>AW1</f>
        <v>2015Q4</v>
      </c>
      <c r="AX27" s="37" t="str">
        <f t="shared" ref="AX27:AZ27" si="2">AX1</f>
        <v>2016Q1</v>
      </c>
      <c r="AY27" s="37" t="str">
        <f t="shared" si="2"/>
        <v>2016Q2</v>
      </c>
      <c r="AZ27" s="37" t="str">
        <f t="shared" si="2"/>
        <v>2016Q3</v>
      </c>
      <c r="BA27" s="37" t="str">
        <f>BA1</f>
        <v>2016Q4</v>
      </c>
      <c r="BB27" s="37" t="str">
        <f t="shared" ref="BB27:BD27" si="3">BB1</f>
        <v>2017Q1</v>
      </c>
      <c r="BC27" s="37" t="str">
        <f t="shared" si="3"/>
        <v>2017Q2</v>
      </c>
      <c r="BD27" s="37" t="str">
        <f t="shared" si="3"/>
        <v>2017Q3</v>
      </c>
      <c r="BE27" s="37" t="str">
        <f>BE1</f>
        <v>2017Q4</v>
      </c>
      <c r="BF27" s="37" t="str">
        <f t="shared" ref="BF27:BH27" si="4">BF1</f>
        <v>2018Q1</v>
      </c>
      <c r="BG27" s="37" t="str">
        <f t="shared" si="4"/>
        <v>2018Q2</v>
      </c>
      <c r="BH27" s="37" t="str">
        <f t="shared" si="4"/>
        <v>2018Q3</v>
      </c>
      <c r="BI27" s="37" t="str">
        <f>BI1</f>
        <v>2018Q4</v>
      </c>
      <c r="BJ27" s="37" t="str">
        <f t="shared" ref="BJ27:BL27" si="5">BJ1</f>
        <v>2019Q1</v>
      </c>
      <c r="BK27" s="37" t="str">
        <f t="shared" si="5"/>
        <v>2019Q2</v>
      </c>
      <c r="BL27" s="37" t="str">
        <f t="shared" si="5"/>
        <v>2019Q3</v>
      </c>
      <c r="BM27" s="37" t="str">
        <f>BM1</f>
        <v>2019Q4</v>
      </c>
      <c r="BN27" s="37" t="str">
        <f t="shared" ref="BN27:BO27" si="6">BN1</f>
        <v>2020Q1</v>
      </c>
      <c r="BO27" s="37" t="str">
        <f t="shared" si="6"/>
        <v>2020Q2</v>
      </c>
      <c r="BP27" s="37" t="str">
        <f t="shared" ref="BP27:BS27" si="7">BP1</f>
        <v>2020Q3</v>
      </c>
      <c r="BQ27" s="37" t="str">
        <f t="shared" si="7"/>
        <v>2020Q4</v>
      </c>
      <c r="BR27" s="37" t="str">
        <f t="shared" si="7"/>
        <v>2021Q1</v>
      </c>
      <c r="BS27" s="37" t="str">
        <f t="shared" si="7"/>
        <v>2021Q2</v>
      </c>
      <c r="BT27" s="37" t="str">
        <f t="shared" ref="BT27:BW27" si="8">BT1</f>
        <v>2021Q3</v>
      </c>
      <c r="BU27" s="37" t="str">
        <f t="shared" si="8"/>
        <v>2021Q4</v>
      </c>
      <c r="BV27" s="37" t="str">
        <f t="shared" si="8"/>
        <v>2022Q1</v>
      </c>
      <c r="BW27" s="37" t="str">
        <f t="shared" si="8"/>
        <v>2022Q2</v>
      </c>
      <c r="BX27" s="37" t="str">
        <f t="shared" ref="BX27:CA27" si="9">BX1</f>
        <v>2022Q3</v>
      </c>
      <c r="BY27" s="37" t="str">
        <f t="shared" si="9"/>
        <v>2022Q4</v>
      </c>
      <c r="BZ27" s="37" t="str">
        <f t="shared" si="9"/>
        <v>2023Q1</v>
      </c>
      <c r="CA27" s="37" t="str">
        <f t="shared" si="9"/>
        <v>2023Q2</v>
      </c>
      <c r="CB27" s="37" t="str">
        <f t="shared" ref="CB27:CE27" si="10">CB1</f>
        <v>2023Q3</v>
      </c>
      <c r="CC27" s="37" t="str">
        <f t="shared" si="10"/>
        <v>2023Q4</v>
      </c>
      <c r="CD27" s="37" t="str">
        <f t="shared" si="10"/>
        <v>2024Q1</v>
      </c>
      <c r="CE27" s="37" t="str">
        <f t="shared" si="10"/>
        <v>2024Q2</v>
      </c>
      <c r="CF27" s="37" t="str">
        <f t="shared" ref="CF27:CI27" si="11">CF1</f>
        <v>2024Q3</v>
      </c>
      <c r="CG27" s="37" t="str">
        <f t="shared" si="11"/>
        <v>2024Q4</v>
      </c>
      <c r="CH27" s="37" t="str">
        <f t="shared" si="11"/>
        <v>2025Q1</v>
      </c>
      <c r="CI27" s="37" t="str">
        <f t="shared" si="11"/>
        <v>2025Q2</v>
      </c>
    </row>
    <row r="28" spans="1:87">
      <c r="A28" t="str">
        <f>A2</f>
        <v>Australia</v>
      </c>
      <c r="B28" s="35">
        <f>B2/'Table 1. Total'!B2</f>
        <v>0.62290822264135814</v>
      </c>
      <c r="C28" s="35">
        <f>C2/'Table 1. Total'!C2</f>
        <v>0.5974817840919483</v>
      </c>
      <c r="D28" s="35">
        <f>D2/'Table 1. Total'!D2</f>
        <v>0.64224887646662576</v>
      </c>
      <c r="E28" s="35">
        <f>E2/'Table 1. Total'!E2</f>
        <v>0.63385550619593178</v>
      </c>
      <c r="F28" s="35">
        <f>F2/'Table 1. Total'!F2</f>
        <v>0.63620519433418632</v>
      </c>
      <c r="G28" s="35">
        <f>G2/'Table 1. Total'!G2</f>
        <v>0.56967913227818157</v>
      </c>
      <c r="H28" s="35">
        <f>H2/'Table 1. Total'!H2</f>
        <v>0.56068217054263569</v>
      </c>
      <c r="I28" s="35">
        <f>I2/'Table 1. Total'!I2</f>
        <v>0.56104316922755304</v>
      </c>
      <c r="J28" s="35">
        <f>J2/'Table 1. Total'!J2</f>
        <v>0.54622301588140199</v>
      </c>
      <c r="K28" s="35">
        <f>K2/'Table 1. Total'!K2</f>
        <v>0.53311553935523182</v>
      </c>
      <c r="L28" s="35">
        <f>L2/'Table 1. Total'!L2</f>
        <v>0.49404200959142219</v>
      </c>
      <c r="M28" s="35">
        <f>M2/'Table 1. Total'!M2</f>
        <v>0.5250341736338493</v>
      </c>
      <c r="N28" s="35">
        <f>N2/'Table 1. Total'!N2</f>
        <v>0.52999623635679349</v>
      </c>
      <c r="O28" s="35">
        <f>O2/'Table 1. Total'!O2</f>
        <v>0.50764867204037578</v>
      </c>
      <c r="P28" s="35">
        <f>P2/'Table 1. Total'!P2</f>
        <v>0.5662293402675177</v>
      </c>
      <c r="Q28" s="35">
        <f>Q2/'Table 1. Total'!Q2</f>
        <v>0.52158266326730729</v>
      </c>
      <c r="R28" s="35">
        <f>R2/'Table 1. Total'!R2</f>
        <v>0.53462592989317892</v>
      </c>
      <c r="S28" s="35">
        <f>S2/'Table 1. Total'!S2</f>
        <v>0.50202344404130628</v>
      </c>
      <c r="T28" s="35">
        <f>T2/'Table 1. Total'!T2</f>
        <v>0.54730993640003511</v>
      </c>
      <c r="U28" s="35">
        <f>U2/'Table 1. Total'!U2</f>
        <v>0.57482341974113516</v>
      </c>
      <c r="V28" s="35">
        <f>V2/'Table 1. Total'!V2</f>
        <v>0.59314108601698023</v>
      </c>
      <c r="W28" s="35">
        <f>W2/'Table 1. Total'!W2</f>
        <v>0.42771158334356962</v>
      </c>
      <c r="X28" s="35">
        <f>X2/'Table 1. Total'!X2</f>
        <v>0.45070051503714931</v>
      </c>
      <c r="Y28" s="35">
        <f>Y2/'Table 1. Total'!Y2</f>
        <v>0.43810582705816953</v>
      </c>
      <c r="Z28" s="35">
        <f>Z2/'Table 1. Total'!Z2</f>
        <v>0.39746584521460748</v>
      </c>
      <c r="AA28" s="35">
        <f>AA2/'Table 1. Total'!AA2</f>
        <v>0.37317413835864993</v>
      </c>
      <c r="AB28" s="35">
        <f>AB2/'Table 1. Total'!AB2</f>
        <v>0.35981743361964796</v>
      </c>
      <c r="AC28" s="35">
        <f>AC2/'Table 1. Total'!AC2</f>
        <v>0.35294923802214673</v>
      </c>
      <c r="AD28" s="35">
        <f>AD2/'Table 1. Total'!AD2</f>
        <v>0.36668357904957283</v>
      </c>
      <c r="AE28" s="35">
        <f>AE2/'Table 1. Total'!AE2</f>
        <v>0.38438768721061284</v>
      </c>
      <c r="AF28" s="35">
        <f>AF2/'Table 1. Total'!AF2</f>
        <v>0.34712205481160707</v>
      </c>
      <c r="AG28" s="35">
        <f>AG2/'Table 1. Total'!AG2</f>
        <v>0.3323279089311636</v>
      </c>
      <c r="AH28" s="35">
        <f>AH2/'Table 1. Total'!AH2</f>
        <v>0.33379878824937009</v>
      </c>
      <c r="AI28" s="35">
        <f>AI2/'Table 1. Total'!AI2</f>
        <v>0.37976801988400993</v>
      </c>
      <c r="AJ28" s="35">
        <f>AJ2/'Table 1. Total'!AJ2</f>
        <v>0.35386505731846507</v>
      </c>
      <c r="AK28" s="35">
        <f>AK2/'Table 1. Total'!AK2</f>
        <v>0.3422327167781713</v>
      </c>
      <c r="AL28" s="35">
        <f>AL2/'Table 1. Total'!AL2</f>
        <v>0.33111332569643859</v>
      </c>
      <c r="AM28" s="35">
        <f>AM2/'Table 1. Total'!AM2</f>
        <v>0.37802253672852487</v>
      </c>
      <c r="AN28" s="35">
        <f>AN2/'Table 1. Total'!AN2</f>
        <v>0.35950186918113203</v>
      </c>
      <c r="AO28" s="35">
        <f>AO2/'Table 1. Total'!AO2</f>
        <v>0.35012440356790342</v>
      </c>
      <c r="AP28" s="35">
        <f>AP2/'Table 1. Total'!AP2</f>
        <v>0.3421697667172871</v>
      </c>
      <c r="AQ28" s="35">
        <f>AQ2/'Table 1. Total'!AQ2</f>
        <v>0.35306070826306907</v>
      </c>
      <c r="AR28" s="35">
        <f>AR2/'Table 1. Total'!AR2</f>
        <v>0.3341741406982634</v>
      </c>
      <c r="AS28" s="35">
        <f>AS2/'Table 1. Total'!AS2</f>
        <v>0.32990883005190408</v>
      </c>
      <c r="AT28" s="35">
        <f>AT2/'Table 1. Total'!AT2</f>
        <v>0.31603548362777362</v>
      </c>
      <c r="AU28" s="35">
        <f>AU2/'Table 1. Total'!AU2</f>
        <v>0.33401286315920853</v>
      </c>
      <c r="AV28" s="35">
        <f>AV2/'Table 1. Total'!AV2</f>
        <v>0.31340711390444947</v>
      </c>
      <c r="AW28" s="35">
        <f>AW2/'Table 1. Total'!AW2</f>
        <v>0.32108570774524459</v>
      </c>
      <c r="AX28" s="35">
        <f>AX2/'Table 1. Total'!AX2</f>
        <v>0.2975759736831986</v>
      </c>
      <c r="AY28" s="35">
        <f>AY2/'Table 1. Total'!AY2</f>
        <v>0.30433612142786093</v>
      </c>
      <c r="AZ28" s="35">
        <f>AZ2/'Table 1. Total'!AZ2</f>
        <v>0.29776095493835109</v>
      </c>
      <c r="BA28" s="35">
        <f>BA2/'Table 1. Total'!BA2</f>
        <v>0.30155513962137837</v>
      </c>
      <c r="BB28" s="35">
        <f>BB2/'Table 1. Total'!BB2</f>
        <v>0.29743906539571324</v>
      </c>
      <c r="BC28" s="35">
        <f>BC2/'Table 1. Total'!BC2</f>
        <v>0.30001572298519014</v>
      </c>
      <c r="BD28" s="35">
        <f>BD2/'Table 1. Total'!BD2</f>
        <v>0.31677588077088809</v>
      </c>
      <c r="BE28" s="35">
        <f>BE2/'Table 1. Total'!BE2</f>
        <v>0.30953437716518933</v>
      </c>
      <c r="BF28" s="35">
        <f>BF2/'Table 1. Total'!BF2</f>
        <v>0.30902718561662645</v>
      </c>
      <c r="BG28" s="35">
        <f>BG2/'Table 1. Total'!BG2</f>
        <v>0.30943386521580102</v>
      </c>
      <c r="BH28" s="35">
        <f>BH2/'Table 1. Total'!BH2</f>
        <v>0.30577842739360572</v>
      </c>
      <c r="BI28" s="35">
        <f>BI2/'Table 1. Total'!BI2</f>
        <v>0.30782007737308131</v>
      </c>
      <c r="BJ28" s="35">
        <f>BJ2/'Table 1. Total'!BJ2</f>
        <v>0.31324112739961685</v>
      </c>
      <c r="BK28" s="35">
        <f>BK2/'Table 1. Total'!BK2</f>
        <v>0.30718305791576217</v>
      </c>
      <c r="BL28" s="35">
        <f>BL2/'Table 1. Total'!BL2</f>
        <v>0.32018280815962608</v>
      </c>
      <c r="BM28" s="35">
        <f>BM2/'Table 1. Total'!BM2</f>
        <v>0.36392667162950293</v>
      </c>
      <c r="BN28" s="35">
        <f>BN2/'Table 1. Total'!BN2</f>
        <v>0.34840880733604529</v>
      </c>
      <c r="BO28" s="35">
        <f>BO2/'Table 1. Total'!BO2</f>
        <v>0.29621126628489391</v>
      </c>
      <c r="BP28" s="35">
        <f>BP2/'Table 1. Total'!BP2</f>
        <v>0.23015305378156714</v>
      </c>
      <c r="BQ28" s="35">
        <f>BQ2/'Table 1. Total'!BQ2</f>
        <v>0.26761203019672508</v>
      </c>
      <c r="BR28" s="35">
        <f>BR2/'Table 1. Total'!BR2</f>
        <v>0.28913130067675785</v>
      </c>
      <c r="BS28" s="35">
        <f>BS2/'Table 1. Total'!BS2</f>
        <v>0.30557875157245112</v>
      </c>
      <c r="BT28" s="35">
        <f>BT2/'Table 1. Total'!BT2</f>
        <v>0.29462288126076547</v>
      </c>
      <c r="BU28" s="35">
        <f>BU2/'Table 1. Total'!BU2</f>
        <v>0.31177181556993777</v>
      </c>
      <c r="BV28" s="35">
        <f>BV2/'Table 1. Total'!BV2</f>
        <v>0.32923774751087226</v>
      </c>
      <c r="BW28" s="35">
        <f>BW2/'Table 1. Total'!BW2</f>
        <v>0.34177696115085116</v>
      </c>
      <c r="BX28" s="35">
        <f>BX2/'Table 1. Total'!BX2</f>
        <v>0.35635993996235737</v>
      </c>
      <c r="BY28" s="35">
        <f>BY2/'Table 1. Total'!BY2</f>
        <v>0.3575594152157231</v>
      </c>
      <c r="BZ28" s="35">
        <f>BZ2/'Table 1. Total'!BZ2</f>
        <v>0.33498219952996616</v>
      </c>
      <c r="CA28" s="35">
        <f>CA2/'Table 1. Total'!CA2</f>
        <v>0.36456495635163566</v>
      </c>
      <c r="CB28" s="35">
        <f>CB2/'Table 1. Total'!CB2</f>
        <v>0.37730513566947393</v>
      </c>
      <c r="CC28" s="35">
        <f>CC2/'Table 1. Total'!CC2</f>
        <v>0.36851214665992815</v>
      </c>
      <c r="CD28" s="35">
        <f>CD2/'Table 1. Total'!CD2</f>
        <v>0.36509961693666082</v>
      </c>
      <c r="CE28" s="35">
        <f>CE2/'Table 1. Total'!CE2</f>
        <v>0.38945812859563367</v>
      </c>
      <c r="CF28" s="35">
        <f>CF2/'Table 1. Total'!CF2</f>
        <v>0.37566964844653339</v>
      </c>
      <c r="CG28" s="35">
        <f>CG2/'Table 1. Total'!CG2</f>
        <v>0.406722232144342</v>
      </c>
      <c r="CH28" s="35">
        <f>CH2/'Table 1. Total'!CH2</f>
        <v>0.37577260746234831</v>
      </c>
      <c r="CI28" s="35">
        <f>CI2/'Table 1. Total'!CI2</f>
        <v>0.4007742339919782</v>
      </c>
    </row>
    <row r="29" spans="1:87">
      <c r="A29" t="str">
        <f t="shared" ref="A29:A51" si="12">A3</f>
        <v>Austria</v>
      </c>
      <c r="B29" s="35">
        <f>B3/'Table 1. Total'!B3</f>
        <v>0.13165368815526993</v>
      </c>
      <c r="C29" s="35">
        <f>C3/'Table 1. Total'!C3</f>
        <v>0.14136351802324196</v>
      </c>
      <c r="D29" s="35">
        <f>D3/'Table 1. Total'!D3</f>
        <v>0.12817755124705552</v>
      </c>
      <c r="E29" s="35">
        <f>E3/'Table 1. Total'!E3</f>
        <v>0.11351910486546483</v>
      </c>
      <c r="F29" s="35">
        <f>F3/'Table 1. Total'!F3</f>
        <v>0.15054114832005852</v>
      </c>
      <c r="G29" s="35">
        <f>G3/'Table 1. Total'!G3</f>
        <v>0.1079149269864146</v>
      </c>
      <c r="H29" s="35">
        <f>H3/'Table 1. Total'!H3</f>
        <v>0.10670120806788455</v>
      </c>
      <c r="I29" s="35">
        <f>I3/'Table 1. Total'!I3</f>
        <v>9.796009223533711E-2</v>
      </c>
      <c r="J29" s="35">
        <f>J3/'Table 1. Total'!J3</f>
        <v>9.3899527991099768E-2</v>
      </c>
      <c r="K29" s="35">
        <f>K3/'Table 1. Total'!K3</f>
        <v>8.9430558708798583E-2</v>
      </c>
      <c r="L29" s="35">
        <f>L3/'Table 1. Total'!L3</f>
        <v>7.579427117835652E-2</v>
      </c>
      <c r="M29" s="35">
        <f>M3/'Table 1. Total'!M3</f>
        <v>7.2855535454264722E-2</v>
      </c>
      <c r="N29" s="35">
        <f>N3/'Table 1. Total'!N3</f>
        <v>7.0646674166422618E-2</v>
      </c>
      <c r="O29" s="35">
        <f>O3/'Table 1. Total'!O3</f>
        <v>6.9261965081796592E-2</v>
      </c>
      <c r="P29" s="35">
        <f>P3/'Table 1. Total'!P3</f>
        <v>6.8944368961352684E-2</v>
      </c>
      <c r="Q29" s="35">
        <f>Q3/'Table 1. Total'!Q3</f>
        <v>6.5869811015990917E-2</v>
      </c>
      <c r="R29" s="35">
        <f>R3/'Table 1. Total'!R3</f>
        <v>7.2948628605306681E-2</v>
      </c>
      <c r="S29" s="35">
        <f>S3/'Table 1. Total'!S3</f>
        <v>9.8596411678019788E-2</v>
      </c>
      <c r="T29" s="35">
        <f>T3/'Table 1. Total'!T3</f>
        <v>8.7723320037290026E-2</v>
      </c>
      <c r="U29" s="35">
        <f>U3/'Table 1. Total'!U3</f>
        <v>7.1290934627799743E-2</v>
      </c>
      <c r="V29" s="35">
        <f>V3/'Table 1. Total'!V3</f>
        <v>5.4642079772348189E-2</v>
      </c>
      <c r="W29" s="35">
        <f>W3/'Table 1. Total'!W3</f>
        <v>3.4090909090909102E-2</v>
      </c>
      <c r="X29" s="35">
        <f>X3/'Table 1. Total'!X3</f>
        <v>8.8650814552843384E-3</v>
      </c>
      <c r="Y29" s="35">
        <f>Y3/'Table 1. Total'!Y3</f>
        <v>6.6279366535019243E-2</v>
      </c>
      <c r="Z29" s="35">
        <f>Z3/'Table 1. Total'!Z3</f>
        <v>4.9550474332982555E-2</v>
      </c>
      <c r="AA29" s="35">
        <f>AA3/'Table 1. Total'!AA3</f>
        <v>3.394444558500484E-2</v>
      </c>
      <c r="AB29" s="35">
        <f>AB3/'Table 1. Total'!AB3</f>
        <v>5.0357692213785221E-2</v>
      </c>
      <c r="AC29" s="35">
        <f>AC3/'Table 1. Total'!AC3</f>
        <v>5.8389739211740663E-2</v>
      </c>
      <c r="AD29" s="35">
        <f>AD3/'Table 1. Total'!AD3</f>
        <v>8.2456837869423219E-2</v>
      </c>
      <c r="AE29" s="35">
        <f>AE3/'Table 1. Total'!AE3</f>
        <v>7.5294585196224506E-2</v>
      </c>
      <c r="AF29" s="35">
        <f>AF3/'Table 1. Total'!AF3</f>
        <v>4.5782199804879568E-2</v>
      </c>
      <c r="AG29" s="35">
        <f>AG3/'Table 1. Total'!AG3</f>
        <v>5.8467898908422626E-2</v>
      </c>
      <c r="AH29" s="35">
        <f>AH3/'Table 1. Total'!AH3</f>
        <v>7.0271388193119885E-2</v>
      </c>
      <c r="AI29" s="35">
        <f>AI3/'Table 1. Total'!AI3</f>
        <v>5.6991564466207109E-2</v>
      </c>
      <c r="AJ29" s="35">
        <f>AJ3/'Table 1. Total'!AJ3</f>
        <v>6.158643985085667E-2</v>
      </c>
      <c r="AK29" s="35">
        <f>AK3/'Table 1. Total'!AK3</f>
        <v>5.6226077352274639E-2</v>
      </c>
      <c r="AL29" s="35">
        <f>AL3/'Table 1. Total'!AL3</f>
        <v>7.909245919371434E-2</v>
      </c>
      <c r="AM29" s="35">
        <f>AM3/'Table 1. Total'!AM3</f>
        <v>0.10442088342553681</v>
      </c>
      <c r="AN29" s="35">
        <f>AN3/'Table 1. Total'!AN3</f>
        <v>3.3940871506410647E-2</v>
      </c>
      <c r="AO29" s="35">
        <f>AO3/'Table 1. Total'!AO3</f>
        <v>5.4845691019447806E-2</v>
      </c>
      <c r="AP29" s="35">
        <f>AP3/'Table 1. Total'!AP3</f>
        <v>6.0783674020407442E-2</v>
      </c>
      <c r="AQ29" s="35">
        <f>AQ3/'Table 1. Total'!AQ3</f>
        <v>5.3168622061854957E-2</v>
      </c>
      <c r="AR29" s="35">
        <f>AR3/'Table 1. Total'!AR3</f>
        <v>6.9501576535493534E-2</v>
      </c>
      <c r="AS29" s="35">
        <f>AS3/'Table 1. Total'!AS3</f>
        <v>5.3400595117476975E-2</v>
      </c>
      <c r="AT29" s="35">
        <f>AT3/'Table 1. Total'!AT3</f>
        <v>3.0721503651986386E-2</v>
      </c>
      <c r="AU29" s="35">
        <f>AU3/'Table 1. Total'!AU3</f>
        <v>5.7381638562659508E-2</v>
      </c>
      <c r="AV29" s="35">
        <f>AV3/'Table 1. Total'!AV3</f>
        <v>6.864062771144594E-2</v>
      </c>
      <c r="AW29" s="35">
        <f>AW3/'Table 1. Total'!AW3</f>
        <v>5.0468802283575934E-2</v>
      </c>
      <c r="AX29" s="35">
        <f>AX3/'Table 1. Total'!AX3</f>
        <v>3.2246516218612506E-2</v>
      </c>
      <c r="AY29" s="35">
        <f>AY3/'Table 1. Total'!AY3</f>
        <v>1.2521804345132958E-2</v>
      </c>
      <c r="AZ29" s="35">
        <f>AZ3/'Table 1. Total'!AZ3</f>
        <v>1.6571635875777729E-2</v>
      </c>
      <c r="BA29" s="35">
        <f>BA3/'Table 1. Total'!BA3</f>
        <v>4.2107498323182557E-2</v>
      </c>
      <c r="BB29" s="35">
        <f>BB3/'Table 1. Total'!BB3</f>
        <v>5.4969319290964914E-2</v>
      </c>
      <c r="BC29" s="35">
        <f>BC3/'Table 1. Total'!BC3</f>
        <v>5.2375399967460247E-2</v>
      </c>
      <c r="BD29" s="35">
        <f>BD3/'Table 1. Total'!BD3</f>
        <v>4.1025588599118791E-2</v>
      </c>
      <c r="BE29" s="35">
        <f>BE3/'Table 1. Total'!BE3</f>
        <v>3.8343785407045347E-2</v>
      </c>
      <c r="BF29" s="35">
        <f>BF3/'Table 1. Total'!BF3</f>
        <v>3.6321200947389366E-2</v>
      </c>
      <c r="BG29" s="35">
        <f>BG3/'Table 1. Total'!BG3</f>
        <v>3.6788490320088928E-2</v>
      </c>
      <c r="BH29" s="35">
        <f>BH3/'Table 1. Total'!BH3</f>
        <v>4.2554736197973307E-2</v>
      </c>
      <c r="BI29" s="35">
        <f>BI3/'Table 1. Total'!BI3</f>
        <v>3.8720962776378293E-2</v>
      </c>
      <c r="BJ29" s="35">
        <f>BJ3/'Table 1. Total'!BJ3</f>
        <v>2.6316439046923826E-2</v>
      </c>
      <c r="BK29" s="35">
        <f>BK3/'Table 1. Total'!BK3</f>
        <v>1.6209900148714766E-2</v>
      </c>
      <c r="BL29" s="35">
        <f>BL3/'Table 1. Total'!BL3</f>
        <v>5.6035522265253908E-3</v>
      </c>
      <c r="BM29" s="35">
        <f>BM3/'Table 1. Total'!BM3</f>
        <v>3.8651125544977384E-2</v>
      </c>
      <c r="BN29" s="35">
        <f>BN3/'Table 1. Total'!BN3</f>
        <v>4.7173228373618904E-2</v>
      </c>
      <c r="BO29" s="35">
        <f>BO3/'Table 1. Total'!BO3</f>
        <v>3.5101069103355115E-2</v>
      </c>
      <c r="BP29" s="35">
        <f>BP3/'Table 1. Total'!BP3</f>
        <v>3.1495122040278364E-2</v>
      </c>
      <c r="BQ29" s="35">
        <f>BQ3/'Table 1. Total'!BQ3</f>
        <v>3.1770767480086053E-2</v>
      </c>
      <c r="BR29" s="35">
        <f>BR3/'Table 1. Total'!BR3</f>
        <v>8.7390099082367362E-2</v>
      </c>
      <c r="BS29" s="35">
        <f>BS3/'Table 1. Total'!BS3</f>
        <v>8.6323127334961364E-2</v>
      </c>
      <c r="BT29" s="35">
        <f>BT3/'Table 1. Total'!BT3</f>
        <v>8.6919904571229861E-2</v>
      </c>
      <c r="BU29" s="35">
        <f>BU3/'Table 1. Total'!BU3</f>
        <v>7.9735668342639329E-2</v>
      </c>
      <c r="BV29" s="35">
        <f>BV3/'Table 1. Total'!BV3</f>
        <v>8.1167427679887744E-2</v>
      </c>
      <c r="BW29" s="35">
        <f>BW3/'Table 1. Total'!BW3</f>
        <v>8.0046491862516972E-2</v>
      </c>
      <c r="BX29" s="35">
        <f>BX3/'Table 1. Total'!BX3</f>
        <v>8.3878698756230094E-2</v>
      </c>
      <c r="BY29" s="35">
        <f>BY3/'Table 1. Total'!BY3</f>
        <v>8.1233091271536328E-2</v>
      </c>
      <c r="BZ29" s="35">
        <f>BZ3/'Table 1. Total'!BZ3</f>
        <v>8.5086514395539298E-2</v>
      </c>
      <c r="CA29" s="35">
        <f>CA3/'Table 1. Total'!CA3</f>
        <v>8.7821496230216137E-2</v>
      </c>
      <c r="CB29" s="35">
        <f>CB3/'Table 1. Total'!CB3</f>
        <v>8.1281987470108952E-2</v>
      </c>
      <c r="CC29" s="35">
        <f>CC3/'Table 1. Total'!CC3</f>
        <v>7.9046670614200398E-2</v>
      </c>
      <c r="CD29" s="35">
        <f>CD3/'Table 1. Total'!CD3</f>
        <v>7.7143795346509822E-2</v>
      </c>
      <c r="CE29" s="35">
        <f>CE3/'Table 1. Total'!CE3</f>
        <v>8.8933917580608396E-2</v>
      </c>
      <c r="CF29" s="35">
        <f>CF3/'Table 1. Total'!CF3</f>
        <v>8.5447309917749376E-2</v>
      </c>
      <c r="CG29" s="35">
        <f>CG3/'Table 1. Total'!CG3</f>
        <v>9.0495754726539493E-2</v>
      </c>
      <c r="CH29" s="35">
        <f>CH3/'Table 1. Total'!CH3</f>
        <v>8.9969744644802119E-2</v>
      </c>
      <c r="CI29" s="35">
        <f>CI3/'Table 1. Total'!CI3</f>
        <v>0.10142691862707284</v>
      </c>
    </row>
    <row r="30" spans="1:87">
      <c r="A30" t="str">
        <f t="shared" si="12"/>
        <v>Belgium</v>
      </c>
      <c r="B30" s="35">
        <f>B4/'Table 1. Total'!B4</f>
        <v>0.14571747864726073</v>
      </c>
      <c r="C30" s="35">
        <f>C4/'Table 1. Total'!C4</f>
        <v>0.13745180937301457</v>
      </c>
      <c r="D30" s="35">
        <f>D4/'Table 1. Total'!D4</f>
        <v>0.14553293587801941</v>
      </c>
      <c r="E30" s="35">
        <f>E4/'Table 1. Total'!E4</f>
        <v>0.15746061231987016</v>
      </c>
      <c r="F30" s="35">
        <f>F4/'Table 1. Total'!F4</f>
        <v>0.16117965079333715</v>
      </c>
      <c r="G30" s="35">
        <f>G4/'Table 1. Total'!G4</f>
        <v>0.14493026824484989</v>
      </c>
      <c r="H30" s="35">
        <f>H4/'Table 1. Total'!H4</f>
        <v>0.15651707810964527</v>
      </c>
      <c r="I30" s="35">
        <f>I4/'Table 1. Total'!I4</f>
        <v>0.15878219347410136</v>
      </c>
      <c r="J30" s="35">
        <f>J4/'Table 1. Total'!J4</f>
        <v>0.15356170915330555</v>
      </c>
      <c r="K30" s="35">
        <f>K4/'Table 1. Total'!K4</f>
        <v>0.15448154425487862</v>
      </c>
      <c r="L30" s="35">
        <f>L4/'Table 1. Total'!L4</f>
        <v>0.1612451769014453</v>
      </c>
      <c r="M30" s="35">
        <f>M4/'Table 1. Total'!M4</f>
        <v>0.15851675123492046</v>
      </c>
      <c r="N30" s="35">
        <f>N4/'Table 1. Total'!N4</f>
        <v>0.14784463585920746</v>
      </c>
      <c r="O30" s="35">
        <f>O4/'Table 1. Total'!O4</f>
        <v>0.1411330352913695</v>
      </c>
      <c r="P30" s="35">
        <f>P4/'Table 1. Total'!P4</f>
        <v>0.14815613201416386</v>
      </c>
      <c r="Q30" s="35">
        <f>Q4/'Table 1. Total'!Q4</f>
        <v>0.15503710923855366</v>
      </c>
      <c r="R30" s="35">
        <f>R4/'Table 1. Total'!R4</f>
        <v>0.13747893280758106</v>
      </c>
      <c r="S30" s="35">
        <f>S4/'Table 1. Total'!S4</f>
        <v>8.903371445697858E-2</v>
      </c>
      <c r="T30" s="35">
        <f>T4/'Table 1. Total'!T4</f>
        <v>6.7213700278216368E-2</v>
      </c>
      <c r="U30" s="35">
        <f>U4/'Table 1. Total'!U4</f>
        <v>0.15770635567232086</v>
      </c>
      <c r="V30" s="35">
        <f>V4/'Table 1. Total'!V4</f>
        <v>0.13491095530135311</v>
      </c>
      <c r="W30" s="35">
        <f>W4/'Table 1. Total'!W4</f>
        <v>0.16703172411417341</v>
      </c>
      <c r="X30" s="35">
        <f>X4/'Table 1. Total'!X4</f>
        <v>0.17675725698954861</v>
      </c>
      <c r="Y30" s="35">
        <f>Y4/'Table 1. Total'!Y4</f>
        <v>0.18259635262209259</v>
      </c>
      <c r="Z30" s="35">
        <f>Z4/'Table 1. Total'!Z4</f>
        <v>0.15954603757934321</v>
      </c>
      <c r="AA30" s="35">
        <f>AA4/'Table 1. Total'!AA4</f>
        <v>0.11159136517634448</v>
      </c>
      <c r="AB30" s="35">
        <f>AB4/'Table 1. Total'!AB4</f>
        <v>0.17243453894059044</v>
      </c>
      <c r="AC30" s="35">
        <f>AC4/'Table 1. Total'!AC4</f>
        <v>0.18889425610398733</v>
      </c>
      <c r="AD30" s="35">
        <f>AD4/'Table 1. Total'!AD4</f>
        <v>0.23454436259018466</v>
      </c>
      <c r="AE30" s="35">
        <f>AE4/'Table 1. Total'!AE4</f>
        <v>0.25157563439497477</v>
      </c>
      <c r="AF30" s="35">
        <f>AF4/'Table 1. Total'!AF4</f>
        <v>0.22784813402800971</v>
      </c>
      <c r="AG30" s="35">
        <f>AG4/'Table 1. Total'!AG4</f>
        <v>0.24573595251786737</v>
      </c>
      <c r="AH30" s="35">
        <f>AH4/'Table 1. Total'!AH4</f>
        <v>0.17012714638261506</v>
      </c>
      <c r="AI30" s="35">
        <f>AI4/'Table 1. Total'!AI4</f>
        <v>0.20566473088025541</v>
      </c>
      <c r="AJ30" s="35">
        <f>AJ4/'Table 1. Total'!AJ4</f>
        <v>0.22183539829049823</v>
      </c>
      <c r="AK30" s="35">
        <f>AK4/'Table 1. Total'!AK4</f>
        <v>0.24870214226792922</v>
      </c>
      <c r="AL30" s="35">
        <f>AL4/'Table 1. Total'!AL4</f>
        <v>0.23414773289831634</v>
      </c>
      <c r="AM30" s="35">
        <f>AM4/'Table 1. Total'!AM4</f>
        <v>0.23520469283814421</v>
      </c>
      <c r="AN30" s="35">
        <f>AN4/'Table 1. Total'!AN4</f>
        <v>0.23124656627269782</v>
      </c>
      <c r="AO30" s="35">
        <f>AO4/'Table 1. Total'!AO4</f>
        <v>0.23851385572679257</v>
      </c>
      <c r="AP30" s="35">
        <f>AP4/'Table 1. Total'!AP4</f>
        <v>0.22035319165550837</v>
      </c>
      <c r="AQ30" s="35">
        <f>AQ4/'Table 1. Total'!AQ4</f>
        <v>0.2200787849807592</v>
      </c>
      <c r="AR30" s="35">
        <f>AR4/'Table 1. Total'!AR4</f>
        <v>0.23335100127163658</v>
      </c>
      <c r="AS30" s="35">
        <f>AS4/'Table 1. Total'!AS4</f>
        <v>0.22966952559138981</v>
      </c>
      <c r="AT30" s="35">
        <f>AT4/'Table 1. Total'!AT4</f>
        <v>0.19886787261236952</v>
      </c>
      <c r="AU30" s="35">
        <f>AU4/'Table 1. Total'!AU4</f>
        <v>0.22555020563523284</v>
      </c>
      <c r="AV30" s="35">
        <f>AV4/'Table 1. Total'!AV4</f>
        <v>0.20920271293333126</v>
      </c>
      <c r="AW30" s="35">
        <f>AW4/'Table 1. Total'!AW4</f>
        <v>0.22113512738135627</v>
      </c>
      <c r="AX30" s="35">
        <f>AX4/'Table 1. Total'!AX4</f>
        <v>0.19075901344975704</v>
      </c>
      <c r="AY30" s="35">
        <f>AY4/'Table 1. Total'!AY4</f>
        <v>0.17605327392736392</v>
      </c>
      <c r="AZ30" s="35">
        <f>AZ4/'Table 1. Total'!AZ4</f>
        <v>0.17277855675481782</v>
      </c>
      <c r="BA30" s="35">
        <f>BA4/'Table 1. Total'!BA4</f>
        <v>0.19923741099266754</v>
      </c>
      <c r="BB30" s="35">
        <f>BB4/'Table 1. Total'!BB4</f>
        <v>0.19580094790825076</v>
      </c>
      <c r="BC30" s="35">
        <f>BC4/'Table 1. Total'!BC4</f>
        <v>0.19067756157678217</v>
      </c>
      <c r="BD30" s="35">
        <f>BD4/'Table 1. Total'!BD4</f>
        <v>0.18866694454241345</v>
      </c>
      <c r="BE30" s="35">
        <f>BE4/'Table 1. Total'!BE4</f>
        <v>0.19281175012525384</v>
      </c>
      <c r="BF30" s="35">
        <f>BF4/'Table 1. Total'!BF4</f>
        <v>0.17890030113888733</v>
      </c>
      <c r="BG30" s="35">
        <f>BG4/'Table 1. Total'!BG4</f>
        <v>0.18001070581937748</v>
      </c>
      <c r="BH30" s="35">
        <f>BH4/'Table 1. Total'!BH4</f>
        <v>0.18308449270444518</v>
      </c>
      <c r="BI30" s="35">
        <f>BI4/'Table 1. Total'!BI4</f>
        <v>0.18405293235696749</v>
      </c>
      <c r="BJ30" s="35">
        <f>BJ4/'Table 1. Total'!BJ4</f>
        <v>0.16298464920529435</v>
      </c>
      <c r="BK30" s="35">
        <f>BK4/'Table 1. Total'!BK4</f>
        <v>0.15279569869986465</v>
      </c>
      <c r="BL30" s="35">
        <f>BL4/'Table 1. Total'!BL4</f>
        <v>0.14382468463600651</v>
      </c>
      <c r="BM30" s="35">
        <f>BM4/'Table 1. Total'!BM4</f>
        <v>0.17760389423230891</v>
      </c>
      <c r="BN30" s="35">
        <f>BN4/'Table 1. Total'!BN4</f>
        <v>0.17436697687065997</v>
      </c>
      <c r="BO30" s="35">
        <f>BO4/'Table 1. Total'!BO4</f>
        <v>0.15930546800159212</v>
      </c>
      <c r="BP30" s="35">
        <f>BP4/'Table 1. Total'!BP4</f>
        <v>0.150813088342832</v>
      </c>
      <c r="BQ30" s="35">
        <f>BQ4/'Table 1. Total'!BQ4</f>
        <v>0.15973812976944027</v>
      </c>
      <c r="BR30" s="35">
        <f>BR4/'Table 1. Total'!BR4</f>
        <v>0.17718314515544872</v>
      </c>
      <c r="BS30" s="35">
        <f>BS4/'Table 1. Total'!BS4</f>
        <v>0.17313841436706087</v>
      </c>
      <c r="BT30" s="35">
        <f>BT4/'Table 1. Total'!BT4</f>
        <v>0.16445240737035485</v>
      </c>
      <c r="BU30" s="35">
        <f>BU4/'Table 1. Total'!BU4</f>
        <v>0.16483456573847083</v>
      </c>
      <c r="BV30" s="35">
        <f>BV4/'Table 1. Total'!BV4</f>
        <v>0.15866186904916013</v>
      </c>
      <c r="BW30" s="35">
        <f>BW4/'Table 1. Total'!BW4</f>
        <v>0.15831444975810488</v>
      </c>
      <c r="BX30" s="35">
        <f>BX4/'Table 1. Total'!BX4</f>
        <v>0.15214207345291808</v>
      </c>
      <c r="BY30" s="35">
        <f>BY4/'Table 1. Total'!BY4</f>
        <v>0.14935800116147424</v>
      </c>
      <c r="BZ30" s="35">
        <f>BZ4/'Table 1. Total'!BZ4</f>
        <v>0.14617201773474678</v>
      </c>
      <c r="CA30" s="35">
        <f>CA4/'Table 1. Total'!CA4</f>
        <v>0.14332904877956223</v>
      </c>
      <c r="CB30" s="35">
        <f>CB4/'Table 1. Total'!CB4</f>
        <v>0.17568738271896989</v>
      </c>
      <c r="CC30" s="35">
        <f>CC4/'Table 1. Total'!CC4</f>
        <v>0.17763712259687059</v>
      </c>
      <c r="CD30" s="35">
        <f>CD4/'Table 1. Total'!CD4</f>
        <v>0.17303682026943795</v>
      </c>
      <c r="CE30" s="35">
        <f>CE4/'Table 1. Total'!CE4</f>
        <v>0.16815624684767175</v>
      </c>
      <c r="CF30" s="35">
        <f>CF4/'Table 1. Total'!CF4</f>
        <v>0.13534765706836749</v>
      </c>
      <c r="CG30" s="35">
        <f>CG4/'Table 1. Total'!CG4</f>
        <v>0.13612239640718934</v>
      </c>
      <c r="CH30" s="35">
        <f>CH4/'Table 1. Total'!CH4</f>
        <v>0.14222935373051943</v>
      </c>
      <c r="CI30" s="35">
        <f>CI4/'Table 1. Total'!CI4</f>
        <v>0.14318176735031643</v>
      </c>
    </row>
    <row r="31" spans="1:87">
      <c r="A31" t="str">
        <f t="shared" si="12"/>
        <v>Canada</v>
      </c>
      <c r="B31" s="35">
        <f>B5/'Table 1. Total'!B5</f>
        <v>0.59627760796799012</v>
      </c>
      <c r="C31" s="35">
        <f>C5/'Table 1. Total'!C5</f>
        <v>0.60225882981166623</v>
      </c>
      <c r="D31" s="35">
        <f>D5/'Table 1. Total'!D5</f>
        <v>0.60978942642066158</v>
      </c>
      <c r="E31" s="35">
        <f>E5/'Table 1. Total'!E5</f>
        <v>0.59926146586861528</v>
      </c>
      <c r="F31" s="35">
        <f>F5/'Table 1. Total'!F5</f>
        <v>0.60453235010371764</v>
      </c>
      <c r="G31" s="35">
        <f>G5/'Table 1. Total'!G5</f>
        <v>0.59320278720017683</v>
      </c>
      <c r="H31" s="35">
        <f>H5/'Table 1. Total'!H5</f>
        <v>0.5984466028270734</v>
      </c>
      <c r="I31" s="35">
        <f>I5/'Table 1. Total'!I5</f>
        <v>0.59378801072200771</v>
      </c>
      <c r="J31" s="35">
        <f>J5/'Table 1. Total'!J5</f>
        <v>0.58156203074119694</v>
      </c>
      <c r="K31" s="35">
        <f>K5/'Table 1. Total'!K5</f>
        <v>0.57749894127129409</v>
      </c>
      <c r="L31" s="35">
        <f>L5/'Table 1. Total'!L5</f>
        <v>0.58212686060715735</v>
      </c>
      <c r="M31" s="35">
        <f>M5/'Table 1. Total'!M5</f>
        <v>0.56484580504686732</v>
      </c>
      <c r="N31" s="35">
        <f>N5/'Table 1. Total'!N5</f>
        <v>0.57721139099201357</v>
      </c>
      <c r="O31" s="35">
        <f>O5/'Table 1. Total'!O5</f>
        <v>0.59342607008280868</v>
      </c>
      <c r="P31" s="35">
        <f>P5/'Table 1. Total'!P5</f>
        <v>0.60278147852423525</v>
      </c>
      <c r="Q31" s="35">
        <f>Q5/'Table 1. Total'!Q5</f>
        <v>0.59676899818517104</v>
      </c>
      <c r="R31" s="35">
        <f>R5/'Table 1. Total'!R5</f>
        <v>0.57540880468127986</v>
      </c>
      <c r="S31" s="35">
        <f>S5/'Table 1. Total'!S5</f>
        <v>0.56446267368265801</v>
      </c>
      <c r="T31" s="35">
        <f>T5/'Table 1. Total'!T5</f>
        <v>0.55944861545294589</v>
      </c>
      <c r="U31" s="35">
        <f>U5/'Table 1. Total'!U5</f>
        <v>0.5086885666877371</v>
      </c>
      <c r="V31" s="35">
        <f>V5/'Table 1. Total'!V5</f>
        <v>0.48151419287688813</v>
      </c>
      <c r="W31" s="35">
        <f>W5/'Table 1. Total'!W5</f>
        <v>0.48505925972270209</v>
      </c>
      <c r="X31" s="35">
        <f>X5/'Table 1. Total'!X5</f>
        <v>0.50843783578983992</v>
      </c>
      <c r="Y31" s="35">
        <f>Y5/'Table 1. Total'!Y5</f>
        <v>0.51425511319065531</v>
      </c>
      <c r="Z31" s="35">
        <f>Z5/'Table 1. Total'!Z5</f>
        <v>0.51687017283260828</v>
      </c>
      <c r="AA31" s="35">
        <f>AA5/'Table 1. Total'!AA5</f>
        <v>0.4959993668961668</v>
      </c>
      <c r="AB31" s="35">
        <f>AB5/'Table 1. Total'!AB5</f>
        <v>0.48663119504845165</v>
      </c>
      <c r="AC31" s="35">
        <f>AC5/'Table 1. Total'!AC5</f>
        <v>0.48516688410917291</v>
      </c>
      <c r="AD31" s="35">
        <f>AD5/'Table 1. Total'!AD5</f>
        <v>0.49257855657855659</v>
      </c>
      <c r="AE31" s="35">
        <f>AE5/'Table 1. Total'!AE5</f>
        <v>0.49182079635620396</v>
      </c>
      <c r="AF31" s="35">
        <f>AF5/'Table 1. Total'!AF5</f>
        <v>0.47855837214352936</v>
      </c>
      <c r="AG31" s="35">
        <f>AG5/'Table 1. Total'!AG5</f>
        <v>0.52304723293327404</v>
      </c>
      <c r="AH31" s="35">
        <f>AH5/'Table 1. Total'!AH5</f>
        <v>0.52761822820862747</v>
      </c>
      <c r="AI31" s="35">
        <f>AI5/'Table 1. Total'!AI5</f>
        <v>0.51189833398715423</v>
      </c>
      <c r="AJ31" s="35">
        <f>AJ5/'Table 1. Total'!AJ5</f>
        <v>0.51788534196139058</v>
      </c>
      <c r="AK31" s="35">
        <f>AK5/'Table 1. Total'!AK5</f>
        <v>0.51786287018816657</v>
      </c>
      <c r="AL31" s="35">
        <f>AL5/'Table 1. Total'!AL5</f>
        <v>0.51881570375450037</v>
      </c>
      <c r="AM31" s="35">
        <f>AM5/'Table 1. Total'!AM5</f>
        <v>0.52149908801112521</v>
      </c>
      <c r="AN31" s="35">
        <f>AN5/'Table 1. Total'!AN5</f>
        <v>0.53627770519395379</v>
      </c>
      <c r="AO31" s="35">
        <f>AO5/'Table 1. Total'!AO5</f>
        <v>0.53722193167876009</v>
      </c>
      <c r="AP31" s="35">
        <f>AP5/'Table 1. Total'!AP5</f>
        <v>0.54313025592202979</v>
      </c>
      <c r="AQ31" s="35">
        <f>AQ5/'Table 1. Total'!AQ5</f>
        <v>0.54893299128355355</v>
      </c>
      <c r="AR31" s="35">
        <f>AR5/'Table 1. Total'!AR5</f>
        <v>0.55060388410262628</v>
      </c>
      <c r="AS31" s="35">
        <f>AS5/'Table 1. Total'!AS5</f>
        <v>0.54365509849934068</v>
      </c>
      <c r="AT31" s="35">
        <f>AT5/'Table 1. Total'!AT5</f>
        <v>0.52949196442807345</v>
      </c>
      <c r="AU31" s="35">
        <f>AU5/'Table 1. Total'!AU5</f>
        <v>0.54052694799141021</v>
      </c>
      <c r="AV31" s="35">
        <f>AV5/'Table 1. Total'!AV5</f>
        <v>0.53254552377707687</v>
      </c>
      <c r="AW31" s="35">
        <f>AW5/'Table 1. Total'!AW5</f>
        <v>0.53508364866277691</v>
      </c>
      <c r="AX31" s="35">
        <f>AX5/'Table 1. Total'!AX5</f>
        <v>0.52903828877295511</v>
      </c>
      <c r="AY31" s="35">
        <f>AY5/'Table 1. Total'!AY5</f>
        <v>0.52761978850304658</v>
      </c>
      <c r="AZ31" s="35">
        <f>AZ5/'Table 1. Total'!AZ5</f>
        <v>0.51764924200475904</v>
      </c>
      <c r="BA31" s="35">
        <f>BA5/'Table 1. Total'!BA5</f>
        <v>0.51332289524410069</v>
      </c>
      <c r="BB31" s="35">
        <f>BB5/'Table 1. Total'!BB5</f>
        <v>0.51441936088900664</v>
      </c>
      <c r="BC31" s="35">
        <f>BC5/'Table 1. Total'!BC5</f>
        <v>0.51481436592602603</v>
      </c>
      <c r="BD31" s="35">
        <f>BD5/'Table 1. Total'!BD5</f>
        <v>0.51714036234104921</v>
      </c>
      <c r="BE31" s="35">
        <f>BE5/'Table 1. Total'!BE5</f>
        <v>0.50902487734540702</v>
      </c>
      <c r="BF31" s="35">
        <f>BF5/'Table 1. Total'!BF5</f>
        <v>0.52529494044354319</v>
      </c>
      <c r="BG31" s="35">
        <f>BG5/'Table 1. Total'!BG5</f>
        <v>0.52792476070866934</v>
      </c>
      <c r="BH31" s="35">
        <f>BH5/'Table 1. Total'!BH5</f>
        <v>0.53064052467114542</v>
      </c>
      <c r="BI31" s="35">
        <f>BI5/'Table 1. Total'!BI5</f>
        <v>0.51876282817100805</v>
      </c>
      <c r="BJ31" s="35">
        <f>BJ5/'Table 1. Total'!BJ5</f>
        <v>0.5222511767514838</v>
      </c>
      <c r="BK31" s="35">
        <f>BK5/'Table 1. Total'!BK5</f>
        <v>0.53296429243525467</v>
      </c>
      <c r="BL31" s="35">
        <f>BL5/'Table 1. Total'!BL5</f>
        <v>0.54306123143623597</v>
      </c>
      <c r="BM31" s="35">
        <f>BM5/'Table 1. Total'!BM5</f>
        <v>0.54407843770688835</v>
      </c>
      <c r="BN31" s="35">
        <f>BN5/'Table 1. Total'!BN5</f>
        <v>0.51815405288904781</v>
      </c>
      <c r="BO31" s="35">
        <f>BO5/'Table 1. Total'!BO5</f>
        <v>0.43590248828783718</v>
      </c>
      <c r="BP31" s="35">
        <f>BP5/'Table 1. Total'!BP5</f>
        <v>0.42883679287474336</v>
      </c>
      <c r="BQ31" s="35">
        <f>BQ5/'Table 1. Total'!BQ5</f>
        <v>0.42105063886176886</v>
      </c>
      <c r="BR31" s="35">
        <f>BR5/'Table 1. Total'!BR5</f>
        <v>0.42750943278817827</v>
      </c>
      <c r="BS31" s="35">
        <f>BS5/'Table 1. Total'!BS5</f>
        <v>0.42551052888630081</v>
      </c>
      <c r="BT31" s="35">
        <f>BT5/'Table 1. Total'!BT5</f>
        <v>0.42474570472708756</v>
      </c>
      <c r="BU31" s="35">
        <f>BU5/'Table 1. Total'!BU5</f>
        <v>0.41461049037864678</v>
      </c>
      <c r="BV31" s="35">
        <f>BV5/'Table 1. Total'!BV5</f>
        <v>0.42583050383083654</v>
      </c>
      <c r="BW31" s="35">
        <f>BW5/'Table 1. Total'!BW5</f>
        <v>0.43890947663178054</v>
      </c>
      <c r="BX31" s="35">
        <f>BX5/'Table 1. Total'!BX5</f>
        <v>0.44824690135954603</v>
      </c>
      <c r="BY31" s="35">
        <f>BY5/'Table 1. Total'!BY5</f>
        <v>0.45180151923249684</v>
      </c>
      <c r="BZ31" s="35">
        <f>BZ5/'Table 1. Total'!BZ5</f>
        <v>0.45726840648952372</v>
      </c>
      <c r="CA31" s="35">
        <f>CA5/'Table 1. Total'!CA5</f>
        <v>0.45817495564673505</v>
      </c>
      <c r="CB31" s="35">
        <f>CB5/'Table 1. Total'!CB5</f>
        <v>0.4790918731264589</v>
      </c>
      <c r="CC31" s="35">
        <f>CC5/'Table 1. Total'!CC5</f>
        <v>0.46781218588220258</v>
      </c>
      <c r="CD31" s="35">
        <f>CD5/'Table 1. Total'!CD5</f>
        <v>0.48421277095867699</v>
      </c>
      <c r="CE31" s="35">
        <f>CE5/'Table 1. Total'!CE5</f>
        <v>0.48454117349872072</v>
      </c>
      <c r="CF31" s="35">
        <f>CF5/'Table 1. Total'!CF5</f>
        <v>0.48369165200920033</v>
      </c>
      <c r="CG31" s="35">
        <f>CG5/'Table 1. Total'!CG5</f>
        <v>0.4768540388907615</v>
      </c>
      <c r="CH31" s="35">
        <f>CH5/'Table 1. Total'!CH5</f>
        <v>0.47967841157351532</v>
      </c>
      <c r="CI31" s="35">
        <f>CI5/'Table 1. Total'!CI5</f>
        <v>0.47654122207448707</v>
      </c>
    </row>
    <row r="32" spans="1:87">
      <c r="A32" t="str">
        <f t="shared" si="12"/>
        <v>Czech Republic</v>
      </c>
      <c r="B32" s="35">
        <f>B6/'Table 1. Total'!B6</f>
        <v>0.30208390576532068</v>
      </c>
      <c r="C32" s="35">
        <f>C6/'Table 1. Total'!C6</f>
        <v>0.26433961906651343</v>
      </c>
      <c r="D32" s="35">
        <f>D6/'Table 1. Total'!D6</f>
        <v>0.27447779322060933</v>
      </c>
      <c r="E32" s="35">
        <f>E6/'Table 1. Total'!E6</f>
        <v>0.27842581451711701</v>
      </c>
      <c r="F32" s="35">
        <f>F6/'Table 1. Total'!F6</f>
        <v>0.27465788293679555</v>
      </c>
      <c r="G32" s="35">
        <f>G6/'Table 1. Total'!G6</f>
        <v>0.26646665696470351</v>
      </c>
      <c r="H32" s="35">
        <f>H6/'Table 1. Total'!H6</f>
        <v>0.27778211427080385</v>
      </c>
      <c r="I32" s="35">
        <f>I6/'Table 1. Total'!I6</f>
        <v>0.28982523294765994</v>
      </c>
      <c r="J32" s="35">
        <f>J6/'Table 1. Total'!J6</f>
        <v>0.3081819802975363</v>
      </c>
      <c r="K32" s="35">
        <f>K6/'Table 1. Total'!K6</f>
        <v>0.30715701120765276</v>
      </c>
      <c r="L32" s="35">
        <f>L6/'Table 1. Total'!L6</f>
        <v>0.31884261977870515</v>
      </c>
      <c r="M32" s="35">
        <f>M6/'Table 1. Total'!M6</f>
        <v>0.29929596642506928</v>
      </c>
      <c r="N32" s="35">
        <f>N6/'Table 1. Total'!N6</f>
        <v>0.29067151677595365</v>
      </c>
      <c r="O32" s="35">
        <f>O6/'Table 1. Total'!O6</f>
        <v>0.28715580556103715</v>
      </c>
      <c r="P32" s="35">
        <f>P6/'Table 1. Total'!P6</f>
        <v>0.29422983601362757</v>
      </c>
      <c r="Q32" s="35">
        <f>Q6/'Table 1. Total'!Q6</f>
        <v>0.30172202083568406</v>
      </c>
      <c r="R32" s="35">
        <f>R6/'Table 1. Total'!R6</f>
        <v>0.34358681237382771</v>
      </c>
      <c r="S32" s="35">
        <f>S6/'Table 1. Total'!S6</f>
        <v>0.34925902577788648</v>
      </c>
      <c r="T32" s="35">
        <f>T6/'Table 1. Total'!T6</f>
        <v>0.35929248027813177</v>
      </c>
      <c r="U32" s="35">
        <f>U6/'Table 1. Total'!U6</f>
        <v>0.3404616924736138</v>
      </c>
      <c r="V32" s="35">
        <f>V6/'Table 1. Total'!V6</f>
        <v>0.3653662132162126</v>
      </c>
      <c r="W32" s="35">
        <f>W6/'Table 1. Total'!W6</f>
        <v>0.34884247627270981</v>
      </c>
      <c r="X32" s="35">
        <f>X6/'Table 1. Total'!X6</f>
        <v>0.34609923189345071</v>
      </c>
      <c r="Y32" s="35">
        <f>Y6/'Table 1. Total'!Y6</f>
        <v>0.32629594193185452</v>
      </c>
      <c r="Z32" s="35">
        <f>Z6/'Table 1. Total'!Z6</f>
        <v>0.32340358561498078</v>
      </c>
      <c r="AA32" s="35">
        <f>AA6/'Table 1. Total'!AA6</f>
        <v>0.31457555622190636</v>
      </c>
      <c r="AB32" s="35">
        <f>AB6/'Table 1. Total'!AB6</f>
        <v>0.29054444901854637</v>
      </c>
      <c r="AC32" s="35">
        <f>AC6/'Table 1. Total'!AC6</f>
        <v>0.29907229053230977</v>
      </c>
      <c r="AD32" s="35">
        <f>AD6/'Table 1. Total'!AD6</f>
        <v>0.28174154666962775</v>
      </c>
      <c r="AE32" s="35">
        <f>AE6/'Table 1. Total'!AE6</f>
        <v>0.27691972197152714</v>
      </c>
      <c r="AF32" s="35">
        <f>AF6/'Table 1. Total'!AF6</f>
        <v>0.26725537190873899</v>
      </c>
      <c r="AG32" s="35">
        <f>AG6/'Table 1. Total'!AG6</f>
        <v>0.27727636104483622</v>
      </c>
      <c r="AH32" s="35">
        <f>AH6/'Table 1. Total'!AH6</f>
        <v>0.2600623235932325</v>
      </c>
      <c r="AI32" s="35">
        <f>AI6/'Table 1. Total'!AI6</f>
        <v>0.26239138212530666</v>
      </c>
      <c r="AJ32" s="35">
        <f>AJ6/'Table 1. Total'!AJ6</f>
        <v>0.26966195349964184</v>
      </c>
      <c r="AK32" s="35">
        <f>AK6/'Table 1. Total'!AK6</f>
        <v>0.27471338669821804</v>
      </c>
      <c r="AL32" s="35">
        <f>AL6/'Table 1. Total'!AL6</f>
        <v>0.26224886396806163</v>
      </c>
      <c r="AM32" s="35">
        <f>AM6/'Table 1. Total'!AM6</f>
        <v>0.28346386800909906</v>
      </c>
      <c r="AN32" s="35">
        <f>AN6/'Table 1. Total'!AN6</f>
        <v>0.28834914835468356</v>
      </c>
      <c r="AO32" s="35">
        <f>AO6/'Table 1. Total'!AO6</f>
        <v>0.28434552535610713</v>
      </c>
      <c r="AP32" s="35">
        <f>AP6/'Table 1. Total'!AP6</f>
        <v>0.28570425948987976</v>
      </c>
      <c r="AQ32" s="35">
        <f>AQ6/'Table 1. Total'!AQ6</f>
        <v>0.28225975461843739</v>
      </c>
      <c r="AR32" s="35">
        <f>AR6/'Table 1. Total'!AR6</f>
        <v>0.28699692607792743</v>
      </c>
      <c r="AS32" s="35">
        <f>AS6/'Table 1. Total'!AS6</f>
        <v>0.30482745501647163</v>
      </c>
      <c r="AT32" s="35">
        <f>AT6/'Table 1. Total'!AT6</f>
        <v>0.29034829929450157</v>
      </c>
      <c r="AU32" s="35">
        <f>AU6/'Table 1. Total'!AU6</f>
        <v>0.28998787852254776</v>
      </c>
      <c r="AV32" s="35">
        <f>AV6/'Table 1. Total'!AV6</f>
        <v>0.27929740822991367</v>
      </c>
      <c r="AW32" s="35">
        <f>AW6/'Table 1. Total'!AW6</f>
        <v>0.29479365179649542</v>
      </c>
      <c r="AX32" s="35">
        <f>AX6/'Table 1. Total'!AX6</f>
        <v>0.28781258665202164</v>
      </c>
      <c r="AY32" s="35">
        <f>AY6/'Table 1. Total'!AY6</f>
        <v>0.28771933048134357</v>
      </c>
      <c r="AZ32" s="35">
        <f>AZ6/'Table 1. Total'!AZ6</f>
        <v>0.30256494595931055</v>
      </c>
      <c r="BA32" s="35">
        <f>BA6/'Table 1. Total'!BA6</f>
        <v>0.30225669145860606</v>
      </c>
      <c r="BB32" s="35">
        <f>BB6/'Table 1. Total'!BB6</f>
        <v>0.31600195621793026</v>
      </c>
      <c r="BC32" s="35">
        <f>BC6/'Table 1. Total'!BC6</f>
        <v>0.28414144664507912</v>
      </c>
      <c r="BD32" s="35">
        <f>BD6/'Table 1. Total'!BD6</f>
        <v>0.27711753518972904</v>
      </c>
      <c r="BE32" s="35">
        <f>BE6/'Table 1. Total'!BE6</f>
        <v>0.27200391843751731</v>
      </c>
      <c r="BF32" s="35">
        <f>BF6/'Table 1. Total'!BF6</f>
        <v>0.24902862547845958</v>
      </c>
      <c r="BG32" s="35">
        <f>BG6/'Table 1. Total'!BG6</f>
        <v>0.27780735480443269</v>
      </c>
      <c r="BH32" s="35">
        <f>BH6/'Table 1. Total'!BH6</f>
        <v>0.28707998117600481</v>
      </c>
      <c r="BI32" s="35">
        <f>BI6/'Table 1. Total'!BI6</f>
        <v>0.30331914756238032</v>
      </c>
      <c r="BJ32" s="35">
        <f>BJ6/'Table 1. Total'!BJ6</f>
        <v>0.28409641245223105</v>
      </c>
      <c r="BK32" s="35">
        <f>BK6/'Table 1. Total'!BK6</f>
        <v>0.27867349033946071</v>
      </c>
      <c r="BL32" s="35">
        <f>BL6/'Table 1. Total'!BL6</f>
        <v>0.27995840041061665</v>
      </c>
      <c r="BM32" s="35">
        <f>BM6/'Table 1. Total'!BM6</f>
        <v>0.30481714545445138</v>
      </c>
      <c r="BN32" s="35">
        <f>BN6/'Table 1. Total'!BN6</f>
        <v>0.28401018197447514</v>
      </c>
      <c r="BO32" s="35">
        <f>BO6/'Table 1. Total'!BO6</f>
        <v>0.24345932286000879</v>
      </c>
      <c r="BP32" s="35">
        <f>BP6/'Table 1. Total'!BP6</f>
        <v>0.2576350209650165</v>
      </c>
      <c r="BQ32" s="35">
        <f>BQ6/'Table 1. Total'!BQ6</f>
        <v>0.29643733529333782</v>
      </c>
      <c r="BR32" s="35">
        <f>BR6/'Table 1. Total'!BR6</f>
        <v>0.26453145093019664</v>
      </c>
      <c r="BS32" s="35">
        <f>BS6/'Table 1. Total'!BS6</f>
        <v>0.27157720505997995</v>
      </c>
      <c r="BT32" s="35">
        <f>BT6/'Table 1. Total'!BT6</f>
        <v>0.27937250544117931</v>
      </c>
      <c r="BU32" s="35">
        <f>BU6/'Table 1. Total'!BU6</f>
        <v>0.28807418870229767</v>
      </c>
      <c r="BV32" s="35">
        <f>BV6/'Table 1. Total'!BV6</f>
        <v>0.3032948978261274</v>
      </c>
      <c r="BW32" s="35">
        <f>BW6/'Table 1. Total'!BW6</f>
        <v>0.30161784124845503</v>
      </c>
      <c r="BX32" s="35">
        <f>BX6/'Table 1. Total'!BX6</f>
        <v>0.28535859127764279</v>
      </c>
      <c r="BY32" s="35">
        <f>BY6/'Table 1. Total'!BY6</f>
        <v>0.29345129755753863</v>
      </c>
      <c r="BZ32" s="35">
        <f>BZ6/'Table 1. Total'!BZ6</f>
        <v>0.29309050385889918</v>
      </c>
      <c r="CA32" s="35">
        <f>CA6/'Table 1. Total'!CA6</f>
        <v>0.28667075036340656</v>
      </c>
      <c r="CB32" s="35">
        <f>CB6/'Table 1. Total'!CB6</f>
        <v>0.29183796521283528</v>
      </c>
      <c r="CC32" s="35">
        <f>CC6/'Table 1. Total'!CC6</f>
        <v>0.29631996764480512</v>
      </c>
      <c r="CD32" s="35">
        <f>CD6/'Table 1. Total'!CD6</f>
        <v>0.29126819332413739</v>
      </c>
      <c r="CE32" s="35">
        <f>CE6/'Table 1. Total'!CE6</f>
        <v>0.29551089828408716</v>
      </c>
      <c r="CF32" s="35">
        <f>CF6/'Table 1. Total'!CF6</f>
        <v>0.27646698965228311</v>
      </c>
      <c r="CG32" s="35">
        <f>CG6/'Table 1. Total'!CG6</f>
        <v>0.28898276637529735</v>
      </c>
      <c r="CH32" s="35">
        <f>CH6/'Table 1. Total'!CH6</f>
        <v>0.31015210936757448</v>
      </c>
      <c r="CI32" s="35">
        <f>CI6/'Table 1. Total'!CI6</f>
        <v>0.34695786695987407</v>
      </c>
    </row>
    <row r="33" spans="1:87">
      <c r="A33" t="str">
        <f t="shared" si="12"/>
        <v>Denmark</v>
      </c>
      <c r="B33" s="35">
        <f>B7/'Table 1. Total'!B7</f>
        <v>0.53572566349994688</v>
      </c>
      <c r="C33" s="35">
        <f>C7/'Table 1. Total'!C7</f>
        <v>0.53508449546617842</v>
      </c>
      <c r="D33" s="35">
        <f>D7/'Table 1. Total'!D7</f>
        <v>0.53667289210434621</v>
      </c>
      <c r="E33" s="35">
        <f>E7/'Table 1. Total'!E7</f>
        <v>0.5893853787741975</v>
      </c>
      <c r="F33" s="35">
        <f>F7/'Table 1. Total'!F7</f>
        <v>0.58420379120261001</v>
      </c>
      <c r="G33" s="35">
        <f>G7/'Table 1. Total'!G7</f>
        <v>0.58270613721636588</v>
      </c>
      <c r="H33" s="35">
        <f>H7/'Table 1. Total'!H7</f>
        <v>0.59908620045689986</v>
      </c>
      <c r="I33" s="35">
        <f>I7/'Table 1. Total'!I7</f>
        <v>0.57982852230711956</v>
      </c>
      <c r="J33" s="35">
        <f>J7/'Table 1. Total'!J7</f>
        <v>0.64657132492323099</v>
      </c>
      <c r="K33" s="35">
        <f>K7/'Table 1. Total'!K7</f>
        <v>0.61852479082479583</v>
      </c>
      <c r="L33" s="35">
        <f>L7/'Table 1. Total'!L7</f>
        <v>0.59991532387783297</v>
      </c>
      <c r="M33" s="35">
        <f>M7/'Table 1. Total'!M7</f>
        <v>0.59428728754319748</v>
      </c>
      <c r="N33" s="35">
        <f>N7/'Table 1. Total'!N7</f>
        <v>0.59346566962234593</v>
      </c>
      <c r="O33" s="35">
        <f>O7/'Table 1. Total'!O7</f>
        <v>0.58344057627061996</v>
      </c>
      <c r="P33" s="35">
        <f>P7/'Table 1. Total'!P7</f>
        <v>0.57583045159137058</v>
      </c>
      <c r="Q33" s="35">
        <f>Q7/'Table 1. Total'!Q7</f>
        <v>0.57448265797538545</v>
      </c>
      <c r="R33" s="35">
        <f>R7/'Table 1. Total'!R7</f>
        <v>0.57568808212451894</v>
      </c>
      <c r="S33" s="35">
        <f>S7/'Table 1. Total'!S7</f>
        <v>0.57776316807177663</v>
      </c>
      <c r="T33" s="35">
        <f>T7/'Table 1. Total'!T7</f>
        <v>0.58421510379009356</v>
      </c>
      <c r="U33" s="35">
        <f>U7/'Table 1. Total'!U7</f>
        <v>0.57454288202002612</v>
      </c>
      <c r="V33" s="35">
        <f>V7/'Table 1. Total'!V7</f>
        <v>0.56472664986199728</v>
      </c>
      <c r="W33" s="35">
        <f>W7/'Table 1. Total'!W7</f>
        <v>0.54542832501122041</v>
      </c>
      <c r="X33" s="35">
        <f>X7/'Table 1. Total'!X7</f>
        <v>0.54175518410951107</v>
      </c>
      <c r="Y33" s="35">
        <f>Y7/'Table 1. Total'!Y7</f>
        <v>0.55456851939651408</v>
      </c>
      <c r="Z33" s="35">
        <f>Z7/'Table 1. Total'!Z7</f>
        <v>0.57157521274715284</v>
      </c>
      <c r="AA33" s="35">
        <f>AA7/'Table 1. Total'!AA7</f>
        <v>0.60736582388799054</v>
      </c>
      <c r="AB33" s="35">
        <f>AB7/'Table 1. Total'!AB7</f>
        <v>0.59261979092619199</v>
      </c>
      <c r="AC33" s="35">
        <f>AC7/'Table 1. Total'!AC7</f>
        <v>0.64836928508300373</v>
      </c>
      <c r="AD33" s="35">
        <f>AD7/'Table 1. Total'!AD7</f>
        <v>0.62657460184076796</v>
      </c>
      <c r="AE33" s="35">
        <f>AE7/'Table 1. Total'!AE7</f>
        <v>0.61239621472611838</v>
      </c>
      <c r="AF33" s="35">
        <f>AF7/'Table 1. Total'!AF7</f>
        <v>0.56233381001526972</v>
      </c>
      <c r="AG33" s="35">
        <f>AG7/'Table 1. Total'!AG7</f>
        <v>0.6027861140181231</v>
      </c>
      <c r="AH33" s="35">
        <f>AH7/'Table 1. Total'!AH7</f>
        <v>0.62205870919733008</v>
      </c>
      <c r="AI33" s="35">
        <f>AI7/'Table 1. Total'!AI7</f>
        <v>0.60126604071215062</v>
      </c>
      <c r="AJ33" s="35">
        <f>AJ7/'Table 1. Total'!AJ7</f>
        <v>0.5898614410259484</v>
      </c>
      <c r="AK33" s="35">
        <f>AK7/'Table 1. Total'!AK7</f>
        <v>0.59805351637017889</v>
      </c>
      <c r="AL33" s="35">
        <f>AL7/'Table 1. Total'!AL7</f>
        <v>0.61623506096323111</v>
      </c>
      <c r="AM33" s="35">
        <f>AM7/'Table 1. Total'!AM7</f>
        <v>0.62096784493365065</v>
      </c>
      <c r="AN33" s="35">
        <f>AN7/'Table 1. Total'!AN7</f>
        <v>0.61177722143517532</v>
      </c>
      <c r="AO33" s="35">
        <f>AO7/'Table 1. Total'!AO7</f>
        <v>0.63764839992515798</v>
      </c>
      <c r="AP33" s="35">
        <f>AP7/'Table 1. Total'!AP7</f>
        <v>0.64469778543197009</v>
      </c>
      <c r="AQ33" s="35">
        <f>AQ7/'Table 1. Total'!AQ7</f>
        <v>0.62113852893827026</v>
      </c>
      <c r="AR33" s="35">
        <f>AR7/'Table 1. Total'!AR7</f>
        <v>0.61361797839482679</v>
      </c>
      <c r="AS33" s="35">
        <f>AS7/'Table 1. Total'!AS7</f>
        <v>0.634696682886981</v>
      </c>
      <c r="AT33" s="35">
        <f>AT7/'Table 1. Total'!AT7</f>
        <v>0.60634667268320297</v>
      </c>
      <c r="AU33" s="35">
        <f>AU7/'Table 1. Total'!AU7</f>
        <v>0.61241970251745781</v>
      </c>
      <c r="AV33" s="35">
        <f>AV7/'Table 1. Total'!AV7</f>
        <v>0.62006604473107896</v>
      </c>
      <c r="AW33" s="35">
        <f>AW7/'Table 1. Total'!AW7</f>
        <v>0.65316364167064689</v>
      </c>
      <c r="AX33" s="35">
        <f>AX7/'Table 1. Total'!AX7</f>
        <v>0.65152779068556577</v>
      </c>
      <c r="AY33" s="35">
        <f>AY7/'Table 1. Total'!AY7</f>
        <v>0.64232699160155027</v>
      </c>
      <c r="AZ33" s="35">
        <f>AZ7/'Table 1. Total'!AZ7</f>
        <v>0.65550134720206443</v>
      </c>
      <c r="BA33" s="35">
        <f>BA7/'Table 1. Total'!BA7</f>
        <v>0.68822424999857323</v>
      </c>
      <c r="BB33" s="35">
        <f>BB7/'Table 1. Total'!BB7</f>
        <v>0.69090526554294096</v>
      </c>
      <c r="BC33" s="35">
        <f>BC7/'Table 1. Total'!BC7</f>
        <v>0.69580879639286919</v>
      </c>
      <c r="BD33" s="35">
        <f>BD7/'Table 1. Total'!BD7</f>
        <v>0.69433857572973612</v>
      </c>
      <c r="BE33" s="35">
        <f>BE7/'Table 1. Total'!BE7</f>
        <v>0.69039646214182371</v>
      </c>
      <c r="BF33" s="35">
        <f>BF7/'Table 1. Total'!BF7</f>
        <v>0.68774222427255638</v>
      </c>
      <c r="BG33" s="35">
        <f>BG7/'Table 1. Total'!BG7</f>
        <v>0.69245322972674361</v>
      </c>
      <c r="BH33" s="35">
        <f>BH7/'Table 1. Total'!BH7</f>
        <v>0.70195493117943375</v>
      </c>
      <c r="BI33" s="35">
        <f>BI7/'Table 1. Total'!BI7</f>
        <v>0.70493261302772392</v>
      </c>
      <c r="BJ33" s="35">
        <f>BJ7/'Table 1. Total'!BJ7</f>
        <v>0.72275350179161435</v>
      </c>
      <c r="BK33" s="35">
        <f>BK7/'Table 1. Total'!BK7</f>
        <v>0.68278880631397609</v>
      </c>
      <c r="BL33" s="35">
        <f>BL7/'Table 1. Total'!BL7</f>
        <v>0.68909809092280438</v>
      </c>
      <c r="BM33" s="35">
        <f>BM7/'Table 1. Total'!BM7</f>
        <v>0.70756807622317519</v>
      </c>
      <c r="BN33" s="35">
        <f>BN7/'Table 1. Total'!BN7</f>
        <v>0.65435425490503674</v>
      </c>
      <c r="BO33" s="35">
        <f>BO7/'Table 1. Total'!BO7</f>
        <v>0.52921820323681379</v>
      </c>
      <c r="BP33" s="35">
        <f>BP7/'Table 1. Total'!BP7</f>
        <v>0.49538611577520775</v>
      </c>
      <c r="BQ33" s="35">
        <f>BQ7/'Table 1. Total'!BQ7</f>
        <v>0.4647338299988778</v>
      </c>
      <c r="BR33" s="35">
        <f>BR7/'Table 1. Total'!BR7</f>
        <v>0.46132592391093147</v>
      </c>
      <c r="BS33" s="35">
        <f>BS7/'Table 1. Total'!BS7</f>
        <v>0.46516521182060033</v>
      </c>
      <c r="BT33" s="35">
        <f>BT7/'Table 1. Total'!BT7</f>
        <v>0.46304333558757144</v>
      </c>
      <c r="BU33" s="35">
        <f>BU7/'Table 1. Total'!BU7</f>
        <v>0.4935609549751136</v>
      </c>
      <c r="BV33" s="35">
        <f>BV7/'Table 1. Total'!BV7</f>
        <v>0.51602645101507871</v>
      </c>
      <c r="BW33" s="35">
        <f>BW7/'Table 1. Total'!BW7</f>
        <v>0.50746284497681482</v>
      </c>
      <c r="BX33" s="35">
        <f>BX7/'Table 1. Total'!BX7</f>
        <v>0.49997982590820583</v>
      </c>
      <c r="BY33" s="35">
        <f>BY7/'Table 1. Total'!BY7</f>
        <v>0.52168566127749805</v>
      </c>
      <c r="BZ33" s="35">
        <f>BZ7/'Table 1. Total'!BZ7</f>
        <v>0.52264528888917039</v>
      </c>
      <c r="CA33" s="35">
        <f>CA7/'Table 1. Total'!CA7</f>
        <v>0.51707883917573827</v>
      </c>
      <c r="CB33" s="35">
        <f>CB7/'Table 1. Total'!CB7</f>
        <v>0.52960939980946331</v>
      </c>
      <c r="CC33" s="35">
        <f>CC7/'Table 1. Total'!CC7</f>
        <v>0.53666211831375787</v>
      </c>
      <c r="CD33" s="35">
        <f>CD7/'Table 1. Total'!CD7</f>
        <v>0.54907343110215223</v>
      </c>
      <c r="CE33" s="35">
        <f>CE7/'Table 1. Total'!CE7</f>
        <v>0.53995483333889749</v>
      </c>
      <c r="CF33" s="35">
        <f>CF7/'Table 1. Total'!CF7</f>
        <v>0.55243743361247788</v>
      </c>
      <c r="CG33" s="35">
        <f>CG7/'Table 1. Total'!CG7</f>
        <v>0.54132041428358901</v>
      </c>
      <c r="CH33" s="35">
        <f>CH7/'Table 1. Total'!CH7</f>
        <v>0.5528339158182648</v>
      </c>
      <c r="CI33" s="35">
        <f>CI7/'Table 1. Total'!CI7</f>
        <v>0.58392303169164006</v>
      </c>
    </row>
    <row r="34" spans="1:87">
      <c r="A34" t="str">
        <f t="shared" si="12"/>
        <v>Finland</v>
      </c>
      <c r="B34" s="35">
        <f>B8/'Table 1. Total'!B8</f>
        <v>0.10120180038049291</v>
      </c>
      <c r="C34" s="35">
        <f>C8/'Table 1. Total'!C8</f>
        <v>0.110551938354937</v>
      </c>
      <c r="D34" s="35">
        <f>D8/'Table 1. Total'!D8</f>
        <v>0.10600180900417247</v>
      </c>
      <c r="E34" s="35">
        <f>E8/'Table 1. Total'!E8</f>
        <v>9.5465059227588078E-2</v>
      </c>
      <c r="F34" s="35">
        <f>F8/'Table 1. Total'!F8</f>
        <v>0.11299277317701061</v>
      </c>
      <c r="G34" s="35">
        <f>G8/'Table 1. Total'!G8</f>
        <v>8.2035746743410992E-2</v>
      </c>
      <c r="H34" s="35">
        <f>H8/'Table 1. Total'!H8</f>
        <v>0.11258338663986117</v>
      </c>
      <c r="I34" s="35">
        <f>I8/'Table 1. Total'!I8</f>
        <v>0.10536478522126327</v>
      </c>
      <c r="J34" s="35">
        <f>J8/'Table 1. Total'!J8</f>
        <v>0.11186136191169409</v>
      </c>
      <c r="K34" s="35">
        <f>K8/'Table 1. Total'!K8</f>
        <v>0.1000144969556393</v>
      </c>
      <c r="L34" s="35">
        <f>L8/'Table 1. Total'!L8</f>
        <v>0.11149400420323899</v>
      </c>
      <c r="M34" s="35">
        <f>M8/'Table 1. Total'!M8</f>
        <v>9.4373813495944231E-2</v>
      </c>
      <c r="N34" s="35">
        <f>N8/'Table 1. Total'!N8</f>
        <v>0.10546555639666913</v>
      </c>
      <c r="O34" s="35">
        <f>O8/'Table 1. Total'!O8</f>
        <v>0.12282098929298292</v>
      </c>
      <c r="P34" s="35">
        <f>P8/'Table 1. Total'!P8</f>
        <v>0.13069994812870361</v>
      </c>
      <c r="Q34" s="35">
        <f>Q8/'Table 1. Total'!Q8</f>
        <v>8.2655182655182735E-2</v>
      </c>
      <c r="R34" s="35">
        <f>R8/'Table 1. Total'!R8</f>
        <v>8.6047335273555986E-2</v>
      </c>
      <c r="S34" s="35">
        <f>S8/'Table 1. Total'!S8</f>
        <v>0.11237314538937371</v>
      </c>
      <c r="T34" s="35">
        <f>T8/'Table 1. Total'!T8</f>
        <v>0.11420575469642892</v>
      </c>
      <c r="U34" s="35">
        <f>U8/'Table 1. Total'!U8</f>
        <v>9.0620597612515758E-2</v>
      </c>
      <c r="V34" s="35">
        <f>V8/'Table 1. Total'!V8</f>
        <v>8.4645721747008837E-2</v>
      </c>
      <c r="W34" s="35">
        <f>W8/'Table 1. Total'!W8</f>
        <v>8.6237360614114605E-2</v>
      </c>
      <c r="X34" s="35">
        <f>X8/'Table 1. Total'!X8</f>
        <v>8.3660378379841485E-2</v>
      </c>
      <c r="Y34" s="35">
        <f>Y8/'Table 1. Total'!Y8</f>
        <v>7.6309226932668298E-2</v>
      </c>
      <c r="Z34" s="35">
        <f>Z8/'Table 1. Total'!Z8</f>
        <v>6.1506491024829524E-2</v>
      </c>
      <c r="AA34" s="35">
        <f>AA8/'Table 1. Total'!AA8</f>
        <v>2.6018521659486357E-2</v>
      </c>
      <c r="AB34" s="35">
        <f>AB8/'Table 1. Total'!AB8</f>
        <v>3.4317297666961913E-2</v>
      </c>
      <c r="AC34" s="35">
        <f>AC8/'Table 1. Total'!AC8</f>
        <v>6.3466474344017199E-2</v>
      </c>
      <c r="AD34" s="35">
        <f>AD8/'Table 1. Total'!AD8</f>
        <v>9.1222473209219626E-2</v>
      </c>
      <c r="AE34" s="35">
        <f>AE8/'Table 1. Total'!AE8</f>
        <v>9.4433314862964024E-2</v>
      </c>
      <c r="AF34" s="35">
        <f>AF8/'Table 1. Total'!AF8</f>
        <v>5.806163011762798E-2</v>
      </c>
      <c r="AG34" s="35">
        <f>AG8/'Table 1. Total'!AG8</f>
        <v>5.7561582821966467E-2</v>
      </c>
      <c r="AH34" s="35">
        <f>AH8/'Table 1. Total'!AH8</f>
        <v>6.5817876177195311E-2</v>
      </c>
      <c r="AI34" s="35">
        <f>AI8/'Table 1. Total'!AI8</f>
        <v>5.3931240123914155E-2</v>
      </c>
      <c r="AJ34" s="35">
        <f>AJ8/'Table 1. Total'!AJ8</f>
        <v>5.7520768385201738E-2</v>
      </c>
      <c r="AK34" s="35">
        <f>AK8/'Table 1. Total'!AK8</f>
        <v>5.727544832702202E-2</v>
      </c>
      <c r="AL34" s="35">
        <f>AL8/'Table 1. Total'!AL8</f>
        <v>4.6651062602825762E-2</v>
      </c>
      <c r="AM34" s="35">
        <f>AM8/'Table 1. Total'!AM8</f>
        <v>5.3738507851273265E-2</v>
      </c>
      <c r="AN34" s="35">
        <f>AN8/'Table 1. Total'!AN8</f>
        <v>5.2022145702518348E-2</v>
      </c>
      <c r="AO34" s="35">
        <f>AO8/'Table 1. Total'!AO8</f>
        <v>5.4408080808080815E-2</v>
      </c>
      <c r="AP34" s="35">
        <f>AP8/'Table 1. Total'!AP8</f>
        <v>5.9857911057031803E-2</v>
      </c>
      <c r="AQ34" s="35">
        <f>AQ8/'Table 1. Total'!AQ8</f>
        <v>6.6700415727062104E-2</v>
      </c>
      <c r="AR34" s="35">
        <f>AR8/'Table 1. Total'!AR8</f>
        <v>8.725713623546677E-2</v>
      </c>
      <c r="AS34" s="35">
        <f>AS8/'Table 1. Total'!AS8</f>
        <v>5.9616249437865372E-2</v>
      </c>
      <c r="AT34" s="35">
        <f>AT8/'Table 1. Total'!AT8</f>
        <v>5.5630189177880034E-2</v>
      </c>
      <c r="AU34" s="35">
        <f>AU8/'Table 1. Total'!AU8</f>
        <v>5.3615799845771528E-2</v>
      </c>
      <c r="AV34" s="35">
        <f>AV8/'Table 1. Total'!AV8</f>
        <v>4.3777092485380878E-2</v>
      </c>
      <c r="AW34" s="35">
        <f>AW8/'Table 1. Total'!AW8</f>
        <v>5.2962217286923102E-2</v>
      </c>
      <c r="AX34" s="35">
        <f>AX8/'Table 1. Total'!AX8</f>
        <v>2.1397332316034797E-2</v>
      </c>
      <c r="AY34" s="35">
        <f>AY8/'Table 1. Total'!AY8</f>
        <v>3.0137063251320113E-2</v>
      </c>
      <c r="AZ34" s="35">
        <f>AZ8/'Table 1. Total'!AZ8</f>
        <v>2.5900696547969549E-2</v>
      </c>
      <c r="BA34" s="35">
        <f>BA8/'Table 1. Total'!BA8</f>
        <v>5.0314677759170208E-2</v>
      </c>
      <c r="BB34" s="35">
        <f>BB8/'Table 1. Total'!BB8</f>
        <v>3.5604213008870969E-2</v>
      </c>
      <c r="BC34" s="35">
        <f>BC8/'Table 1. Total'!BC8</f>
        <v>5.4944022337369475E-2</v>
      </c>
      <c r="BD34" s="35">
        <f>BD8/'Table 1. Total'!BD8</f>
        <v>5.8661221033076777E-2</v>
      </c>
      <c r="BE34" s="35">
        <f>BE8/'Table 1. Total'!BE8</f>
        <v>4.7830707635133751E-2</v>
      </c>
      <c r="BF34" s="35">
        <f>BF8/'Table 1. Total'!BF8</f>
        <v>4.1309551906672452E-2</v>
      </c>
      <c r="BG34" s="35">
        <f>BG8/'Table 1. Total'!BG8</f>
        <v>3.4952094242592817E-2</v>
      </c>
      <c r="BH34" s="35">
        <f>BH8/'Table 1. Total'!BH8</f>
        <v>4.4642498157206924E-2</v>
      </c>
      <c r="BI34" s="35">
        <f>BI8/'Table 1. Total'!BI8</f>
        <v>4.8994187465774587E-2</v>
      </c>
      <c r="BJ34" s="35">
        <f>BJ8/'Table 1. Total'!BJ8</f>
        <v>2.9359570944080662E-2</v>
      </c>
      <c r="BK34" s="35">
        <f>BK8/'Table 1. Total'!BK8</f>
        <v>3.5324195365202274E-2</v>
      </c>
      <c r="BL34" s="35">
        <f>BL8/'Table 1. Total'!BL8</f>
        <v>3.6083763589135003E-2</v>
      </c>
      <c r="BM34" s="35">
        <f>BM8/'Table 1. Total'!BM8</f>
        <v>5.3087235831317005E-2</v>
      </c>
      <c r="BN34" s="35">
        <f>BN8/'Table 1. Total'!BN8</f>
        <v>4.6421157197837182E-2</v>
      </c>
      <c r="BO34" s="35">
        <f>BO8/'Table 1. Total'!BO8</f>
        <v>3.8965813706192384E-2</v>
      </c>
      <c r="BP34" s="35">
        <f>BP8/'Table 1. Total'!BP8</f>
        <v>4.2102755129911289E-2</v>
      </c>
      <c r="BQ34" s="35">
        <f>BQ8/'Table 1. Total'!BQ8</f>
        <v>4.4366434509099044E-2</v>
      </c>
      <c r="BR34" s="35">
        <f>BR8/'Table 1. Total'!BR8</f>
        <v>4.8248571826668543E-2</v>
      </c>
      <c r="BS34" s="35">
        <f>BS8/'Table 1. Total'!BS8</f>
        <v>4.6179383610911284E-2</v>
      </c>
      <c r="BT34" s="35">
        <f>BT8/'Table 1. Total'!BT8</f>
        <v>5.0176511344015698E-2</v>
      </c>
      <c r="BU34" s="35">
        <f>BU8/'Table 1. Total'!BU8</f>
        <v>5.6797005128881674E-2</v>
      </c>
      <c r="BV34" s="35">
        <f>BV8/'Table 1. Total'!BV8</f>
        <v>5.4576552855354683E-2</v>
      </c>
      <c r="BW34" s="35">
        <f>BW8/'Table 1. Total'!BW8</f>
        <v>4.8771328530777591E-2</v>
      </c>
      <c r="BX34" s="35">
        <f>BX8/'Table 1. Total'!BX8</f>
        <v>5.2908662939767141E-2</v>
      </c>
      <c r="BY34" s="35">
        <f>BY8/'Table 1. Total'!BY8</f>
        <v>5.2981040824205912E-2</v>
      </c>
      <c r="BZ34" s="35">
        <f>BZ8/'Table 1. Total'!BZ8</f>
        <v>4.2858948113326793E-2</v>
      </c>
      <c r="CA34" s="35">
        <f>CA8/'Table 1. Total'!CA8</f>
        <v>4.8397755180542269E-2</v>
      </c>
      <c r="CB34" s="35">
        <f>CB8/'Table 1. Total'!CB8</f>
        <v>5.7477143405153114E-2</v>
      </c>
      <c r="CC34" s="35">
        <f>CC8/'Table 1. Total'!CC8</f>
        <v>5.5030168171509256E-2</v>
      </c>
      <c r="CD34" s="35">
        <f>CD8/'Table 1. Total'!CD8</f>
        <v>4.7654810495626795E-2</v>
      </c>
      <c r="CE34" s="35">
        <f>CE8/'Table 1. Total'!CE8</f>
        <v>4.6050808104215184E-2</v>
      </c>
      <c r="CF34" s="35">
        <f>CF8/'Table 1. Total'!CF8</f>
        <v>4.7658339876761775E-2</v>
      </c>
      <c r="CG34" s="35">
        <f>CG8/'Table 1. Total'!CG8</f>
        <v>4.8851446074876806E-2</v>
      </c>
      <c r="CH34" s="35">
        <f>CH8/'Table 1. Total'!CH8</f>
        <v>5.0473618790450488E-2</v>
      </c>
      <c r="CI34" s="35">
        <f>CI8/'Table 1. Total'!CI8</f>
        <v>5.522545275598563E-2</v>
      </c>
    </row>
    <row r="35" spans="1:87">
      <c r="A35" t="str">
        <f t="shared" si="12"/>
        <v>France</v>
      </c>
      <c r="B35" s="35">
        <f>B9/'Table 1. Total'!B9</f>
        <v>0.21085844818058663</v>
      </c>
      <c r="C35" s="35">
        <f>C9/'Table 1. Total'!C9</f>
        <v>0.22342170004039055</v>
      </c>
      <c r="D35" s="35">
        <f>D9/'Table 1. Total'!D9</f>
        <v>0.22138727396227229</v>
      </c>
      <c r="E35" s="35">
        <f>E9/'Table 1. Total'!E9</f>
        <v>0.21571882325249675</v>
      </c>
      <c r="F35" s="35">
        <f>F9/'Table 1. Total'!F9</f>
        <v>0.22462970017526993</v>
      </c>
      <c r="G35" s="35">
        <f>G9/'Table 1. Total'!G9</f>
        <v>0.21892665568301842</v>
      </c>
      <c r="H35" s="35">
        <f>H9/'Table 1. Total'!H9</f>
        <v>0.22021979545379616</v>
      </c>
      <c r="I35" s="35">
        <f>I9/'Table 1. Total'!I9</f>
        <v>0.2133218363156498</v>
      </c>
      <c r="J35" s="35">
        <f>J9/'Table 1. Total'!J9</f>
        <v>0.21537714615042919</v>
      </c>
      <c r="K35" s="35">
        <f>K9/'Table 1. Total'!K9</f>
        <v>0.22353513669188588</v>
      </c>
      <c r="L35" s="35">
        <f>L9/'Table 1. Total'!L9</f>
        <v>0.21628437642104226</v>
      </c>
      <c r="M35" s="35">
        <f>M9/'Table 1. Total'!M9</f>
        <v>0.21572616214685011</v>
      </c>
      <c r="N35" s="35">
        <f>N9/'Table 1. Total'!N9</f>
        <v>0.21197436097288166</v>
      </c>
      <c r="O35" s="35">
        <f>O9/'Table 1. Total'!O9</f>
        <v>0.18356482840403429</v>
      </c>
      <c r="P35" s="35">
        <f>P9/'Table 1. Total'!P9</f>
        <v>0.19937524160578513</v>
      </c>
      <c r="Q35" s="35">
        <f>Q9/'Table 1. Total'!Q9</f>
        <v>0.21046231299143556</v>
      </c>
      <c r="R35" s="35">
        <f>R9/'Table 1. Total'!R9</f>
        <v>0.21254496251979269</v>
      </c>
      <c r="S35" s="35">
        <f>S9/'Table 1. Total'!S9</f>
        <v>0.22522966557146482</v>
      </c>
      <c r="T35" s="35">
        <f>T9/'Table 1. Total'!T9</f>
        <v>0.21100607246924835</v>
      </c>
      <c r="U35" s="35">
        <f>U9/'Table 1. Total'!U9</f>
        <v>0.2011606432119718</v>
      </c>
      <c r="V35" s="35">
        <f>V9/'Table 1. Total'!V9</f>
        <v>0.21912186140235221</v>
      </c>
      <c r="W35" s="35">
        <f>W9/'Table 1. Total'!W9</f>
        <v>0.22400889773369045</v>
      </c>
      <c r="X35" s="35">
        <f>X9/'Table 1. Total'!X9</f>
        <v>0.22034796878746696</v>
      </c>
      <c r="Y35" s="35">
        <f>Y9/'Table 1. Total'!Y9</f>
        <v>0.22200958466846371</v>
      </c>
      <c r="Z35" s="35">
        <f>Z9/'Table 1. Total'!Z9</f>
        <v>0.21362004768475457</v>
      </c>
      <c r="AA35" s="35">
        <f>AA9/'Table 1. Total'!AA9</f>
        <v>0.20717234590040245</v>
      </c>
      <c r="AB35" s="35">
        <f>AB9/'Table 1. Total'!AB9</f>
        <v>0.19887594653056231</v>
      </c>
      <c r="AC35" s="35">
        <f>AC9/'Table 1. Total'!AC9</f>
        <v>0.21892122273501141</v>
      </c>
      <c r="AD35" s="35">
        <f>AD9/'Table 1. Total'!AD9</f>
        <v>0.24606128524694076</v>
      </c>
      <c r="AE35" s="35">
        <f>AE9/'Table 1. Total'!AE9</f>
        <v>0.22563571834655277</v>
      </c>
      <c r="AF35" s="35">
        <f>AF9/'Table 1. Total'!AF9</f>
        <v>0.19498418236438786</v>
      </c>
      <c r="AG35" s="35">
        <f>AG9/'Table 1. Total'!AG9</f>
        <v>0.21538836458055574</v>
      </c>
      <c r="AH35" s="35">
        <f>AH9/'Table 1. Total'!AH9</f>
        <v>0.19547067412544425</v>
      </c>
      <c r="AI35" s="35">
        <f>AI9/'Table 1. Total'!AI9</f>
        <v>0.19741906624500663</v>
      </c>
      <c r="AJ35" s="35">
        <f>AJ9/'Table 1. Total'!AJ9</f>
        <v>0.19071760081929806</v>
      </c>
      <c r="AK35" s="35">
        <f>AK9/'Table 1. Total'!AK9</f>
        <v>0.19981626810242012</v>
      </c>
      <c r="AL35" s="35">
        <f>AL9/'Table 1. Total'!AL9</f>
        <v>0.20193201996516186</v>
      </c>
      <c r="AM35" s="35">
        <f>AM9/'Table 1. Total'!AM9</f>
        <v>0.20313689698562951</v>
      </c>
      <c r="AN35" s="35">
        <f>AN9/'Table 1. Total'!AN9</f>
        <v>0.19896324208191624</v>
      </c>
      <c r="AO35" s="35">
        <f>AO9/'Table 1. Total'!AO9</f>
        <v>0.20803029290389136</v>
      </c>
      <c r="AP35" s="35">
        <f>AP9/'Table 1. Total'!AP9</f>
        <v>0.20174561643300656</v>
      </c>
      <c r="AQ35" s="35">
        <f>AQ9/'Table 1. Total'!AQ9</f>
        <v>0.1978010658567961</v>
      </c>
      <c r="AR35" s="35">
        <f>AR9/'Table 1. Total'!AR9</f>
        <v>0.20382940765206484</v>
      </c>
      <c r="AS35" s="35">
        <f>AS9/'Table 1. Total'!AS9</f>
        <v>0.2059470094755266</v>
      </c>
      <c r="AT35" s="35">
        <f>AT9/'Table 1. Total'!AT9</f>
        <v>0.18848019390360002</v>
      </c>
      <c r="AU35" s="35">
        <f>AU9/'Table 1. Total'!AU9</f>
        <v>0.20944373142330849</v>
      </c>
      <c r="AV35" s="35">
        <f>AV9/'Table 1. Total'!AV9</f>
        <v>0.19031574363340212</v>
      </c>
      <c r="AW35" s="35">
        <f>AW9/'Table 1. Total'!AW9</f>
        <v>0.19532093508226023</v>
      </c>
      <c r="AX35" s="35">
        <f>AX9/'Table 1. Total'!AX9</f>
        <v>0.17321263560442854</v>
      </c>
      <c r="AY35" s="35">
        <f>AY9/'Table 1. Total'!AY9</f>
        <v>0.17165293903071943</v>
      </c>
      <c r="AZ35" s="35">
        <f>AZ9/'Table 1. Total'!AZ9</f>
        <v>0.16515334376004126</v>
      </c>
      <c r="BA35" s="35">
        <f>BA9/'Table 1. Total'!BA9</f>
        <v>0.19293959210691505</v>
      </c>
      <c r="BB35" s="35">
        <f>BB9/'Table 1. Total'!BB9</f>
        <v>0.2074615374045389</v>
      </c>
      <c r="BC35" s="35">
        <f>BC9/'Table 1. Total'!BC9</f>
        <v>0.20550984812586867</v>
      </c>
      <c r="BD35" s="35">
        <f>BD9/'Table 1. Total'!BD9</f>
        <v>0.20115567468038592</v>
      </c>
      <c r="BE35" s="35">
        <f>BE9/'Table 1. Total'!BE9</f>
        <v>0.19109736904659874</v>
      </c>
      <c r="BF35" s="35">
        <f>BF9/'Table 1. Total'!BF9</f>
        <v>0.18443402360485983</v>
      </c>
      <c r="BG35" s="35">
        <f>BG9/'Table 1. Total'!BG9</f>
        <v>0.18824448426159793</v>
      </c>
      <c r="BH35" s="35">
        <f>BH9/'Table 1. Total'!BH9</f>
        <v>0.18971319629003627</v>
      </c>
      <c r="BI35" s="35">
        <f>BI9/'Table 1. Total'!BI9</f>
        <v>0.19656385019069383</v>
      </c>
      <c r="BJ35" s="35">
        <f>BJ9/'Table 1. Total'!BJ9</f>
        <v>0.18561936834440704</v>
      </c>
      <c r="BK35" s="35">
        <f>BK9/'Table 1. Total'!BK9</f>
        <v>0.17868011513810522</v>
      </c>
      <c r="BL35" s="35">
        <f>BL9/'Table 1. Total'!BL9</f>
        <v>0.1730611192574808</v>
      </c>
      <c r="BM35" s="35">
        <f>BM9/'Table 1. Total'!BM9</f>
        <v>0.19256982180188556</v>
      </c>
      <c r="BN35" s="35">
        <f>BN9/'Table 1. Total'!BN9</f>
        <v>0.19412434765400766</v>
      </c>
      <c r="BO35" s="35">
        <f>BO9/'Table 1. Total'!BO9</f>
        <v>0.18437500590767381</v>
      </c>
      <c r="BP35" s="35">
        <f>BP9/'Table 1. Total'!BP9</f>
        <v>0.16566333067244968</v>
      </c>
      <c r="BQ35" s="35">
        <f>BQ9/'Table 1. Total'!BQ9</f>
        <v>0.17127415487046571</v>
      </c>
      <c r="BR35" s="35">
        <f>BR9/'Table 1. Total'!BR9</f>
        <v>0.18850116858633573</v>
      </c>
      <c r="BS35" s="35">
        <f>BS9/'Table 1. Total'!BS9</f>
        <v>0.18228268091846869</v>
      </c>
      <c r="BT35" s="35">
        <f>BT9/'Table 1. Total'!BT9</f>
        <v>0.17928709387543457</v>
      </c>
      <c r="BU35" s="35">
        <f>BU9/'Table 1. Total'!BU9</f>
        <v>0.18003267131672618</v>
      </c>
      <c r="BV35" s="35">
        <f>BV9/'Table 1. Total'!BV9</f>
        <v>0.1737479983166825</v>
      </c>
      <c r="BW35" s="35">
        <f>BW9/'Table 1. Total'!BW9</f>
        <v>0.17057226340721526</v>
      </c>
      <c r="BX35" s="35">
        <f>BX9/'Table 1. Total'!BX9</f>
        <v>0.16530868489534989</v>
      </c>
      <c r="BY35" s="35">
        <f>BY9/'Table 1. Total'!BY9</f>
        <v>0.16060384911689154</v>
      </c>
      <c r="BZ35" s="35">
        <f>BZ9/'Table 1. Total'!BZ9</f>
        <v>0.15882897007045749</v>
      </c>
      <c r="CA35" s="35">
        <f>CA9/'Table 1. Total'!CA9</f>
        <v>0.15547493412328664</v>
      </c>
      <c r="CB35" s="35">
        <f>CB9/'Table 1. Total'!CB9</f>
        <v>0.15294444489311351</v>
      </c>
      <c r="CC35" s="35">
        <f>CC9/'Table 1. Total'!CC9</f>
        <v>0.14741621547750194</v>
      </c>
      <c r="CD35" s="35">
        <f>CD9/'Table 1. Total'!CD9</f>
        <v>0.14408504991965587</v>
      </c>
      <c r="CE35" s="35">
        <f>CE9/'Table 1. Total'!CE9</f>
        <v>0.13966002867720431</v>
      </c>
      <c r="CF35" s="35">
        <f>CF9/'Table 1. Total'!CF9</f>
        <v>0.13673198757876856</v>
      </c>
      <c r="CG35" s="35">
        <f>CG9/'Table 1. Total'!CG9</f>
        <v>0.13805652925547202</v>
      </c>
      <c r="CH35" s="35">
        <f>CH9/'Table 1. Total'!CH9</f>
        <v>0.14862852836758067</v>
      </c>
      <c r="CI35" s="35">
        <f>CI9/'Table 1. Total'!CI9</f>
        <v>0.15266039126517503</v>
      </c>
    </row>
    <row r="36" spans="1:87">
      <c r="A36" t="str">
        <f t="shared" si="12"/>
        <v>Germany</v>
      </c>
      <c r="B36" s="35">
        <f>B10/'Table 1. Total'!B10</f>
        <v>0.12727603388959091</v>
      </c>
      <c r="C36" s="35">
        <f>C10/'Table 1. Total'!C10</f>
        <v>0.13080090252486912</v>
      </c>
      <c r="D36" s="35">
        <f>D10/'Table 1. Total'!D10</f>
        <v>0.12870605799844526</v>
      </c>
      <c r="E36" s="35">
        <f>E10/'Table 1. Total'!E10</f>
        <v>0.13368857955884222</v>
      </c>
      <c r="F36" s="35">
        <f>F10/'Table 1. Total'!F10</f>
        <v>0.13534958518320384</v>
      </c>
      <c r="G36" s="35">
        <f>G10/'Table 1. Total'!G10</f>
        <v>0.13281904742012887</v>
      </c>
      <c r="H36" s="35">
        <f>H10/'Table 1. Total'!H10</f>
        <v>0.13887698104657697</v>
      </c>
      <c r="I36" s="35">
        <f>I10/'Table 1. Total'!I10</f>
        <v>0.13910767375967387</v>
      </c>
      <c r="J36" s="35">
        <f>J10/'Table 1. Total'!J10</f>
        <v>0.14201044153480827</v>
      </c>
      <c r="K36" s="35">
        <f>K10/'Table 1. Total'!K10</f>
        <v>0.14996308415556886</v>
      </c>
      <c r="L36" s="35">
        <f>L10/'Table 1. Total'!L10</f>
        <v>0.15232469777190596</v>
      </c>
      <c r="M36" s="35">
        <f>M10/'Table 1. Total'!M10</f>
        <v>0.14817828995396376</v>
      </c>
      <c r="N36" s="35">
        <f>N10/'Table 1. Total'!N10</f>
        <v>0.15552295142300929</v>
      </c>
      <c r="O36" s="35">
        <f>O10/'Table 1. Total'!O10</f>
        <v>0.15266035914174536</v>
      </c>
      <c r="P36" s="35">
        <f>P10/'Table 1. Total'!P10</f>
        <v>0.1532813182929891</v>
      </c>
      <c r="Q36" s="35">
        <f>Q10/'Table 1. Total'!Q10</f>
        <v>0.14552164366470777</v>
      </c>
      <c r="R36" s="35">
        <f>R10/'Table 1. Total'!R10</f>
        <v>0.14341991326129935</v>
      </c>
      <c r="S36" s="35">
        <f>S10/'Table 1. Total'!S10</f>
        <v>0.13640359763353216</v>
      </c>
      <c r="T36" s="35">
        <f>T10/'Table 1. Total'!T10</f>
        <v>0.13557287499737805</v>
      </c>
      <c r="U36" s="35">
        <f>U10/'Table 1. Total'!U10</f>
        <v>0.14640562460813469</v>
      </c>
      <c r="V36" s="35">
        <f>V10/'Table 1. Total'!V10</f>
        <v>0.13898869358802593</v>
      </c>
      <c r="W36" s="35">
        <f>W10/'Table 1. Total'!W10</f>
        <v>0.131017332429995</v>
      </c>
      <c r="X36" s="35">
        <f>X10/'Table 1. Total'!X10</f>
        <v>0.13348932798909272</v>
      </c>
      <c r="Y36" s="35">
        <f>Y10/'Table 1. Total'!Y10</f>
        <v>0.13991109860053985</v>
      </c>
      <c r="Z36" s="35">
        <f>Z10/'Table 1. Total'!Z10</f>
        <v>0.15512291060737787</v>
      </c>
      <c r="AA36" s="35">
        <f>AA10/'Table 1. Total'!AA10</f>
        <v>0.16928479697787654</v>
      </c>
      <c r="AB36" s="35">
        <f>AB10/'Table 1. Total'!AB10</f>
        <v>0.18198290580219573</v>
      </c>
      <c r="AC36" s="35">
        <f>AC10/'Table 1. Total'!AC10</f>
        <v>0.13410974301188833</v>
      </c>
      <c r="AD36" s="35">
        <f>AD10/'Table 1. Total'!AD10</f>
        <v>0.12875419055185083</v>
      </c>
      <c r="AE36" s="35">
        <f>AE10/'Table 1. Total'!AE10</f>
        <v>0.1275540592427491</v>
      </c>
      <c r="AF36" s="35">
        <f>AF10/'Table 1. Total'!AF10</f>
        <v>0.13040739878245636</v>
      </c>
      <c r="AG36" s="35">
        <f>AG10/'Table 1. Total'!AG10</f>
        <v>0.12776755249374283</v>
      </c>
      <c r="AH36" s="35">
        <f>AH10/'Table 1. Total'!AH10</f>
        <v>0.12747663329207812</v>
      </c>
      <c r="AI36" s="35">
        <f>AI10/'Table 1. Total'!AI10</f>
        <v>0.12611375876007641</v>
      </c>
      <c r="AJ36" s="35">
        <f>AJ10/'Table 1. Total'!AJ10</f>
        <v>0.12382198729660358</v>
      </c>
      <c r="AK36" s="35">
        <f>AK10/'Table 1. Total'!AK10</f>
        <v>0.1226873241176068</v>
      </c>
      <c r="AL36" s="35">
        <f>AL10/'Table 1. Total'!AL10</f>
        <v>0.12005058735441974</v>
      </c>
      <c r="AM36" s="35">
        <f>AM10/'Table 1. Total'!AM10</f>
        <v>0.12105774790629324</v>
      </c>
      <c r="AN36" s="35">
        <f>AN10/'Table 1. Total'!AN10</f>
        <v>0.11652938927472085</v>
      </c>
      <c r="AO36" s="35">
        <f>AO10/'Table 1. Total'!AO10</f>
        <v>0.1135991345239634</v>
      </c>
      <c r="AP36" s="35">
        <f>AP10/'Table 1. Total'!AP10</f>
        <v>0.11381191827222319</v>
      </c>
      <c r="AQ36" s="35">
        <f>AQ10/'Table 1. Total'!AQ10</f>
        <v>0.11373673228539982</v>
      </c>
      <c r="AR36" s="35">
        <f>AR10/'Table 1. Total'!AR10</f>
        <v>0.1143040554998704</v>
      </c>
      <c r="AS36" s="35">
        <f>AS10/'Table 1. Total'!AS10</f>
        <v>0.11356088395008448</v>
      </c>
      <c r="AT36" s="35">
        <f>AT10/'Table 1. Total'!AT10</f>
        <v>0.11230030917555568</v>
      </c>
      <c r="AU36" s="35">
        <f>AU10/'Table 1. Total'!AU10</f>
        <v>0.11378456731502801</v>
      </c>
      <c r="AV36" s="35">
        <f>AV10/'Table 1. Total'!AV10</f>
        <v>0.11389643966110044</v>
      </c>
      <c r="AW36" s="35">
        <f>AW10/'Table 1. Total'!AW10</f>
        <v>0.11566189179030108</v>
      </c>
      <c r="AX36" s="35">
        <f>AX10/'Table 1. Total'!AX10</f>
        <v>0.11256691106707019</v>
      </c>
      <c r="AY36" s="35">
        <f>AY10/'Table 1. Total'!AY10</f>
        <v>0.11125656996266664</v>
      </c>
      <c r="AZ36" s="35">
        <f>AZ10/'Table 1. Total'!AZ10</f>
        <v>0.11073304688162787</v>
      </c>
      <c r="BA36" s="35">
        <f>BA10/'Table 1. Total'!BA10</f>
        <v>0.11236290738301161</v>
      </c>
      <c r="BB36" s="35">
        <f>BB10/'Table 1. Total'!BB10</f>
        <v>0.11245180117553479</v>
      </c>
      <c r="BC36" s="35">
        <f>BC10/'Table 1. Total'!BC10</f>
        <v>0.11238877226876698</v>
      </c>
      <c r="BD36" s="35">
        <f>BD10/'Table 1. Total'!BD10</f>
        <v>0.11269874300707203</v>
      </c>
      <c r="BE36" s="35">
        <f>BE10/'Table 1. Total'!BE10</f>
        <v>0.11069991147720551</v>
      </c>
      <c r="BF36" s="35">
        <f>BF10/'Table 1. Total'!BF10</f>
        <v>0.11235338302420997</v>
      </c>
      <c r="BG36" s="35">
        <f>BG10/'Table 1. Total'!BG10</f>
        <v>0.11444473473933529</v>
      </c>
      <c r="BH36" s="35">
        <f>BH10/'Table 1. Total'!BH10</f>
        <v>0.11490294898602993</v>
      </c>
      <c r="BI36" s="35">
        <f>BI10/'Table 1. Total'!BI10</f>
        <v>0.11547848192512375</v>
      </c>
      <c r="BJ36" s="35">
        <f>BJ10/'Table 1. Total'!BJ10</f>
        <v>0.11469333799868715</v>
      </c>
      <c r="BK36" s="35">
        <f>BK10/'Table 1. Total'!BK10</f>
        <v>0.11404511594952234</v>
      </c>
      <c r="BL36" s="35">
        <f>BL10/'Table 1. Total'!BL10</f>
        <v>0.11681324828085932</v>
      </c>
      <c r="BM36" s="35">
        <f>BM10/'Table 1. Total'!BM10</f>
        <v>0.1208580303532477</v>
      </c>
      <c r="BN36" s="35">
        <f>BN10/'Table 1. Total'!BN10</f>
        <v>0.11785983364403677</v>
      </c>
      <c r="BO36" s="35">
        <f>BO10/'Table 1. Total'!BO10</f>
        <v>0.10949822243287091</v>
      </c>
      <c r="BP36" s="35">
        <f>BP10/'Table 1. Total'!BP10</f>
        <v>0.10828438483830934</v>
      </c>
      <c r="BQ36" s="35">
        <f>BQ10/'Table 1. Total'!BQ10</f>
        <v>0.10564849056852881</v>
      </c>
      <c r="BR36" s="35">
        <f>BR10/'Table 1. Total'!BR10</f>
        <v>0.10797046905431382</v>
      </c>
      <c r="BS36" s="35">
        <f>BS10/'Table 1. Total'!BS10</f>
        <v>0.10174991036139812</v>
      </c>
      <c r="BT36" s="35">
        <f>BT10/'Table 1. Total'!BT10</f>
        <v>0.1012038622457028</v>
      </c>
      <c r="BU36" s="35">
        <f>BU10/'Table 1. Total'!BU10</f>
        <v>9.8520257470962949E-2</v>
      </c>
      <c r="BV36" s="35">
        <f>BV10/'Table 1. Total'!BV10</f>
        <v>9.8767418967730836E-2</v>
      </c>
      <c r="BW36" s="35">
        <f>BW10/'Table 1. Total'!BW10</f>
        <v>0.1016188076241937</v>
      </c>
      <c r="BX36" s="35">
        <f>BX10/'Table 1. Total'!BX10</f>
        <v>0.10161401652520023</v>
      </c>
      <c r="BY36" s="35">
        <f>BY10/'Table 1. Total'!BY10</f>
        <v>0.10639902905592187</v>
      </c>
      <c r="BZ36" s="35">
        <f>BZ10/'Table 1. Total'!BZ10</f>
        <v>0.10540553347076027</v>
      </c>
      <c r="CA36" s="35">
        <f>CA10/'Table 1. Total'!CA10</f>
        <v>0.10803261731558307</v>
      </c>
      <c r="CB36" s="35">
        <f>CB10/'Table 1. Total'!CB10</f>
        <v>0.10764328600445694</v>
      </c>
      <c r="CC36" s="35">
        <f>CC10/'Table 1. Total'!CC10</f>
        <v>0.10863082905986161</v>
      </c>
      <c r="CD36" s="35">
        <f>CD10/'Table 1. Total'!CD10</f>
        <v>0.10732663135653447</v>
      </c>
      <c r="CE36" s="35">
        <f>CE10/'Table 1. Total'!CE10</f>
        <v>0.10623255799833171</v>
      </c>
      <c r="CF36" s="35">
        <f>CF10/'Table 1. Total'!CF10</f>
        <v>0.1063430398665688</v>
      </c>
      <c r="CG36" s="35">
        <f>CG10/'Table 1. Total'!CG10</f>
        <v>0.1056526516642043</v>
      </c>
      <c r="CH36" s="35">
        <f>CH10/'Table 1. Total'!CH10</f>
        <v>0.10443267333696105</v>
      </c>
      <c r="CI36" s="35">
        <f>CI10/'Table 1. Total'!CI10</f>
        <v>0.10470385729102451</v>
      </c>
    </row>
    <row r="37" spans="1:87">
      <c r="A37" t="str">
        <f t="shared" si="12"/>
        <v>Greece</v>
      </c>
      <c r="B37" s="35">
        <f>B11/'Table 1. Total'!B11</f>
        <v>0.16104388379286289</v>
      </c>
      <c r="C37" s="35">
        <f>C11/'Table 1. Total'!C11</f>
        <v>0.15797619467732757</v>
      </c>
      <c r="D37" s="35">
        <f>D11/'Table 1. Total'!D11</f>
        <v>0.15562529405287451</v>
      </c>
      <c r="E37" s="35">
        <f>E11/'Table 1. Total'!E11</f>
        <v>0.16337150369827688</v>
      </c>
      <c r="F37" s="35">
        <f>F11/'Table 1. Total'!F11</f>
        <v>0.1337086593791689</v>
      </c>
      <c r="G37" s="35">
        <f>G11/'Table 1. Total'!G11</f>
        <v>0.12617050378291525</v>
      </c>
      <c r="H37" s="35">
        <f>H11/'Table 1. Total'!H11</f>
        <v>9.8659625937744244E-2</v>
      </c>
      <c r="I37" s="35">
        <f>I11/'Table 1. Total'!I11</f>
        <v>7.7803118106703498E-2</v>
      </c>
      <c r="J37" s="35">
        <f>J11/'Table 1. Total'!J11</f>
        <v>0.10169783556234406</v>
      </c>
      <c r="K37" s="35">
        <f>K11/'Table 1. Total'!K11</f>
        <v>9.1301277817005616E-2</v>
      </c>
      <c r="L37" s="35">
        <f>L11/'Table 1. Total'!L11</f>
        <v>9.5777748704090448E-2</v>
      </c>
      <c r="M37" s="35">
        <f>M11/'Table 1. Total'!M11</f>
        <v>0.11194790236122794</v>
      </c>
      <c r="N37" s="35">
        <f>N11/'Table 1. Total'!N11</f>
        <v>0.11309808999676278</v>
      </c>
      <c r="O37" s="35">
        <f>O11/'Table 1. Total'!O11</f>
        <v>8.4061748453502186E-2</v>
      </c>
      <c r="P37" s="35">
        <f>P11/'Table 1. Total'!P11</f>
        <v>7.9561517011073155E-2</v>
      </c>
      <c r="Q37" s="35">
        <f>Q11/'Table 1. Total'!Q11</f>
        <v>7.7273200925327704E-2</v>
      </c>
      <c r="R37" s="35">
        <f>R11/'Table 1. Total'!R11</f>
        <v>9.6271488623910231E-2</v>
      </c>
      <c r="S37" s="35">
        <f>S11/'Table 1. Total'!S11</f>
        <v>8.6538615574387634E-2</v>
      </c>
      <c r="T37" s="35">
        <f>T11/'Table 1. Total'!T11</f>
        <v>7.3665888744058217E-2</v>
      </c>
      <c r="U37" s="35">
        <f>U11/'Table 1. Total'!U11</f>
        <v>8.140118968935886E-2</v>
      </c>
      <c r="V37" s="35">
        <f>V11/'Table 1. Total'!V11</f>
        <v>0.10122252688706718</v>
      </c>
      <c r="W37" s="35">
        <f>W11/'Table 1. Total'!W11</f>
        <v>9.7252289187214139E-2</v>
      </c>
      <c r="X37" s="35">
        <f>X11/'Table 1. Total'!X11</f>
        <v>0.10389189517639946</v>
      </c>
      <c r="Y37" s="35">
        <f>Y11/'Table 1. Total'!Y11</f>
        <v>7.7163507848881652E-2</v>
      </c>
      <c r="Z37" s="35">
        <f>Z11/'Table 1. Total'!Z11</f>
        <v>8.9057478497333642E-2</v>
      </c>
      <c r="AA37" s="35">
        <f>AA11/'Table 1. Total'!AA11</f>
        <v>6.8965626414819597E-2</v>
      </c>
      <c r="AB37" s="35">
        <f>AB11/'Table 1. Total'!AB11</f>
        <v>6.5838085905403049E-2</v>
      </c>
      <c r="AC37" s="35">
        <f>AC11/'Table 1. Total'!AC11</f>
        <v>7.4005505641770233E-2</v>
      </c>
      <c r="AD37" s="35">
        <f>AD11/'Table 1. Total'!AD11</f>
        <v>7.2882123500796148E-2</v>
      </c>
      <c r="AE37" s="35">
        <f>AE11/'Table 1. Total'!AE11</f>
        <v>9.8770088026264719E-2</v>
      </c>
      <c r="AF37" s="35">
        <f>AF11/'Table 1. Total'!AF11</f>
        <v>6.7882096947358112E-2</v>
      </c>
      <c r="AG37" s="35">
        <f>AG11/'Table 1. Total'!AG11</f>
        <v>5.2583266663859589E-2</v>
      </c>
      <c r="AH37" s="35">
        <f>AH11/'Table 1. Total'!AH11</f>
        <v>3.3737242405834554E-2</v>
      </c>
      <c r="AI37" s="35">
        <f>AI11/'Table 1. Total'!AI11</f>
        <v>5.7464370565995189E-2</v>
      </c>
      <c r="AJ37" s="35">
        <f>AJ11/'Table 1. Total'!AJ11</f>
        <v>5.4626703142014899E-2</v>
      </c>
      <c r="AK37" s="35">
        <f>AK11/'Table 1. Total'!AK11</f>
        <v>3.3548027598865854E-2</v>
      </c>
      <c r="AL37" s="35">
        <f>AL11/'Table 1. Total'!AL11</f>
        <v>1.5840680562572363E-2</v>
      </c>
      <c r="AM37" s="35">
        <f>AM11/'Table 1. Total'!AM11</f>
        <v>2.0369735853564233E-2</v>
      </c>
      <c r="AN37" s="35">
        <f>AN11/'Table 1. Total'!AN11</f>
        <v>2.0885408161983594E-2</v>
      </c>
      <c r="AO37" s="35">
        <f>AO11/'Table 1. Total'!AO11</f>
        <v>2.775970640328454E-2</v>
      </c>
      <c r="AP37" s="35">
        <f>AP11/'Table 1. Total'!AP11</f>
        <v>4.1003172308056605E-2</v>
      </c>
      <c r="AQ37" s="35">
        <f>AQ11/'Table 1. Total'!AQ11</f>
        <v>3.8087587858191128E-2</v>
      </c>
      <c r="AR37" s="35">
        <f>AR11/'Table 1. Total'!AR11</f>
        <v>3.6348902083625484E-2</v>
      </c>
      <c r="AS37" s="35">
        <f>AS11/'Table 1. Total'!AS11</f>
        <v>3.6563639698909474E-2</v>
      </c>
      <c r="AT37" s="35">
        <f>AT11/'Table 1. Total'!AT11</f>
        <v>3.6448191335822784E-2</v>
      </c>
      <c r="AU37" s="35">
        <f>AU11/'Table 1. Total'!AU11</f>
        <v>3.2897261239870225E-2</v>
      </c>
      <c r="AV37" s="35">
        <f>AV11/'Table 1. Total'!AV11</f>
        <v>2.9375733090056068E-2</v>
      </c>
      <c r="AW37" s="35">
        <f>AW11/'Table 1. Total'!AW11</f>
        <v>3.1810836637702594E-2</v>
      </c>
      <c r="AX37" s="35">
        <f>AX11/'Table 1. Total'!AX11</f>
        <v>2.8300468101580864E-2</v>
      </c>
      <c r="AY37" s="35">
        <f>AY11/'Table 1. Total'!AY11</f>
        <v>3.0262045646661073E-2</v>
      </c>
      <c r="AZ37" s="35">
        <f>AZ11/'Table 1. Total'!AZ11</f>
        <v>2.9946822510218411E-2</v>
      </c>
      <c r="BA37" s="35">
        <f>BA11/'Table 1. Total'!BA11</f>
        <v>4.2651639665023194E-2</v>
      </c>
      <c r="BB37" s="35">
        <f>BB11/'Table 1. Total'!BB11</f>
        <v>4.3403923260417129E-2</v>
      </c>
      <c r="BC37" s="35">
        <f>BC11/'Table 1. Total'!BC11</f>
        <v>4.5264530907008528E-2</v>
      </c>
      <c r="BD37" s="35">
        <f>BD11/'Table 1. Total'!BD11</f>
        <v>4.9103712184182122E-2</v>
      </c>
      <c r="BE37" s="35">
        <f>BE11/'Table 1. Total'!BE11</f>
        <v>4.4361679731520338E-2</v>
      </c>
      <c r="BF37" s="35">
        <f>BF11/'Table 1. Total'!BF11</f>
        <v>4.2238117578246324E-2</v>
      </c>
      <c r="BG37" s="35">
        <f>BG11/'Table 1. Total'!BG11</f>
        <v>4.652869380638304E-2</v>
      </c>
      <c r="BH37" s="35">
        <f>BH11/'Table 1. Total'!BH11</f>
        <v>3.90341757694673E-2</v>
      </c>
      <c r="BI37" s="35">
        <f>BI11/'Table 1. Total'!BI11</f>
        <v>3.8926119455444344E-2</v>
      </c>
      <c r="BJ37" s="35">
        <f>BJ11/'Table 1. Total'!BJ11</f>
        <v>3.7097500399413251E-2</v>
      </c>
      <c r="BK37" s="35">
        <f>BK11/'Table 1. Total'!BK11</f>
        <v>3.6923121732418733E-2</v>
      </c>
      <c r="BL37" s="35">
        <f>BL11/'Table 1. Total'!BL11</f>
        <v>3.435232766835622E-2</v>
      </c>
      <c r="BM37" s="35">
        <f>BM11/'Table 1. Total'!BM11</f>
        <v>4.2865439665567141E-2</v>
      </c>
      <c r="BN37" s="35">
        <f>BN11/'Table 1. Total'!BN11</f>
        <v>3.7660517085346824E-2</v>
      </c>
      <c r="BO37" s="35">
        <f>BO11/'Table 1. Total'!BO11</f>
        <v>4.2896489412862011E-2</v>
      </c>
      <c r="BP37" s="35">
        <f>BP11/'Table 1. Total'!BP11</f>
        <v>3.4206362245030181E-2</v>
      </c>
      <c r="BQ37" s="35">
        <f>BQ11/'Table 1. Total'!BQ11</f>
        <v>3.2272133820603253E-2</v>
      </c>
      <c r="BR37" s="35">
        <f>BR11/'Table 1. Total'!BR11</f>
        <v>5.7663563284969688E-2</v>
      </c>
      <c r="BS37" s="35">
        <f>BS11/'Table 1. Total'!BS11</f>
        <v>5.560967578173244E-2</v>
      </c>
      <c r="BT37" s="35">
        <f>BT11/'Table 1. Total'!BT11</f>
        <v>5.3018228500867619E-2</v>
      </c>
      <c r="BU37" s="35">
        <f>BU11/'Table 1. Total'!BU11</f>
        <v>5.7021867902817935E-2</v>
      </c>
      <c r="BV37" s="35">
        <f>BV11/'Table 1. Total'!BV11</f>
        <v>6.2333058264023071E-2</v>
      </c>
      <c r="BW37" s="35">
        <f>BW11/'Table 1. Total'!BW11</f>
        <v>6.933665191839955E-2</v>
      </c>
      <c r="BX37" s="35">
        <f>BX11/'Table 1. Total'!BX11</f>
        <v>7.4264191464783788E-2</v>
      </c>
      <c r="BY37" s="35">
        <f>BY11/'Table 1. Total'!BY11</f>
        <v>7.6167443377127941E-2</v>
      </c>
      <c r="BZ37" s="35">
        <f>BZ11/'Table 1. Total'!BZ11</f>
        <v>7.674740559867449E-2</v>
      </c>
      <c r="CA37" s="35">
        <f>CA11/'Table 1. Total'!CA11</f>
        <v>7.6008063426523928E-2</v>
      </c>
      <c r="CB37" s="35">
        <f>CB11/'Table 1. Total'!CB11</f>
        <v>7.9988608366939468E-2</v>
      </c>
      <c r="CC37" s="35">
        <f>CC11/'Table 1. Total'!CC11</f>
        <v>7.9412641218065183E-2</v>
      </c>
      <c r="CD37" s="35">
        <f>CD11/'Table 1. Total'!CD11</f>
        <v>8.3283112088389399E-2</v>
      </c>
      <c r="CE37" s="35">
        <f>CE11/'Table 1. Total'!CE11</f>
        <v>8.9844236422797638E-2</v>
      </c>
      <c r="CF37" s="35">
        <f>CF11/'Table 1. Total'!CF11</f>
        <v>4.8883555363788293E-2</v>
      </c>
      <c r="CG37" s="35">
        <f>CG11/'Table 1. Total'!CG11</f>
        <v>4.6963407450029422E-2</v>
      </c>
      <c r="CH37" s="35">
        <f>CH11/'Table 1. Total'!CH11</f>
        <v>5.0818401196754841E-2</v>
      </c>
      <c r="CI37" s="35">
        <f>CI11/'Table 1. Total'!CI11</f>
        <v>4.7093261423350942E-2</v>
      </c>
    </row>
    <row r="38" spans="1:87">
      <c r="A38" t="str">
        <f t="shared" si="12"/>
        <v>Ireland</v>
      </c>
      <c r="B38" s="35">
        <f>B12/'Table 1. Total'!B12</f>
        <v>0.34607949874463967</v>
      </c>
      <c r="C38" s="35">
        <f>C12/'Table 1. Total'!C12</f>
        <v>0.31241746538871146</v>
      </c>
      <c r="D38" s="35">
        <f>D12/'Table 1. Total'!D12</f>
        <v>0.32053150077202441</v>
      </c>
      <c r="E38" s="35">
        <f>E12/'Table 1. Total'!E12</f>
        <v>0.31675547661338072</v>
      </c>
      <c r="F38" s="35">
        <f>F12/'Table 1. Total'!F12</f>
        <v>0.3309885720625762</v>
      </c>
      <c r="G38" s="35">
        <f>G12/'Table 1. Total'!G12</f>
        <v>0.32002674258109043</v>
      </c>
      <c r="H38" s="35">
        <f>H12/'Table 1. Total'!H12</f>
        <v>0.31959030770230185</v>
      </c>
      <c r="I38" s="35">
        <f>I12/'Table 1. Total'!I12</f>
        <v>0.2980329420247404</v>
      </c>
      <c r="J38" s="35">
        <f>J12/'Table 1. Total'!J12</f>
        <v>0.31735120458561394</v>
      </c>
      <c r="K38" s="35">
        <f>K12/'Table 1. Total'!K12</f>
        <v>0.30726472797510462</v>
      </c>
      <c r="L38" s="35">
        <f>L12/'Table 1. Total'!L12</f>
        <v>0.30679522094351225</v>
      </c>
      <c r="M38" s="35">
        <f>M12/'Table 1. Total'!M12</f>
        <v>0.29150186332563616</v>
      </c>
      <c r="N38" s="35">
        <f>N12/'Table 1. Total'!N12</f>
        <v>0.31411491198937225</v>
      </c>
      <c r="O38" s="35">
        <f>O12/'Table 1. Total'!O12</f>
        <v>0.30446706744481988</v>
      </c>
      <c r="P38" s="35">
        <f>P12/'Table 1. Total'!P12</f>
        <v>0.26589444184960292</v>
      </c>
      <c r="Q38" s="35">
        <f>Q12/'Table 1. Total'!Q12</f>
        <v>0.33143341455662673</v>
      </c>
      <c r="R38" s="35">
        <f>R12/'Table 1. Total'!R12</f>
        <v>0.3137304293907921</v>
      </c>
      <c r="S38" s="35">
        <f>S12/'Table 1. Total'!S12</f>
        <v>0.25552297490919995</v>
      </c>
      <c r="T38" s="35">
        <f>T12/'Table 1. Total'!T12</f>
        <v>0.24440921462442836</v>
      </c>
      <c r="U38" s="35">
        <f>U12/'Table 1. Total'!U12</f>
        <v>0.23280290375654653</v>
      </c>
      <c r="V38" s="35">
        <f>V12/'Table 1. Total'!V12</f>
        <v>0.22286626907011547</v>
      </c>
      <c r="W38" s="35">
        <f>W12/'Table 1. Total'!W12</f>
        <v>0.19821874660584349</v>
      </c>
      <c r="X38" s="35">
        <f>X12/'Table 1. Total'!X12</f>
        <v>0.1931667200062068</v>
      </c>
      <c r="Y38" s="35">
        <f>Y12/'Table 1. Total'!Y12</f>
        <v>0.19009006427705039</v>
      </c>
      <c r="Z38" s="35">
        <f>Z12/'Table 1. Total'!Z12</f>
        <v>0.16739333290430528</v>
      </c>
      <c r="AA38" s="35">
        <f>AA12/'Table 1. Total'!AA12</f>
        <v>0.16004429285009936</v>
      </c>
      <c r="AB38" s="35">
        <f>AB12/'Table 1. Total'!AB12</f>
        <v>0.13547015606035587</v>
      </c>
      <c r="AC38" s="35">
        <f>AC12/'Table 1. Total'!AC12</f>
        <v>0.12960125357942692</v>
      </c>
      <c r="AD38" s="35">
        <f>AD12/'Table 1. Total'!AD12</f>
        <v>0.12431336310898913</v>
      </c>
      <c r="AE38" s="35">
        <f>AE12/'Table 1. Total'!AE12</f>
        <v>0.12773842236619865</v>
      </c>
      <c r="AF38" s="35">
        <f>AF12/'Table 1. Total'!AF12</f>
        <v>0.23472119473524539</v>
      </c>
      <c r="AG38" s="35">
        <f>AG12/'Table 1. Total'!AG12</f>
        <v>0.22011975290421867</v>
      </c>
      <c r="AH38" s="35">
        <f>AH12/'Table 1. Total'!AH12</f>
        <v>0.20137848675304088</v>
      </c>
      <c r="AI38" s="35">
        <f>AI12/'Table 1. Total'!AI12</f>
        <v>0.1924176357801885</v>
      </c>
      <c r="AJ38" s="35">
        <f>AJ12/'Table 1. Total'!AJ12</f>
        <v>0.18714239549869791</v>
      </c>
      <c r="AK38" s="35">
        <f>AK12/'Table 1. Total'!AK12</f>
        <v>0.175404598543969</v>
      </c>
      <c r="AL38" s="35">
        <f>AL12/'Table 1. Total'!AL12</f>
        <v>0.17560682836538893</v>
      </c>
      <c r="AM38" s="35">
        <f>AM12/'Table 1. Total'!AM12</f>
        <v>0.17029187921860259</v>
      </c>
      <c r="AN38" s="35">
        <f>AN12/'Table 1. Total'!AN12</f>
        <v>0.17555529105857789</v>
      </c>
      <c r="AO38" s="35">
        <f>AO12/'Table 1. Total'!AO12</f>
        <v>0.16928623530122333</v>
      </c>
      <c r="AP38" s="35">
        <f>AP12/'Table 1. Total'!AP12</f>
        <v>0.15135278440565397</v>
      </c>
      <c r="AQ38" s="35">
        <f>AQ12/'Table 1. Total'!AQ12</f>
        <v>0.11032602727954133</v>
      </c>
      <c r="AR38" s="35">
        <f>AR12/'Table 1. Total'!AR12</f>
        <v>8.5037819666226463E-2</v>
      </c>
      <c r="AS38" s="35">
        <f>AS12/'Table 1. Total'!AS12</f>
        <v>7.2520134921181201E-2</v>
      </c>
      <c r="AT38" s="35">
        <f>AT12/'Table 1. Total'!AT12</f>
        <v>4.6956427775021646E-2</v>
      </c>
      <c r="AU38" s="35">
        <f>AU12/'Table 1. Total'!AU12</f>
        <v>6.2660754966562954E-2</v>
      </c>
      <c r="AV38" s="35">
        <f>AV12/'Table 1. Total'!AV12</f>
        <v>5.2893731149731345E-2</v>
      </c>
      <c r="AW38" s="35">
        <f>AW12/'Table 1. Total'!AW12</f>
        <v>5.1286121790896609E-2</v>
      </c>
      <c r="AX38" s="35">
        <f>AX12/'Table 1. Total'!AX12</f>
        <v>5.7847927691297422E-2</v>
      </c>
      <c r="AY38" s="35">
        <f>AY12/'Table 1. Total'!AY12</f>
        <v>4.9386414242778259E-2</v>
      </c>
      <c r="AZ38" s="35">
        <f>AZ12/'Table 1. Total'!AZ12</f>
        <v>6.1303249971586864E-2</v>
      </c>
      <c r="BA38" s="35">
        <f>BA12/'Table 1. Total'!BA12</f>
        <v>6.5707005988322478E-2</v>
      </c>
      <c r="BB38" s="35">
        <f>BB12/'Table 1. Total'!BB12</f>
        <v>7.8028264924925747E-2</v>
      </c>
      <c r="BC38" s="35">
        <f>BC12/'Table 1. Total'!BC12</f>
        <v>7.3138159327909402E-2</v>
      </c>
      <c r="BD38" s="35">
        <f>BD12/'Table 1. Total'!BD12</f>
        <v>7.3480306594824255E-2</v>
      </c>
      <c r="BE38" s="35">
        <f>BE12/'Table 1. Total'!BE12</f>
        <v>7.6242280804685814E-2</v>
      </c>
      <c r="BF38" s="35">
        <f>BF12/'Table 1. Total'!BF12</f>
        <v>8.0282172845147631E-2</v>
      </c>
      <c r="BG38" s="35">
        <f>BG12/'Table 1. Total'!BG12</f>
        <v>8.2311725630691168E-2</v>
      </c>
      <c r="BH38" s="35">
        <f>BH12/'Table 1. Total'!BH12</f>
        <v>9.0893065072067791E-2</v>
      </c>
      <c r="BI38" s="35">
        <f>BI12/'Table 1. Total'!BI12</f>
        <v>8.9723008668748758E-2</v>
      </c>
      <c r="BJ38" s="35">
        <f>BJ12/'Table 1. Total'!BJ12</f>
        <v>3.1092088656231299E-2</v>
      </c>
      <c r="BK38" s="35">
        <f>BK12/'Table 1. Total'!BK12</f>
        <v>3.4701172634468772E-2</v>
      </c>
      <c r="BL38" s="35">
        <f>BL12/'Table 1. Total'!BL12</f>
        <v>4.097385777614819E-2</v>
      </c>
      <c r="BM38" s="35">
        <f>BM12/'Table 1. Total'!BM12</f>
        <v>2.5855442109827782E-2</v>
      </c>
      <c r="BN38" s="35">
        <f>BN12/'Table 1. Total'!BN12</f>
        <v>4.0078251813208961E-2</v>
      </c>
      <c r="BO38" s="35">
        <f>BO12/'Table 1. Total'!BO12</f>
        <v>8.7415784194501939E-2</v>
      </c>
      <c r="BP38" s="35">
        <f>BP12/'Table 1. Total'!BP12</f>
        <v>9.3025512972660582E-2</v>
      </c>
      <c r="BQ38" s="35">
        <f>BQ12/'Table 1. Total'!BQ12</f>
        <v>8.6531333882767958E-2</v>
      </c>
      <c r="BR38" s="35">
        <f>BR12/'Table 1. Total'!BR12</f>
        <v>0.12616507115586373</v>
      </c>
      <c r="BS38" s="35">
        <f>BS12/'Table 1. Total'!BS12</f>
        <v>0.13422614973993979</v>
      </c>
      <c r="BT38" s="35">
        <f>BT12/'Table 1. Total'!BT12</f>
        <v>0.13805941636454713</v>
      </c>
      <c r="BU38" s="35">
        <f>BU12/'Table 1. Total'!BU12</f>
        <v>0.13097515966357967</v>
      </c>
      <c r="BV38" s="35">
        <f>BV12/'Table 1. Total'!BV12</f>
        <v>0.16815666786208316</v>
      </c>
      <c r="BW38" s="35">
        <f>BW12/'Table 1. Total'!BW12</f>
        <v>0.14698743029798927</v>
      </c>
      <c r="BX38" s="35">
        <f>BX12/'Table 1. Total'!BX12</f>
        <v>0.15077761853526181</v>
      </c>
      <c r="BY38" s="35">
        <f>BY12/'Table 1. Total'!BY12</f>
        <v>0.15035105764500697</v>
      </c>
      <c r="BZ38" s="35">
        <f>BZ12/'Table 1. Total'!BZ12</f>
        <v>0.14828866572566504</v>
      </c>
      <c r="CA38" s="35">
        <f>CA12/'Table 1. Total'!CA12</f>
        <v>0.14994434655647129</v>
      </c>
      <c r="CB38" s="35">
        <f>CB12/'Table 1. Total'!CB12</f>
        <v>0.15198157306415552</v>
      </c>
      <c r="CC38" s="35">
        <f>CC12/'Table 1. Total'!CC12</f>
        <v>0.15247467808416146</v>
      </c>
      <c r="CD38" s="35">
        <f>CD12/'Table 1. Total'!CD12</f>
        <v>0.15537675582785421</v>
      </c>
      <c r="CE38" s="35">
        <f>CE12/'Table 1. Total'!CE12</f>
        <v>0.15669196555137779</v>
      </c>
      <c r="CF38" s="35">
        <f>CF12/'Table 1. Total'!CF12</f>
        <v>0.15300796969570679</v>
      </c>
      <c r="CG38" s="35">
        <f>CG12/'Table 1. Total'!CG12</f>
        <v>0.15168539325842692</v>
      </c>
      <c r="CH38" s="35">
        <f>CH12/'Table 1. Total'!CH12</f>
        <v>0.16064553045805888</v>
      </c>
      <c r="CI38" s="35">
        <f>CI12/'Table 1. Total'!CI12</f>
        <v>0.16691034196571172</v>
      </c>
    </row>
    <row r="39" spans="1:87">
      <c r="A39" t="str">
        <f t="shared" si="12"/>
        <v>Italy</v>
      </c>
      <c r="B39" s="35">
        <f>B13/'Table 1. Total'!B13</f>
        <v>0.48597734342623639</v>
      </c>
      <c r="C39" s="35">
        <f>C13/'Table 1. Total'!C13</f>
        <v>0.48734567054127248</v>
      </c>
      <c r="D39" s="35">
        <f>D13/'Table 1. Total'!D13</f>
        <v>0.47925021629599479</v>
      </c>
      <c r="E39" s="35">
        <f>E13/'Table 1. Total'!E13</f>
        <v>0.47627426767072945</v>
      </c>
      <c r="F39" s="35">
        <f>F13/'Table 1. Total'!F13</f>
        <v>0.45145570836075738</v>
      </c>
      <c r="G39" s="35">
        <f>G13/'Table 1. Total'!G13</f>
        <v>0.44610586820238873</v>
      </c>
      <c r="H39" s="35">
        <f>H13/'Table 1. Total'!H13</f>
        <v>0.44273399776761962</v>
      </c>
      <c r="I39" s="35">
        <f>I13/'Table 1. Total'!I13</f>
        <v>0.44129205417967449</v>
      </c>
      <c r="J39" s="35">
        <f>J13/'Table 1. Total'!J13</f>
        <v>0.43036454643499683</v>
      </c>
      <c r="K39" s="35">
        <f>K13/'Table 1. Total'!K13</f>
        <v>0.42265709169045895</v>
      </c>
      <c r="L39" s="35">
        <f>L13/'Table 1. Total'!L13</f>
        <v>0.35591339699753072</v>
      </c>
      <c r="M39" s="35">
        <f>M13/'Table 1. Total'!M13</f>
        <v>0.34264530562205575</v>
      </c>
      <c r="N39" s="35">
        <f>N13/'Table 1. Total'!N13</f>
        <v>0.35490619784858257</v>
      </c>
      <c r="O39" s="35">
        <f>O13/'Table 1. Total'!O13</f>
        <v>0.34710714172366658</v>
      </c>
      <c r="P39" s="35">
        <f>P13/'Table 1. Total'!P13</f>
        <v>0.34393907855789618</v>
      </c>
      <c r="Q39" s="35">
        <f>Q13/'Table 1. Total'!Q13</f>
        <v>0.34620863107831862</v>
      </c>
      <c r="R39" s="35">
        <f>R13/'Table 1. Total'!R13</f>
        <v>0.34835270672463525</v>
      </c>
      <c r="S39" s="35">
        <f>S13/'Table 1. Total'!S13</f>
        <v>0.32778693892319261</v>
      </c>
      <c r="T39" s="35">
        <f>T13/'Table 1. Total'!T13</f>
        <v>0.33567051580278418</v>
      </c>
      <c r="U39" s="35">
        <f>U13/'Table 1. Total'!U13</f>
        <v>0.34982479463539234</v>
      </c>
      <c r="V39" s="35">
        <f>V13/'Table 1. Total'!V13</f>
        <v>0.33555578539904557</v>
      </c>
      <c r="W39" s="35">
        <f>W13/'Table 1. Total'!W13</f>
        <v>0.32205649041942902</v>
      </c>
      <c r="X39" s="35">
        <f>X13/'Table 1. Total'!X13</f>
        <v>0.317128639530384</v>
      </c>
      <c r="Y39" s="35">
        <f>Y13/'Table 1. Total'!Y13</f>
        <v>0.31751511985820191</v>
      </c>
      <c r="Z39" s="35">
        <f>Z13/'Table 1. Total'!Z13</f>
        <v>0.31263360934386231</v>
      </c>
      <c r="AA39" s="35">
        <f>AA13/'Table 1. Total'!AA13</f>
        <v>0.3178744337441165</v>
      </c>
      <c r="AB39" s="35">
        <f>AB13/'Table 1. Total'!AB13</f>
        <v>0.31918018462031672</v>
      </c>
      <c r="AC39" s="35">
        <f>AC13/'Table 1. Total'!AC13</f>
        <v>0.32536237277073937</v>
      </c>
      <c r="AD39" s="35">
        <f>AD13/'Table 1. Total'!AD13</f>
        <v>0.32756284973666883</v>
      </c>
      <c r="AE39" s="35">
        <f>AE13/'Table 1. Total'!AE13</f>
        <v>0.32684529495908332</v>
      </c>
      <c r="AF39" s="35">
        <f>AF13/'Table 1. Total'!AF13</f>
        <v>0.3295877551728254</v>
      </c>
      <c r="AG39" s="35">
        <f>AG13/'Table 1. Total'!AG13</f>
        <v>0.345020783560753</v>
      </c>
      <c r="AH39" s="35">
        <f>AH13/'Table 1. Total'!AH13</f>
        <v>0.34720962072557926</v>
      </c>
      <c r="AI39" s="35">
        <f>AI13/'Table 1. Total'!AI13</f>
        <v>0.34958188207670432</v>
      </c>
      <c r="AJ39" s="35">
        <f>AJ13/'Table 1. Total'!AJ13</f>
        <v>0.34303433635997393</v>
      </c>
      <c r="AK39" s="35">
        <f>AK13/'Table 1. Total'!AK13</f>
        <v>0.33542186631281101</v>
      </c>
      <c r="AL39" s="35">
        <f>AL13/'Table 1. Total'!AL13</f>
        <v>0.32638992921056825</v>
      </c>
      <c r="AM39" s="35">
        <f>AM13/'Table 1. Total'!AM13</f>
        <v>0.32564422694399059</v>
      </c>
      <c r="AN39" s="35">
        <f>AN13/'Table 1. Total'!AN13</f>
        <v>0.32922674355760018</v>
      </c>
      <c r="AO39" s="35">
        <f>AO13/'Table 1. Total'!AO13</f>
        <v>0.33325567959882024</v>
      </c>
      <c r="AP39" s="35">
        <f>AP13/'Table 1. Total'!AP13</f>
        <v>0.32668491829245899</v>
      </c>
      <c r="AQ39" s="35">
        <f>AQ13/'Table 1. Total'!AQ13</f>
        <v>0.32661638186190789</v>
      </c>
      <c r="AR39" s="35">
        <f>AR13/'Table 1. Total'!AR13</f>
        <v>0.32481747188926463</v>
      </c>
      <c r="AS39" s="35">
        <f>AS13/'Table 1. Total'!AS13</f>
        <v>0.32432302512715944</v>
      </c>
      <c r="AT39" s="35">
        <f>AT13/'Table 1. Total'!AT13</f>
        <v>0.30961155495525611</v>
      </c>
      <c r="AU39" s="35">
        <f>AU13/'Table 1. Total'!AU13</f>
        <v>0.30390765662333707</v>
      </c>
      <c r="AV39" s="35">
        <f>AV13/'Table 1. Total'!AV13</f>
        <v>0.30149898514266515</v>
      </c>
      <c r="AW39" s="35">
        <f>AW13/'Table 1. Total'!AW13</f>
        <v>0.30154821961435008</v>
      </c>
      <c r="AX39" s="35">
        <f>AX13/'Table 1. Total'!AX13</f>
        <v>0.29067458377175998</v>
      </c>
      <c r="AY39" s="35">
        <f>AY13/'Table 1. Total'!AY13</f>
        <v>0.28956183863359491</v>
      </c>
      <c r="AZ39" s="35">
        <f>AZ13/'Table 1. Total'!AZ13</f>
        <v>0.28657647982480783</v>
      </c>
      <c r="BA39" s="35">
        <f>BA13/'Table 1. Total'!BA13</f>
        <v>0.28791835782333547</v>
      </c>
      <c r="BB39" s="35">
        <f>BB13/'Table 1. Total'!BB13</f>
        <v>0.28085170119644676</v>
      </c>
      <c r="BC39" s="35">
        <f>BC13/'Table 1. Total'!BC13</f>
        <v>0.27878088629842368</v>
      </c>
      <c r="BD39" s="35">
        <f>BD13/'Table 1. Total'!BD13</f>
        <v>0.27626957757839599</v>
      </c>
      <c r="BE39" s="35">
        <f>BE13/'Table 1. Total'!BE13</f>
        <v>0.27335374370962229</v>
      </c>
      <c r="BF39" s="35">
        <f>BF13/'Table 1. Total'!BF13</f>
        <v>0.26171998315766748</v>
      </c>
      <c r="BG39" s="35">
        <f>BG13/'Table 1. Total'!BG13</f>
        <v>0.26696201743435999</v>
      </c>
      <c r="BH39" s="35">
        <f>BH13/'Table 1. Total'!BH13</f>
        <v>0.26635152445982169</v>
      </c>
      <c r="BI39" s="35">
        <f>BI13/'Table 1. Total'!BI13</f>
        <v>0.27219627392404905</v>
      </c>
      <c r="BJ39" s="35">
        <f>BJ13/'Table 1. Total'!BJ13</f>
        <v>0.26771375781776335</v>
      </c>
      <c r="BK39" s="35">
        <f>BK13/'Table 1. Total'!BK13</f>
        <v>0.26355960098569248</v>
      </c>
      <c r="BL39" s="35">
        <f>BL13/'Table 1. Total'!BL13</f>
        <v>0.25557904618067928</v>
      </c>
      <c r="BM39" s="35">
        <f>BM13/'Table 1. Total'!BM13</f>
        <v>0.25916942784426134</v>
      </c>
      <c r="BN39" s="35">
        <f>BN13/'Table 1. Total'!BN13</f>
        <v>0.25006085980769122</v>
      </c>
      <c r="BO39" s="35">
        <f>BO13/'Table 1. Total'!BO13</f>
        <v>0.24503943142417592</v>
      </c>
      <c r="BP39" s="35">
        <f>BP13/'Table 1. Total'!BP13</f>
        <v>0.2356330227899171</v>
      </c>
      <c r="BQ39" s="35">
        <f>BQ13/'Table 1. Total'!BQ13</f>
        <v>0.23562775680678202</v>
      </c>
      <c r="BR39" s="35">
        <f>BR13/'Table 1. Total'!BR13</f>
        <v>0.22569556032052926</v>
      </c>
      <c r="BS39" s="35">
        <f>BS13/'Table 1. Total'!BS13</f>
        <v>0.22190923734538504</v>
      </c>
      <c r="BT39" s="35">
        <f>BT13/'Table 1. Total'!BT13</f>
        <v>0.21709871866783584</v>
      </c>
      <c r="BU39" s="35">
        <f>BU13/'Table 1. Total'!BU13</f>
        <v>0.21538160342930002</v>
      </c>
      <c r="BV39" s="35">
        <f>BV13/'Table 1. Total'!BV13</f>
        <v>0.21648669374184484</v>
      </c>
      <c r="BW39" s="35">
        <f>BW13/'Table 1. Total'!BW13</f>
        <v>0.22223009970615387</v>
      </c>
      <c r="BX39" s="35">
        <f>BX13/'Table 1. Total'!BX13</f>
        <v>0.22452589143042098</v>
      </c>
      <c r="BY39" s="35">
        <f>BY13/'Table 1. Total'!BY13</f>
        <v>0.23358183336812013</v>
      </c>
      <c r="BZ39" s="35">
        <f>BZ13/'Table 1. Total'!BZ13</f>
        <v>0.24659041921561597</v>
      </c>
      <c r="CA39" s="35">
        <f>CA13/'Table 1. Total'!CA13</f>
        <v>0.25590497277267688</v>
      </c>
      <c r="CB39" s="35">
        <f>CB13/'Table 1. Total'!CB13</f>
        <v>0.26248761969961809</v>
      </c>
      <c r="CC39" s="35">
        <f>CC13/'Table 1. Total'!CC13</f>
        <v>0.26996541388699002</v>
      </c>
      <c r="CD39" s="35">
        <f>CD13/'Table 1. Total'!CD13</f>
        <v>0.275351736610635</v>
      </c>
      <c r="CE39" s="35">
        <f>CE13/'Table 1. Total'!CE13</f>
        <v>0.27614732216747556</v>
      </c>
      <c r="CF39" s="35">
        <f>CF13/'Table 1. Total'!CF13</f>
        <v>0.27588795216059331</v>
      </c>
      <c r="CG39" s="35">
        <f>CG13/'Table 1. Total'!CG13</f>
        <v>0.27372910919254506</v>
      </c>
      <c r="CH39" s="35">
        <f>CH13/'Table 1. Total'!CH13</f>
        <v>0.27170456695695971</v>
      </c>
      <c r="CI39" s="35">
        <f>CI13/'Table 1. Total'!CI13</f>
        <v>0.26960154827551175</v>
      </c>
    </row>
    <row r="40" spans="1:87">
      <c r="A40" t="str">
        <f t="shared" si="12"/>
        <v>Japan</v>
      </c>
      <c r="B40" s="35">
        <f>B14/'Table 1. Total'!B14</f>
        <v>0.47629995919641893</v>
      </c>
      <c r="C40" s="35">
        <f>C14/'Table 1. Total'!C14</f>
        <v>0.48019269014477139</v>
      </c>
      <c r="D40" s="35">
        <f>D14/'Table 1. Total'!D14</f>
        <v>0.48222514759528728</v>
      </c>
      <c r="E40" s="35">
        <f>E14/'Table 1. Total'!E14</f>
        <v>0.47975888744994993</v>
      </c>
      <c r="F40" s="35">
        <f>F14/'Table 1. Total'!F14</f>
        <v>0.48298388906791528</v>
      </c>
      <c r="G40" s="35">
        <f>G14/'Table 1. Total'!G14</f>
        <v>0.47673234894881544</v>
      </c>
      <c r="H40" s="35">
        <f>H14/'Table 1. Total'!H14</f>
        <v>0.47307586597446449</v>
      </c>
      <c r="I40" s="35">
        <f>I14/'Table 1. Total'!I14</f>
        <v>0.47008780210979911</v>
      </c>
      <c r="J40" s="35">
        <f>J14/'Table 1. Total'!J14</f>
        <v>0.46866337983409856</v>
      </c>
      <c r="K40" s="35">
        <f>K14/'Table 1. Total'!K14</f>
        <v>0.46816193947218049</v>
      </c>
      <c r="L40" s="35">
        <f>L14/'Table 1. Total'!L14</f>
        <v>0.46920109299080309</v>
      </c>
      <c r="M40" s="35">
        <f>M14/'Table 1. Total'!M14</f>
        <v>0.46239502427275697</v>
      </c>
      <c r="N40" s="35">
        <f>N14/'Table 1. Total'!N14</f>
        <v>0.45792215441584422</v>
      </c>
      <c r="O40" s="35">
        <f>O14/'Table 1. Total'!O14</f>
        <v>0.46323454801156755</v>
      </c>
      <c r="P40" s="35">
        <f>P14/'Table 1. Total'!P14</f>
        <v>0.45586457082750814</v>
      </c>
      <c r="Q40" s="35">
        <f>Q14/'Table 1. Total'!Q14</f>
        <v>0.45411324860525454</v>
      </c>
      <c r="R40" s="35">
        <f>R14/'Table 1. Total'!R14</f>
        <v>0.44630505368641288</v>
      </c>
      <c r="S40" s="35">
        <f>S14/'Table 1. Total'!S14</f>
        <v>0.43648937397434923</v>
      </c>
      <c r="T40" s="35">
        <f>T14/'Table 1. Total'!T14</f>
        <v>0.43806254016609175</v>
      </c>
      <c r="U40" s="35">
        <f>U14/'Table 1. Total'!U14</f>
        <v>0.43177228463285505</v>
      </c>
      <c r="V40" s="35">
        <f>V14/'Table 1. Total'!V14</f>
        <v>0.42898526593104958</v>
      </c>
      <c r="W40" s="35">
        <f>W14/'Table 1. Total'!W14</f>
        <v>0.41785575356850913</v>
      </c>
      <c r="X40" s="35">
        <f>X14/'Table 1. Total'!X14</f>
        <v>0.41335874303726905</v>
      </c>
      <c r="Y40" s="35">
        <f>Y14/'Table 1. Total'!Y14</f>
        <v>0.40996921325085312</v>
      </c>
      <c r="Z40" s="35">
        <f>Z14/'Table 1. Total'!Z14</f>
        <v>0.40636264956133483</v>
      </c>
      <c r="AA40" s="35">
        <f>AA14/'Table 1. Total'!AA14</f>
        <v>0.40269483249322824</v>
      </c>
      <c r="AB40" s="35">
        <f>AB14/'Table 1. Total'!AB14</f>
        <v>0.39625460669345258</v>
      </c>
      <c r="AC40" s="35">
        <f>AC14/'Table 1. Total'!AC14</f>
        <v>0.39552667849737916</v>
      </c>
      <c r="AD40" s="35">
        <f>AD14/'Table 1. Total'!AD14</f>
        <v>0.38395152712547181</v>
      </c>
      <c r="AE40" s="35">
        <f>AE14/'Table 1. Total'!AE14</f>
        <v>0.38297740042408462</v>
      </c>
      <c r="AF40" s="35">
        <f>AF14/'Table 1. Total'!AF14</f>
        <v>0.37901949290842185</v>
      </c>
      <c r="AG40" s="35">
        <f>AG14/'Table 1. Total'!AG14</f>
        <v>0.36918108994494991</v>
      </c>
      <c r="AH40" s="35">
        <f>AH14/'Table 1. Total'!AH14</f>
        <v>0.36527744822503305</v>
      </c>
      <c r="AI40" s="35">
        <f>AI14/'Table 1. Total'!AI14</f>
        <v>0.36760184671773899</v>
      </c>
      <c r="AJ40" s="35">
        <f>AJ14/'Table 1. Total'!AJ14</f>
        <v>0.36579577089144277</v>
      </c>
      <c r="AK40" s="35">
        <f>AK14/'Table 1. Total'!AK14</f>
        <v>0.3662607246069709</v>
      </c>
      <c r="AL40" s="35">
        <f>AL14/'Table 1. Total'!AL14</f>
        <v>0.35613887419791829</v>
      </c>
      <c r="AM40" s="35">
        <f>AM14/'Table 1. Total'!AM14</f>
        <v>0.35935938147395208</v>
      </c>
      <c r="AN40" s="35">
        <f>AN14/'Table 1. Total'!AN14</f>
        <v>0.34859312018194333</v>
      </c>
      <c r="AO40" s="35">
        <f>AO14/'Table 1. Total'!AO14</f>
        <v>0.34558673540447804</v>
      </c>
      <c r="AP40" s="35">
        <f>AP14/'Table 1. Total'!AP14</f>
        <v>0.33835666790510449</v>
      </c>
      <c r="AQ40" s="35">
        <f>AQ14/'Table 1. Total'!AQ14</f>
        <v>0.33546028447372184</v>
      </c>
      <c r="AR40" s="35">
        <f>AR14/'Table 1. Total'!AR14</f>
        <v>0.3242579762742227</v>
      </c>
      <c r="AS40" s="35">
        <f>AS14/'Table 1. Total'!AS14</f>
        <v>0.31715502344180063</v>
      </c>
      <c r="AT40" s="35">
        <f>AT14/'Table 1. Total'!AT14</f>
        <v>0.31197019867740983</v>
      </c>
      <c r="AU40" s="35">
        <f>AU14/'Table 1. Total'!AU14</f>
        <v>0.30246179021042119</v>
      </c>
      <c r="AV40" s="35">
        <f>AV14/'Table 1. Total'!AV14</f>
        <v>0.29171120963213265</v>
      </c>
      <c r="AW40" s="35">
        <f>AW14/'Table 1. Total'!AW14</f>
        <v>0.28846708144281952</v>
      </c>
      <c r="AX40" s="35">
        <f>AX14/'Table 1. Total'!AX14</f>
        <v>0.27186987695831555</v>
      </c>
      <c r="AY40" s="35">
        <f>AY14/'Table 1. Total'!AY14</f>
        <v>0.25687803597422981</v>
      </c>
      <c r="AZ40" s="35">
        <f>AZ14/'Table 1. Total'!AZ14</f>
        <v>0.24883234192553433</v>
      </c>
      <c r="BA40" s="35">
        <f>BA14/'Table 1. Total'!BA14</f>
        <v>0.24255516345692638</v>
      </c>
      <c r="BB40" s="35">
        <f>BB14/'Table 1. Total'!BB14</f>
        <v>0.24375327506029285</v>
      </c>
      <c r="BC40" s="35">
        <f>BC14/'Table 1. Total'!BC14</f>
        <v>0.23923257586345101</v>
      </c>
      <c r="BD40" s="35">
        <f>BD14/'Table 1. Total'!BD14</f>
        <v>0.23827838572987836</v>
      </c>
      <c r="BE40" s="35">
        <f>BE14/'Table 1. Total'!BE14</f>
        <v>0.23597233505486884</v>
      </c>
      <c r="BF40" s="35">
        <f>BF14/'Table 1. Total'!BF14</f>
        <v>0.23186653697200879</v>
      </c>
      <c r="BG40" s="35">
        <f>BG14/'Table 1. Total'!BG14</f>
        <v>0.22954972483460753</v>
      </c>
      <c r="BH40" s="35">
        <f>BH14/'Table 1. Total'!BH14</f>
        <v>0.22511012400057437</v>
      </c>
      <c r="BI40" s="35">
        <f>BI14/'Table 1. Total'!BI14</f>
        <v>0.22354319882033677</v>
      </c>
      <c r="BJ40" s="35">
        <f>BJ14/'Table 1. Total'!BJ14</f>
        <v>0.22647726475532268</v>
      </c>
      <c r="BK40" s="35">
        <f>BK14/'Table 1. Total'!BK14</f>
        <v>0.22672910628715603</v>
      </c>
      <c r="BL40" s="35">
        <f>BL14/'Table 1. Total'!BL14</f>
        <v>0.22372627957094626</v>
      </c>
      <c r="BM40" s="35">
        <f>BM14/'Table 1. Total'!BM14</f>
        <v>0.22654070504490792</v>
      </c>
      <c r="BN40" s="35">
        <f>BN14/'Table 1. Total'!BN14</f>
        <v>0.22613438196302213</v>
      </c>
      <c r="BO40" s="35">
        <f>BO14/'Table 1. Total'!BO14</f>
        <v>0.21538920826157704</v>
      </c>
      <c r="BP40" s="35">
        <f>BP14/'Table 1. Total'!BP14</f>
        <v>0.2019898216744789</v>
      </c>
      <c r="BQ40" s="35">
        <f>BQ14/'Table 1. Total'!BQ14</f>
        <v>0.19758293573039687</v>
      </c>
      <c r="BR40" s="35">
        <f>BR14/'Table 1. Total'!BR14</f>
        <v>0.20329492683806924</v>
      </c>
      <c r="BS40" s="35">
        <f>BS14/'Table 1. Total'!BS14</f>
        <v>0.20583334740368611</v>
      </c>
      <c r="BT40" s="35">
        <f>BT14/'Table 1. Total'!BT14</f>
        <v>0.20449454259565639</v>
      </c>
      <c r="BU40" s="35">
        <f>BU14/'Table 1. Total'!BU14</f>
        <v>0.20379888033390278</v>
      </c>
      <c r="BV40" s="35">
        <f>BV14/'Table 1. Total'!BV14</f>
        <v>0.20527888916081283</v>
      </c>
      <c r="BW40" s="35">
        <f>BW14/'Table 1. Total'!BW14</f>
        <v>0.19835426540108045</v>
      </c>
      <c r="BX40" s="35">
        <f>BX14/'Table 1. Total'!BX14</f>
        <v>0.20306879178891746</v>
      </c>
      <c r="BY40" s="35">
        <f>BY14/'Table 1. Total'!BY14</f>
        <v>0.20344242329652001</v>
      </c>
      <c r="BZ40" s="35">
        <f>BZ14/'Table 1. Total'!BZ14</f>
        <v>0.2022346793583574</v>
      </c>
      <c r="CA40" s="35">
        <f>CA14/'Table 1. Total'!CA14</f>
        <v>0.20426292488531739</v>
      </c>
      <c r="CB40" s="35">
        <f>CB14/'Table 1. Total'!CB14</f>
        <v>0.20397210284717257</v>
      </c>
      <c r="CC40" s="35">
        <f>CC14/'Table 1. Total'!CC14</f>
        <v>0.20834506736048811</v>
      </c>
      <c r="CD40" s="35">
        <f>CD14/'Table 1. Total'!CD14</f>
        <v>0.20913113089018995</v>
      </c>
      <c r="CE40" s="35">
        <f>CE14/'Table 1. Total'!CE14</f>
        <v>0.21864659360432565</v>
      </c>
      <c r="CF40" s="35">
        <f>CF14/'Table 1. Total'!CF14</f>
        <v>0.22699543522601484</v>
      </c>
      <c r="CG40" s="35">
        <f>CG14/'Table 1. Total'!CG14</f>
        <v>0.22641673823841849</v>
      </c>
      <c r="CH40" s="35">
        <f>CH14/'Table 1. Total'!CH14</f>
        <v>0.23204507331101334</v>
      </c>
      <c r="CI40" s="35">
        <f>CI14/'Table 1. Total'!CI14</f>
        <v>0.23694882368708137</v>
      </c>
    </row>
    <row r="41" spans="1:87">
      <c r="A41" t="str">
        <f t="shared" si="12"/>
        <v>Korea</v>
      </c>
      <c r="B41" s="35">
        <f>B15/'Table 1. Total'!B15</f>
        <v>0.39083814073027606</v>
      </c>
      <c r="C41" s="35">
        <f>C15/'Table 1. Total'!C15</f>
        <v>0.40108399708346182</v>
      </c>
      <c r="D41" s="35">
        <f>D15/'Table 1. Total'!D15</f>
        <v>0.44598525171039172</v>
      </c>
      <c r="E41" s="35">
        <f>E15/'Table 1. Total'!E15</f>
        <v>0.49309488788295608</v>
      </c>
      <c r="F41" s="35">
        <f>F15/'Table 1. Total'!F15</f>
        <v>0.4596117214060606</v>
      </c>
      <c r="G41" s="35">
        <f>G15/'Table 1. Total'!G15</f>
        <v>0.46976472132447528</v>
      </c>
      <c r="H41" s="35">
        <f>H15/'Table 1. Total'!H15</f>
        <v>0.48453786758206518</v>
      </c>
      <c r="I41" s="35">
        <f>I15/'Table 1. Total'!I15</f>
        <v>0.53984956188812383</v>
      </c>
      <c r="J41" s="35">
        <f>J15/'Table 1. Total'!J15</f>
        <v>0.51514736200970734</v>
      </c>
      <c r="K41" s="35">
        <f>K15/'Table 1. Total'!K15</f>
        <v>0.52818864112596564</v>
      </c>
      <c r="L41" s="35">
        <f>L15/'Table 1. Total'!L15</f>
        <v>0.52850240349953503</v>
      </c>
      <c r="M41" s="35">
        <f>M15/'Table 1. Total'!M15</f>
        <v>0.53316772339716922</v>
      </c>
      <c r="N41" s="35">
        <f>N15/'Table 1. Total'!N15</f>
        <v>0.52033130863133226</v>
      </c>
      <c r="O41" s="35">
        <f>O15/'Table 1. Total'!O15</f>
        <v>0.50871923086239879</v>
      </c>
      <c r="P41" s="35">
        <f>P15/'Table 1. Total'!P15</f>
        <v>0.50926410351738416</v>
      </c>
      <c r="Q41" s="35">
        <f>Q15/'Table 1. Total'!Q15</f>
        <v>0.48985994187008358</v>
      </c>
      <c r="R41" s="35">
        <f>R15/'Table 1. Total'!R15</f>
        <v>0.49025162959957858</v>
      </c>
      <c r="S41" s="35">
        <f>S15/'Table 1. Total'!S15</f>
        <v>0.48907772101839642</v>
      </c>
      <c r="T41" s="35">
        <f>T15/'Table 1. Total'!T15</f>
        <v>0.51127642181801936</v>
      </c>
      <c r="U41" s="35">
        <f>U15/'Table 1. Total'!U15</f>
        <v>0.54367004232702443</v>
      </c>
      <c r="V41" s="35">
        <f>V15/'Table 1. Total'!V15</f>
        <v>0.49770442554271227</v>
      </c>
      <c r="W41" s="35">
        <f>W15/'Table 1. Total'!W15</f>
        <v>0.48494017360390446</v>
      </c>
      <c r="X41" s="35">
        <f>X15/'Table 1. Total'!X15</f>
        <v>0.49261978027027609</v>
      </c>
      <c r="Y41" s="35">
        <f>Y15/'Table 1. Total'!Y15</f>
        <v>0.52671572843271386</v>
      </c>
      <c r="Z41" s="35">
        <f>Z15/'Table 1. Total'!Z15</f>
        <v>0.49314400767225031</v>
      </c>
      <c r="AA41" s="35">
        <f>AA15/'Table 1. Total'!AA15</f>
        <v>0.50333686856024495</v>
      </c>
      <c r="AB41" s="35">
        <f>AB15/'Table 1. Total'!AB15</f>
        <v>0.52243396858759827</v>
      </c>
      <c r="AC41" s="35">
        <f>AC15/'Table 1. Total'!AC15</f>
        <v>0.53005455572552806</v>
      </c>
      <c r="AD41" s="35">
        <f>AD15/'Table 1. Total'!AD15</f>
        <v>0.51870765452206902</v>
      </c>
      <c r="AE41" s="35">
        <f>AE15/'Table 1. Total'!AE15</f>
        <v>0.5362174399751779</v>
      </c>
      <c r="AF41" s="35">
        <f>AF15/'Table 1. Total'!AF15</f>
        <v>0.55105503606625827</v>
      </c>
      <c r="AG41" s="35">
        <f>AG15/'Table 1. Total'!AG15</f>
        <v>0.572722932913723</v>
      </c>
      <c r="AH41" s="35">
        <f>AH15/'Table 1. Total'!AH15</f>
        <v>0.53612056868347369</v>
      </c>
      <c r="AI41" s="35">
        <f>AI15/'Table 1. Total'!AI15</f>
        <v>0.56096260401771725</v>
      </c>
      <c r="AJ41" s="35">
        <f>AJ15/'Table 1. Total'!AJ15</f>
        <v>0.5759092855193646</v>
      </c>
      <c r="AK41" s="35">
        <f>AK15/'Table 1. Total'!AK15</f>
        <v>0.59691681484961634</v>
      </c>
      <c r="AL41" s="35">
        <f>AL15/'Table 1. Total'!AL15</f>
        <v>0.57040248407422034</v>
      </c>
      <c r="AM41" s="35">
        <f>AM15/'Table 1. Total'!AM15</f>
        <v>0.56050982392781268</v>
      </c>
      <c r="AN41" s="35">
        <f>AN15/'Table 1. Total'!AN15</f>
        <v>0.58870726465154544</v>
      </c>
      <c r="AO41" s="35">
        <f>AO15/'Table 1. Total'!AO15</f>
        <v>0.60575143676734777</v>
      </c>
      <c r="AP41" s="35">
        <f>AP15/'Table 1. Total'!AP15</f>
        <v>0.58716825261620154</v>
      </c>
      <c r="AQ41" s="35">
        <f>AQ15/'Table 1. Total'!AQ15</f>
        <v>0.60054826630709024</v>
      </c>
      <c r="AR41" s="35">
        <f>AR15/'Table 1. Total'!AR15</f>
        <v>0.61269980340395636</v>
      </c>
      <c r="AS41" s="35">
        <f>AS15/'Table 1. Total'!AS15</f>
        <v>0.61704419198300009</v>
      </c>
      <c r="AT41" s="35">
        <f>AT15/'Table 1. Total'!AT15</f>
        <v>0.61293900039967653</v>
      </c>
      <c r="AU41" s="35">
        <f>AU15/'Table 1. Total'!AU15</f>
        <v>0.60692651188908453</v>
      </c>
      <c r="AV41" s="35">
        <f>AV15/'Table 1. Total'!AV15</f>
        <v>0.62123233280048085</v>
      </c>
      <c r="AW41" s="35">
        <f>AW15/'Table 1. Total'!AW15</f>
        <v>0.63976131289811333</v>
      </c>
      <c r="AX41" s="35">
        <f>AX15/'Table 1. Total'!AX15</f>
        <v>0.63119281465841459</v>
      </c>
      <c r="AY41" s="35">
        <f>AY15/'Table 1. Total'!AY15</f>
        <v>0.64281196966758225</v>
      </c>
      <c r="AZ41" s="35">
        <f>AZ15/'Table 1. Total'!AZ15</f>
        <v>0.65359211809062667</v>
      </c>
      <c r="BA41" s="35">
        <f>BA15/'Table 1. Total'!BA15</f>
        <v>0.64629263710613805</v>
      </c>
      <c r="BB41" s="35">
        <f>BB15/'Table 1. Total'!BB15</f>
        <v>0.63473256545503287</v>
      </c>
      <c r="BC41" s="35">
        <f>BC15/'Table 1. Total'!BC15</f>
        <v>0.6390404282740858</v>
      </c>
      <c r="BD41" s="35">
        <f>BD15/'Table 1. Total'!BD15</f>
        <v>0.641077463534241</v>
      </c>
      <c r="BE41" s="35">
        <f>BE15/'Table 1. Total'!BE15</f>
        <v>0.65347619771341758</v>
      </c>
      <c r="BF41" s="35">
        <f>BF15/'Table 1. Total'!BF15</f>
        <v>0.64724738191715092</v>
      </c>
      <c r="BG41" s="35">
        <f>BG15/'Table 1. Total'!BG15</f>
        <v>0.65004553397876108</v>
      </c>
      <c r="BH41" s="35">
        <f>BH15/'Table 1. Total'!BH15</f>
        <v>0.6597726394379454</v>
      </c>
      <c r="BI41" s="35">
        <f>BI15/'Table 1. Total'!BI15</f>
        <v>0.66695381192935077</v>
      </c>
      <c r="BJ41" s="35">
        <f>BJ15/'Table 1. Total'!BJ15</f>
        <v>0.66363848634209222</v>
      </c>
      <c r="BK41" s="35">
        <f>BK15/'Table 1. Total'!BK15</f>
        <v>0.66491478805399373</v>
      </c>
      <c r="BL41" s="35">
        <f>BL15/'Table 1. Total'!BL15</f>
        <v>0.66497413238896286</v>
      </c>
      <c r="BM41" s="35">
        <f>BM15/'Table 1. Total'!BM15</f>
        <v>0.66609019084922194</v>
      </c>
      <c r="BN41" s="35">
        <f>BN15/'Table 1. Total'!BN15</f>
        <v>0.64472179233948967</v>
      </c>
      <c r="BO41" s="35">
        <f>BO15/'Table 1. Total'!BO15</f>
        <v>0.64228173096816199</v>
      </c>
      <c r="BP41" s="35">
        <f>BP15/'Table 1. Total'!BP15</f>
        <v>0.65031789336324852</v>
      </c>
      <c r="BQ41" s="35">
        <f>BQ15/'Table 1. Total'!BQ15</f>
        <v>0.65066660909872154</v>
      </c>
      <c r="BR41" s="35">
        <f>BR15/'Table 1. Total'!BR15</f>
        <v>0.60990529403489002</v>
      </c>
      <c r="BS41" s="35">
        <f>BS15/'Table 1. Total'!BS15</f>
        <v>0.60081913382286833</v>
      </c>
      <c r="BT41" s="35">
        <f>BT15/'Table 1. Total'!BT15</f>
        <v>0.59887717752562009</v>
      </c>
      <c r="BU41" s="35">
        <f>BU15/'Table 1. Total'!BU15</f>
        <v>0.59955763487980662</v>
      </c>
      <c r="BV41" s="35">
        <f>BV15/'Table 1. Total'!BV15</f>
        <v>0.58596115681424532</v>
      </c>
      <c r="BW41" s="35">
        <f>BW15/'Table 1. Total'!BW15</f>
        <v>0.57251454396910084</v>
      </c>
      <c r="BX41" s="35">
        <f>BX15/'Table 1. Total'!BX15</f>
        <v>0.55865244158542204</v>
      </c>
      <c r="BY41" s="35">
        <f>BY15/'Table 1. Total'!BY15</f>
        <v>0.568818704342683</v>
      </c>
      <c r="BZ41" s="35">
        <f>BZ15/'Table 1. Total'!BZ15</f>
        <v>0.58187321213426901</v>
      </c>
      <c r="CA41" s="35">
        <f>CA15/'Table 1. Total'!CA15</f>
        <v>0.56082953893807308</v>
      </c>
      <c r="CB41" s="35">
        <f>CB15/'Table 1. Total'!CB15</f>
        <v>0.54411146827451673</v>
      </c>
      <c r="CC41" s="35">
        <f>CC15/'Table 1. Total'!CC15</f>
        <v>0.57126120666438529</v>
      </c>
      <c r="CD41" s="35">
        <f>CD15/'Table 1. Total'!CD15</f>
        <v>0.5730284504665013</v>
      </c>
      <c r="CE41" s="35">
        <f>CE15/'Table 1. Total'!CE15</f>
        <v>0.56976625660887803</v>
      </c>
      <c r="CF41" s="35">
        <f>CF15/'Table 1. Total'!CF15</f>
        <v>0.58249851742366188</v>
      </c>
      <c r="CG41" s="35">
        <f>CG15/'Table 1. Total'!CG15</f>
        <v>0.57553599895996099</v>
      </c>
      <c r="CH41" s="35">
        <f>CH15/'Table 1. Total'!CH15</f>
        <v>0.58965632988662187</v>
      </c>
      <c r="CI41" s="35">
        <f>CI15/'Table 1. Total'!CI15</f>
        <v>0.57202708725825535</v>
      </c>
    </row>
    <row r="42" spans="1:87">
      <c r="A42" t="str">
        <f t="shared" si="12"/>
        <v>Netherlands</v>
      </c>
      <c r="B42" s="35">
        <f>B16/'Table 1. Total'!B16</f>
        <v>0.17972656413137991</v>
      </c>
      <c r="C42" s="35">
        <f>C16/'Table 1. Total'!C16</f>
        <v>0.18779298811398895</v>
      </c>
      <c r="D42" s="35">
        <f>D16/'Table 1. Total'!D16</f>
        <v>0.17853264970351918</v>
      </c>
      <c r="E42" s="35">
        <f>E16/'Table 1. Total'!E16</f>
        <v>0.17699626117054987</v>
      </c>
      <c r="F42" s="35">
        <f>F16/'Table 1. Total'!F16</f>
        <v>0.17367091064503243</v>
      </c>
      <c r="G42" s="35">
        <f>G16/'Table 1. Total'!G16</f>
        <v>0.14307608991897952</v>
      </c>
      <c r="H42" s="35">
        <f>H16/'Table 1. Total'!H16</f>
        <v>0.15789702257946597</v>
      </c>
      <c r="I42" s="35">
        <f>I16/'Table 1. Total'!I16</f>
        <v>0.14883575262747731</v>
      </c>
      <c r="J42" s="35">
        <f>J16/'Table 1. Total'!J16</f>
        <v>0.16003616308243068</v>
      </c>
      <c r="K42" s="35">
        <f>K16/'Table 1. Total'!K16</f>
        <v>0.15196206291932943</v>
      </c>
      <c r="L42" s="35">
        <f>L16/'Table 1. Total'!L16</f>
        <v>0.14100852568862035</v>
      </c>
      <c r="M42" s="35">
        <f>M16/'Table 1. Total'!M16</f>
        <v>0.1415802050878732</v>
      </c>
      <c r="N42" s="35">
        <f>N16/'Table 1. Total'!N16</f>
        <v>0.13373738422792034</v>
      </c>
      <c r="O42" s="35">
        <f>O16/'Table 1. Total'!O16</f>
        <v>0.13965337778327744</v>
      </c>
      <c r="P42" s="35">
        <f>P16/'Table 1. Total'!P16</f>
        <v>0.13440763446824294</v>
      </c>
      <c r="Q42" s="35">
        <f>Q16/'Table 1. Total'!Q16</f>
        <v>0.14881539702489266</v>
      </c>
      <c r="R42" s="35">
        <f>R16/'Table 1. Total'!R16</f>
        <v>0.14385227454226018</v>
      </c>
      <c r="S42" s="35">
        <f>S16/'Table 1. Total'!S16</f>
        <v>0.1349539729725848</v>
      </c>
      <c r="T42" s="35">
        <f>T16/'Table 1. Total'!T16</f>
        <v>0.11930261870057807</v>
      </c>
      <c r="U42" s="35">
        <f>U16/'Table 1. Total'!U16</f>
        <v>0.11007839125544695</v>
      </c>
      <c r="V42" s="35">
        <f>V16/'Table 1. Total'!V16</f>
        <v>0.10792935474196973</v>
      </c>
      <c r="W42" s="35">
        <f>W16/'Table 1. Total'!W16</f>
        <v>0.10237567836969765</v>
      </c>
      <c r="X42" s="35">
        <f>X16/'Table 1. Total'!X16</f>
        <v>0.12108425217152623</v>
      </c>
      <c r="Y42" s="35">
        <f>Y16/'Table 1. Total'!Y16</f>
        <v>0.12813717234134236</v>
      </c>
      <c r="Z42" s="35">
        <f>Z16/'Table 1. Total'!Z16</f>
        <v>0.12545851467664104</v>
      </c>
      <c r="AA42" s="35">
        <f>AA16/'Table 1. Total'!AA16</f>
        <v>0.14797600998242336</v>
      </c>
      <c r="AB42" s="35">
        <f>AB16/'Table 1. Total'!AB16</f>
        <v>0.15767855378312626</v>
      </c>
      <c r="AC42" s="35">
        <f>AC16/'Table 1. Total'!AC16</f>
        <v>0.15645454473503009</v>
      </c>
      <c r="AD42" s="35">
        <f>AD16/'Table 1. Total'!AD16</f>
        <v>0.17721485944299284</v>
      </c>
      <c r="AE42" s="35">
        <f>AE16/'Table 1. Total'!AE16</f>
        <v>0.17894155601797648</v>
      </c>
      <c r="AF42" s="35">
        <f>AF16/'Table 1. Total'!AF16</f>
        <v>0.19432651631775341</v>
      </c>
      <c r="AG42" s="35">
        <f>AG16/'Table 1. Total'!AG16</f>
        <v>0.20830770533319728</v>
      </c>
      <c r="AH42" s="35">
        <f>AH16/'Table 1. Total'!AH16</f>
        <v>0.20789842635493322</v>
      </c>
      <c r="AI42" s="35">
        <f>AI16/'Table 1. Total'!AI16</f>
        <v>0.20470767513016302</v>
      </c>
      <c r="AJ42" s="35">
        <f>AJ16/'Table 1. Total'!AJ16</f>
        <v>0.20984866557856427</v>
      </c>
      <c r="AK42" s="35">
        <f>AK16/'Table 1. Total'!AK16</f>
        <v>0.22129399176840611</v>
      </c>
      <c r="AL42" s="35">
        <f>AL16/'Table 1. Total'!AL16</f>
        <v>0.20208515491787671</v>
      </c>
      <c r="AM42" s="35">
        <f>AM16/'Table 1. Total'!AM16</f>
        <v>0.20512591314685658</v>
      </c>
      <c r="AN42" s="35">
        <f>AN16/'Table 1. Total'!AN16</f>
        <v>0.20825899003557294</v>
      </c>
      <c r="AO42" s="35">
        <f>AO16/'Table 1. Total'!AO16</f>
        <v>0.21802144238616419</v>
      </c>
      <c r="AP42" s="35">
        <f>AP16/'Table 1. Total'!AP16</f>
        <v>0.21159763101139836</v>
      </c>
      <c r="AQ42" s="35">
        <f>AQ16/'Table 1. Total'!AQ16</f>
        <v>0.21374541070743602</v>
      </c>
      <c r="AR42" s="35">
        <f>AR16/'Table 1. Total'!AR16</f>
        <v>0.21989478129288811</v>
      </c>
      <c r="AS42" s="35">
        <f>AS16/'Table 1. Total'!AS16</f>
        <v>0.2238239757207891</v>
      </c>
      <c r="AT42" s="35">
        <f>AT16/'Table 1. Total'!AT16</f>
        <v>0.21164404937421308</v>
      </c>
      <c r="AU42" s="35">
        <f>AU16/'Table 1. Total'!AU16</f>
        <v>0.22075078068488554</v>
      </c>
      <c r="AV42" s="35">
        <f>AV16/'Table 1. Total'!AV16</f>
        <v>0.21906621850823463</v>
      </c>
      <c r="AW42" s="35">
        <f>AW16/'Table 1. Total'!AW16</f>
        <v>0.22087771948029819</v>
      </c>
      <c r="AX42" s="35">
        <f>AX16/'Table 1. Total'!AX16</f>
        <v>0.22604282336927325</v>
      </c>
      <c r="AY42" s="35">
        <f>AY16/'Table 1. Total'!AY16</f>
        <v>0.22341950449696807</v>
      </c>
      <c r="AZ42" s="35">
        <f>AZ16/'Table 1. Total'!AZ16</f>
        <v>0.22159578492798027</v>
      </c>
      <c r="BA42" s="35">
        <f>BA16/'Table 1. Total'!BA16</f>
        <v>0.2241034765945798</v>
      </c>
      <c r="BB42" s="35">
        <f>BB16/'Table 1. Total'!BB16</f>
        <v>0.22484278570843036</v>
      </c>
      <c r="BC42" s="35">
        <f>BC16/'Table 1. Total'!BC16</f>
        <v>0.22610148334811522</v>
      </c>
      <c r="BD42" s="35">
        <f>BD16/'Table 1. Total'!BD16</f>
        <v>0.22435842190941305</v>
      </c>
      <c r="BE42" s="35">
        <f>BE16/'Table 1. Total'!BE16</f>
        <v>0.23336006224584729</v>
      </c>
      <c r="BF42" s="35">
        <f>BF16/'Table 1. Total'!BF16</f>
        <v>0.2316008456987308</v>
      </c>
      <c r="BG42" s="35">
        <f>BG16/'Table 1. Total'!BG16</f>
        <v>0.2311173891579868</v>
      </c>
      <c r="BH42" s="35">
        <f>BH16/'Table 1. Total'!BH16</f>
        <v>0.2248789801071627</v>
      </c>
      <c r="BI42" s="35">
        <f>BI16/'Table 1. Total'!BI16</f>
        <v>0.22326360657353339</v>
      </c>
      <c r="BJ42" s="35">
        <f>BJ16/'Table 1. Total'!BJ16</f>
        <v>0.21942618366236188</v>
      </c>
      <c r="BK42" s="35">
        <f>BK16/'Table 1. Total'!BK16</f>
        <v>0.22674664522911381</v>
      </c>
      <c r="BL42" s="35">
        <f>BL16/'Table 1. Total'!BL16</f>
        <v>0.23023886489259801</v>
      </c>
      <c r="BM42" s="35">
        <f>BM16/'Table 1. Total'!BM16</f>
        <v>0.22308997701068034</v>
      </c>
      <c r="BN42" s="35">
        <f>BN16/'Table 1. Total'!BN16</f>
        <v>0.23265966767147286</v>
      </c>
      <c r="BO42" s="35">
        <f>BO16/'Table 1. Total'!BO16</f>
        <v>0.21498490572859236</v>
      </c>
      <c r="BP42" s="35">
        <f>BP16/'Table 1. Total'!BP16</f>
        <v>0.21908509146824046</v>
      </c>
      <c r="BQ42" s="35">
        <f>BQ16/'Table 1. Total'!BQ16</f>
        <v>0.22018927155446202</v>
      </c>
      <c r="BR42" s="35">
        <f>BR16/'Table 1. Total'!BR16</f>
        <v>0.21199152215449824</v>
      </c>
      <c r="BS42" s="35">
        <f>BS16/'Table 1. Total'!BS16</f>
        <v>0.2014451826872285</v>
      </c>
      <c r="BT42" s="35">
        <f>BT16/'Table 1. Total'!BT16</f>
        <v>0.20576433931785884</v>
      </c>
      <c r="BU42" s="35">
        <f>BU16/'Table 1. Total'!BU16</f>
        <v>0.20140414313286936</v>
      </c>
      <c r="BV42" s="35">
        <f>BV16/'Table 1. Total'!BV16</f>
        <v>0.18810018964820144</v>
      </c>
      <c r="BW42" s="35">
        <f>BW16/'Table 1. Total'!BW16</f>
        <v>0.17724597881522161</v>
      </c>
      <c r="BX42" s="35">
        <f>BX16/'Table 1. Total'!BX16</f>
        <v>0.18750525854319541</v>
      </c>
      <c r="BY42" s="35">
        <f>BY16/'Table 1. Total'!BY16</f>
        <v>0.17946149289715166</v>
      </c>
      <c r="BZ42" s="35">
        <f>BZ16/'Table 1. Total'!BZ16</f>
        <v>0.19381464137721929</v>
      </c>
      <c r="CA42" s="35">
        <f>CA16/'Table 1. Total'!CA16</f>
        <v>0.18908212211310205</v>
      </c>
      <c r="CB42" s="35">
        <f>CB16/'Table 1. Total'!CB16</f>
        <v>0.18710410046064427</v>
      </c>
      <c r="CC42" s="35">
        <f>CC16/'Table 1. Total'!CC16</f>
        <v>0.20113566267412411</v>
      </c>
      <c r="CD42" s="35">
        <f>CD16/'Table 1. Total'!CD16</f>
        <v>0.20393879797954331</v>
      </c>
      <c r="CE42" s="35">
        <f>CE16/'Table 1. Total'!CE16</f>
        <v>0.19931335094834982</v>
      </c>
      <c r="CF42" s="35">
        <f>CF16/'Table 1. Total'!CF16</f>
        <v>0.20693113154118359</v>
      </c>
      <c r="CG42" s="35">
        <f>CG16/'Table 1. Total'!CG16</f>
        <v>0.20109967315270183</v>
      </c>
      <c r="CH42" s="35">
        <f>CH16/'Table 1. Total'!CH16</f>
        <v>0.20838478309595121</v>
      </c>
      <c r="CI42" s="35">
        <f>CI16/'Table 1. Total'!CI16</f>
        <v>0.20762660158633303</v>
      </c>
    </row>
    <row r="43" spans="1:87">
      <c r="A43" t="str">
        <f t="shared" si="12"/>
        <v>New Zealand</v>
      </c>
      <c r="B43" s="35">
        <f>B17/'Table 1. Total'!B17</f>
        <v>0.361596483611895</v>
      </c>
      <c r="C43" s="35">
        <f>C17/'Table 1. Total'!C17</f>
        <v>0.35927102691685153</v>
      </c>
      <c r="D43" s="35">
        <f>D17/'Table 1. Total'!D17</f>
        <v>0.29712313003452245</v>
      </c>
      <c r="E43" s="35">
        <f>E17/'Table 1. Total'!E17</f>
        <v>0.26333164042661245</v>
      </c>
      <c r="F43" s="35">
        <f>F17/'Table 1. Total'!F17</f>
        <v>0.28130841121495331</v>
      </c>
      <c r="G43" s="35">
        <f>G17/'Table 1. Total'!G17</f>
        <v>0.29321397973352226</v>
      </c>
      <c r="H43" s="35">
        <f>H17/'Table 1. Total'!H17</f>
        <v>0.30511725220120295</v>
      </c>
      <c r="I43" s="35">
        <f>I17/'Table 1. Total'!I17</f>
        <v>0.28873039327119804</v>
      </c>
      <c r="J43" s="35">
        <f>J17/'Table 1. Total'!J17</f>
        <v>0.34825166400626456</v>
      </c>
      <c r="K43" s="35">
        <f>K17/'Table 1. Total'!K17</f>
        <v>0.30113247926760395</v>
      </c>
      <c r="L43" s="35">
        <f>L17/'Table 1. Total'!L17</f>
        <v>0.33064318153921685</v>
      </c>
      <c r="M43" s="35">
        <f>M17/'Table 1. Total'!M17</f>
        <v>0.34264671103753497</v>
      </c>
      <c r="N43" s="35">
        <f>N17/'Table 1. Total'!N17</f>
        <v>0.34020548178994431</v>
      </c>
      <c r="O43" s="35">
        <f>O17/'Table 1. Total'!O17</f>
        <v>0.37594312732638074</v>
      </c>
      <c r="P43" s="35">
        <f>P17/'Table 1. Total'!P17</f>
        <v>0.33477025570686775</v>
      </c>
      <c r="Q43" s="35">
        <f>Q17/'Table 1. Total'!Q17</f>
        <v>0.3135492186241341</v>
      </c>
      <c r="R43" s="35">
        <f>R17/'Table 1. Total'!R17</f>
        <v>0.29499204829444026</v>
      </c>
      <c r="S43" s="35">
        <f>S17/'Table 1. Total'!S17</f>
        <v>0.29694741889084225</v>
      </c>
      <c r="T43" s="35">
        <f>T17/'Table 1. Total'!T17</f>
        <v>0.31690093026414073</v>
      </c>
      <c r="U43" s="35">
        <f>U17/'Table 1. Total'!U17</f>
        <v>0.28893263342082226</v>
      </c>
      <c r="V43" s="35">
        <f>V17/'Table 1. Total'!V17</f>
        <v>0.29916375163970266</v>
      </c>
      <c r="W43" s="35">
        <f>W17/'Table 1. Total'!W17</f>
        <v>0.2754211641279129</v>
      </c>
      <c r="X43" s="35">
        <f>X17/'Table 1. Total'!X17</f>
        <v>0.24634046350109726</v>
      </c>
      <c r="Y43" s="35">
        <f>Y17/'Table 1. Total'!Y17</f>
        <v>0.25993798880096264</v>
      </c>
      <c r="Z43" s="35">
        <f>Z17/'Table 1. Total'!Z17</f>
        <v>0.2472464534320204</v>
      </c>
      <c r="AA43" s="35">
        <f>AA17/'Table 1. Total'!AA17</f>
        <v>0.22130084412408838</v>
      </c>
      <c r="AB43" s="35">
        <f>AB17/'Table 1. Total'!AB17</f>
        <v>0.20592481141857963</v>
      </c>
      <c r="AC43" s="35">
        <f>AC17/'Table 1. Total'!AC17</f>
        <v>0.11909721558659968</v>
      </c>
      <c r="AD43" s="35">
        <f>AD17/'Table 1. Total'!AD17</f>
        <v>0.16575579733297457</v>
      </c>
      <c r="AE43" s="35">
        <f>AE17/'Table 1. Total'!AE17</f>
        <v>0.21640982422345281</v>
      </c>
      <c r="AF43" s="35">
        <f>AF17/'Table 1. Total'!AF17</f>
        <v>0.22660359719257123</v>
      </c>
      <c r="AG43" s="35">
        <f>AG17/'Table 1. Total'!AG17</f>
        <v>0.23023545040843441</v>
      </c>
      <c r="AH43" s="35">
        <f>AH17/'Table 1. Total'!AH17</f>
        <v>0.217219254359931</v>
      </c>
      <c r="AI43" s="35">
        <f>AI17/'Table 1. Total'!AI17</f>
        <v>0.20504947574481774</v>
      </c>
      <c r="AJ43" s="35">
        <f>AJ17/'Table 1. Total'!AJ17</f>
        <v>0.19636979090315451</v>
      </c>
      <c r="AK43" s="35">
        <f>AK17/'Table 1. Total'!AK17</f>
        <v>0.18683681341613023</v>
      </c>
      <c r="AL43" s="35">
        <f>AL17/'Table 1. Total'!AL17</f>
        <v>0.13080722816232102</v>
      </c>
      <c r="AM43" s="35">
        <f>AM17/'Table 1. Total'!AM17</f>
        <v>0.13178413299546093</v>
      </c>
      <c r="AN43" s="35">
        <f>AN17/'Table 1. Total'!AN17</f>
        <v>0.15259221117103447</v>
      </c>
      <c r="AO43" s="47">
        <f>AO17/'Table 1. Total'!AO17</f>
        <v>0.15717887980438613</v>
      </c>
      <c r="AP43" s="47">
        <f>AP17/'Table 1. Total'!AP17</f>
        <v>0.15368259254515176</v>
      </c>
      <c r="AQ43" s="47">
        <f>AQ17/'Table 1. Total'!AQ17</f>
        <v>0.16561095350976046</v>
      </c>
      <c r="AR43" s="47">
        <f>AR17/'Table 1. Total'!AR17</f>
        <v>0.16223905319458318</v>
      </c>
      <c r="AS43" s="47">
        <f>AS17/'Table 1. Total'!AS17</f>
        <v>0.174687602462749</v>
      </c>
      <c r="AT43" s="47">
        <f>AT17/'Table 1. Total'!AT17</f>
        <v>0.15284204546799365</v>
      </c>
      <c r="AU43" s="47">
        <f>AU17/'Table 1. Total'!AU17</f>
        <v>0.16567482736974262</v>
      </c>
      <c r="AV43" s="47">
        <f>AV17/'Table 1. Total'!AV17</f>
        <v>0.17701629123089307</v>
      </c>
      <c r="AW43" s="47">
        <f>AW17/'Table 1. Total'!AW17</f>
        <v>0.18271352128813637</v>
      </c>
      <c r="AX43" s="47">
        <f>AX17/'Table 1. Total'!AX17</f>
        <v>0.17557545391407889</v>
      </c>
      <c r="AY43" s="47">
        <f>AY17/'Table 1. Total'!AY17</f>
        <v>0.1730469779364206</v>
      </c>
      <c r="AZ43" s="47">
        <f>AZ17/'Table 1. Total'!AZ17</f>
        <v>0.18871032259582585</v>
      </c>
      <c r="BA43" s="47">
        <f>BA17/'Table 1. Total'!BA17</f>
        <v>0.14680696920390976</v>
      </c>
      <c r="BB43" s="47">
        <f>BB17/'Table 1. Total'!BB17</f>
        <v>0.15847795497185738</v>
      </c>
      <c r="BC43" s="47">
        <f>BC17/'Table 1. Total'!BC17</f>
        <v>0.15305129077282162</v>
      </c>
      <c r="BD43" s="47">
        <f>BD17/'Table 1. Total'!BD17</f>
        <v>0.15325510888935179</v>
      </c>
      <c r="BE43" s="47">
        <f>BE17/'Table 1. Total'!BE17</f>
        <v>0.15835429743790133</v>
      </c>
      <c r="BF43" s="47">
        <f>BF17/'Table 1. Total'!BF17</f>
        <v>0.1680393057862925</v>
      </c>
      <c r="BG43" s="47">
        <f>BG17/'Table 1. Total'!BG17</f>
        <v>0.18535243313521552</v>
      </c>
      <c r="BH43" s="47">
        <f>BH17/'Table 1. Total'!BH17</f>
        <v>0.18071098651101872</v>
      </c>
      <c r="BI43" s="47">
        <f>BI17/'Table 1. Total'!BI17</f>
        <v>0.18636798008756136</v>
      </c>
      <c r="BJ43" s="47">
        <f>BJ17/'Table 1. Total'!BJ17</f>
        <v>0.18252323650949454</v>
      </c>
      <c r="BK43" s="47">
        <f>BK17/'Table 1. Total'!BK17</f>
        <v>0.18878011864365399</v>
      </c>
      <c r="BL43" s="47">
        <f>BL17/'Table 1. Total'!BL17</f>
        <v>0.1659985359221948</v>
      </c>
      <c r="BM43" s="47">
        <f>BM17/'Table 1. Total'!BM17</f>
        <v>0.17621224950606831</v>
      </c>
      <c r="BN43" s="47">
        <f>BN17/'Table 1. Total'!BN17</f>
        <v>0.10855288319692288</v>
      </c>
      <c r="BO43" s="47">
        <f>BO17/'Table 1. Total'!BO17</f>
        <v>9.5376750012696535E-2</v>
      </c>
      <c r="BP43" s="47">
        <f>BP17/'Table 1. Total'!BP17</f>
        <v>4.0898751895485821E-2</v>
      </c>
      <c r="BQ43" s="47">
        <f>BQ17/'Table 1. Total'!BQ17</f>
        <v>3.284548365990568E-2</v>
      </c>
      <c r="BR43" s="47">
        <f>BR17/'Table 1. Total'!BR17</f>
        <v>3.741611173010656E-2</v>
      </c>
      <c r="BS43" s="47">
        <f>BS17/'Table 1. Total'!BS17</f>
        <v>7.9535329086484058E-2</v>
      </c>
      <c r="BT43" s="47">
        <f>BT17/'Table 1. Total'!BT17</f>
        <v>7.2050347384490815E-2</v>
      </c>
      <c r="BU43" s="47">
        <f>BU17/'Table 1. Total'!BU17</f>
        <v>8.5944467208175612E-2</v>
      </c>
      <c r="BV43" s="47">
        <f>BV17/'Table 1. Total'!BV17</f>
        <v>9.9983137406051262E-2</v>
      </c>
      <c r="BW43" s="47">
        <f>BW17/'Table 1. Total'!BW17</f>
        <v>0.10862375533428165</v>
      </c>
      <c r="BX43" s="47">
        <f>BX17/'Table 1. Total'!BX17</f>
        <v>0.11005700255329939</v>
      </c>
      <c r="BY43" s="47">
        <f>BY17/'Table 1. Total'!BY17</f>
        <v>0.11524761512517118</v>
      </c>
      <c r="BZ43" s="47">
        <f>BZ17/'Table 1. Total'!BZ17</f>
        <v>0.12308467633844797</v>
      </c>
      <c r="CA43" s="47">
        <f>CA17/'Table 1. Total'!CA17</f>
        <v>0.12693210863080642</v>
      </c>
      <c r="CB43" s="47">
        <f>CB17/'Table 1. Total'!CB17</f>
        <v>0.14104701745385367</v>
      </c>
      <c r="CC43" s="47">
        <f>CC17/'Table 1. Total'!CC17</f>
        <v>0.151434809731753</v>
      </c>
      <c r="CD43" s="47">
        <f>CD17/'Table 1. Total'!CD17</f>
        <v>0.1487661867811074</v>
      </c>
      <c r="CE43" s="47">
        <f>CE17/'Table 1. Total'!CE17</f>
        <v>0.16216229765431914</v>
      </c>
      <c r="CF43" s="47">
        <f>CF17/'Table 1. Total'!CF17</f>
        <v>0.1535371759566993</v>
      </c>
      <c r="CG43" s="47">
        <f>CG17/'Table 1. Total'!CG17</f>
        <v>0.15057304823289194</v>
      </c>
      <c r="CH43" s="47">
        <f>CH17/'Table 1. Total'!CH17</f>
        <v>0.15223457559297643</v>
      </c>
      <c r="CI43" s="47">
        <f>CI17/'Table 1. Total'!CI17</f>
        <v>0.15296576025348615</v>
      </c>
    </row>
    <row r="44" spans="1:87">
      <c r="A44" t="str">
        <f t="shared" si="12"/>
        <v>Norway</v>
      </c>
      <c r="B44" s="35">
        <f>B18/'Table 1. Total'!B18</f>
        <v>0.22898108611610954</v>
      </c>
      <c r="C44" s="35">
        <f>C18/'Table 1. Total'!C18</f>
        <v>0.20542499971768319</v>
      </c>
      <c r="D44" s="35">
        <f>D18/'Table 1. Total'!D18</f>
        <v>0.20051806751273757</v>
      </c>
      <c r="E44" s="35">
        <f>E18/'Table 1. Total'!E18</f>
        <v>0.21342170735803595</v>
      </c>
      <c r="F44" s="35">
        <f>F18/'Table 1. Total'!F18</f>
        <v>0.20957212511616657</v>
      </c>
      <c r="G44" s="35">
        <f>G18/'Table 1. Total'!G18</f>
        <v>0.20469651226388388</v>
      </c>
      <c r="H44" s="35">
        <f>H18/'Table 1. Total'!H18</f>
        <v>0.19030313946752214</v>
      </c>
      <c r="I44" s="35">
        <f>I18/'Table 1. Total'!I18</f>
        <v>0.19223904754793686</v>
      </c>
      <c r="J44" s="35">
        <f>J18/'Table 1. Total'!J18</f>
        <v>0.20440500248952942</v>
      </c>
      <c r="K44" s="35">
        <f>K18/'Table 1. Total'!K18</f>
        <v>0.19035859914696751</v>
      </c>
      <c r="L44" s="35">
        <f>L18/'Table 1. Total'!L18</f>
        <v>0.17360878477249136</v>
      </c>
      <c r="M44" s="35">
        <f>M18/'Table 1. Total'!M18</f>
        <v>0.15108658128289157</v>
      </c>
      <c r="N44" s="35">
        <f>N18/'Table 1. Total'!N18</f>
        <v>0.14051989230533993</v>
      </c>
      <c r="O44" s="35">
        <f>O18/'Table 1. Total'!O18</f>
        <v>0.14406765745812003</v>
      </c>
      <c r="P44" s="35">
        <f>P18/'Table 1. Total'!P18</f>
        <v>0.13253316922653202</v>
      </c>
      <c r="Q44" s="35">
        <f>Q18/'Table 1. Total'!Q18</f>
        <v>0.13444916291312237</v>
      </c>
      <c r="R44" s="35">
        <f>R18/'Table 1. Total'!R18</f>
        <v>0.15093121107647955</v>
      </c>
      <c r="S44" s="35">
        <f>S18/'Table 1. Total'!S18</f>
        <v>0.15750110557740096</v>
      </c>
      <c r="T44" s="35">
        <f>T18/'Table 1. Total'!T18</f>
        <v>0.14883412069463173</v>
      </c>
      <c r="U44" s="35">
        <f>U18/'Table 1. Total'!U18</f>
        <v>0.13700697908382592</v>
      </c>
      <c r="V44" s="35">
        <f>V18/'Table 1. Total'!V18</f>
        <v>0.19244381734627122</v>
      </c>
      <c r="W44" s="35">
        <f>W18/'Table 1. Total'!W18</f>
        <v>0.18881358322770544</v>
      </c>
      <c r="X44" s="35">
        <f>X18/'Table 1. Total'!X18</f>
        <v>0.18654515613216832</v>
      </c>
      <c r="Y44" s="35">
        <f>Y18/'Table 1. Total'!Y18</f>
        <v>0.18830608482466421</v>
      </c>
      <c r="Z44" s="35">
        <f>Z18/'Table 1. Total'!Z18</f>
        <v>0.19073490426527037</v>
      </c>
      <c r="AA44" s="35">
        <f>AA18/'Table 1. Total'!AA18</f>
        <v>0.18471062882582079</v>
      </c>
      <c r="AB44" s="35">
        <f>AB18/'Table 1. Total'!AB18</f>
        <v>0.18920156353767964</v>
      </c>
      <c r="AC44" s="35">
        <f>AC18/'Table 1. Total'!AC18</f>
        <v>0.18454517813852478</v>
      </c>
      <c r="AD44" s="35">
        <f>AD18/'Table 1. Total'!AD18</f>
        <v>0.18991512153457421</v>
      </c>
      <c r="AE44" s="35">
        <f>AE18/'Table 1. Total'!AE18</f>
        <v>0.187467283275391</v>
      </c>
      <c r="AF44" s="35">
        <f>AF18/'Table 1. Total'!AF18</f>
        <v>0.19015984125218327</v>
      </c>
      <c r="AG44" s="35">
        <f>AG18/'Table 1. Total'!AG18</f>
        <v>0.25788372477467153</v>
      </c>
      <c r="AH44" s="35">
        <f>AH18/'Table 1. Total'!AH18</f>
        <v>0.24771541027032745</v>
      </c>
      <c r="AI44" s="35">
        <f>AI18/'Table 1. Total'!AI18</f>
        <v>0.24406313367603857</v>
      </c>
      <c r="AJ44" s="35">
        <f>AJ18/'Table 1. Total'!AJ18</f>
        <v>0.25703992270022374</v>
      </c>
      <c r="AK44" s="35">
        <f>AK18/'Table 1. Total'!AK18</f>
        <v>0.26742048994777784</v>
      </c>
      <c r="AL44" s="35">
        <f>AL18/'Table 1. Total'!AL18</f>
        <v>0.24761159314680806</v>
      </c>
      <c r="AM44" s="35">
        <f>AM18/'Table 1. Total'!AM18</f>
        <v>0.23402563671259158</v>
      </c>
      <c r="AN44" s="35">
        <f>AN18/'Table 1. Total'!AN18</f>
        <v>0.24892964615982829</v>
      </c>
      <c r="AO44" s="35">
        <f>AO18/'Table 1. Total'!AO18</f>
        <v>0.25842286380007368</v>
      </c>
      <c r="AP44" s="35">
        <f>AP18/'Table 1. Total'!AP18</f>
        <v>0.25813888411907987</v>
      </c>
      <c r="AQ44" s="35">
        <f>AQ18/'Table 1. Total'!AQ18</f>
        <v>0.27505972796499689</v>
      </c>
      <c r="AR44" s="35">
        <f>AR18/'Table 1. Total'!AR18</f>
        <v>0.29922242455299142</v>
      </c>
      <c r="AS44" s="35">
        <f>AS18/'Table 1. Total'!AS18</f>
        <v>0.30571136919465103</v>
      </c>
      <c r="AT44" s="35">
        <f>AT18/'Table 1. Total'!AT18</f>
        <v>0.2865460320253756</v>
      </c>
      <c r="AU44" s="35">
        <f>AU18/'Table 1. Total'!AU18</f>
        <v>0.29081364061768838</v>
      </c>
      <c r="AV44" s="35">
        <f>AV18/'Table 1. Total'!AV18</f>
        <v>0.28388049338101706</v>
      </c>
      <c r="AW44" s="35">
        <f>AW18/'Table 1. Total'!AW18</f>
        <v>0.27228771128580576</v>
      </c>
      <c r="AX44" s="35">
        <f>AX18/'Table 1. Total'!AX18</f>
        <v>0.26571992214760787</v>
      </c>
      <c r="AY44" s="35">
        <f>AY18/'Table 1. Total'!AY18</f>
        <v>0.24904404232023108</v>
      </c>
      <c r="AZ44" s="35">
        <f>AZ18/'Table 1. Total'!AZ18</f>
        <v>0.26352859737146728</v>
      </c>
      <c r="BA44" s="35">
        <f>BA18/'Table 1. Total'!BA18</f>
        <v>0.25636071384841957</v>
      </c>
      <c r="BB44" s="35">
        <f>BB18/'Table 1. Total'!BB18</f>
        <v>0.24174180541781923</v>
      </c>
      <c r="BC44" s="35">
        <f>BC18/'Table 1. Total'!BC18</f>
        <v>0.25041381529408258</v>
      </c>
      <c r="BD44" s="35">
        <f>BD18/'Table 1. Total'!BD18</f>
        <v>0.25902810711160684</v>
      </c>
      <c r="BE44" s="35">
        <f>BE18/'Table 1. Total'!BE18</f>
        <v>0.25199654790426879</v>
      </c>
      <c r="BF44" s="35">
        <f>BF18/'Table 1. Total'!BF18</f>
        <v>0.24612415236268376</v>
      </c>
      <c r="BG44" s="35">
        <f>BG18/'Table 1. Total'!BG18</f>
        <v>0.24914460450819351</v>
      </c>
      <c r="BH44" s="35">
        <f>BH18/'Table 1. Total'!BH18</f>
        <v>0.23043145351667524</v>
      </c>
      <c r="BI44" s="35">
        <f>BI18/'Table 1. Total'!BI18</f>
        <v>0.19606082573924369</v>
      </c>
      <c r="BJ44" s="35">
        <f>BJ18/'Table 1. Total'!BJ18</f>
        <v>0.21932064663243178</v>
      </c>
      <c r="BK44" s="35">
        <f>BK18/'Table 1. Total'!BK18</f>
        <v>0.22740399205887554</v>
      </c>
      <c r="BL44" s="35">
        <f>BL18/'Table 1. Total'!BL18</f>
        <v>0.23162409733142802</v>
      </c>
      <c r="BM44" s="35">
        <f>BM18/'Table 1. Total'!BM18</f>
        <v>0.2047197640117995</v>
      </c>
      <c r="BN44" s="35">
        <f>BN18/'Table 1. Total'!BN18</f>
        <v>0.18578662809706378</v>
      </c>
      <c r="BO44" s="35">
        <f>BO18/'Table 1. Total'!BO18</f>
        <v>0.20371351665171272</v>
      </c>
      <c r="BP44" s="35">
        <f>BP18/'Table 1. Total'!BP18</f>
        <v>0.20740531804489798</v>
      </c>
      <c r="BQ44" s="35">
        <f>BQ18/'Table 1. Total'!BQ18</f>
        <v>0.19888690424326916</v>
      </c>
      <c r="BR44" s="35">
        <f>BR18/'Table 1. Total'!BR18</f>
        <v>0.23284275786643274</v>
      </c>
      <c r="BS44" s="35">
        <f>BS18/'Table 1. Total'!BS18</f>
        <v>0.23326083794006394</v>
      </c>
      <c r="BT44" s="35">
        <f>BT18/'Table 1. Total'!BT18</f>
        <v>0.22789766677476811</v>
      </c>
      <c r="BU44" s="35">
        <f>BU18/'Table 1. Total'!BU18</f>
        <v>0.18863309304139658</v>
      </c>
      <c r="BV44" s="35">
        <f>BV18/'Table 1. Total'!BV18</f>
        <v>0.2196633278627447</v>
      </c>
      <c r="BW44" s="35">
        <f>BW18/'Table 1. Total'!BW18</f>
        <v>0.202134601043997</v>
      </c>
      <c r="BX44" s="35">
        <f>BX18/'Table 1. Total'!BX18</f>
        <v>0.18142235199588269</v>
      </c>
      <c r="BY44" s="35">
        <f>BY18/'Table 1. Total'!BY18</f>
        <v>0.18005069900995627</v>
      </c>
      <c r="BZ44" s="35">
        <f>BZ18/'Table 1. Total'!BZ18</f>
        <v>0.20483769731206058</v>
      </c>
      <c r="CA44" s="35">
        <f>CA18/'Table 1. Total'!CA18</f>
        <v>0.21530674417954668</v>
      </c>
      <c r="CB44" s="35">
        <f>CB18/'Table 1. Total'!CB18</f>
        <v>0.21732680282234029</v>
      </c>
      <c r="CC44" s="35">
        <f>CC18/'Table 1. Total'!CC18</f>
        <v>0.1833000584608257</v>
      </c>
      <c r="CD44" s="35">
        <f>CD18/'Table 1. Total'!CD18</f>
        <v>0.20028470975161444</v>
      </c>
      <c r="CE44" s="35">
        <f>CE18/'Table 1. Total'!CE18</f>
        <v>0.19475854615650542</v>
      </c>
      <c r="CF44" s="35">
        <f>CF18/'Table 1. Total'!CF18</f>
        <v>0.1989360905619581</v>
      </c>
      <c r="CG44" s="35">
        <f>CG18/'Table 1. Total'!CG18</f>
        <v>0.15370081580185327</v>
      </c>
      <c r="CH44" s="35">
        <f>CH18/'Table 1. Total'!CH18</f>
        <v>0.19397572426285248</v>
      </c>
      <c r="CI44" s="35">
        <f>CI18/'Table 1. Total'!CI18</f>
        <v>0.20852098474480346</v>
      </c>
    </row>
    <row r="45" spans="1:87">
      <c r="A45" t="str">
        <f t="shared" si="12"/>
        <v>Portugal</v>
      </c>
      <c r="B45" s="35">
        <f>B19/'Table 1. Total'!B19</f>
        <v>0.23726361915296418</v>
      </c>
      <c r="C45" s="35">
        <f>C19/'Table 1. Total'!C19</f>
        <v>0.24871284691596068</v>
      </c>
      <c r="D45" s="35">
        <f>D19/'Table 1. Total'!D19</f>
        <v>0.24578264600474492</v>
      </c>
      <c r="E45" s="35">
        <f>E19/'Table 1. Total'!E19</f>
        <v>0.2369047036366306</v>
      </c>
      <c r="F45" s="35">
        <f>F19/'Table 1. Total'!F19</f>
        <v>0.22931717997935824</v>
      </c>
      <c r="G45" s="35">
        <f>G19/'Table 1. Total'!G19</f>
        <v>0.21861851663176157</v>
      </c>
      <c r="H45" s="35">
        <f>H19/'Table 1. Total'!H19</f>
        <v>0.21060289006439334</v>
      </c>
      <c r="I45" s="35">
        <f>I19/'Table 1. Total'!I19</f>
        <v>0.21607605877268804</v>
      </c>
      <c r="J45" s="35">
        <f>J19/'Table 1. Total'!J19</f>
        <v>0.22455050868626239</v>
      </c>
      <c r="K45" s="35">
        <f>K19/'Table 1. Total'!K19</f>
        <v>0.23299039723199591</v>
      </c>
      <c r="L45" s="35">
        <f>L19/'Table 1. Total'!L19</f>
        <v>0.21894073308207987</v>
      </c>
      <c r="M45" s="35">
        <f>M19/'Table 1. Total'!M19</f>
        <v>0.20620248720063369</v>
      </c>
      <c r="N45" s="35">
        <f>N19/'Table 1. Total'!N19</f>
        <v>0.19587645924859554</v>
      </c>
      <c r="O45" s="35">
        <f>O19/'Table 1. Total'!O19</f>
        <v>0.2117135845949405</v>
      </c>
      <c r="P45" s="35">
        <f>P19/'Table 1. Total'!P19</f>
        <v>0.20339037493274656</v>
      </c>
      <c r="Q45" s="35">
        <f>Q19/'Table 1. Total'!Q19</f>
        <v>0.19456616315620315</v>
      </c>
      <c r="R45" s="35">
        <f>R19/'Table 1. Total'!R19</f>
        <v>0.19390643034452232</v>
      </c>
      <c r="S45" s="35">
        <f>S19/'Table 1. Total'!S19</f>
        <v>0.18716680237828198</v>
      </c>
      <c r="T45" s="35">
        <f>T19/'Table 1. Total'!T19</f>
        <v>0.17665723155588023</v>
      </c>
      <c r="U45" s="35">
        <f>U19/'Table 1. Total'!U19</f>
        <v>0.16609101465139156</v>
      </c>
      <c r="V45" s="35">
        <f>V19/'Table 1. Total'!V19</f>
        <v>0.1658132389907831</v>
      </c>
      <c r="W45" s="35">
        <f>W19/'Table 1. Total'!W19</f>
        <v>0.15593744931610531</v>
      </c>
      <c r="X45" s="35">
        <f>X19/'Table 1. Total'!X19</f>
        <v>0.15256189611480769</v>
      </c>
      <c r="Y45" s="35">
        <f>Y19/'Table 1. Total'!Y19</f>
        <v>0.15020439514659162</v>
      </c>
      <c r="Z45" s="35">
        <f>Z19/'Table 1. Total'!Z19</f>
        <v>0.14977046551972489</v>
      </c>
      <c r="AA45" s="35">
        <f>AA19/'Table 1. Total'!AA19</f>
        <v>0.1676994438584716</v>
      </c>
      <c r="AB45" s="35">
        <f>AB19/'Table 1. Total'!AB19</f>
        <v>0.16577947639539078</v>
      </c>
      <c r="AC45" s="35">
        <f>AC19/'Table 1. Total'!AC19</f>
        <v>0.16413307876851488</v>
      </c>
      <c r="AD45" s="35">
        <f>AD19/'Table 1. Total'!AD19</f>
        <v>0.16441631272482873</v>
      </c>
      <c r="AE45" s="35">
        <f>AE19/'Table 1. Total'!AE19</f>
        <v>0.14618691449444624</v>
      </c>
      <c r="AF45" s="35">
        <f>AF19/'Table 1. Total'!AF19</f>
        <v>0.13804344676370864</v>
      </c>
      <c r="AG45" s="35">
        <f>AG19/'Table 1. Total'!AG19</f>
        <v>0.13550765006665216</v>
      </c>
      <c r="AH45" s="35">
        <f>AH19/'Table 1. Total'!AH19</f>
        <v>0.13445081392255043</v>
      </c>
      <c r="AI45" s="35">
        <f>AI19/'Table 1. Total'!AI19</f>
        <v>0.13130053369226566</v>
      </c>
      <c r="AJ45" s="35">
        <f>AJ19/'Table 1. Total'!AJ19</f>
        <v>0.12735441426540425</v>
      </c>
      <c r="AK45" s="35">
        <f>AK19/'Table 1. Total'!AK19</f>
        <v>0.12902600728037761</v>
      </c>
      <c r="AL45" s="35">
        <f>AL19/'Table 1. Total'!AL19</f>
        <v>0.12335151980447649</v>
      </c>
      <c r="AM45" s="35">
        <f>AM19/'Table 1. Total'!AM19</f>
        <v>0.12526622774070958</v>
      </c>
      <c r="AN45" s="35">
        <f>AN19/'Table 1. Total'!AN19</f>
        <v>0.12998271602703906</v>
      </c>
      <c r="AO45" s="35">
        <f>AO19/'Table 1. Total'!AO19</f>
        <v>0.12675034592701714</v>
      </c>
      <c r="AP45" s="35">
        <f>AP19/'Table 1. Total'!AP19</f>
        <v>0.13279228110398966</v>
      </c>
      <c r="AQ45" s="35">
        <f>AQ19/'Table 1. Total'!AQ19</f>
        <v>0.13386557011308209</v>
      </c>
      <c r="AR45" s="35">
        <f>AR19/'Table 1. Total'!AR19</f>
        <v>0.13912100720780946</v>
      </c>
      <c r="AS45" s="35">
        <f>AS19/'Table 1. Total'!AS19</f>
        <v>0.13250737823192704</v>
      </c>
      <c r="AT45" s="35">
        <f>AT19/'Table 1. Total'!AT19</f>
        <v>0.13825557248876433</v>
      </c>
      <c r="AU45" s="35">
        <f>AU19/'Table 1. Total'!AU19</f>
        <v>0.1468271505446227</v>
      </c>
      <c r="AV45" s="35">
        <f>AV19/'Table 1. Total'!AV19</f>
        <v>0.14230015358115611</v>
      </c>
      <c r="AW45" s="35">
        <f>AW19/'Table 1. Total'!AW19</f>
        <v>0.14528645456634021</v>
      </c>
      <c r="AX45" s="35">
        <f>AX19/'Table 1. Total'!AX19</f>
        <v>0.15676182353264051</v>
      </c>
      <c r="AY45" s="35">
        <f>AY19/'Table 1. Total'!AY19</f>
        <v>0.16659887339915447</v>
      </c>
      <c r="AZ45" s="35">
        <f>AZ19/'Table 1. Total'!AZ19</f>
        <v>0.17262171242352012</v>
      </c>
      <c r="BA45" s="35">
        <f>BA19/'Table 1. Total'!BA19</f>
        <v>0.18825742857727151</v>
      </c>
      <c r="BB45" s="35">
        <f>BB19/'Table 1. Total'!BB19</f>
        <v>0.1896644550683923</v>
      </c>
      <c r="BC45" s="35">
        <f>BC19/'Table 1. Total'!BC19</f>
        <v>0.19006792381133325</v>
      </c>
      <c r="BD45" s="35">
        <f>BD19/'Table 1. Total'!BD19</f>
        <v>0.19591079390575361</v>
      </c>
      <c r="BE45" s="35">
        <f>BE19/'Table 1. Total'!BE19</f>
        <v>0.20155925957491708</v>
      </c>
      <c r="BF45" s="35">
        <f>BF19/'Table 1. Total'!BF19</f>
        <v>0.19573039290322067</v>
      </c>
      <c r="BG45" s="35">
        <f>BG19/'Table 1. Total'!BG19</f>
        <v>0.19362365161805845</v>
      </c>
      <c r="BH45" s="35">
        <f>BH19/'Table 1. Total'!BH19</f>
        <v>0.20052620942976807</v>
      </c>
      <c r="BI45" s="35">
        <f>BI19/'Table 1. Total'!BI19</f>
        <v>0.20229823946640244</v>
      </c>
      <c r="BJ45" s="35">
        <f>BJ19/'Table 1. Total'!BJ19</f>
        <v>0.19792315270935967</v>
      </c>
      <c r="BK45" s="35">
        <f>BK19/'Table 1. Total'!BK19</f>
        <v>0.19494216194654967</v>
      </c>
      <c r="BL45" s="35">
        <f>BL19/'Table 1. Total'!BL19</f>
        <v>0.19614553027773804</v>
      </c>
      <c r="BM45" s="35">
        <f>BM19/'Table 1. Total'!BM19</f>
        <v>0.20021361687091435</v>
      </c>
      <c r="BN45" s="35">
        <f>BN19/'Table 1. Total'!BN19</f>
        <v>0.19670051761220836</v>
      </c>
      <c r="BO45" s="35">
        <f>BO19/'Table 1. Total'!BO19</f>
        <v>0.1876783473308235</v>
      </c>
      <c r="BP45" s="35">
        <f>BP19/'Table 1. Total'!BP19</f>
        <v>0.1836777635830765</v>
      </c>
      <c r="BQ45" s="35">
        <f>BQ19/'Table 1. Total'!BQ19</f>
        <v>0.18359064908857542</v>
      </c>
      <c r="BR45" s="35">
        <f>BR19/'Table 1. Total'!BR19</f>
        <v>0.18037155585368161</v>
      </c>
      <c r="BS45" s="35">
        <f>BS19/'Table 1. Total'!BS19</f>
        <v>0.17296482194000057</v>
      </c>
      <c r="BT45" s="35">
        <f>BT19/'Table 1. Total'!BT19</f>
        <v>0.17324059736352918</v>
      </c>
      <c r="BU45" s="35">
        <f>BU19/'Table 1. Total'!BU19</f>
        <v>0.17045814705301127</v>
      </c>
      <c r="BV45" s="35">
        <f>BV19/'Table 1. Total'!BV19</f>
        <v>0.16433647823904679</v>
      </c>
      <c r="BW45" s="35">
        <f>BW19/'Table 1. Total'!BW19</f>
        <v>0.16037506437031532</v>
      </c>
      <c r="BX45" s="35">
        <f>BX19/'Table 1. Total'!BX19</f>
        <v>0.16223786757717382</v>
      </c>
      <c r="BY45" s="35">
        <f>BY19/'Table 1. Total'!BY19</f>
        <v>0.17558354645892138</v>
      </c>
      <c r="BZ45" s="35">
        <f>BZ19/'Table 1. Total'!BZ19</f>
        <v>0.19646607024710175</v>
      </c>
      <c r="CA45" s="35">
        <f>CA19/'Table 1. Total'!CA19</f>
        <v>0.20780478010512501</v>
      </c>
      <c r="CB45" s="35">
        <f>CB19/'Table 1. Total'!CB19</f>
        <v>0.20748673842324425</v>
      </c>
      <c r="CC45" s="35">
        <f>CC19/'Table 1. Total'!CC19</f>
        <v>0.21071243088015137</v>
      </c>
      <c r="CD45" s="35">
        <f>CD19/'Table 1. Total'!CD19</f>
        <v>0.2039635898481674</v>
      </c>
      <c r="CE45" s="35">
        <f>CE19/'Table 1. Total'!CE19</f>
        <v>0.19905500888638433</v>
      </c>
      <c r="CF45" s="35">
        <f>CF19/'Table 1. Total'!CF19</f>
        <v>0.19970770004737015</v>
      </c>
      <c r="CG45" s="35">
        <f>CG19/'Table 1. Total'!CG19</f>
        <v>0.20155714132774166</v>
      </c>
      <c r="CH45" s="35">
        <f>CH19/'Table 1. Total'!CH19</f>
        <v>0.19659796481545352</v>
      </c>
      <c r="CI45" s="35">
        <f>CI19/'Table 1. Total'!CI19</f>
        <v>0.19735801875785786</v>
      </c>
    </row>
    <row r="46" spans="1:87">
      <c r="A46" t="str">
        <f t="shared" si="12"/>
        <v>Slovenia</v>
      </c>
      <c r="B46" s="35">
        <f>B20/'Table 1. Total'!B20</f>
        <v>0.28897924845765571</v>
      </c>
      <c r="C46" s="35">
        <f>C20/'Table 1. Total'!C20</f>
        <v>0.32265635786276414</v>
      </c>
      <c r="D46" s="35">
        <f>D20/'Table 1. Total'!D20</f>
        <v>0.3076923076923076</v>
      </c>
      <c r="E46" s="35">
        <f>E20/'Table 1. Total'!E20</f>
        <v>0.30183091007000545</v>
      </c>
      <c r="F46" s="35">
        <f>F20/'Table 1. Total'!F20</f>
        <v>0.29869631901840493</v>
      </c>
      <c r="G46" s="35">
        <f>G20/'Table 1. Total'!G20</f>
        <v>0.3175098331750984</v>
      </c>
      <c r="H46" s="35">
        <f>H20/'Table 1. Total'!H20</f>
        <v>0.30943847072879327</v>
      </c>
      <c r="I46" s="35">
        <f>I20/'Table 1. Total'!I20</f>
        <v>0.30754226267880358</v>
      </c>
      <c r="J46" s="35">
        <f>J20/'Table 1. Total'!J20</f>
        <v>0.30519893224863354</v>
      </c>
      <c r="K46" s="35">
        <f>K20/'Table 1. Total'!K20</f>
        <v>0.30972674855853588</v>
      </c>
      <c r="L46" s="35">
        <f>L20/'Table 1. Total'!L20</f>
        <v>0.30806632589452698</v>
      </c>
      <c r="M46" s="35">
        <f>M20/'Table 1. Total'!M20</f>
        <v>0.31016825164594009</v>
      </c>
      <c r="N46" s="35">
        <f>N20/'Table 1. Total'!N20</f>
        <v>0.28001330229464588</v>
      </c>
      <c r="O46" s="35">
        <f>O20/'Table 1. Total'!O20</f>
        <v>0.30330073349633246</v>
      </c>
      <c r="P46" s="35">
        <f>P20/'Table 1. Total'!P20</f>
        <v>0.29644466700050065</v>
      </c>
      <c r="Q46" s="35">
        <f>Q20/'Table 1. Total'!Q20</f>
        <v>0.29166666666666663</v>
      </c>
      <c r="R46" s="35">
        <f>R20/'Table 1. Total'!R20</f>
        <v>0.23818286371477868</v>
      </c>
      <c r="S46" s="35">
        <f>S20/'Table 1. Total'!S20</f>
        <v>0.25960476248925979</v>
      </c>
      <c r="T46" s="35">
        <f>T20/'Table 1. Total'!T20</f>
        <v>0.25363825363825365</v>
      </c>
      <c r="U46" s="35">
        <f>U20/'Table 1. Total'!U20</f>
        <v>0.24978821251361485</v>
      </c>
      <c r="V46" s="35">
        <f>V20/'Table 1. Total'!V20</f>
        <v>0.21295512277730735</v>
      </c>
      <c r="W46" s="35">
        <f>W20/'Table 1. Total'!W20</f>
        <v>0.19302997472011563</v>
      </c>
      <c r="X46" s="35">
        <f>X20/'Table 1. Total'!X20</f>
        <v>0.16276290630975138</v>
      </c>
      <c r="Y46" s="35">
        <f>Y20/'Table 1. Total'!Y20</f>
        <v>0.1683041776499721</v>
      </c>
      <c r="Z46" s="35">
        <f>Z20/'Table 1. Total'!Z20</f>
        <v>0.14750830564784054</v>
      </c>
      <c r="AA46" s="35">
        <f>AA20/'Table 1. Total'!AA20</f>
        <v>0.13715802669419652</v>
      </c>
      <c r="AB46" s="35">
        <f>AB20/'Table 1. Total'!AB20</f>
        <v>0.12255009107468118</v>
      </c>
      <c r="AC46" s="35">
        <f>AC20/'Table 1. Total'!AC20</f>
        <v>0.13514872826555538</v>
      </c>
      <c r="AD46" s="35">
        <f>AD20/'Table 1. Total'!AD20</f>
        <v>9.3343671716569168E-2</v>
      </c>
      <c r="AE46" s="35">
        <f>AE20/'Table 1. Total'!AE20</f>
        <v>6.582994955087991E-2</v>
      </c>
      <c r="AF46" s="35">
        <f>AF20/'Table 1. Total'!AF20</f>
        <v>5.6508639242452273E-2</v>
      </c>
      <c r="AG46" s="35">
        <f>AG20/'Table 1. Total'!AG20</f>
        <v>0.12235772357723579</v>
      </c>
      <c r="AH46" s="35">
        <f>AH20/'Table 1. Total'!AH20</f>
        <v>8.389708008094833E-2</v>
      </c>
      <c r="AI46" s="35">
        <f>AI20/'Table 1. Total'!AI20</f>
        <v>0.10925515595704785</v>
      </c>
      <c r="AJ46" s="35">
        <f>AJ20/'Table 1. Total'!AJ20</f>
        <v>0.13485714285714287</v>
      </c>
      <c r="AK46" s="35">
        <f>AK20/'Table 1. Total'!AK20</f>
        <v>0.10225927641397767</v>
      </c>
      <c r="AL46" s="35">
        <f>AL20/'Table 1. Total'!AL20</f>
        <v>0.12049252418645566</v>
      </c>
      <c r="AM46" s="35">
        <f>AM20/'Table 1. Total'!AM20</f>
        <v>0.13054309915296461</v>
      </c>
      <c r="AN46" s="35">
        <f>AN20/'Table 1. Total'!AN20</f>
        <v>0.13657522483843271</v>
      </c>
      <c r="AO46" s="35">
        <f>AO20/'Table 1. Total'!AO20</f>
        <v>9.0677634155895068E-2</v>
      </c>
      <c r="AP46" s="35">
        <f>AP20/'Table 1. Total'!AP20</f>
        <v>6.9741042923022412E-2</v>
      </c>
      <c r="AQ46" s="35">
        <f>AQ20/'Table 1. Total'!AQ20</f>
        <v>7.2928942807625685E-2</v>
      </c>
      <c r="AR46" s="35">
        <f>AR20/'Table 1. Total'!AR20</f>
        <v>6.0776725865524101E-2</v>
      </c>
      <c r="AS46" s="35">
        <f>AS20/'Table 1. Total'!AS20</f>
        <v>6.8090876021032448E-2</v>
      </c>
      <c r="AT46" s="35">
        <f>AT20/'Table 1. Total'!AT20</f>
        <v>2.394996110967075E-2</v>
      </c>
      <c r="AU46" s="35">
        <f>AU20/'Table 1. Total'!AU20</f>
        <v>5.5003745074413059E-2</v>
      </c>
      <c r="AV46" s="35">
        <f>AV20/'Table 1. Total'!AV20</f>
        <v>5.8942206220125554E-2</v>
      </c>
      <c r="AW46" s="35">
        <f>AW20/'Table 1. Total'!AW20</f>
        <v>5.1290834916383699E-2</v>
      </c>
      <c r="AX46" s="35">
        <f>AX20/'Table 1. Total'!AX20</f>
        <v>4.5782762329082842E-2</v>
      </c>
      <c r="AY46" s="35">
        <f>AY20/'Table 1. Total'!AY20</f>
        <v>3.5345733176790434E-2</v>
      </c>
      <c r="AZ46" s="35">
        <f>AZ20/'Table 1. Total'!AZ20</f>
        <v>2.3499173857169185E-2</v>
      </c>
      <c r="BA46" s="35">
        <f>BA20/'Table 1. Total'!BA20</f>
        <v>4.8799672781046445E-2</v>
      </c>
      <c r="BB46" s="35">
        <f>BB20/'Table 1. Total'!BB20</f>
        <v>5.9440453457003405E-2</v>
      </c>
      <c r="BC46" s="35">
        <f>BC20/'Table 1. Total'!BC20</f>
        <v>6.6432832688790994E-2</v>
      </c>
      <c r="BD46" s="35">
        <f>BD20/'Table 1. Total'!BD20</f>
        <v>5.8065675934803371E-2</v>
      </c>
      <c r="BE46" s="35">
        <f>BE20/'Table 1. Total'!BE20</f>
        <v>4.761606415638122E-2</v>
      </c>
      <c r="BF46" s="35">
        <f>BF20/'Table 1. Total'!BF20</f>
        <v>4.933902047977741E-2</v>
      </c>
      <c r="BG46" s="35">
        <f>BG20/'Table 1. Total'!BG20</f>
        <v>4.488585462296503E-2</v>
      </c>
      <c r="BH46" s="35">
        <f>BH20/'Table 1. Total'!BH20</f>
        <v>4.9504337050805446E-2</v>
      </c>
      <c r="BI46" s="35">
        <f>BI20/'Table 1. Total'!BI20</f>
        <v>4.6002292370124855E-2</v>
      </c>
      <c r="BJ46" s="35">
        <f>BJ20/'Table 1. Total'!BJ20</f>
        <v>3.653560244203332E-2</v>
      </c>
      <c r="BK46" s="35">
        <f>BK20/'Table 1. Total'!BK20</f>
        <v>1.0485010202479975E-2</v>
      </c>
      <c r="BL46" s="35">
        <f>BL20/'Table 1. Total'!BL20</f>
        <v>6.8117371470842909E-3</v>
      </c>
      <c r="BM46" s="35">
        <f>BM20/'Table 1. Total'!BM20</f>
        <v>4.2902525713207254E-2</v>
      </c>
      <c r="BN46" s="35">
        <f>BN20/'Table 1. Total'!BN20</f>
        <v>6.134473888855646E-2</v>
      </c>
      <c r="BO46" s="35">
        <f>BO20/'Table 1. Total'!BO20</f>
        <v>5.1495871124949306E-2</v>
      </c>
      <c r="BP46" s="35">
        <f>BP20/'Table 1. Total'!BP20</f>
        <v>4.0040257867965036E-2</v>
      </c>
      <c r="BQ46" s="35">
        <f>BQ20/'Table 1. Total'!BQ20</f>
        <v>3.4214037896984184E-2</v>
      </c>
      <c r="BR46" s="35">
        <f>BR20/'Table 1. Total'!BR20</f>
        <v>5.8947892053227195E-2</v>
      </c>
      <c r="BS46" s="35">
        <f>BS20/'Table 1. Total'!BS20</f>
        <v>5.8198380566801676E-2</v>
      </c>
      <c r="BT46" s="35">
        <f>BT20/'Table 1. Total'!BT20</f>
        <v>5.8369824840764375E-2</v>
      </c>
      <c r="BU46" s="35">
        <f>BU20/'Table 1. Total'!BU20</f>
        <v>6.0467505779604455E-2</v>
      </c>
      <c r="BV46" s="35">
        <f>BV20/'Table 1. Total'!BV20</f>
        <v>4.3947055324211795E-2</v>
      </c>
      <c r="BW46" s="35">
        <f>BW20/'Table 1. Total'!BW20</f>
        <v>4.0239101909899544E-2</v>
      </c>
      <c r="BX46" s="35">
        <f>BX20/'Table 1. Total'!BX20</f>
        <v>4.0041998759127548E-2</v>
      </c>
      <c r="BY46" s="35">
        <f>BY20/'Table 1. Total'!BY20</f>
        <v>5.1334702258727036E-2</v>
      </c>
      <c r="BZ46" s="35">
        <f>BZ20/'Table 1. Total'!BZ20</f>
        <v>4.9468963889544443E-2</v>
      </c>
      <c r="CA46" s="35">
        <f>CA20/'Table 1. Total'!CA20</f>
        <v>5.6135494616340938E-2</v>
      </c>
      <c r="CB46" s="35">
        <f>CB20/'Table 1. Total'!CB20</f>
        <v>5.9350402605627448E-2</v>
      </c>
      <c r="CC46" s="35">
        <f>CC20/'Table 1. Total'!CC20</f>
        <v>5.228743226868466E-2</v>
      </c>
      <c r="CD46" s="35">
        <f>CD20/'Table 1. Total'!CD20</f>
        <v>5.8629486277269577E-2</v>
      </c>
      <c r="CE46" s="35">
        <f>CE20/'Table 1. Total'!CE20</f>
        <v>6.2351543942992964E-2</v>
      </c>
      <c r="CF46" s="35">
        <f>CF20/'Table 1. Total'!CF20</f>
        <v>5.98937733077183E-2</v>
      </c>
      <c r="CG46" s="35">
        <f>CG20/'Table 1. Total'!CG20</f>
        <v>6.3556396837768619E-2</v>
      </c>
      <c r="CH46" s="35">
        <f>CH20/'Table 1. Total'!CH20</f>
        <v>7.1267785092376384E-2</v>
      </c>
      <c r="CI46" s="35">
        <f>CI20/'Table 1. Total'!CI20</f>
        <v>7.1356381858761073E-2</v>
      </c>
    </row>
    <row r="47" spans="1:87">
      <c r="A47" t="str">
        <f t="shared" si="12"/>
        <v>Spain</v>
      </c>
      <c r="B47" s="35">
        <f>B21/'Table 1. Total'!B21</f>
        <v>0.24336323019900663</v>
      </c>
      <c r="C47" s="35">
        <f>C21/'Table 1. Total'!C21</f>
        <v>0.24887533944766096</v>
      </c>
      <c r="D47" s="35">
        <f>D21/'Table 1. Total'!D21</f>
        <v>0.24434806895588626</v>
      </c>
      <c r="E47" s="35">
        <f>E21/'Table 1. Total'!E21</f>
        <v>0.23869418910045961</v>
      </c>
      <c r="F47" s="35">
        <f>F21/'Table 1. Total'!F21</f>
        <v>0.24539802696581386</v>
      </c>
      <c r="G47" s="35">
        <f>G21/'Table 1. Total'!G21</f>
        <v>0.21467444540844757</v>
      </c>
      <c r="H47" s="35">
        <f>H21/'Table 1. Total'!H21</f>
        <v>0.20998875682209914</v>
      </c>
      <c r="I47" s="35">
        <f>I21/'Table 1. Total'!I21</f>
        <v>0.21735594529822425</v>
      </c>
      <c r="J47" s="35">
        <f>J21/'Table 1. Total'!J21</f>
        <v>0.23207795240415846</v>
      </c>
      <c r="K47" s="35">
        <f>K21/'Table 1. Total'!K21</f>
        <v>0.23235708611986572</v>
      </c>
      <c r="L47" s="35">
        <f>L21/'Table 1. Total'!L21</f>
        <v>0.23735437157708267</v>
      </c>
      <c r="M47" s="35">
        <f>M21/'Table 1. Total'!M21</f>
        <v>0.23200605918415224</v>
      </c>
      <c r="N47" s="35">
        <f>N21/'Table 1. Total'!N21</f>
        <v>0.23282940506703714</v>
      </c>
      <c r="O47" s="35">
        <f>O21/'Table 1. Total'!O21</f>
        <v>0.23778286651400457</v>
      </c>
      <c r="P47" s="35">
        <f>P21/'Table 1. Total'!P21</f>
        <v>0.23843598262202911</v>
      </c>
      <c r="Q47" s="35">
        <f>Q21/'Table 1. Total'!Q21</f>
        <v>0.23265360238339106</v>
      </c>
      <c r="R47" s="35">
        <f>R21/'Table 1. Total'!R21</f>
        <v>0.22952901885502408</v>
      </c>
      <c r="S47" s="35">
        <f>S21/'Table 1. Total'!S21</f>
        <v>0.24516816080360845</v>
      </c>
      <c r="T47" s="35">
        <f>T21/'Table 1. Total'!T21</f>
        <v>0.25206206250835966</v>
      </c>
      <c r="U47" s="35">
        <f>U21/'Table 1. Total'!U21</f>
        <v>0.22092228922361848</v>
      </c>
      <c r="V47" s="35">
        <f>V21/'Table 1. Total'!V21</f>
        <v>0.23131451732072358</v>
      </c>
      <c r="W47" s="35">
        <f>W21/'Table 1. Total'!W21</f>
        <v>0.22884620275327536</v>
      </c>
      <c r="X47" s="35">
        <f>X21/'Table 1. Total'!X21</f>
        <v>0.22656733086243019</v>
      </c>
      <c r="Y47" s="35">
        <f>Y21/'Table 1. Total'!Y21</f>
        <v>0.22685875319339469</v>
      </c>
      <c r="Z47" s="35">
        <f>Z21/'Table 1. Total'!Z21</f>
        <v>0.20714457332440431</v>
      </c>
      <c r="AA47" s="35">
        <f>AA21/'Table 1. Total'!AA21</f>
        <v>0.24233537810821115</v>
      </c>
      <c r="AB47" s="35">
        <f>AB21/'Table 1. Total'!AB21</f>
        <v>0.21718468239810107</v>
      </c>
      <c r="AC47" s="35">
        <f>AC21/'Table 1. Total'!AC21</f>
        <v>0.2497546803295988</v>
      </c>
      <c r="AD47" s="35">
        <f>AD21/'Table 1. Total'!AD21</f>
        <v>0.27644026937313154</v>
      </c>
      <c r="AE47" s="35">
        <f>AE21/'Table 1. Total'!AE21</f>
        <v>0.28597574700354506</v>
      </c>
      <c r="AF47" s="35">
        <f>AF21/'Table 1. Total'!AF21</f>
        <v>0.29124170921494058</v>
      </c>
      <c r="AG47" s="35">
        <f>AG21/'Table 1. Total'!AG21</f>
        <v>0.30553951790138661</v>
      </c>
      <c r="AH47" s="35">
        <f>AH21/'Table 1. Total'!AH21</f>
        <v>0.35151125105716563</v>
      </c>
      <c r="AI47" s="35">
        <f>AI21/'Table 1. Total'!AI21</f>
        <v>0.33193416165611944</v>
      </c>
      <c r="AJ47" s="35">
        <f>AJ21/'Table 1. Total'!AJ21</f>
        <v>0.32222811812804847</v>
      </c>
      <c r="AK47" s="35">
        <f>AK21/'Table 1. Total'!AK21</f>
        <v>0.33457927405630233</v>
      </c>
      <c r="AL47" s="35">
        <f>AL21/'Table 1. Total'!AL21</f>
        <v>0.36194756883801887</v>
      </c>
      <c r="AM47" s="35">
        <f>AM21/'Table 1. Total'!AM21</f>
        <v>0.38727869085117539</v>
      </c>
      <c r="AN47" s="35">
        <f>AN21/'Table 1. Total'!AN21</f>
        <v>0.32382908351179812</v>
      </c>
      <c r="AO47" s="35">
        <f>AO21/'Table 1. Total'!AO21</f>
        <v>0.34765866807044232</v>
      </c>
      <c r="AP47" s="35">
        <f>AP21/'Table 1. Total'!AP21</f>
        <v>0.31873565683849675</v>
      </c>
      <c r="AQ47" s="35">
        <f>AQ21/'Table 1. Total'!AQ21</f>
        <v>0.29501925769487219</v>
      </c>
      <c r="AR47" s="35">
        <f>AR21/'Table 1. Total'!AR21</f>
        <v>0.30716562675246817</v>
      </c>
      <c r="AS47" s="35">
        <f>AS21/'Table 1. Total'!AS21</f>
        <v>0.29585178290858999</v>
      </c>
      <c r="AT47" s="35">
        <f>AT21/'Table 1. Total'!AT21</f>
        <v>0.27528987966845858</v>
      </c>
      <c r="AU47" s="35">
        <f>AU21/'Table 1. Total'!AU21</f>
        <v>0.27928279689596991</v>
      </c>
      <c r="AV47" s="35">
        <f>AV21/'Table 1. Total'!AV21</f>
        <v>0.26688863892013498</v>
      </c>
      <c r="AW47" s="35">
        <f>AW21/'Table 1. Total'!AW21</f>
        <v>0.2612318681229911</v>
      </c>
      <c r="AX47" s="35">
        <f>AX21/'Table 1. Total'!AX21</f>
        <v>0.21394499449945001</v>
      </c>
      <c r="AY47" s="35">
        <f>AY21/'Table 1. Total'!AY21</f>
        <v>0.16827027607578912</v>
      </c>
      <c r="AZ47" s="35">
        <f>AZ21/'Table 1. Total'!AZ21</f>
        <v>0.14698681305650405</v>
      </c>
      <c r="BA47" s="35">
        <f>BA21/'Table 1. Total'!BA21</f>
        <v>0.13950272987941398</v>
      </c>
      <c r="BB47" s="35">
        <f>BB21/'Table 1. Total'!BB21</f>
        <v>0.14787121684920895</v>
      </c>
      <c r="BC47" s="35">
        <f>BC21/'Table 1. Total'!BC21</f>
        <v>0.13827452448194905</v>
      </c>
      <c r="BD47" s="35">
        <f>BD21/'Table 1. Total'!BD21</f>
        <v>0.14179440401693191</v>
      </c>
      <c r="BE47" s="35">
        <f>BE21/'Table 1. Total'!BE21</f>
        <v>0.14137422011437747</v>
      </c>
      <c r="BF47" s="35">
        <f>BF21/'Table 1. Total'!BF21</f>
        <v>0.1257891861096582</v>
      </c>
      <c r="BG47" s="35">
        <f>BG21/'Table 1. Total'!BG21</f>
        <v>0.12437576173476542</v>
      </c>
      <c r="BH47" s="35">
        <f>BH21/'Table 1. Total'!BH21</f>
        <v>0.12864794155395401</v>
      </c>
      <c r="BI47" s="35">
        <f>BI21/'Table 1. Total'!BI21</f>
        <v>0.13396162156889643</v>
      </c>
      <c r="BJ47" s="35">
        <f>BJ21/'Table 1. Total'!BJ21</f>
        <v>0.12705319379390859</v>
      </c>
      <c r="BK47" s="35">
        <f>BK21/'Table 1. Total'!BK21</f>
        <v>0.1165761077215744</v>
      </c>
      <c r="BL47" s="35">
        <f>BL21/'Table 1. Total'!BL21</f>
        <v>0.11032969515097253</v>
      </c>
      <c r="BM47" s="35">
        <f>BM21/'Table 1. Total'!BM21</f>
        <v>0.12181018063255697</v>
      </c>
      <c r="BN47" s="35">
        <f>BN21/'Table 1. Total'!BN21</f>
        <v>0.12744435774562243</v>
      </c>
      <c r="BO47" s="35">
        <f>BO21/'Table 1. Total'!BO21</f>
        <v>0.11476810365888597</v>
      </c>
      <c r="BP47" s="35">
        <f>BP21/'Table 1. Total'!BP21</f>
        <v>0.1111999333089197</v>
      </c>
      <c r="BQ47" s="35">
        <f>BQ21/'Table 1. Total'!BQ21</f>
        <v>0.10565840779974396</v>
      </c>
      <c r="BR47" s="35">
        <f>BR21/'Table 1. Total'!BR21</f>
        <v>0.10709084236902322</v>
      </c>
      <c r="BS47" s="35">
        <f>BS21/'Table 1. Total'!BS21</f>
        <v>0.10533891321287817</v>
      </c>
      <c r="BT47" s="35">
        <f>BT21/'Table 1. Total'!BT21</f>
        <v>0.10929110675394325</v>
      </c>
      <c r="BU47" s="35">
        <f>BU21/'Table 1. Total'!BU21</f>
        <v>0.11684940016958115</v>
      </c>
      <c r="BV47" s="35">
        <f>BV21/'Table 1. Total'!BV21</f>
        <v>0.11453392618477556</v>
      </c>
      <c r="BW47" s="35">
        <f>BW21/'Table 1. Total'!BW21</f>
        <v>0.11807404559796733</v>
      </c>
      <c r="BX47" s="35">
        <f>BX21/'Table 1. Total'!BX21</f>
        <v>0.11935921911054294</v>
      </c>
      <c r="BY47" s="35">
        <f>BY21/'Table 1. Total'!BY21</f>
        <v>0.12763204696480629</v>
      </c>
      <c r="BZ47" s="35">
        <f>BZ21/'Table 1. Total'!BZ21</f>
        <v>0.14092520252511345</v>
      </c>
      <c r="CA47" s="35">
        <f>CA21/'Table 1. Total'!CA21</f>
        <v>0.14903265293904469</v>
      </c>
      <c r="CB47" s="35">
        <f>CB21/'Table 1. Total'!CB21</f>
        <v>0.15253241044532206</v>
      </c>
      <c r="CC47" s="35">
        <f>CC21/'Table 1. Total'!CC21</f>
        <v>0.15390030449854222</v>
      </c>
      <c r="CD47" s="35">
        <f>CD21/'Table 1. Total'!CD21</f>
        <v>0.15669162259794775</v>
      </c>
      <c r="CE47" s="35">
        <f>CE21/'Table 1. Total'!CE21</f>
        <v>0.15483727304714115</v>
      </c>
      <c r="CF47" s="35">
        <f>CF21/'Table 1. Total'!CF21</f>
        <v>0.15344087750369717</v>
      </c>
      <c r="CG47" s="35">
        <f>CG21/'Table 1. Total'!CG21</f>
        <v>0.15080962104144652</v>
      </c>
      <c r="CH47" s="35">
        <f>CH21/'Table 1. Total'!CH21</f>
        <v>0.15713492337661095</v>
      </c>
      <c r="CI47" s="35">
        <f>CI21/'Table 1. Total'!CI21</f>
        <v>0.15855846691923106</v>
      </c>
    </row>
    <row r="48" spans="1:87">
      <c r="A48" t="str">
        <f t="shared" si="12"/>
        <v>Sweden</v>
      </c>
      <c r="B48" s="35">
        <f>B22/'Table 1. Total'!B22</f>
        <v>0.42567091301028287</v>
      </c>
      <c r="C48" s="35">
        <f>C22/'Table 1. Total'!C22</f>
        <v>0.47423576275525098</v>
      </c>
      <c r="D48" s="35">
        <f>D22/'Table 1. Total'!D22</f>
        <v>0.44532063366474178</v>
      </c>
      <c r="E48" s="35">
        <f>E22/'Table 1. Total'!E22</f>
        <v>0.48311240299090036</v>
      </c>
      <c r="F48" s="35">
        <f>F22/'Table 1. Total'!F22</f>
        <v>0.47357735384329402</v>
      </c>
      <c r="G48" s="35">
        <f>G22/'Table 1. Total'!G22</f>
        <v>0.4786600476116965</v>
      </c>
      <c r="H48" s="35">
        <f>H22/'Table 1. Total'!H22</f>
        <v>0.4810124545072148</v>
      </c>
      <c r="I48" s="35">
        <f>I22/'Table 1. Total'!I22</f>
        <v>0.50345367143472752</v>
      </c>
      <c r="J48" s="35">
        <f>J22/'Table 1. Total'!J22</f>
        <v>0.51829864928190594</v>
      </c>
      <c r="K48" s="35">
        <f>K22/'Table 1. Total'!K22</f>
        <v>0.53141955507260397</v>
      </c>
      <c r="L48" s="35">
        <f>L22/'Table 1. Total'!L22</f>
        <v>0.57612473645443729</v>
      </c>
      <c r="M48" s="35">
        <f>M22/'Table 1. Total'!M22</f>
        <v>0.53155218050053854</v>
      </c>
      <c r="N48" s="35">
        <f>N22/'Table 1. Total'!N22</f>
        <v>0.51567554435118024</v>
      </c>
      <c r="O48" s="35">
        <f>O22/'Table 1. Total'!O22</f>
        <v>0.55136149610813456</v>
      </c>
      <c r="P48" s="35">
        <f>P22/'Table 1. Total'!P22</f>
        <v>0.51798099882752091</v>
      </c>
      <c r="Q48" s="35">
        <f>Q22/'Table 1. Total'!Q22</f>
        <v>0.51075304767680219</v>
      </c>
      <c r="R48" s="35">
        <f>R22/'Table 1. Total'!R22</f>
        <v>0.50887816677853537</v>
      </c>
      <c r="S48" s="35">
        <f>S22/'Table 1. Total'!S22</f>
        <v>0.53145214646624261</v>
      </c>
      <c r="T48" s="35">
        <f>T22/'Table 1. Total'!T22</f>
        <v>0.55539164696611498</v>
      </c>
      <c r="U48" s="35">
        <f>U22/'Table 1. Total'!U22</f>
        <v>0.51312174126696364</v>
      </c>
      <c r="V48" s="35">
        <f>V22/'Table 1. Total'!V22</f>
        <v>0.53653294888773395</v>
      </c>
      <c r="W48" s="35">
        <f>W22/'Table 1. Total'!W22</f>
        <v>0.48649938644440549</v>
      </c>
      <c r="X48" s="35">
        <f>X22/'Table 1. Total'!X22</f>
        <v>0.44528874202758439</v>
      </c>
      <c r="Y48" s="35">
        <f>Y22/'Table 1. Total'!Y22</f>
        <v>0.44030135036605339</v>
      </c>
      <c r="Z48" s="35">
        <f>Z22/'Table 1. Total'!Z22</f>
        <v>0.39528077834184494</v>
      </c>
      <c r="AA48" s="35">
        <f>AA22/'Table 1. Total'!AA22</f>
        <v>0.43366258954575415</v>
      </c>
      <c r="AB48" s="35">
        <f>AB22/'Table 1. Total'!AB22</f>
        <v>0.39360065367527852</v>
      </c>
      <c r="AC48" s="35">
        <f>AC22/'Table 1. Total'!AC22</f>
        <v>0.43425366061576753</v>
      </c>
      <c r="AD48" s="35">
        <f>AD22/'Table 1. Total'!AD22</f>
        <v>0.42068163257843549</v>
      </c>
      <c r="AE48" s="35">
        <f>AE22/'Table 1. Total'!AE22</f>
        <v>0.43707503851388746</v>
      </c>
      <c r="AF48" s="35">
        <f>AF22/'Table 1. Total'!AF22</f>
        <v>0.38089141375801894</v>
      </c>
      <c r="AG48" s="35">
        <f>AG22/'Table 1. Total'!AG22</f>
        <v>0.40333031252834234</v>
      </c>
      <c r="AH48" s="35">
        <f>AH22/'Table 1. Total'!AH22</f>
        <v>0.39814508380873792</v>
      </c>
      <c r="AI48" s="35">
        <f>AI22/'Table 1. Total'!AI22</f>
        <v>0.40593993599144634</v>
      </c>
      <c r="AJ48" s="35">
        <f>AJ22/'Table 1. Total'!AJ22</f>
        <v>0.39651292372056673</v>
      </c>
      <c r="AK48" s="35">
        <f>AK22/'Table 1. Total'!AK22</f>
        <v>0.39544337030873555</v>
      </c>
      <c r="AL48" s="35">
        <f>AL22/'Table 1. Total'!AL22</f>
        <v>0.34960404275347384</v>
      </c>
      <c r="AM48" s="35">
        <f>AM22/'Table 1. Total'!AM22</f>
        <v>0.38121921107309004</v>
      </c>
      <c r="AN48" s="35">
        <f>AN22/'Table 1. Total'!AN22</f>
        <v>0.39063707481495524</v>
      </c>
      <c r="AO48" s="35">
        <f>AO22/'Table 1. Total'!AO22</f>
        <v>0.37686200141574977</v>
      </c>
      <c r="AP48" s="35">
        <f>AP22/'Table 1. Total'!AP22</f>
        <v>0.34662534543275958</v>
      </c>
      <c r="AQ48" s="35">
        <f>AQ22/'Table 1. Total'!AQ22</f>
        <v>0.35153702770474976</v>
      </c>
      <c r="AR48" s="35">
        <f>AR22/'Table 1. Total'!AR22</f>
        <v>0.32754069707686828</v>
      </c>
      <c r="AS48" s="35">
        <f>AS22/'Table 1. Total'!AS22</f>
        <v>0.3364307656245808</v>
      </c>
      <c r="AT48" s="35">
        <f>AT22/'Table 1. Total'!AT22</f>
        <v>0.33392049589885753</v>
      </c>
      <c r="AU48" s="35">
        <f>AU22/'Table 1. Total'!AU22</f>
        <v>0.34001256193432244</v>
      </c>
      <c r="AV48" s="35">
        <f>AV22/'Table 1. Total'!AV22</f>
        <v>0.3208288805518682</v>
      </c>
      <c r="AW48" s="35">
        <f>AW22/'Table 1. Total'!AW22</f>
        <v>0.32064041860128867</v>
      </c>
      <c r="AX48" s="35">
        <f>AX22/'Table 1. Total'!AX22</f>
        <v>0.29668843881526474</v>
      </c>
      <c r="AY48" s="35">
        <f>AY22/'Table 1. Total'!AY22</f>
        <v>0.33477036622939244</v>
      </c>
      <c r="AZ48" s="35">
        <f>AZ22/'Table 1. Total'!AZ22</f>
        <v>0.32675613601416964</v>
      </c>
      <c r="BA48" s="35">
        <f>BA22/'Table 1. Total'!BA22</f>
        <v>0.32909911539043496</v>
      </c>
      <c r="BB48" s="35">
        <f>BB22/'Table 1. Total'!BB22</f>
        <v>0.35349790692793903</v>
      </c>
      <c r="BC48" s="35">
        <f>BC22/'Table 1. Total'!BC22</f>
        <v>0.34743298170780501</v>
      </c>
      <c r="BD48" s="35">
        <f>BD22/'Table 1. Total'!BD22</f>
        <v>0.35183220324566711</v>
      </c>
      <c r="BE48" s="35">
        <f>BE22/'Table 1. Total'!BE22</f>
        <v>0.32038282063209639</v>
      </c>
      <c r="BF48" s="35">
        <f>BF22/'Table 1. Total'!BF22</f>
        <v>0.33743224829345986</v>
      </c>
      <c r="BG48" s="35">
        <f>BG22/'Table 1. Total'!BG22</f>
        <v>0.34881882975824025</v>
      </c>
      <c r="BH48" s="35">
        <f>BH22/'Table 1. Total'!BH22</f>
        <v>0.32249211862142663</v>
      </c>
      <c r="BI48" s="35">
        <f>BI22/'Table 1. Total'!BI22</f>
        <v>0.30745251162037029</v>
      </c>
      <c r="BJ48" s="35">
        <f>BJ22/'Table 1. Total'!BJ22</f>
        <v>0.26789263870685892</v>
      </c>
      <c r="BK48" s="35">
        <f>BK22/'Table 1. Total'!BK22</f>
        <v>0.24599681140890742</v>
      </c>
      <c r="BL48" s="35">
        <f>BL22/'Table 1. Total'!BL22</f>
        <v>0.23676443798707941</v>
      </c>
      <c r="BM48" s="35">
        <f>BM22/'Table 1. Total'!BM22</f>
        <v>0.22995226354196449</v>
      </c>
      <c r="BN48" s="35">
        <f>BN22/'Table 1. Total'!BN22</f>
        <v>0.24329732451201291</v>
      </c>
      <c r="BO48" s="35">
        <f>BO22/'Table 1. Total'!BO22</f>
        <v>0.25205965168422162</v>
      </c>
      <c r="BP48" s="35">
        <f>BP22/'Table 1. Total'!BP22</f>
        <v>0.26346378561402461</v>
      </c>
      <c r="BQ48" s="35">
        <f>BQ22/'Table 1. Total'!BQ22</f>
        <v>0.22782900259735647</v>
      </c>
      <c r="BR48" s="35">
        <f>BR22/'Table 1. Total'!BR22</f>
        <v>0.2339690183857992</v>
      </c>
      <c r="BS48" s="35">
        <f>BS22/'Table 1. Total'!BS22</f>
        <v>0.25376075933180314</v>
      </c>
      <c r="BT48" s="35">
        <f>BT22/'Table 1. Total'!BT22</f>
        <v>0.28263246808062709</v>
      </c>
      <c r="BU48" s="35">
        <f>BU22/'Table 1. Total'!BU22</f>
        <v>0.28842609227902272</v>
      </c>
      <c r="BV48" s="35">
        <f>BV22/'Table 1. Total'!BV22</f>
        <v>0.30907218735180353</v>
      </c>
      <c r="BW48" s="35">
        <f>BW22/'Table 1. Total'!BW22</f>
        <v>0.27979748559881007</v>
      </c>
      <c r="BX48" s="35">
        <f>BX22/'Table 1. Total'!BX22</f>
        <v>0.30779626096413981</v>
      </c>
      <c r="BY48" s="35">
        <f>BY22/'Table 1. Total'!BY22</f>
        <v>0.31980708833525046</v>
      </c>
      <c r="BZ48" s="35">
        <f>BZ22/'Table 1. Total'!BZ22</f>
        <v>0.27836786191775093</v>
      </c>
      <c r="CA48" s="35">
        <f>CA22/'Table 1. Total'!CA22</f>
        <v>0.31895199403382685</v>
      </c>
      <c r="CB48" s="35">
        <f>CB22/'Table 1. Total'!CB22</f>
        <v>0.30101114593158285</v>
      </c>
      <c r="CC48" s="35">
        <f>CC22/'Table 1. Total'!CC22</f>
        <v>0.32417572634720077</v>
      </c>
      <c r="CD48" s="35">
        <f>CD22/'Table 1. Total'!CD22</f>
        <v>0.3324492133649497</v>
      </c>
      <c r="CE48" s="35">
        <f>CE22/'Table 1. Total'!CE22</f>
        <v>0.34336727734252215</v>
      </c>
      <c r="CF48" s="35">
        <f>CF22/'Table 1. Total'!CF22</f>
        <v>0.35637982210387087</v>
      </c>
      <c r="CG48" s="35">
        <f>CG22/'Table 1. Total'!CG22</f>
        <v>0.35377075719025486</v>
      </c>
      <c r="CH48" s="35">
        <f>CH22/'Table 1. Total'!CH22</f>
        <v>0.37912349645927523</v>
      </c>
      <c r="CI48" s="35">
        <f>CI22/'Table 1. Total'!CI22</f>
        <v>0.40430087116185937</v>
      </c>
    </row>
    <row r="49" spans="1:87">
      <c r="A49" t="str">
        <f t="shared" si="12"/>
        <v>Switzerland</v>
      </c>
      <c r="B49" s="35">
        <f>B23/'Table 1. Total'!B23</f>
        <v>0.73355231293535417</v>
      </c>
      <c r="C49" s="35">
        <f>C23/'Table 1. Total'!C23</f>
        <v>0.74636679870332112</v>
      </c>
      <c r="D49" s="35">
        <f>D23/'Table 1. Total'!D23</f>
        <v>0.74094210816149919</v>
      </c>
      <c r="E49" s="35">
        <f>E23/'Table 1. Total'!E23</f>
        <v>0.73085312493197196</v>
      </c>
      <c r="F49" s="35">
        <f>F23/'Table 1. Total'!F23</f>
        <v>0.71910844174010358</v>
      </c>
      <c r="G49" s="35">
        <f>G23/'Table 1. Total'!G23</f>
        <v>0.72400112351660695</v>
      </c>
      <c r="H49" s="35">
        <f>H23/'Table 1. Total'!H23</f>
        <v>0.68742756672674321</v>
      </c>
      <c r="I49" s="35">
        <f>I23/'Table 1. Total'!I23</f>
        <v>0.68550966332096208</v>
      </c>
      <c r="J49" s="35">
        <f>J23/'Table 1. Total'!J23</f>
        <v>0.64893081534879959</v>
      </c>
      <c r="K49" s="35">
        <f>K23/'Table 1. Total'!K23</f>
        <v>0.64512048660422761</v>
      </c>
      <c r="L49" s="35">
        <f>L23/'Table 1. Total'!L23</f>
        <v>0.62030968604370507</v>
      </c>
      <c r="M49" s="35">
        <f>M23/'Table 1. Total'!M23</f>
        <v>0.61207803543204919</v>
      </c>
      <c r="N49" s="35">
        <f>N23/'Table 1. Total'!N23</f>
        <v>0.63998063755093215</v>
      </c>
      <c r="O49" s="35">
        <f>O23/'Table 1. Total'!O23</f>
        <v>0.62627434135166093</v>
      </c>
      <c r="P49" s="35">
        <f>P23/'Table 1. Total'!P23</f>
        <v>0.61685075627313268</v>
      </c>
      <c r="Q49" s="35">
        <f>Q23/'Table 1. Total'!Q23</f>
        <v>0.65056504312757935</v>
      </c>
      <c r="R49" s="35">
        <f>R23/'Table 1. Total'!R23</f>
        <v>0.6582213639181016</v>
      </c>
      <c r="S49" s="35">
        <f>S23/'Table 1. Total'!S23</f>
        <v>0.67560536947738836</v>
      </c>
      <c r="T49" s="35">
        <f>T23/'Table 1. Total'!T23</f>
        <v>0.67160883118750603</v>
      </c>
      <c r="U49" s="35">
        <f>U23/'Table 1. Total'!U23</f>
        <v>0.78824720864875819</v>
      </c>
      <c r="V49" s="35">
        <f>V23/'Table 1. Total'!V23</f>
        <v>0.80680701093890506</v>
      </c>
      <c r="W49" s="35">
        <f>W23/'Table 1. Total'!W23</f>
        <v>0.80551732139372745</v>
      </c>
      <c r="X49" s="35">
        <f>X23/'Table 1. Total'!X23</f>
        <v>0.8044723536299152</v>
      </c>
      <c r="Y49" s="35">
        <f>Y23/'Table 1. Total'!Y23</f>
        <v>0.79510024676958635</v>
      </c>
      <c r="Z49" s="35">
        <f>Z23/'Table 1. Total'!Z23</f>
        <v>0.7964079593418899</v>
      </c>
      <c r="AA49" s="35">
        <f>AA23/'Table 1. Total'!AA23</f>
        <v>0.8015965599677759</v>
      </c>
      <c r="AB49" s="35">
        <f>AB23/'Table 1. Total'!AB23</f>
        <v>0.79334046957948667</v>
      </c>
      <c r="AC49" s="35">
        <f>AC23/'Table 1. Total'!AC23</f>
        <v>0.78602297592997794</v>
      </c>
      <c r="AD49" s="35">
        <f>AD23/'Table 1. Total'!AD23</f>
        <v>0.77078777999494119</v>
      </c>
      <c r="AE49" s="35">
        <f>AE23/'Table 1. Total'!AE23</f>
        <v>0.75690113223036848</v>
      </c>
      <c r="AF49" s="35">
        <f>AF23/'Table 1. Total'!AF23</f>
        <v>0.73396975163035949</v>
      </c>
      <c r="AG49" s="35">
        <f>AG23/'Table 1. Total'!AG23</f>
        <v>0.76709712222295612</v>
      </c>
      <c r="AH49" s="35">
        <f>AH23/'Table 1. Total'!AH23</f>
        <v>0.76278744611212923</v>
      </c>
      <c r="AI49" s="35">
        <f>AI23/'Table 1. Total'!AI23</f>
        <v>0.74726013039575601</v>
      </c>
      <c r="AJ49" s="35">
        <f>AJ23/'Table 1. Total'!AJ23</f>
        <v>0.74733656698642292</v>
      </c>
      <c r="AK49" s="35">
        <f>AK23/'Table 1. Total'!AK23</f>
        <v>0.72976359890401654</v>
      </c>
      <c r="AL49" s="35">
        <f>AL23/'Table 1. Total'!AL23</f>
        <v>0.74212783167326024</v>
      </c>
      <c r="AM49" s="35">
        <f>AM23/'Table 1. Total'!AM23</f>
        <v>0.702159734508642</v>
      </c>
      <c r="AN49" s="35">
        <f>AN23/'Table 1. Total'!AN23</f>
        <v>0.71146834603911158</v>
      </c>
      <c r="AO49" s="35">
        <f>AO23/'Table 1. Total'!AO23</f>
        <v>0.70560463947743068</v>
      </c>
      <c r="AP49" s="35">
        <f>AP23/'Table 1. Total'!AP23</f>
        <v>0.69806319323445665</v>
      </c>
      <c r="AQ49" s="35">
        <f>AQ23/'Table 1. Total'!AQ23</f>
        <v>0.69970504261661848</v>
      </c>
      <c r="AR49" s="35">
        <f>AR23/'Table 1. Total'!AR23</f>
        <v>0.69739906331166313</v>
      </c>
      <c r="AS49" s="35">
        <f>AS23/'Table 1. Total'!AS23</f>
        <v>0.66934439901964282</v>
      </c>
      <c r="AT49" s="35">
        <f>AT23/'Table 1. Total'!AT23</f>
        <v>0.67727088127792057</v>
      </c>
      <c r="AU49" s="35">
        <f>AU23/'Table 1. Total'!AU23</f>
        <v>0.67983859674600255</v>
      </c>
      <c r="AV49" s="35">
        <f>AV23/'Table 1. Total'!AV23</f>
        <v>0.6673410177997332</v>
      </c>
      <c r="AW49" s="35">
        <f>AW23/'Table 1. Total'!AW23</f>
        <v>0.68700123491381537</v>
      </c>
      <c r="AX49" s="35">
        <f>AX23/'Table 1. Total'!AX23</f>
        <v>0.72106143669729483</v>
      </c>
      <c r="AY49" s="35">
        <f>AY23/'Table 1. Total'!AY23</f>
        <v>0.71294241780067347</v>
      </c>
      <c r="AZ49" s="35">
        <f>AZ23/'Table 1. Total'!AZ23</f>
        <v>0.71692505255745076</v>
      </c>
      <c r="BA49" s="35">
        <f>BA23/'Table 1. Total'!BA23</f>
        <v>0.68963812116507328</v>
      </c>
      <c r="BB49" s="35">
        <f>BB23/'Table 1. Total'!BB23</f>
        <v>0.70265896438129449</v>
      </c>
      <c r="BC49" s="35">
        <f>BC23/'Table 1. Total'!BC23</f>
        <v>0.70714320067974501</v>
      </c>
      <c r="BD49" s="35">
        <f>BD23/'Table 1. Total'!BD23</f>
        <v>0.70741174196873369</v>
      </c>
      <c r="BE49" s="35">
        <f>BE23/'Table 1. Total'!BE23</f>
        <v>0.71003848620910837</v>
      </c>
      <c r="BF49" s="35">
        <f>BF23/'Table 1. Total'!BF23</f>
        <v>0.71991104991695087</v>
      </c>
      <c r="BG49" s="35">
        <f>BG23/'Table 1. Total'!BG23</f>
        <v>0.71357892588649952</v>
      </c>
      <c r="BH49" s="35">
        <f>BH23/'Table 1. Total'!BH23</f>
        <v>0.71041233492945666</v>
      </c>
      <c r="BI49" s="35">
        <f>BI23/'Table 1. Total'!BI23</f>
        <v>0.710028073743313</v>
      </c>
      <c r="BJ49" s="35">
        <f>BJ23/'Table 1. Total'!BJ23</f>
        <v>0.72122263897441641</v>
      </c>
      <c r="BK49" s="35">
        <f>BK23/'Table 1. Total'!BK23</f>
        <v>0.72057331589863827</v>
      </c>
      <c r="BL49" s="35">
        <f>BL23/'Table 1. Total'!BL23</f>
        <v>0.72251425392852164</v>
      </c>
      <c r="BM49" s="35">
        <f>BM23/'Table 1. Total'!BM23</f>
        <v>0.71765869578580888</v>
      </c>
      <c r="BN49" s="35">
        <f>BN23/'Table 1. Total'!BN23</f>
        <v>0.726489955357143</v>
      </c>
      <c r="BO49" s="35">
        <f>BO23/'Table 1. Total'!BO23</f>
        <v>0.7497784466620171</v>
      </c>
      <c r="BP49" s="35">
        <f>BP23/'Table 1. Total'!BP23</f>
        <v>0.77090238440258219</v>
      </c>
      <c r="BQ49" s="35">
        <f>BQ23/'Table 1. Total'!BQ23</f>
        <v>0.77589089034354541</v>
      </c>
      <c r="BR49" s="35">
        <f>BR23/'Table 1. Total'!BR23</f>
        <v>0.76783835195078509</v>
      </c>
      <c r="BS49" s="35">
        <f>BS23/'Table 1. Total'!BS23</f>
        <v>0.77073287350709063</v>
      </c>
      <c r="BT49" s="35">
        <f>BT23/'Table 1. Total'!BT23</f>
        <v>0.77579190692712163</v>
      </c>
      <c r="BU49" s="35">
        <f>BU23/'Table 1. Total'!BU23</f>
        <v>0.76762786996464982</v>
      </c>
      <c r="BV49" s="35">
        <f>BV23/'Table 1. Total'!BV23</f>
        <v>0.76718727835686917</v>
      </c>
      <c r="BW49" s="35">
        <f>BW23/'Table 1. Total'!BW23</f>
        <v>0.7539462236400547</v>
      </c>
      <c r="BX49" s="35">
        <f>BX23/'Table 1. Total'!BX23</f>
        <v>0.74423524325214629</v>
      </c>
      <c r="BY49" s="35">
        <f>BY23/'Table 1. Total'!BY23</f>
        <v>0.7593121203789337</v>
      </c>
      <c r="BZ49" s="35">
        <f>BZ23/'Table 1. Total'!BZ23</f>
        <v>0.77766212035721927</v>
      </c>
      <c r="CA49" s="35">
        <f>CA23/'Table 1. Total'!CA23</f>
        <v>0.7536918224781145</v>
      </c>
      <c r="CB49" s="35">
        <f>CB23/'Table 1. Total'!CB23</f>
        <v>0.76494043614200347</v>
      </c>
      <c r="CC49" s="35">
        <f>CC23/'Table 1. Total'!CC23</f>
        <v>0.75420927490286283</v>
      </c>
      <c r="CD49" s="35">
        <f>CD23/'Table 1. Total'!CD23</f>
        <v>0.75493327139525201</v>
      </c>
      <c r="CE49" s="35">
        <f>CE23/'Table 1. Total'!CE23</f>
        <v>0.75311505050902094</v>
      </c>
      <c r="CF49" s="35">
        <f>CF23/'Table 1. Total'!CF23</f>
        <v>0.74433137368949831</v>
      </c>
      <c r="CG49" s="35">
        <f>CG23/'Table 1. Total'!CG23</f>
        <v>0.74337152834095011</v>
      </c>
      <c r="CH49" s="35">
        <f>CH23/'Table 1. Total'!CH23</f>
        <v>0.73920772928538248</v>
      </c>
      <c r="CI49" s="35">
        <f>CI23/'Table 1. Total'!CI23</f>
        <v>0.74905210271504019</v>
      </c>
    </row>
    <row r="50" spans="1:87">
      <c r="A50" t="str">
        <f t="shared" si="12"/>
        <v>United Kingdom</v>
      </c>
      <c r="B50" s="35">
        <f>B24/'Table 1. Total'!B24</f>
        <v>0.82753835462661041</v>
      </c>
      <c r="C50" s="35">
        <f>C24/'Table 1. Total'!C24</f>
        <v>0.79315518125733653</v>
      </c>
      <c r="D50" s="35">
        <f>D24/'Table 1. Total'!D24</f>
        <v>0.79944785680208075</v>
      </c>
      <c r="E50" s="35">
        <f>E24/'Table 1. Total'!E24</f>
        <v>0.76825218927492733</v>
      </c>
      <c r="F50" s="35">
        <f>F24/'Table 1. Total'!F24</f>
        <v>0.78365847440536662</v>
      </c>
      <c r="G50" s="35">
        <f>G24/'Table 1. Total'!G24</f>
        <v>0.76908528923497421</v>
      </c>
      <c r="H50" s="35">
        <f>H24/'Table 1. Total'!H24</f>
        <v>0.75883148634835884</v>
      </c>
      <c r="I50" s="35">
        <f>I24/'Table 1. Total'!I24</f>
        <v>0.74502914595295844</v>
      </c>
      <c r="J50" s="35">
        <f>J24/'Table 1. Total'!J24</f>
        <v>0.75802792199657587</v>
      </c>
      <c r="K50" s="35">
        <f>K24/'Table 1. Total'!K24</f>
        <v>0.75217341818340067</v>
      </c>
      <c r="L50" s="35">
        <f>L24/'Table 1. Total'!L24</f>
        <v>0.744684395244818</v>
      </c>
      <c r="M50" s="35">
        <f>M24/'Table 1. Total'!M24</f>
        <v>0.73564157812616093</v>
      </c>
      <c r="N50" s="35">
        <f>N24/'Table 1. Total'!N24</f>
        <v>0.75505363086367616</v>
      </c>
      <c r="O50" s="35">
        <f>O24/'Table 1. Total'!O24</f>
        <v>0.72914096279095231</v>
      </c>
      <c r="P50" s="35">
        <f>P24/'Table 1. Total'!P24</f>
        <v>0.73629664602253264</v>
      </c>
      <c r="Q50" s="35">
        <f>Q24/'Table 1. Total'!Q24</f>
        <v>0.71946527111324377</v>
      </c>
      <c r="R50" s="35">
        <f>R24/'Table 1. Total'!R24</f>
        <v>0.71689282487770534</v>
      </c>
      <c r="S50" s="35">
        <f>S24/'Table 1. Total'!S24</f>
        <v>0.71219068798501584</v>
      </c>
      <c r="T50" s="35">
        <f>T24/'Table 1. Total'!T24</f>
        <v>0.70558786888538461</v>
      </c>
      <c r="U50" s="35">
        <f>U24/'Table 1. Total'!U24</f>
        <v>0.69250665135774114</v>
      </c>
      <c r="V50" s="35">
        <f>V24/'Table 1. Total'!V24</f>
        <v>0.645321551509487</v>
      </c>
      <c r="W50" s="35">
        <f>W24/'Table 1. Total'!W24</f>
        <v>0.57120177681846274</v>
      </c>
      <c r="X50" s="35">
        <f>X24/'Table 1. Total'!X24</f>
        <v>0.53306589351607803</v>
      </c>
      <c r="Y50" s="35">
        <f>Y24/'Table 1. Total'!Y24</f>
        <v>0.49821216325759266</v>
      </c>
      <c r="Z50" s="35">
        <f>Z24/'Table 1. Total'!Z24</f>
        <v>0.50126914144712964</v>
      </c>
      <c r="AA50" s="35">
        <f>AA24/'Table 1. Total'!AA24</f>
        <v>0.48299712421415192</v>
      </c>
      <c r="AB50" s="35">
        <f>AB24/'Table 1. Total'!AB24</f>
        <v>0.48701479147977389</v>
      </c>
      <c r="AC50" s="35">
        <f>AC24/'Table 1. Total'!AC24</f>
        <v>0.48138581211094095</v>
      </c>
      <c r="AD50" s="35">
        <f>AD24/'Table 1. Total'!AD24</f>
        <v>0.48057451085651093</v>
      </c>
      <c r="AE50" s="35">
        <f>AE24/'Table 1. Total'!AE24</f>
        <v>0.47234069092642234</v>
      </c>
      <c r="AF50" s="35">
        <f>AF24/'Table 1. Total'!AF24</f>
        <v>0.46962688192205565</v>
      </c>
      <c r="AG50" s="35">
        <f>AG24/'Table 1. Total'!AG24</f>
        <v>0.43829320450742931</v>
      </c>
      <c r="AH50" s="35">
        <f>AH24/'Table 1. Total'!AH24</f>
        <v>0.41330845436239499</v>
      </c>
      <c r="AI50" s="35">
        <f>AI24/'Table 1. Total'!AI24</f>
        <v>0.39788001350844177</v>
      </c>
      <c r="AJ50" s="35">
        <f>AJ24/'Table 1. Total'!AJ24</f>
        <v>0.38858984657856627</v>
      </c>
      <c r="AK50" s="35">
        <f>AK24/'Table 1. Total'!AK24</f>
        <v>0.38391176627013152</v>
      </c>
      <c r="AL50" s="35">
        <f>AL24/'Table 1. Total'!AL24</f>
        <v>0.37595395729558512</v>
      </c>
      <c r="AM50" s="35">
        <f>AM24/'Table 1. Total'!AM24</f>
        <v>0.38503234772284184</v>
      </c>
      <c r="AN50" s="35">
        <f>AN24/'Table 1. Total'!AN24</f>
        <v>0.39578776561148477</v>
      </c>
      <c r="AO50" s="35">
        <f>AO24/'Table 1. Total'!AO24</f>
        <v>0.38561982698891362</v>
      </c>
      <c r="AP50" s="35">
        <f>AP24/'Table 1. Total'!AP24</f>
        <v>0.39360314121368739</v>
      </c>
      <c r="AQ50" s="35">
        <f>AQ24/'Table 1. Total'!AQ24</f>
        <v>0.40404653560439013</v>
      </c>
      <c r="AR50" s="35">
        <f>AR24/'Table 1. Total'!AR24</f>
        <v>0.41530945244387246</v>
      </c>
      <c r="AS50" s="35">
        <f>AS24/'Table 1. Total'!AS24</f>
        <v>0.43493399172083869</v>
      </c>
      <c r="AT50" s="35">
        <f>AT24/'Table 1. Total'!AT24</f>
        <v>0.43820879579033578</v>
      </c>
      <c r="AU50" s="35">
        <f>AU24/'Table 1. Total'!AU24</f>
        <v>0.4397842055687835</v>
      </c>
      <c r="AV50" s="35">
        <f>AV24/'Table 1. Total'!AV24</f>
        <v>0.43305317572208363</v>
      </c>
      <c r="AW50" s="35">
        <f>AW24/'Table 1. Total'!AW24</f>
        <v>0.42038564548407598</v>
      </c>
      <c r="AX50" s="35">
        <f>AX24/'Table 1. Total'!AX24</f>
        <v>0.42095261473616136</v>
      </c>
      <c r="AY50" s="35">
        <f>AY24/'Table 1. Total'!AY24</f>
        <v>0.42353781933623014</v>
      </c>
      <c r="AZ50" s="35">
        <f>AZ24/'Table 1. Total'!AZ24</f>
        <v>0.40758478222842098</v>
      </c>
      <c r="BA50" s="35">
        <f>BA24/'Table 1. Total'!BA24</f>
        <v>0.39512042296680483</v>
      </c>
      <c r="BB50" s="35">
        <f>BB24/'Table 1. Total'!BB24</f>
        <v>0.40066238504655688</v>
      </c>
      <c r="BC50" s="35">
        <f>BC24/'Table 1. Total'!BC24</f>
        <v>0.39948941025458168</v>
      </c>
      <c r="BD50" s="35">
        <f>BD24/'Table 1. Total'!BD24</f>
        <v>0.39975633882062539</v>
      </c>
      <c r="BE50" s="35">
        <f>BE24/'Table 1. Total'!BE24</f>
        <v>0.40883877869222801</v>
      </c>
      <c r="BF50" s="35">
        <f>BF24/'Table 1. Total'!BF24</f>
        <v>0.40758491200538055</v>
      </c>
      <c r="BG50" s="35">
        <f>BG24/'Table 1. Total'!BG24</f>
        <v>0.40996273895609703</v>
      </c>
      <c r="BH50" s="35">
        <f>BH24/'Table 1. Total'!BH24</f>
        <v>0.41591185707980743</v>
      </c>
      <c r="BI50" s="35">
        <f>BI24/'Table 1. Total'!BI24</f>
        <v>0.42375188659702284</v>
      </c>
      <c r="BJ50" s="35">
        <f>BJ24/'Table 1. Total'!BJ24</f>
        <v>0.42816262436173774</v>
      </c>
      <c r="BK50" s="35">
        <f>BK24/'Table 1. Total'!BK24</f>
        <v>0.42573371032138407</v>
      </c>
      <c r="BL50" s="35">
        <f>BL24/'Table 1. Total'!BL24</f>
        <v>0.42345314657428146</v>
      </c>
      <c r="BM50" s="35">
        <f>BM24/'Table 1. Total'!BM24</f>
        <v>0.41180377625103792</v>
      </c>
      <c r="BN50" s="35">
        <f>BN24/'Table 1. Total'!BN24</f>
        <v>0.41077604910498</v>
      </c>
      <c r="BO50" s="35">
        <f>BO24/'Table 1. Total'!BO24</f>
        <v>0.38263013840115684</v>
      </c>
      <c r="BP50" s="35">
        <f>BP24/'Table 1. Total'!BP24</f>
        <v>0.37276944073060575</v>
      </c>
      <c r="BQ50" s="35">
        <f>BQ24/'Table 1. Total'!BQ24</f>
        <v>0.35985530205068111</v>
      </c>
      <c r="BR50" s="35">
        <f>BR24/'Table 1. Total'!BR24</f>
        <v>0.34311150952525654</v>
      </c>
      <c r="BS50" s="35">
        <f>BS24/'Table 1. Total'!BS24</f>
        <v>0.33556545788337949</v>
      </c>
      <c r="BT50" s="35">
        <f>BT24/'Table 1. Total'!BT24</f>
        <v>0.33354908214675028</v>
      </c>
      <c r="BU50" s="35">
        <f>BU24/'Table 1. Total'!BU24</f>
        <v>0.3253351424017048</v>
      </c>
      <c r="BV50" s="35">
        <f>BV24/'Table 1. Total'!BV24</f>
        <v>0.32446909303113336</v>
      </c>
      <c r="BW50" s="35">
        <f>BW24/'Table 1. Total'!BW24</f>
        <v>0.31924058763328611</v>
      </c>
      <c r="BX50" s="35">
        <f>BX24/'Table 1. Total'!BX24</f>
        <v>0.33945642945550891</v>
      </c>
      <c r="BY50" s="35">
        <f>BY24/'Table 1. Total'!BY24</f>
        <v>0.34629715059063532</v>
      </c>
      <c r="BZ50" s="35">
        <f>BZ24/'Table 1. Total'!BZ24</f>
        <v>0.37083055439232876</v>
      </c>
      <c r="CA50" s="35">
        <f>CA24/'Table 1. Total'!CA24</f>
        <v>0.37634237319634162</v>
      </c>
      <c r="CB50" s="35">
        <f>CB24/'Table 1. Total'!CB24</f>
        <v>0.38028335096459587</v>
      </c>
      <c r="CC50" s="35">
        <f>CC24/'Table 1. Total'!CC24</f>
        <v>0.38934739362810511</v>
      </c>
      <c r="CD50" s="35">
        <f>CD24/'Table 1. Total'!CD24</f>
        <v>0.39742001543561761</v>
      </c>
      <c r="CE50" s="35">
        <f>CE24/'Table 1. Total'!CE24</f>
        <v>0.40525557054321792</v>
      </c>
      <c r="CF50" s="35">
        <f>CF24/'Table 1. Total'!CF24</f>
        <v>0.41181274485815456</v>
      </c>
      <c r="CG50" s="35">
        <f>CG24/'Table 1. Total'!CG24</f>
        <v>0.39642229260963352</v>
      </c>
      <c r="CH50" s="35">
        <f>CH24/'Table 1. Total'!CH24</f>
        <v>0.41084378535998384</v>
      </c>
      <c r="CI50" s="35">
        <f>CI24/'Table 1. Total'!CI24</f>
        <v>0.42397810455183266</v>
      </c>
    </row>
    <row r="51" spans="1:87">
      <c r="A51" t="str">
        <f t="shared" si="12"/>
        <v>United States</v>
      </c>
      <c r="B51" s="35">
        <f>B25/'Table 1. Total'!B25</f>
        <v>0.62182390500922491</v>
      </c>
      <c r="C51" s="35">
        <f>C25/'Table 1. Total'!C25</f>
        <v>0.60846597106975053</v>
      </c>
      <c r="D51" s="35">
        <f>D25/'Table 1. Total'!D25</f>
        <v>0.60905059775829262</v>
      </c>
      <c r="E51" s="35">
        <f>E25/'Table 1. Total'!E25</f>
        <v>0.61060533461108446</v>
      </c>
      <c r="F51" s="35">
        <f>F25/'Table 1. Total'!F25</f>
        <v>0.60597508109416209</v>
      </c>
      <c r="G51" s="35">
        <f>G25/'Table 1. Total'!G25</f>
        <v>0.62166359931914383</v>
      </c>
      <c r="H51" s="35">
        <f>H25/'Table 1. Total'!H25</f>
        <v>0.61667776625071957</v>
      </c>
      <c r="I51" s="35">
        <f>I25/'Table 1. Total'!I25</f>
        <v>0.60993396575569281</v>
      </c>
      <c r="J51" s="35">
        <f>J25/'Table 1. Total'!J25</f>
        <v>0.61131709065352213</v>
      </c>
      <c r="K51" s="35">
        <f>K25/'Table 1. Total'!K25</f>
        <v>0.61289608579308008</v>
      </c>
      <c r="L51" s="35">
        <f>L25/'Table 1. Total'!L25</f>
        <v>0.61092519102431508</v>
      </c>
      <c r="M51" s="35">
        <f>M25/'Table 1. Total'!M25</f>
        <v>0.60343179528975566</v>
      </c>
      <c r="N51" s="35">
        <f>N25/'Table 1. Total'!N25</f>
        <v>0.59675800658131817</v>
      </c>
      <c r="O51" s="35">
        <f>O25/'Table 1. Total'!O25</f>
        <v>0.59560266844281451</v>
      </c>
      <c r="P51" s="35">
        <f>P25/'Table 1. Total'!P25</f>
        <v>0.59021490293460477</v>
      </c>
      <c r="Q51" s="35">
        <f>Q25/'Table 1. Total'!Q25</f>
        <v>0.58153166443836302</v>
      </c>
      <c r="R51" s="35">
        <f>R25/'Table 1. Total'!R25</f>
        <v>0.57718595543017726</v>
      </c>
      <c r="S51" s="35">
        <f>S25/'Table 1. Total'!S25</f>
        <v>0.59623289344047314</v>
      </c>
      <c r="T51" s="35">
        <f>T25/'Table 1. Total'!T25</f>
        <v>0.57669054381765916</v>
      </c>
      <c r="U51" s="35">
        <f>U25/'Table 1. Total'!U25</f>
        <v>0.56575748866465791</v>
      </c>
      <c r="V51" s="35">
        <f>V25/'Table 1. Total'!V25</f>
        <v>0.5670061736424763</v>
      </c>
      <c r="W51" s="35">
        <f>W25/'Table 1. Total'!W25</f>
        <v>0.55498482268635008</v>
      </c>
      <c r="X51" s="35">
        <f>X25/'Table 1. Total'!X25</f>
        <v>0.5506623072266954</v>
      </c>
      <c r="Y51" s="35">
        <f>Y25/'Table 1. Total'!Y25</f>
        <v>0.55666082903093517</v>
      </c>
      <c r="Z51" s="35">
        <f>Z25/'Table 1. Total'!Z25</f>
        <v>0.55475958362251243</v>
      </c>
      <c r="AA51" s="35">
        <f>AA25/'Table 1. Total'!AA25</f>
        <v>0.55978687244108827</v>
      </c>
      <c r="AB51" s="35">
        <f>AB25/'Table 1. Total'!AB25</f>
        <v>0.55039908831432027</v>
      </c>
      <c r="AC51" s="35">
        <f>AC25/'Table 1. Total'!AC25</f>
        <v>0.53784192721818969</v>
      </c>
      <c r="AD51" s="35">
        <f>AD25/'Table 1. Total'!AD25</f>
        <v>0.50625267234243165</v>
      </c>
      <c r="AE51" s="35">
        <f>AE25/'Table 1. Total'!AE25</f>
        <v>0.48794228082590169</v>
      </c>
      <c r="AF51" s="35">
        <f>AF25/'Table 1. Total'!AF25</f>
        <v>0.4841230971078192</v>
      </c>
      <c r="AG51" s="35">
        <f>AG25/'Table 1. Total'!AG25</f>
        <v>0.48672393154574839</v>
      </c>
      <c r="AH51" s="35">
        <f>AH25/'Table 1. Total'!AH25</f>
        <v>0.49666634827414724</v>
      </c>
      <c r="AI51" s="35">
        <f>AI25/'Table 1. Total'!AI25</f>
        <v>0.49160527447143348</v>
      </c>
      <c r="AJ51" s="35">
        <f>AJ25/'Table 1. Total'!AJ25</f>
        <v>0.4838912474789992</v>
      </c>
      <c r="AK51" s="35">
        <f>AK25/'Table 1. Total'!AK25</f>
        <v>0.48721819800698218</v>
      </c>
      <c r="AL51" s="35">
        <f>AL25/'Table 1. Total'!AL25</f>
        <v>0.46373089224913</v>
      </c>
      <c r="AM51" s="35">
        <f>AM25/'Table 1. Total'!AM25</f>
        <v>0.46541122621517172</v>
      </c>
      <c r="AN51" s="35">
        <f>AN25/'Table 1. Total'!AN25</f>
        <v>0.49743077213050618</v>
      </c>
      <c r="AO51" s="35">
        <f>AO25/'Table 1. Total'!AO25</f>
        <v>0.49187483528568837</v>
      </c>
      <c r="AP51" s="35">
        <f>AP25/'Table 1. Total'!AP25</f>
        <v>0.48233957144510942</v>
      </c>
      <c r="AQ51" s="35">
        <f>AQ25/'Table 1. Total'!AQ25</f>
        <v>0.47156672349780943</v>
      </c>
      <c r="AR51" s="35">
        <f>AR25/'Table 1. Total'!AR25</f>
        <v>0.46724424606910209</v>
      </c>
      <c r="AS51" s="35">
        <f>AS25/'Table 1. Total'!AS25</f>
        <v>0.46800321055410804</v>
      </c>
      <c r="AT51" s="35">
        <f>AT25/'Table 1. Total'!AT25</f>
        <v>0.46959865060423694</v>
      </c>
      <c r="AU51" s="35">
        <f>AU25/'Table 1. Total'!AU25</f>
        <v>0.47501278676516634</v>
      </c>
      <c r="AV51" s="35">
        <f>AV25/'Table 1. Total'!AV25</f>
        <v>0.48102655643168851</v>
      </c>
      <c r="AW51" s="35">
        <f>AW25/'Table 1. Total'!AW25</f>
        <v>0.49097379477872793</v>
      </c>
      <c r="AX51" s="35">
        <f>AX25/'Table 1. Total'!AX25</f>
        <v>0.48555748426584061</v>
      </c>
      <c r="AY51" s="35">
        <f>AY25/'Table 1. Total'!AY25</f>
        <v>0.48463751694019053</v>
      </c>
      <c r="AZ51" s="35">
        <f>AZ25/'Table 1. Total'!AZ25</f>
        <v>0.48774608161599525</v>
      </c>
      <c r="BA51" s="35">
        <f>BA25/'Table 1. Total'!BA25</f>
        <v>0.49370056982759974</v>
      </c>
      <c r="BB51" s="35">
        <f>BB25/'Table 1. Total'!BB25</f>
        <v>0.49326663927023162</v>
      </c>
      <c r="BC51" s="35">
        <f>BC25/'Table 1. Total'!BC25</f>
        <v>0.49734111822444299</v>
      </c>
      <c r="BD51" s="35">
        <f>BD25/'Table 1. Total'!BD25</f>
        <v>0.49585137804844592</v>
      </c>
      <c r="BE51" s="35">
        <f>BE25/'Table 1. Total'!BE25</f>
        <v>0.50662312946479138</v>
      </c>
      <c r="BF51" s="35">
        <f>BF25/'Table 1. Total'!BF25</f>
        <v>0.51044826641742569</v>
      </c>
      <c r="BG51" s="35">
        <f>BG25/'Table 1. Total'!BG25</f>
        <v>0.52241208705334097</v>
      </c>
      <c r="BH51" s="35">
        <f>BH25/'Table 1. Total'!BH25</f>
        <v>0.52816673665197966</v>
      </c>
      <c r="BI51" s="35">
        <f>BI25/'Table 1. Total'!BI25</f>
        <v>0.53107012744454574</v>
      </c>
      <c r="BJ51" s="35">
        <f>BJ25/'Table 1. Total'!BJ25</f>
        <v>0.52766259776244107</v>
      </c>
      <c r="BK51" s="35">
        <f>BK25/'Table 1. Total'!BK25</f>
        <v>0.5252912377389678</v>
      </c>
      <c r="BL51" s="35">
        <f>BL25/'Table 1. Total'!BL25</f>
        <v>0.51800045232270187</v>
      </c>
      <c r="BM51" s="35">
        <f>BM25/'Table 1. Total'!BM25</f>
        <v>0.51462707712820321</v>
      </c>
      <c r="BN51" s="35">
        <f>BN25/'Table 1. Total'!BN25</f>
        <v>0.47392222680105789</v>
      </c>
      <c r="BO51" s="35">
        <f>BO25/'Table 1. Total'!BO25</f>
        <v>0.43350898704217666</v>
      </c>
      <c r="BP51" s="35">
        <f>BP25/'Table 1. Total'!BP25</f>
        <v>0.43269436720214993</v>
      </c>
      <c r="BQ51" s="35">
        <f>BQ25/'Table 1. Total'!BQ25</f>
        <v>0.43866483733331718</v>
      </c>
      <c r="BR51" s="35">
        <f>BR25/'Table 1. Total'!BR25</f>
        <v>0.4294352993622812</v>
      </c>
      <c r="BS51" s="35">
        <f>BS25/'Table 1. Total'!BS25</f>
        <v>0.40961495563039657</v>
      </c>
      <c r="BT51" s="35">
        <f>BT25/'Table 1. Total'!BT25</f>
        <v>0.41881929823537623</v>
      </c>
      <c r="BU51" s="35">
        <f>BU25/'Table 1. Total'!BU25</f>
        <v>0.41300357352961053</v>
      </c>
      <c r="BV51" s="35">
        <f>BV25/'Table 1. Total'!BV25</f>
        <v>0.43218616360390094</v>
      </c>
      <c r="BW51" s="35">
        <f>BW25/'Table 1. Total'!BW25</f>
        <v>0.4446136497026919</v>
      </c>
      <c r="BX51" s="35">
        <f>BX25/'Table 1. Total'!BX25</f>
        <v>0.47287390122354628</v>
      </c>
      <c r="BY51" s="35">
        <f>BY25/'Table 1. Total'!BY25</f>
        <v>0.4918745179085538</v>
      </c>
      <c r="BZ51" s="35">
        <f>BZ25/'Table 1. Total'!BZ25</f>
        <v>0.5020936650182124</v>
      </c>
      <c r="CA51" s="35">
        <f>CA25/'Table 1. Total'!CA25</f>
        <v>0.50921580721631321</v>
      </c>
      <c r="CB51" s="35">
        <f>CB25/'Table 1. Total'!CB25</f>
        <v>0.51792234834565487</v>
      </c>
      <c r="CC51" s="35">
        <f>CC25/'Table 1. Total'!CC25</f>
        <v>0.50308943468739697</v>
      </c>
      <c r="CD51" s="35">
        <f>CD25/'Table 1. Total'!CD25</f>
        <v>0.4995722451458865</v>
      </c>
      <c r="CE51" s="35">
        <f>CE25/'Table 1. Total'!CE25</f>
        <v>0.5061536460243663</v>
      </c>
      <c r="CF51" s="35">
        <f>CF25/'Table 1. Total'!CF25</f>
        <v>0.4987094305620986</v>
      </c>
      <c r="CG51" s="35">
        <f>CG25/'Table 1. Total'!CG25</f>
        <v>0.50712901664379495</v>
      </c>
      <c r="CH51" s="35">
        <f>CH25/'Table 1. Total'!CH25</f>
        <v>0.50685101493817353</v>
      </c>
      <c r="CI51" s="35">
        <f>CI25/'Table 1. Total'!CI25</f>
        <v>0.51138051443700905</v>
      </c>
    </row>
  </sheetData>
  <conditionalFormatting sqref="B2:CI25">
    <cfRule type="cellIs" dxfId="1" priority="2" operator="lessThan">
      <formula>0</formula>
    </cfRule>
  </conditionalFormatting>
  <conditionalFormatting sqref="B28:CI51">
    <cfRule type="cellIs" dxfId="0" priority="1" operator="greaterThan">
      <formula>1</formula>
    </cfRule>
  </conditionalFormatting>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CI102"/>
  <sheetViews>
    <sheetView zoomScale="60" zoomScaleNormal="60" workbookViewId="0"/>
  </sheetViews>
  <sheetFormatPr defaultRowHeight="14.5"/>
  <cols>
    <col min="1" max="1" width="37.26953125" bestFit="1" customWidth="1"/>
    <col min="5" max="5" width="8.7265625" customWidth="1"/>
    <col min="44" max="44" width="9.81640625" bestFit="1" customWidth="1"/>
    <col min="45" max="45" width="11" bestFit="1" customWidth="1"/>
    <col min="46" max="47" width="9.81640625" bestFit="1" customWidth="1"/>
    <col min="48" max="48" width="9.7265625" bestFit="1" customWidth="1"/>
    <col min="49" max="49" width="11" bestFit="1" customWidth="1"/>
    <col min="52" max="52" width="9.7265625" customWidth="1"/>
    <col min="53" max="53" width="9.1796875" customWidth="1"/>
    <col min="56" max="56" width="9.7265625" customWidth="1"/>
    <col min="57" max="57" width="8.7265625" customWidth="1"/>
    <col min="60" max="60" width="9.7265625" customWidth="1"/>
    <col min="61" max="61" width="8.7265625" customWidth="1"/>
    <col min="64" max="64" width="9.7265625" customWidth="1"/>
    <col min="65" max="69" width="8.7265625" customWidth="1"/>
    <col min="72" max="73" width="8.7265625" customWidth="1"/>
    <col min="76" max="76" width="9.36328125" bestFit="1" customWidth="1"/>
    <col min="80" max="80" width="9.36328125" bestFit="1" customWidth="1"/>
    <col min="81" max="81" width="9.36328125" customWidth="1"/>
    <col min="82" max="85" width="8.7265625" customWidth="1"/>
  </cols>
  <sheetData>
    <row r="1" spans="1:87">
      <c r="A1" s="36" t="s">
        <v>177</v>
      </c>
      <c r="B1" s="37" t="s">
        <v>24</v>
      </c>
      <c r="C1" s="37" t="s">
        <v>25</v>
      </c>
      <c r="D1" s="37" t="s">
        <v>26</v>
      </c>
      <c r="E1" s="37" t="s">
        <v>27</v>
      </c>
      <c r="F1" s="37" t="s">
        <v>28</v>
      </c>
      <c r="G1" s="37" t="s">
        <v>29</v>
      </c>
      <c r="H1" s="37" t="s">
        <v>30</v>
      </c>
      <c r="I1" s="37" t="s">
        <v>31</v>
      </c>
      <c r="J1" s="37" t="s">
        <v>32</v>
      </c>
      <c r="K1" s="37" t="s">
        <v>33</v>
      </c>
      <c r="L1" s="37" t="s">
        <v>34</v>
      </c>
      <c r="M1" s="37" t="s">
        <v>35</v>
      </c>
      <c r="N1" s="37" t="s">
        <v>36</v>
      </c>
      <c r="O1" s="37" t="s">
        <v>37</v>
      </c>
      <c r="P1" s="37" t="s">
        <v>38</v>
      </c>
      <c r="Q1" s="37" t="s">
        <v>39</v>
      </c>
      <c r="R1" s="37" t="s">
        <v>40</v>
      </c>
      <c r="S1" s="37" t="s">
        <v>41</v>
      </c>
      <c r="T1" s="37" t="s">
        <v>42</v>
      </c>
      <c r="U1" s="37" t="s">
        <v>43</v>
      </c>
      <c r="V1" s="37" t="s">
        <v>44</v>
      </c>
      <c r="W1" s="37" t="s">
        <v>45</v>
      </c>
      <c r="X1" s="37" t="s">
        <v>46</v>
      </c>
      <c r="Y1" s="37" t="s">
        <v>47</v>
      </c>
      <c r="Z1" s="37" t="s">
        <v>48</v>
      </c>
      <c r="AA1" s="37" t="s">
        <v>49</v>
      </c>
      <c r="AB1" s="37" t="s">
        <v>50</v>
      </c>
      <c r="AC1" s="37" t="s">
        <v>51</v>
      </c>
      <c r="AD1" s="37" t="s">
        <v>52</v>
      </c>
      <c r="AE1" s="37" t="s">
        <v>53</v>
      </c>
      <c r="AF1" s="37" t="s">
        <v>54</v>
      </c>
      <c r="AG1" s="37" t="s">
        <v>55</v>
      </c>
      <c r="AH1" s="37" t="s">
        <v>94</v>
      </c>
      <c r="AI1" s="37" t="s">
        <v>95</v>
      </c>
      <c r="AJ1" s="37" t="s">
        <v>96</v>
      </c>
      <c r="AK1" s="37" t="s">
        <v>97</v>
      </c>
      <c r="AL1" s="37" t="s">
        <v>98</v>
      </c>
      <c r="AM1" s="37" t="s">
        <v>99</v>
      </c>
      <c r="AN1" s="37" t="s">
        <v>100</v>
      </c>
      <c r="AO1" s="37" t="s">
        <v>101</v>
      </c>
      <c r="AP1" s="37" t="s">
        <v>102</v>
      </c>
      <c r="AQ1" s="37" t="s">
        <v>103</v>
      </c>
      <c r="AR1" s="37" t="s">
        <v>115</v>
      </c>
      <c r="AS1" s="37" t="s">
        <v>116</v>
      </c>
      <c r="AT1" s="37" t="s">
        <v>118</v>
      </c>
      <c r="AU1" s="37" t="s">
        <v>119</v>
      </c>
      <c r="AV1" s="37" t="s">
        <v>120</v>
      </c>
      <c r="AW1" s="37" t="s">
        <v>121</v>
      </c>
      <c r="AX1" s="37" t="s">
        <v>128</v>
      </c>
      <c r="AY1" s="37" t="s">
        <v>129</v>
      </c>
      <c r="AZ1" s="37" t="s">
        <v>130</v>
      </c>
      <c r="BA1" s="37" t="s">
        <v>131</v>
      </c>
      <c r="BB1" s="37" t="s">
        <v>133</v>
      </c>
      <c r="BC1" s="37" t="s">
        <v>134</v>
      </c>
      <c r="BD1" s="37" t="s">
        <v>135</v>
      </c>
      <c r="BE1" s="37" t="s">
        <v>136</v>
      </c>
      <c r="BF1" s="37" t="s">
        <v>137</v>
      </c>
      <c r="BG1" s="37" t="s">
        <v>138</v>
      </c>
      <c r="BH1" s="37" t="s">
        <v>139</v>
      </c>
      <c r="BI1" s="37" t="s">
        <v>140</v>
      </c>
      <c r="BJ1" s="37" t="s">
        <v>154</v>
      </c>
      <c r="BK1" s="37" t="s">
        <v>155</v>
      </c>
      <c r="BL1" s="37" t="s">
        <v>156</v>
      </c>
      <c r="BM1" s="37" t="s">
        <v>157</v>
      </c>
      <c r="BN1" s="37" t="s">
        <v>175</v>
      </c>
      <c r="BO1" s="37" t="s">
        <v>176</v>
      </c>
      <c r="BP1" s="37" t="s">
        <v>180</v>
      </c>
      <c r="BQ1" s="37" t="s">
        <v>182</v>
      </c>
      <c r="BR1" s="37" t="s">
        <v>183</v>
      </c>
      <c r="BS1" s="37" t="s">
        <v>184</v>
      </c>
      <c r="BT1" s="37" t="s">
        <v>185</v>
      </c>
      <c r="BU1" s="37" t="s">
        <v>186</v>
      </c>
      <c r="BV1" s="37" t="s">
        <v>188</v>
      </c>
      <c r="BW1" s="37" t="s">
        <v>189</v>
      </c>
      <c r="BX1" s="37" t="s">
        <v>190</v>
      </c>
      <c r="BY1" s="37" t="s">
        <v>191</v>
      </c>
      <c r="BZ1" s="37" t="s">
        <v>200</v>
      </c>
      <c r="CA1" s="37" t="s">
        <v>201</v>
      </c>
      <c r="CB1" s="37" t="s">
        <v>202</v>
      </c>
      <c r="CC1" s="37" t="s">
        <v>203</v>
      </c>
      <c r="CD1" s="37" t="s">
        <v>204</v>
      </c>
      <c r="CE1" s="37" t="s">
        <v>205</v>
      </c>
      <c r="CF1" s="37" t="s">
        <v>207</v>
      </c>
      <c r="CG1" s="37" t="s">
        <v>206</v>
      </c>
      <c r="CH1" s="37" t="s">
        <v>211</v>
      </c>
      <c r="CI1" s="37" t="s">
        <v>212</v>
      </c>
    </row>
    <row r="2" spans="1:87">
      <c r="A2" t="s">
        <v>0</v>
      </c>
      <c r="B2" s="1">
        <v>1.3177000000000001</v>
      </c>
      <c r="C2" s="1">
        <v>1.4515899999999999</v>
      </c>
      <c r="D2" s="1">
        <v>1.3991899999999999</v>
      </c>
      <c r="E2" s="1">
        <v>1.2837000000000001</v>
      </c>
      <c r="F2" s="1">
        <v>1.2955099999999999</v>
      </c>
      <c r="G2" s="1">
        <v>1.30942</v>
      </c>
      <c r="H2" s="1">
        <v>1.3131999999999999</v>
      </c>
      <c r="I2" s="1">
        <v>1.3629599999999999</v>
      </c>
      <c r="J2" s="1">
        <v>1.3968400000000001</v>
      </c>
      <c r="K2" s="1">
        <v>1.34535</v>
      </c>
      <c r="L2" s="1">
        <v>1.3369</v>
      </c>
      <c r="M2" s="1">
        <v>1.2637400000000001</v>
      </c>
      <c r="N2" s="1">
        <v>1.23916</v>
      </c>
      <c r="O2" s="1">
        <v>1.1782699999999999</v>
      </c>
      <c r="P2" s="1">
        <v>1.13289</v>
      </c>
      <c r="Q2" s="1">
        <v>1.1343000000000001</v>
      </c>
      <c r="R2" s="1">
        <v>1.0893299999999999</v>
      </c>
      <c r="S2" s="1">
        <v>1.0388500000000001</v>
      </c>
      <c r="T2" s="1">
        <v>1.2506299999999999</v>
      </c>
      <c r="U2" s="1">
        <v>1.4434199999999999</v>
      </c>
      <c r="V2" s="1">
        <v>1.4549700000000001</v>
      </c>
      <c r="W2" s="1">
        <v>1.23244</v>
      </c>
      <c r="X2" s="1">
        <v>1.1362399999999999</v>
      </c>
      <c r="Y2" s="1">
        <v>1.1149500000000001</v>
      </c>
      <c r="Z2" s="1">
        <v>1.09182</v>
      </c>
      <c r="AA2" s="1">
        <v>1.1733</v>
      </c>
      <c r="AB2" s="1">
        <v>1.0344500000000001</v>
      </c>
      <c r="AC2" s="1">
        <v>0.98395999999999995</v>
      </c>
      <c r="AD2" s="1">
        <v>0.96767999999999998</v>
      </c>
      <c r="AE2" s="1">
        <v>0.93118999999999996</v>
      </c>
      <c r="AF2" s="1">
        <v>1.0223899999999999</v>
      </c>
      <c r="AG2" s="1">
        <v>0.98463999999999996</v>
      </c>
      <c r="AH2" s="1">
        <v>0.96135000000000004</v>
      </c>
      <c r="AI2" s="1">
        <v>0.98126000000000002</v>
      </c>
      <c r="AJ2" s="1">
        <v>0.95565999999999995</v>
      </c>
      <c r="AK2" s="1">
        <v>0.96108000000000005</v>
      </c>
      <c r="AL2" s="1">
        <v>0.95913999999999999</v>
      </c>
      <c r="AM2" s="1">
        <v>1.07887</v>
      </c>
      <c r="AN2" s="1">
        <v>1.07423</v>
      </c>
      <c r="AO2" s="1">
        <v>1.1280300000000001</v>
      </c>
      <c r="AP2" s="1">
        <v>1.0844800000000001</v>
      </c>
      <c r="AQ2" s="1">
        <v>1.0615699999999999</v>
      </c>
      <c r="AR2" s="1">
        <v>1.1426000000000001</v>
      </c>
      <c r="AS2" s="1">
        <v>1.21922</v>
      </c>
      <c r="AT2" s="1">
        <v>1.30993</v>
      </c>
      <c r="AU2" s="1">
        <v>1.3020799999999999</v>
      </c>
      <c r="AV2" s="1">
        <v>1.4265300000000001</v>
      </c>
      <c r="AW2" s="1">
        <v>1.3687400000000001</v>
      </c>
      <c r="AX2" s="1">
        <v>1.306</v>
      </c>
      <c r="AY2" s="1">
        <v>1.3466199999999999</v>
      </c>
      <c r="AZ2" s="1">
        <v>1.3106199999999999</v>
      </c>
      <c r="BA2" s="1">
        <v>1.38198</v>
      </c>
      <c r="BB2" s="1">
        <v>1.3082199999999999</v>
      </c>
      <c r="BC2" s="1">
        <v>1.3000499999999999</v>
      </c>
      <c r="BD2" s="1">
        <v>1.2756700000000001</v>
      </c>
      <c r="BE2" s="1">
        <v>1.2820499999999999</v>
      </c>
      <c r="BF2" s="1">
        <v>1.30463</v>
      </c>
      <c r="BG2" s="1">
        <v>1.353</v>
      </c>
      <c r="BH2" s="1">
        <v>1.38466</v>
      </c>
      <c r="BI2" s="1">
        <v>1.41683</v>
      </c>
      <c r="BJ2" s="1">
        <v>1.41103</v>
      </c>
      <c r="BK2" s="1">
        <v>1.4459200000000001</v>
      </c>
      <c r="BL2" s="1">
        <v>1.4817</v>
      </c>
      <c r="BM2" s="1">
        <v>1.4273499999999999</v>
      </c>
      <c r="BN2" s="1">
        <v>1.6194299999999999</v>
      </c>
      <c r="BO2" s="1">
        <v>1.45709</v>
      </c>
      <c r="BP2" s="1">
        <v>1.4068700000000001</v>
      </c>
      <c r="BQ2" s="1">
        <v>1.29836</v>
      </c>
      <c r="BR2" s="1">
        <v>1.3154399999999999</v>
      </c>
      <c r="BS2" s="1">
        <v>1.3301400000000001</v>
      </c>
      <c r="BT2" s="1">
        <v>1.3877299999999999</v>
      </c>
      <c r="BU2" s="1">
        <v>1.3781699999999999</v>
      </c>
      <c r="BV2" s="1">
        <v>1.3365400000000001</v>
      </c>
      <c r="BW2" s="1">
        <v>1.4515899999999999</v>
      </c>
      <c r="BX2" s="1">
        <v>1.53799</v>
      </c>
      <c r="BY2" s="1">
        <v>1.4760200000000001</v>
      </c>
      <c r="BZ2" s="1">
        <v>1.48987</v>
      </c>
      <c r="CA2" s="1">
        <v>1.5083</v>
      </c>
      <c r="CB2" s="1">
        <v>1.54847</v>
      </c>
      <c r="CC2" s="1">
        <v>1.4619899999999999</v>
      </c>
      <c r="CD2" s="1">
        <v>1.5309299999999999</v>
      </c>
      <c r="CE2" s="1">
        <v>1.50966</v>
      </c>
      <c r="CF2" s="1">
        <v>1.44259</v>
      </c>
      <c r="CG2" s="1">
        <v>1.60849</v>
      </c>
      <c r="CH2" s="1">
        <v>1.59236</v>
      </c>
      <c r="CI2" s="1">
        <v>1.5267200000000001</v>
      </c>
    </row>
    <row r="3" spans="1:87">
      <c r="A3" t="s">
        <v>1</v>
      </c>
      <c r="B3" s="1">
        <v>0.81806282722513091</v>
      </c>
      <c r="C3" s="1">
        <v>0.82270670505964627</v>
      </c>
      <c r="D3" s="1">
        <v>0.80586670964622453</v>
      </c>
      <c r="E3" s="1">
        <v>0.73416048748256368</v>
      </c>
      <c r="F3" s="1">
        <v>0.77136686207960503</v>
      </c>
      <c r="G3" s="1">
        <v>0.8269930532583526</v>
      </c>
      <c r="H3" s="1">
        <v>0.83042683939544926</v>
      </c>
      <c r="I3" s="1">
        <v>0.84767313723828097</v>
      </c>
      <c r="J3" s="1">
        <v>0.82617316589557177</v>
      </c>
      <c r="K3" s="1">
        <v>0.78659639738849985</v>
      </c>
      <c r="L3" s="1">
        <v>0.78988941548183256</v>
      </c>
      <c r="M3" s="1">
        <v>0.75930144267274113</v>
      </c>
      <c r="N3" s="1">
        <v>0.75086349301696942</v>
      </c>
      <c r="O3" s="1">
        <v>0.74046649389115138</v>
      </c>
      <c r="P3" s="1">
        <v>0.70526835460892878</v>
      </c>
      <c r="Q3" s="1">
        <v>0.67930167787514439</v>
      </c>
      <c r="R3" s="1">
        <v>0.63243106501391355</v>
      </c>
      <c r="S3" s="1">
        <v>0.63435676224308546</v>
      </c>
      <c r="T3" s="1">
        <v>0.699154023631406</v>
      </c>
      <c r="U3" s="1">
        <v>0.71854566357692029</v>
      </c>
      <c r="V3" s="1">
        <v>0.75142771265404273</v>
      </c>
      <c r="W3" s="1">
        <v>0.70751379651903212</v>
      </c>
      <c r="X3" s="1">
        <v>0.68292016663252064</v>
      </c>
      <c r="Y3" s="1">
        <v>0.69415521310565043</v>
      </c>
      <c r="Z3" s="1">
        <v>0.74189479931745672</v>
      </c>
      <c r="AA3" s="1">
        <v>0.81492950859750624</v>
      </c>
      <c r="AB3" s="1">
        <v>0.73270808909730367</v>
      </c>
      <c r="AC3" s="1">
        <v>0.74839095943721001</v>
      </c>
      <c r="AD3" s="1">
        <v>0.70387836981769547</v>
      </c>
      <c r="AE3" s="1">
        <v>0.69189787587352103</v>
      </c>
      <c r="AF3" s="1">
        <v>0.74057616825890538</v>
      </c>
      <c r="AG3" s="1">
        <v>0.77285725326532184</v>
      </c>
      <c r="AH3" s="1">
        <v>0.74872716382150351</v>
      </c>
      <c r="AI3" s="1">
        <v>0.79428117553613986</v>
      </c>
      <c r="AJ3" s="1">
        <v>0.77339520494972935</v>
      </c>
      <c r="AK3" s="1">
        <v>0.757920266787934</v>
      </c>
      <c r="AL3" s="1">
        <v>0.78094494338149167</v>
      </c>
      <c r="AM3" s="1">
        <v>0.76452599388379205</v>
      </c>
      <c r="AN3" s="1">
        <v>0.74046649389115138</v>
      </c>
      <c r="AO3" s="1">
        <v>0.72511057936335288</v>
      </c>
      <c r="AP3" s="1">
        <v>0.725268349289237</v>
      </c>
      <c r="AQ3" s="1">
        <v>0.73217162102796896</v>
      </c>
      <c r="AR3" s="1">
        <v>0.79472303902090125</v>
      </c>
      <c r="AS3" s="1">
        <v>0.82365538258792526</v>
      </c>
      <c r="AT3" s="1">
        <v>0.92945441026117659</v>
      </c>
      <c r="AU3" s="1">
        <v>0.89373491822325501</v>
      </c>
      <c r="AV3" s="1">
        <v>0.89261804873694539</v>
      </c>
      <c r="AW3" s="1">
        <v>0.91852668320014697</v>
      </c>
      <c r="AX3" s="1">
        <v>0.87834870443566093</v>
      </c>
      <c r="AY3" s="1">
        <v>0.90073860565663844</v>
      </c>
      <c r="AZ3" s="1">
        <v>0.89597706298718749</v>
      </c>
      <c r="BA3" s="1">
        <v>0.94867659614837296</v>
      </c>
      <c r="BB3" s="1">
        <v>0.93536619586568148</v>
      </c>
      <c r="BC3" s="1">
        <v>0.87627059235892046</v>
      </c>
      <c r="BD3" s="1">
        <v>0.8470269354565475</v>
      </c>
      <c r="BE3" s="1">
        <v>0.83381972817476857</v>
      </c>
      <c r="BF3" s="1">
        <v>0.81162243324405492</v>
      </c>
      <c r="BG3" s="1">
        <v>0.85778006519128502</v>
      </c>
      <c r="BH3" s="1">
        <v>0.86385625431928126</v>
      </c>
      <c r="BI3" s="1">
        <v>0.8733624454148472</v>
      </c>
      <c r="BJ3" s="1">
        <v>0.89007565643079667</v>
      </c>
      <c r="BK3" s="1">
        <v>0.87873462214411258</v>
      </c>
      <c r="BL3" s="1">
        <v>0.91835797593902102</v>
      </c>
      <c r="BM3" s="1">
        <v>0.8901548869503294</v>
      </c>
      <c r="BN3" s="1">
        <v>0.91274187659729833</v>
      </c>
      <c r="BO3" s="1">
        <v>0.89301661010894806</v>
      </c>
      <c r="BP3" s="1">
        <v>0.8541168431841476</v>
      </c>
      <c r="BQ3" s="1">
        <v>0.81492950859750624</v>
      </c>
      <c r="BR3" s="1">
        <v>0.85287846481876328</v>
      </c>
      <c r="BS3" s="1">
        <v>0.84146751935375297</v>
      </c>
      <c r="BT3" s="1">
        <v>0.86363243803437262</v>
      </c>
      <c r="BU3" s="1">
        <v>0.88292424509977041</v>
      </c>
      <c r="BV3" s="1">
        <v>0.90081974596883152</v>
      </c>
      <c r="BW3" s="1">
        <v>0.96274188889958601</v>
      </c>
      <c r="BX3" s="1">
        <v>1.0258514567090686</v>
      </c>
      <c r="BY3" s="1">
        <v>0.93755859741233827</v>
      </c>
      <c r="BZ3" s="1">
        <v>0.91954022988505757</v>
      </c>
      <c r="CA3" s="1">
        <v>0.92030185900975514</v>
      </c>
      <c r="CB3" s="1">
        <v>0.94393052671323396</v>
      </c>
      <c r="CC3" s="1">
        <v>0.90497737556561086</v>
      </c>
      <c r="CD3" s="1">
        <v>0.92498381278327635</v>
      </c>
      <c r="CE3" s="1">
        <v>0.93414292386735165</v>
      </c>
      <c r="CF3" s="1">
        <v>0.8931761343336907</v>
      </c>
      <c r="CG3" s="1">
        <v>0.96255655019732411</v>
      </c>
      <c r="CH3" s="1">
        <v>0.92464170134073054</v>
      </c>
      <c r="CI3" s="1">
        <v>0.85324232081911267</v>
      </c>
    </row>
    <row r="4" spans="1:87">
      <c r="A4" t="s">
        <v>2</v>
      </c>
      <c r="B4" s="1">
        <v>0.81806282722513091</v>
      </c>
      <c r="C4" s="1">
        <v>0.82270670505964627</v>
      </c>
      <c r="D4" s="1">
        <v>0.80586670964622453</v>
      </c>
      <c r="E4" s="1">
        <v>0.73416048748256368</v>
      </c>
      <c r="F4" s="1">
        <v>0.77136686207960503</v>
      </c>
      <c r="G4" s="1">
        <v>0.8269930532583526</v>
      </c>
      <c r="H4" s="1">
        <v>0.83042683939544926</v>
      </c>
      <c r="I4" s="1">
        <v>0.84767313723828097</v>
      </c>
      <c r="J4" s="1">
        <v>0.82617316589557177</v>
      </c>
      <c r="K4" s="1">
        <v>0.78659639738849985</v>
      </c>
      <c r="L4" s="1">
        <v>0.78988941548183256</v>
      </c>
      <c r="M4" s="1">
        <v>0.75930144267274113</v>
      </c>
      <c r="N4" s="1">
        <v>0.75086349301696942</v>
      </c>
      <c r="O4" s="1">
        <v>0.74046649389115138</v>
      </c>
      <c r="P4" s="1">
        <v>0.70526835460892878</v>
      </c>
      <c r="Q4" s="1">
        <v>0.67930167787514439</v>
      </c>
      <c r="R4" s="1">
        <v>0.63243106501391355</v>
      </c>
      <c r="S4" s="1">
        <v>0.63435676224308546</v>
      </c>
      <c r="T4" s="1">
        <v>0.699154023631406</v>
      </c>
      <c r="U4" s="1">
        <v>0.71854566357692029</v>
      </c>
      <c r="V4" s="1">
        <v>0.75142771265404273</v>
      </c>
      <c r="W4" s="1">
        <v>0.70751379651903212</v>
      </c>
      <c r="X4" s="1">
        <v>0.68292016663252064</v>
      </c>
      <c r="Y4" s="1">
        <v>0.69415521310565043</v>
      </c>
      <c r="Z4" s="1">
        <v>0.74189479931745672</v>
      </c>
      <c r="AA4" s="1">
        <v>0.81492950859750624</v>
      </c>
      <c r="AB4" s="1">
        <v>0.73270808909730367</v>
      </c>
      <c r="AC4" s="1">
        <v>0.74839095943721001</v>
      </c>
      <c r="AD4" s="1">
        <v>0.70387836981769547</v>
      </c>
      <c r="AE4" s="1">
        <v>0.69189787587352103</v>
      </c>
      <c r="AF4" s="1">
        <v>0.74057616825890538</v>
      </c>
      <c r="AG4" s="1">
        <v>0.77285725326532184</v>
      </c>
      <c r="AH4" s="1">
        <v>0.74872716382150351</v>
      </c>
      <c r="AI4" s="1">
        <v>0.79428117553613986</v>
      </c>
      <c r="AJ4" s="1">
        <v>0.77339520494972935</v>
      </c>
      <c r="AK4" s="1">
        <v>0.757920266787934</v>
      </c>
      <c r="AL4" s="1">
        <v>0.78094494338149167</v>
      </c>
      <c r="AM4" s="1">
        <v>0.76452599388379205</v>
      </c>
      <c r="AN4" s="1">
        <v>0.74046649389115138</v>
      </c>
      <c r="AO4" s="1">
        <v>0.72511057936335288</v>
      </c>
      <c r="AP4" s="1">
        <v>0.725268349289237</v>
      </c>
      <c r="AQ4" s="1">
        <v>0.73217162102796896</v>
      </c>
      <c r="AR4" s="1">
        <v>0.79472303902090125</v>
      </c>
      <c r="AS4" s="1">
        <v>0.82365538258792526</v>
      </c>
      <c r="AT4" s="1">
        <v>0.92945441026117659</v>
      </c>
      <c r="AU4" s="1">
        <v>0.89373491822325501</v>
      </c>
      <c r="AV4" s="1">
        <v>0.89261804873694539</v>
      </c>
      <c r="AW4" s="1">
        <v>0.91852668320014697</v>
      </c>
      <c r="AX4" s="1">
        <v>0.87834870443566093</v>
      </c>
      <c r="AY4" s="1">
        <v>0.90073860565663844</v>
      </c>
      <c r="AZ4" s="1">
        <v>0.89597706298718749</v>
      </c>
      <c r="BA4" s="1">
        <v>0.94867659614837296</v>
      </c>
      <c r="BB4" s="1">
        <v>0.93536619586568148</v>
      </c>
      <c r="BC4" s="1">
        <v>0.87627059235892046</v>
      </c>
      <c r="BD4" s="1">
        <v>0.8470269354565475</v>
      </c>
      <c r="BE4" s="1">
        <v>0.83381972817476857</v>
      </c>
      <c r="BF4" s="1">
        <v>0.81162243324405492</v>
      </c>
      <c r="BG4" s="1">
        <v>0.85778006519128502</v>
      </c>
      <c r="BH4" s="1">
        <v>0.86385625431928126</v>
      </c>
      <c r="BI4" s="1">
        <v>0.8733624454148472</v>
      </c>
      <c r="BJ4" s="1">
        <v>0.89007565643079667</v>
      </c>
      <c r="BK4" s="1">
        <v>0.87873462214411258</v>
      </c>
      <c r="BL4" s="1">
        <v>0.91835797593902102</v>
      </c>
      <c r="BM4" s="1">
        <v>0.8901548869503294</v>
      </c>
      <c r="BN4" s="1">
        <v>0.91274187659729833</v>
      </c>
      <c r="BO4" s="1">
        <v>0.89301661010894806</v>
      </c>
      <c r="BP4" s="1">
        <v>0.8541168431841476</v>
      </c>
      <c r="BQ4" s="1">
        <v>0.81492950859750624</v>
      </c>
      <c r="BR4" s="1">
        <v>0.85287846481876328</v>
      </c>
      <c r="BS4" s="1">
        <v>0.84146751935375297</v>
      </c>
      <c r="BT4" s="1">
        <v>0.86363243803437262</v>
      </c>
      <c r="BU4" s="1">
        <v>0.88292424509977041</v>
      </c>
      <c r="BV4" s="1">
        <v>0.90081974596883152</v>
      </c>
      <c r="BW4" s="1">
        <v>0.96274188889958601</v>
      </c>
      <c r="BX4" s="1">
        <v>1.0258514567090686</v>
      </c>
      <c r="BY4" s="1">
        <v>0.93755859741233827</v>
      </c>
      <c r="BZ4" s="1">
        <v>0.91954022988505757</v>
      </c>
      <c r="CA4" s="1">
        <v>0.92030185900975514</v>
      </c>
      <c r="CB4" s="1">
        <v>0.94393052671323396</v>
      </c>
      <c r="CC4" s="1">
        <v>0.90497737556561086</v>
      </c>
      <c r="CD4" s="1">
        <v>0.92498381278327635</v>
      </c>
      <c r="CE4" s="1">
        <v>0.93414292386735165</v>
      </c>
      <c r="CF4" s="1">
        <v>0.8931761343336907</v>
      </c>
      <c r="CG4" s="1">
        <v>0.96255655019732411</v>
      </c>
      <c r="CH4" s="1">
        <v>0.92464170134073054</v>
      </c>
      <c r="CI4" s="1">
        <v>0.85324232081911267</v>
      </c>
    </row>
    <row r="5" spans="1:87">
      <c r="A5" t="s">
        <v>3</v>
      </c>
      <c r="B5" s="1">
        <v>1.3112999999999999</v>
      </c>
      <c r="C5" s="1">
        <v>1.3338000000000001</v>
      </c>
      <c r="D5" s="1">
        <v>1.2616000000000001</v>
      </c>
      <c r="E5" s="1">
        <v>1.202</v>
      </c>
      <c r="F5" s="1">
        <v>1.2096</v>
      </c>
      <c r="G5" s="1">
        <v>1.2254</v>
      </c>
      <c r="H5" s="1">
        <v>1.1627000000000001</v>
      </c>
      <c r="I5" s="1">
        <v>1.163</v>
      </c>
      <c r="J5" s="1">
        <v>1.1679999999999999</v>
      </c>
      <c r="K5" s="1">
        <v>1.1162000000000001</v>
      </c>
      <c r="L5" s="1">
        <v>1.1176999999999999</v>
      </c>
      <c r="M5" s="1">
        <v>1.1654</v>
      </c>
      <c r="N5" s="1">
        <v>1.1546000000000001</v>
      </c>
      <c r="O5" s="1">
        <v>1.0653999999999999</v>
      </c>
      <c r="P5" s="1">
        <v>0.99480000000000002</v>
      </c>
      <c r="Q5" s="1">
        <v>0.99129999999999996</v>
      </c>
      <c r="R5" s="1">
        <v>1.0265</v>
      </c>
      <c r="S5" s="1">
        <v>1.0197000000000001</v>
      </c>
      <c r="T5" s="1">
        <v>1.0642</v>
      </c>
      <c r="U5" s="1">
        <v>1.218</v>
      </c>
      <c r="V5" s="1">
        <v>1.2613000000000001</v>
      </c>
      <c r="W5" s="1">
        <v>1.163</v>
      </c>
      <c r="X5" s="1">
        <v>1.0707</v>
      </c>
      <c r="Y5" s="1">
        <v>1.0509999999999999</v>
      </c>
      <c r="Z5" s="1">
        <v>1.0158</v>
      </c>
      <c r="AA5" s="1">
        <v>1.0646</v>
      </c>
      <c r="AB5" s="1">
        <v>1.0289999999999999</v>
      </c>
      <c r="AC5" s="1">
        <v>0.99460000000000004</v>
      </c>
      <c r="AD5" s="1">
        <v>0.96960000000000002</v>
      </c>
      <c r="AE5" s="1">
        <v>0.96450000000000002</v>
      </c>
      <c r="AF5" s="1">
        <v>1.0482</v>
      </c>
      <c r="AG5" s="1">
        <v>1.0169999999999999</v>
      </c>
      <c r="AH5" s="1">
        <v>0.99750000000000005</v>
      </c>
      <c r="AI5" s="1">
        <v>1.0181</v>
      </c>
      <c r="AJ5" s="1">
        <v>0.98319999999999996</v>
      </c>
      <c r="AK5" s="1">
        <v>0.99490000000000001</v>
      </c>
      <c r="AL5" s="1">
        <v>1.016</v>
      </c>
      <c r="AM5" s="1">
        <v>1.0518000000000001</v>
      </c>
      <c r="AN5" s="1">
        <v>1.0303</v>
      </c>
      <c r="AO5" s="1">
        <v>1.0636000000000001</v>
      </c>
      <c r="AP5" s="1">
        <v>1.1054999999999999</v>
      </c>
      <c r="AQ5" s="1">
        <v>1.0669999999999999</v>
      </c>
      <c r="AR5" s="1">
        <v>1.1200000000000001</v>
      </c>
      <c r="AS5" s="1">
        <v>1.1600999999999999</v>
      </c>
      <c r="AT5" s="1">
        <v>1.2665999999999999</v>
      </c>
      <c r="AU5" s="1">
        <v>1.2490000000000001</v>
      </c>
      <c r="AV5" s="1">
        <v>1.3345</v>
      </c>
      <c r="AW5" s="1">
        <v>1.3839999999999999</v>
      </c>
      <c r="AX5" s="1">
        <v>1.2987</v>
      </c>
      <c r="AY5" s="1">
        <v>1.2917000000000001</v>
      </c>
      <c r="AZ5" s="1">
        <v>1.3117000000000001</v>
      </c>
      <c r="BA5" s="1">
        <v>1.3427</v>
      </c>
      <c r="BB5" s="1">
        <v>1.3299000000000001</v>
      </c>
      <c r="BC5" s="1">
        <v>1.2977000000000001</v>
      </c>
      <c r="BD5" s="1">
        <v>1.248</v>
      </c>
      <c r="BE5" s="1">
        <v>1.2544999999999999</v>
      </c>
      <c r="BF5" s="1">
        <v>1.2894000000000001</v>
      </c>
      <c r="BG5" s="1">
        <v>1.3168</v>
      </c>
      <c r="BH5" s="1">
        <v>1.2945</v>
      </c>
      <c r="BI5" s="1">
        <v>1.3641000000000001</v>
      </c>
      <c r="BJ5" s="1">
        <v>1.3363</v>
      </c>
      <c r="BK5" s="1">
        <v>1.3087</v>
      </c>
      <c r="BL5" s="1">
        <v>1.3243</v>
      </c>
      <c r="BM5" s="1">
        <v>1.3059000000000001</v>
      </c>
      <c r="BN5" s="1">
        <v>1.4187000000000001</v>
      </c>
      <c r="BO5" s="1">
        <v>1.3628</v>
      </c>
      <c r="BP5" s="1">
        <v>1.3339000000000001</v>
      </c>
      <c r="BQ5" s="1">
        <v>1.2856000000000001</v>
      </c>
      <c r="BR5" s="1">
        <v>1.2575000000000001</v>
      </c>
      <c r="BS5" s="1">
        <v>1.2394000000000001</v>
      </c>
      <c r="BT5" s="1">
        <v>1.2741</v>
      </c>
      <c r="BU5" s="1">
        <v>1.2865</v>
      </c>
      <c r="BV5" s="1">
        <v>1.2496</v>
      </c>
      <c r="BW5" s="1">
        <v>1.2886</v>
      </c>
      <c r="BX5" s="1">
        <v>1.3707</v>
      </c>
      <c r="BY5" s="1">
        <v>1.3603000000000001</v>
      </c>
      <c r="BZ5" s="1">
        <v>1.3532999999999999</v>
      </c>
      <c r="CA5" s="1">
        <v>1.3240000000000001</v>
      </c>
      <c r="CB5" s="1">
        <v>1.3520000000000001</v>
      </c>
      <c r="CC5" s="1">
        <v>1.3258000000000001</v>
      </c>
      <c r="CD5" s="1">
        <v>1.355</v>
      </c>
      <c r="CE5" s="1">
        <v>1.3687</v>
      </c>
      <c r="CF5" s="1">
        <v>1.3499000000000001</v>
      </c>
      <c r="CG5" s="1">
        <v>1.4370000000000001</v>
      </c>
      <c r="CH5" s="1">
        <v>1.4376</v>
      </c>
      <c r="CI5" s="1">
        <v>1.3643000000000001</v>
      </c>
    </row>
    <row r="6" spans="1:87">
      <c r="A6" t="s">
        <v>4</v>
      </c>
      <c r="B6" s="1">
        <v>26.86</v>
      </c>
      <c r="C6" s="1">
        <v>26.14</v>
      </c>
      <c r="D6" s="1">
        <v>25.51</v>
      </c>
      <c r="E6" s="1">
        <v>22.37</v>
      </c>
      <c r="F6" s="1">
        <v>23.1</v>
      </c>
      <c r="G6" s="1">
        <v>24.84</v>
      </c>
      <c r="H6" s="1">
        <v>24.54</v>
      </c>
      <c r="I6" s="1">
        <v>24.59</v>
      </c>
      <c r="J6" s="1">
        <v>23.62</v>
      </c>
      <c r="K6" s="1">
        <v>22.41</v>
      </c>
      <c r="L6" s="1">
        <v>22.38</v>
      </c>
      <c r="M6" s="1">
        <v>20.88</v>
      </c>
      <c r="N6" s="1">
        <v>21.02</v>
      </c>
      <c r="O6" s="1">
        <v>21.26</v>
      </c>
      <c r="P6" s="1">
        <v>19.47</v>
      </c>
      <c r="Q6" s="1">
        <v>18.079999999999998</v>
      </c>
      <c r="R6" s="1">
        <v>16.02</v>
      </c>
      <c r="S6" s="1">
        <v>15.16</v>
      </c>
      <c r="T6" s="1">
        <v>17.25</v>
      </c>
      <c r="U6" s="1">
        <v>19.350000000000001</v>
      </c>
      <c r="V6" s="1">
        <v>20.57</v>
      </c>
      <c r="W6" s="1">
        <v>18.32</v>
      </c>
      <c r="X6" s="1">
        <v>17.18</v>
      </c>
      <c r="Y6" s="1">
        <v>18.37</v>
      </c>
      <c r="Z6" s="1">
        <v>18.87</v>
      </c>
      <c r="AA6" s="1">
        <v>20.95</v>
      </c>
      <c r="AB6" s="1">
        <v>18.03</v>
      </c>
      <c r="AC6" s="1">
        <v>18.75</v>
      </c>
      <c r="AD6" s="1">
        <v>17.27</v>
      </c>
      <c r="AE6" s="1">
        <v>16.850000000000001</v>
      </c>
      <c r="AF6" s="1">
        <v>18.329999999999998</v>
      </c>
      <c r="AG6" s="1">
        <v>19.940000000000001</v>
      </c>
      <c r="AH6" s="1">
        <v>18.52</v>
      </c>
      <c r="AI6" s="1">
        <v>20.36</v>
      </c>
      <c r="AJ6" s="1">
        <v>19.32</v>
      </c>
      <c r="AK6" s="1">
        <v>19.059999999999999</v>
      </c>
      <c r="AL6" s="1">
        <v>20.07</v>
      </c>
      <c r="AM6" s="1">
        <v>19.84</v>
      </c>
      <c r="AN6" s="1">
        <v>19.05</v>
      </c>
      <c r="AO6" s="1">
        <v>19.89</v>
      </c>
      <c r="AP6" s="1">
        <v>19.899999999999999</v>
      </c>
      <c r="AQ6" s="1">
        <v>20.100000000000001</v>
      </c>
      <c r="AR6" s="1">
        <v>21.85</v>
      </c>
      <c r="AS6" s="1">
        <v>22.83</v>
      </c>
      <c r="AT6" s="1">
        <v>25.59</v>
      </c>
      <c r="AU6" s="1">
        <v>24.35</v>
      </c>
      <c r="AV6" s="1">
        <v>24.27</v>
      </c>
      <c r="AW6" s="1">
        <v>24.82</v>
      </c>
      <c r="AX6" s="1">
        <v>23.76</v>
      </c>
      <c r="AY6" s="1">
        <v>24.43</v>
      </c>
      <c r="AZ6" s="1">
        <v>24.21</v>
      </c>
      <c r="BA6" s="1">
        <v>25.64</v>
      </c>
      <c r="BB6" s="1">
        <v>25.28</v>
      </c>
      <c r="BC6" s="1">
        <v>22.95</v>
      </c>
      <c r="BD6" s="1">
        <v>22</v>
      </c>
      <c r="BE6" s="1">
        <v>21.29</v>
      </c>
      <c r="BF6" s="1">
        <v>20.64</v>
      </c>
      <c r="BG6" s="1">
        <v>22.32</v>
      </c>
      <c r="BH6" s="1">
        <v>21.97</v>
      </c>
      <c r="BI6" s="1">
        <v>22.47</v>
      </c>
      <c r="BJ6" s="1">
        <v>22.97</v>
      </c>
      <c r="BK6" s="1">
        <v>22.36</v>
      </c>
      <c r="BL6" s="1">
        <v>23.71</v>
      </c>
      <c r="BM6" s="1">
        <v>22.62</v>
      </c>
      <c r="BN6" s="1">
        <v>24.94</v>
      </c>
      <c r="BO6" s="1">
        <v>23.88</v>
      </c>
      <c r="BP6" s="1">
        <v>23.24</v>
      </c>
      <c r="BQ6" s="1">
        <v>21.39</v>
      </c>
      <c r="BR6" s="1">
        <v>22.3</v>
      </c>
      <c r="BS6" s="1">
        <v>21.44</v>
      </c>
      <c r="BT6" s="1">
        <v>22.02</v>
      </c>
      <c r="BU6" s="1">
        <v>21.95</v>
      </c>
      <c r="BV6" s="1">
        <v>21.96</v>
      </c>
      <c r="BW6" s="1">
        <v>23.82</v>
      </c>
      <c r="BX6" s="1">
        <v>25.18</v>
      </c>
      <c r="BY6" s="1">
        <v>22.62</v>
      </c>
      <c r="BZ6" s="1">
        <v>21.6</v>
      </c>
      <c r="CA6" s="1">
        <v>21.83</v>
      </c>
      <c r="CB6" s="1">
        <v>22.97</v>
      </c>
      <c r="CC6" s="1">
        <v>22.38</v>
      </c>
      <c r="CD6" s="1">
        <v>23.41</v>
      </c>
      <c r="CE6" s="1">
        <v>23.39</v>
      </c>
      <c r="CF6" s="1">
        <v>22.5</v>
      </c>
      <c r="CG6" s="1">
        <v>24.24</v>
      </c>
      <c r="CH6" s="1">
        <v>23.08</v>
      </c>
      <c r="CI6" s="1">
        <v>21.13</v>
      </c>
    </row>
    <row r="7" spans="1:87">
      <c r="A7" t="s">
        <v>5</v>
      </c>
      <c r="B7" s="1">
        <v>6.0903</v>
      </c>
      <c r="C7" s="1">
        <v>6.1147999999999998</v>
      </c>
      <c r="D7" s="1">
        <v>5.9969000000000001</v>
      </c>
      <c r="E7" s="1">
        <v>5.4676</v>
      </c>
      <c r="F7" s="1">
        <v>5.7462999999999997</v>
      </c>
      <c r="G7" s="1">
        <v>6.1623000000000001</v>
      </c>
      <c r="H7" s="1">
        <v>6.1970000000000001</v>
      </c>
      <c r="I7" s="1">
        <v>6.3240999999999996</v>
      </c>
      <c r="J7" s="1">
        <v>6.1651999999999996</v>
      </c>
      <c r="K7" s="1">
        <v>5.8673999999999999</v>
      </c>
      <c r="L7" s="1">
        <v>5.8906999999999998</v>
      </c>
      <c r="M7" s="1">
        <v>5.6614000000000004</v>
      </c>
      <c r="N7" s="1">
        <v>5.5945</v>
      </c>
      <c r="O7" s="1">
        <v>5.5106999999999999</v>
      </c>
      <c r="P7" s="1">
        <v>5.2573999999999996</v>
      </c>
      <c r="Q7" s="1">
        <v>5.0753000000000004</v>
      </c>
      <c r="R7" s="1">
        <v>4.7159000000000004</v>
      </c>
      <c r="S7" s="1">
        <v>4.7309999999999999</v>
      </c>
      <c r="T7" s="1">
        <v>5.2164999999999999</v>
      </c>
      <c r="U7" s="1">
        <v>5.2849000000000004</v>
      </c>
      <c r="V7" s="1">
        <v>5.5968</v>
      </c>
      <c r="W7" s="1">
        <v>5.2689000000000004</v>
      </c>
      <c r="X7" s="1">
        <v>5.0838999999999999</v>
      </c>
      <c r="Y7" s="1">
        <v>5.1901000000000002</v>
      </c>
      <c r="Z7" s="1">
        <v>5.5232000000000001</v>
      </c>
      <c r="AA7" s="1">
        <v>6.0701999999999998</v>
      </c>
      <c r="AB7" s="1">
        <v>5.4600999999999997</v>
      </c>
      <c r="AC7" s="1">
        <v>5.6132999999999997</v>
      </c>
      <c r="AD7" s="1">
        <v>5.2485999999999997</v>
      </c>
      <c r="AE7" s="1">
        <v>5.1607000000000003</v>
      </c>
      <c r="AF7" s="1">
        <v>5.5110999999999999</v>
      </c>
      <c r="AG7" s="1">
        <v>5.7455999999999996</v>
      </c>
      <c r="AH7" s="1">
        <v>5.5705</v>
      </c>
      <c r="AI7" s="1">
        <v>5.9042000000000003</v>
      </c>
      <c r="AJ7" s="1">
        <v>5.766</v>
      </c>
      <c r="AK7" s="1">
        <v>5.6590999999999996</v>
      </c>
      <c r="AL7" s="1">
        <v>5.8371000000000004</v>
      </c>
      <c r="AM7" s="1">
        <v>5.7278000000000002</v>
      </c>
      <c r="AN7" s="1">
        <v>5.5224000000000002</v>
      </c>
      <c r="AO7" s="1">
        <v>5.4127000000000001</v>
      </c>
      <c r="AP7" s="1">
        <v>5.4147999999999996</v>
      </c>
      <c r="AQ7" s="1">
        <v>5.4588999999999999</v>
      </c>
      <c r="AR7" s="1">
        <v>5.9151999999999996</v>
      </c>
      <c r="AS7" s="1">
        <v>6.1214000000000004</v>
      </c>
      <c r="AT7" s="1">
        <v>6.9427000000000003</v>
      </c>
      <c r="AU7" s="1">
        <v>6.6676000000000002</v>
      </c>
      <c r="AV7" s="1">
        <v>6.6588000000000003</v>
      </c>
      <c r="AW7" s="1">
        <v>6.83</v>
      </c>
      <c r="AX7" s="1">
        <v>6.5448000000000004</v>
      </c>
      <c r="AY7" s="1">
        <v>6.7008999999999999</v>
      </c>
      <c r="AZ7" s="1">
        <v>6.6761999999999997</v>
      </c>
      <c r="BA7" s="1">
        <v>7.0528000000000004</v>
      </c>
      <c r="BB7" s="1">
        <v>7.0144000000000002</v>
      </c>
      <c r="BC7" s="1">
        <v>6.5164999999999997</v>
      </c>
      <c r="BD7" s="1">
        <v>6.3037999999999998</v>
      </c>
      <c r="BE7" s="1">
        <v>6.2077</v>
      </c>
      <c r="BF7" s="1">
        <v>6.0101000000000004</v>
      </c>
      <c r="BG7" s="1">
        <v>6.3925999999999998</v>
      </c>
      <c r="BH7" s="1">
        <v>6.4413</v>
      </c>
      <c r="BI7" s="1">
        <v>6.5194000000000001</v>
      </c>
      <c r="BJ7" s="1">
        <v>6.6445999999999996</v>
      </c>
      <c r="BK7" s="1">
        <v>6.5585000000000004</v>
      </c>
      <c r="BL7" s="1">
        <v>6.8566000000000003</v>
      </c>
      <c r="BM7" s="1">
        <v>6.6759000000000004</v>
      </c>
      <c r="BN7" s="1">
        <v>6.8158000000000003</v>
      </c>
      <c r="BO7" s="1">
        <v>6.6553000000000004</v>
      </c>
      <c r="BP7" s="1">
        <v>6.3598999999999997</v>
      </c>
      <c r="BQ7" s="1">
        <v>6.0575999999999999</v>
      </c>
      <c r="BR7" s="1">
        <v>6.3430999999999997</v>
      </c>
      <c r="BS7" s="1">
        <v>6.2572999999999999</v>
      </c>
      <c r="BT7" s="1">
        <v>6.4219999999999997</v>
      </c>
      <c r="BU7" s="1">
        <v>6.5612000000000004</v>
      </c>
      <c r="BV7" s="1">
        <v>6.7001999999999997</v>
      </c>
      <c r="BW7" s="1">
        <v>7.1619999999999999</v>
      </c>
      <c r="BX7" s="1">
        <v>7.6287000000000003</v>
      </c>
      <c r="BY7" s="1">
        <v>6.9722</v>
      </c>
      <c r="BZ7" s="1">
        <v>6.8491999999999997</v>
      </c>
      <c r="CA7" s="1">
        <v>6.8539000000000003</v>
      </c>
      <c r="CB7" s="1">
        <v>7.0389999999999997</v>
      </c>
      <c r="CC7" s="1">
        <v>6.7446999999999999</v>
      </c>
      <c r="CD7" s="1">
        <v>6.8955000000000002</v>
      </c>
      <c r="CE7" s="1">
        <v>6.9664000000000001</v>
      </c>
      <c r="CF7" s="1">
        <v>6.6595000000000004</v>
      </c>
      <c r="CG7" s="1">
        <v>7.1429</v>
      </c>
      <c r="CH7" s="1">
        <v>6.899</v>
      </c>
      <c r="CI7" s="1">
        <v>6.3659999999999997</v>
      </c>
    </row>
    <row r="8" spans="1:87">
      <c r="A8" t="s">
        <v>6</v>
      </c>
      <c r="B8" s="1">
        <v>0.81806282722513091</v>
      </c>
      <c r="C8" s="1">
        <v>0.82270670505964627</v>
      </c>
      <c r="D8" s="1">
        <v>0.80586670964622453</v>
      </c>
      <c r="E8" s="1">
        <v>0.73416048748256368</v>
      </c>
      <c r="F8" s="1">
        <v>0.77136686207960503</v>
      </c>
      <c r="G8" s="1">
        <v>0.8269930532583526</v>
      </c>
      <c r="H8" s="1">
        <v>0.83042683939544926</v>
      </c>
      <c r="I8" s="1">
        <v>0.84767313723828097</v>
      </c>
      <c r="J8" s="1">
        <v>0.82617316589557177</v>
      </c>
      <c r="K8" s="1">
        <v>0.78659639738849985</v>
      </c>
      <c r="L8" s="1">
        <v>0.78988941548183256</v>
      </c>
      <c r="M8" s="1">
        <v>0.75930144267274113</v>
      </c>
      <c r="N8" s="1">
        <v>0.75086349301696942</v>
      </c>
      <c r="O8" s="1">
        <v>0.74046649389115138</v>
      </c>
      <c r="P8" s="1">
        <v>0.70526835460892878</v>
      </c>
      <c r="Q8" s="1">
        <v>0.67930167787514439</v>
      </c>
      <c r="R8" s="1">
        <v>0.63243106501391355</v>
      </c>
      <c r="S8" s="1">
        <v>0.63435676224308546</v>
      </c>
      <c r="T8" s="1">
        <v>0.699154023631406</v>
      </c>
      <c r="U8" s="1">
        <v>0.71854566357692029</v>
      </c>
      <c r="V8" s="1">
        <v>0.75142771265404273</v>
      </c>
      <c r="W8" s="1">
        <v>0.70751379651903212</v>
      </c>
      <c r="X8" s="1">
        <v>0.68292016663252064</v>
      </c>
      <c r="Y8" s="1">
        <v>0.69415521310565043</v>
      </c>
      <c r="Z8" s="1">
        <v>0.74189479931745672</v>
      </c>
      <c r="AA8" s="1">
        <v>0.81492950859750624</v>
      </c>
      <c r="AB8" s="1">
        <v>0.73270808909730367</v>
      </c>
      <c r="AC8" s="1">
        <v>0.74839095943721001</v>
      </c>
      <c r="AD8" s="1">
        <v>0.70387836981769547</v>
      </c>
      <c r="AE8" s="1">
        <v>0.69189787587352103</v>
      </c>
      <c r="AF8" s="1">
        <v>0.74057616825890538</v>
      </c>
      <c r="AG8" s="1">
        <v>0.77285725326532184</v>
      </c>
      <c r="AH8" s="1">
        <v>0.74872716382150351</v>
      </c>
      <c r="AI8" s="1">
        <v>0.79428117553613986</v>
      </c>
      <c r="AJ8" s="1">
        <v>0.77339520494972935</v>
      </c>
      <c r="AK8" s="1">
        <v>0.757920266787934</v>
      </c>
      <c r="AL8" s="1">
        <v>0.78094494338149167</v>
      </c>
      <c r="AM8" s="1">
        <v>0.76452599388379205</v>
      </c>
      <c r="AN8" s="1">
        <v>0.74046649389115138</v>
      </c>
      <c r="AO8" s="1">
        <v>0.72511057936335288</v>
      </c>
      <c r="AP8" s="1">
        <v>0.725268349289237</v>
      </c>
      <c r="AQ8" s="1">
        <v>0.73217162102796896</v>
      </c>
      <c r="AR8" s="1">
        <v>0.79472303902090125</v>
      </c>
      <c r="AS8" s="1">
        <v>0.82365538258792526</v>
      </c>
      <c r="AT8" s="1">
        <v>0.92945441026117659</v>
      </c>
      <c r="AU8" s="1">
        <v>0.89373491822325501</v>
      </c>
      <c r="AV8" s="1">
        <v>0.89261804873694539</v>
      </c>
      <c r="AW8" s="1">
        <v>0.91852668320014697</v>
      </c>
      <c r="AX8" s="1">
        <v>0.87834870443566093</v>
      </c>
      <c r="AY8" s="1">
        <v>0.90073860565663844</v>
      </c>
      <c r="AZ8" s="1">
        <v>0.89597706298718749</v>
      </c>
      <c r="BA8" s="1">
        <v>0.94867659614837296</v>
      </c>
      <c r="BB8" s="1">
        <v>0.93536619586568148</v>
      </c>
      <c r="BC8" s="1">
        <v>0.87627059235892046</v>
      </c>
      <c r="BD8" s="1">
        <v>0.8470269354565475</v>
      </c>
      <c r="BE8" s="1">
        <v>0.83381972817476857</v>
      </c>
      <c r="BF8" s="1">
        <v>0.81162243324405492</v>
      </c>
      <c r="BG8" s="1">
        <v>0.85778006519128502</v>
      </c>
      <c r="BH8" s="1">
        <v>0.86385625431928126</v>
      </c>
      <c r="BI8" s="1">
        <v>0.8733624454148472</v>
      </c>
      <c r="BJ8" s="1">
        <v>0.89007565643079667</v>
      </c>
      <c r="BK8" s="1">
        <v>0.87873462214411258</v>
      </c>
      <c r="BL8" s="1">
        <v>0.91835797593902102</v>
      </c>
      <c r="BM8" s="1">
        <v>0.8901548869503294</v>
      </c>
      <c r="BN8" s="1">
        <v>0.91274187659729833</v>
      </c>
      <c r="BO8" s="1">
        <v>0.89301661010894806</v>
      </c>
      <c r="BP8" s="1">
        <v>0.8541168431841476</v>
      </c>
      <c r="BQ8" s="1">
        <v>0.81492950859750624</v>
      </c>
      <c r="BR8" s="1">
        <v>0.85287846481876328</v>
      </c>
      <c r="BS8" s="1">
        <v>0.84146751935375297</v>
      </c>
      <c r="BT8" s="1">
        <v>0.86363243803437262</v>
      </c>
      <c r="BU8" s="1">
        <v>0.88292424509977041</v>
      </c>
      <c r="BV8" s="1">
        <v>0.90081974596883152</v>
      </c>
      <c r="BW8" s="1">
        <v>0.96274188889958601</v>
      </c>
      <c r="BX8" s="1">
        <v>1.0258514567090686</v>
      </c>
      <c r="BY8" s="1">
        <v>0.93755859741233827</v>
      </c>
      <c r="BZ8" s="1">
        <v>0.91954022988505757</v>
      </c>
      <c r="CA8" s="1">
        <v>0.92030185900975514</v>
      </c>
      <c r="CB8" s="1">
        <v>0.94393052671323396</v>
      </c>
      <c r="CC8" s="1">
        <v>0.90497737556561086</v>
      </c>
      <c r="CD8" s="1">
        <v>0.92498381278327635</v>
      </c>
      <c r="CE8" s="1">
        <v>0.93414292386735165</v>
      </c>
      <c r="CF8" s="1">
        <v>0.8931761343336907</v>
      </c>
      <c r="CG8" s="1">
        <v>0.96255655019732411</v>
      </c>
      <c r="CH8" s="1">
        <v>0.92464170134073054</v>
      </c>
      <c r="CI8" s="1">
        <v>0.85324232081911267</v>
      </c>
    </row>
    <row r="9" spans="1:87">
      <c r="A9" t="s">
        <v>7</v>
      </c>
      <c r="B9" s="1">
        <v>0.81806282722513091</v>
      </c>
      <c r="C9" s="1">
        <v>0.82270670505964627</v>
      </c>
      <c r="D9" s="1">
        <v>0.80586670964622453</v>
      </c>
      <c r="E9" s="1">
        <v>0.73416048748256368</v>
      </c>
      <c r="F9" s="1">
        <v>0.77136686207960503</v>
      </c>
      <c r="G9" s="1">
        <v>0.8269930532583526</v>
      </c>
      <c r="H9" s="1">
        <v>0.83042683939544926</v>
      </c>
      <c r="I9" s="1">
        <v>0.84767313723828097</v>
      </c>
      <c r="J9" s="1">
        <v>0.82617316589557177</v>
      </c>
      <c r="K9" s="1">
        <v>0.78659639738849985</v>
      </c>
      <c r="L9" s="1">
        <v>0.78988941548183256</v>
      </c>
      <c r="M9" s="1">
        <v>0.75930144267274113</v>
      </c>
      <c r="N9" s="1">
        <v>0.75086349301696942</v>
      </c>
      <c r="O9" s="1">
        <v>0.74046649389115138</v>
      </c>
      <c r="P9" s="1">
        <v>0.70526835460892878</v>
      </c>
      <c r="Q9" s="1">
        <v>0.67930167787514439</v>
      </c>
      <c r="R9" s="1">
        <v>0.63243106501391355</v>
      </c>
      <c r="S9" s="1">
        <v>0.63435676224308546</v>
      </c>
      <c r="T9" s="1">
        <v>0.699154023631406</v>
      </c>
      <c r="U9" s="1">
        <v>0.71854566357692029</v>
      </c>
      <c r="V9" s="1">
        <v>0.75142771265404273</v>
      </c>
      <c r="W9" s="1">
        <v>0.70751379651903212</v>
      </c>
      <c r="X9" s="1">
        <v>0.68292016663252064</v>
      </c>
      <c r="Y9" s="1">
        <v>0.69415521310565043</v>
      </c>
      <c r="Z9" s="1">
        <v>0.74189479931745672</v>
      </c>
      <c r="AA9" s="1">
        <v>0.81492950859750624</v>
      </c>
      <c r="AB9" s="1">
        <v>0.73270808909730367</v>
      </c>
      <c r="AC9" s="1">
        <v>0.74839095943721001</v>
      </c>
      <c r="AD9" s="1">
        <v>0.70387836981769547</v>
      </c>
      <c r="AE9" s="1">
        <v>0.69189787587352103</v>
      </c>
      <c r="AF9" s="1">
        <v>0.74057616825890538</v>
      </c>
      <c r="AG9" s="1">
        <v>0.77285725326532184</v>
      </c>
      <c r="AH9" s="1">
        <v>0.74872716382150351</v>
      </c>
      <c r="AI9" s="1">
        <v>0.79428117553613986</v>
      </c>
      <c r="AJ9" s="1">
        <v>0.77339520494972935</v>
      </c>
      <c r="AK9" s="1">
        <v>0.757920266787934</v>
      </c>
      <c r="AL9" s="1">
        <v>0.78094494338149167</v>
      </c>
      <c r="AM9" s="1">
        <v>0.76452599388379205</v>
      </c>
      <c r="AN9" s="1">
        <v>0.74046649389115138</v>
      </c>
      <c r="AO9" s="1">
        <v>0.72511057936335288</v>
      </c>
      <c r="AP9" s="1">
        <v>0.725268349289237</v>
      </c>
      <c r="AQ9" s="1">
        <v>0.73217162102796896</v>
      </c>
      <c r="AR9" s="1">
        <v>0.79472303902090125</v>
      </c>
      <c r="AS9" s="1">
        <v>0.82365538258792526</v>
      </c>
      <c r="AT9" s="1">
        <v>0.92945441026117659</v>
      </c>
      <c r="AU9" s="1">
        <v>0.89373491822325501</v>
      </c>
      <c r="AV9" s="1">
        <v>0.89261804873694539</v>
      </c>
      <c r="AW9" s="1">
        <v>0.91852668320014697</v>
      </c>
      <c r="AX9" s="1">
        <v>0.87834870443566093</v>
      </c>
      <c r="AY9" s="1">
        <v>0.90073860565663844</v>
      </c>
      <c r="AZ9" s="1">
        <v>0.89597706298718749</v>
      </c>
      <c r="BA9" s="1">
        <v>0.94867659614837296</v>
      </c>
      <c r="BB9" s="1">
        <v>0.93536619586568148</v>
      </c>
      <c r="BC9" s="1">
        <v>0.87627059235892046</v>
      </c>
      <c r="BD9" s="1">
        <v>0.8470269354565475</v>
      </c>
      <c r="BE9" s="1">
        <v>0.83381972817476857</v>
      </c>
      <c r="BF9" s="1">
        <v>0.81162243324405492</v>
      </c>
      <c r="BG9" s="1">
        <v>0.85778006519128502</v>
      </c>
      <c r="BH9" s="1">
        <v>0.86385625431928126</v>
      </c>
      <c r="BI9" s="1">
        <v>0.8733624454148472</v>
      </c>
      <c r="BJ9" s="1">
        <v>0.89007565643079667</v>
      </c>
      <c r="BK9" s="1">
        <v>0.87873462214411258</v>
      </c>
      <c r="BL9" s="1">
        <v>0.91835797593902102</v>
      </c>
      <c r="BM9" s="1">
        <v>0.8901548869503294</v>
      </c>
      <c r="BN9" s="1">
        <v>0.91274187659729833</v>
      </c>
      <c r="BO9" s="1">
        <v>0.89301661010894806</v>
      </c>
      <c r="BP9" s="1">
        <v>0.8541168431841476</v>
      </c>
      <c r="BQ9" s="1">
        <v>0.81492950859750624</v>
      </c>
      <c r="BR9" s="1">
        <v>0.85287846481876328</v>
      </c>
      <c r="BS9" s="1">
        <v>0.84146751935375297</v>
      </c>
      <c r="BT9" s="1">
        <v>0.86363243803437262</v>
      </c>
      <c r="BU9" s="1">
        <v>0.88292424509977041</v>
      </c>
      <c r="BV9" s="1">
        <v>0.90081974596883152</v>
      </c>
      <c r="BW9" s="1">
        <v>0.96274188889958601</v>
      </c>
      <c r="BX9" s="1">
        <v>1.0258514567090686</v>
      </c>
      <c r="BY9" s="1">
        <v>0.93755859741233827</v>
      </c>
      <c r="BZ9" s="1">
        <v>0.91954022988505757</v>
      </c>
      <c r="CA9" s="1">
        <v>0.92030185900975514</v>
      </c>
      <c r="CB9" s="1">
        <v>0.94393052671323396</v>
      </c>
      <c r="CC9" s="1">
        <v>0.90497737556561086</v>
      </c>
      <c r="CD9" s="1">
        <v>0.92498381278327635</v>
      </c>
      <c r="CE9" s="1">
        <v>0.93414292386735165</v>
      </c>
      <c r="CF9" s="1">
        <v>0.8931761343336907</v>
      </c>
      <c r="CG9" s="1">
        <v>0.96255655019732411</v>
      </c>
      <c r="CH9" s="1">
        <v>0.92464170134073054</v>
      </c>
      <c r="CI9" s="1">
        <v>0.85324232081911267</v>
      </c>
    </row>
    <row r="10" spans="1:87">
      <c r="A10" t="s">
        <v>8</v>
      </c>
      <c r="B10" s="1">
        <v>0.81806282722513091</v>
      </c>
      <c r="C10" s="1">
        <v>0.82270670505964627</v>
      </c>
      <c r="D10" s="1">
        <v>0.80586670964622453</v>
      </c>
      <c r="E10" s="1">
        <v>0.73416048748256368</v>
      </c>
      <c r="F10" s="1">
        <v>0.77136686207960503</v>
      </c>
      <c r="G10" s="1">
        <v>0.8269930532583526</v>
      </c>
      <c r="H10" s="1">
        <v>0.83042683939544926</v>
      </c>
      <c r="I10" s="1">
        <v>0.84767313723828097</v>
      </c>
      <c r="J10" s="1">
        <v>0.82617316589557177</v>
      </c>
      <c r="K10" s="1">
        <v>0.78659639738849985</v>
      </c>
      <c r="L10" s="1">
        <v>0.78988941548183256</v>
      </c>
      <c r="M10" s="1">
        <v>0.75930144267274113</v>
      </c>
      <c r="N10" s="1">
        <v>0.75086349301696942</v>
      </c>
      <c r="O10" s="1">
        <v>0.74046649389115138</v>
      </c>
      <c r="P10" s="1">
        <v>0.70526835460892878</v>
      </c>
      <c r="Q10" s="1">
        <v>0.67930167787514439</v>
      </c>
      <c r="R10" s="1">
        <v>0.63243106501391355</v>
      </c>
      <c r="S10" s="1">
        <v>0.63435676224308546</v>
      </c>
      <c r="T10" s="1">
        <v>0.699154023631406</v>
      </c>
      <c r="U10" s="1">
        <v>0.71854566357692029</v>
      </c>
      <c r="V10" s="1">
        <v>0.75142771265404273</v>
      </c>
      <c r="W10" s="1">
        <v>0.70751379651903212</v>
      </c>
      <c r="X10" s="1">
        <v>0.68292016663252064</v>
      </c>
      <c r="Y10" s="1">
        <v>0.69415521310565043</v>
      </c>
      <c r="Z10" s="1">
        <v>0.74189479931745672</v>
      </c>
      <c r="AA10" s="1">
        <v>0.81492950859750624</v>
      </c>
      <c r="AB10" s="1">
        <v>0.73270808909730367</v>
      </c>
      <c r="AC10" s="1">
        <v>0.74839095943721001</v>
      </c>
      <c r="AD10" s="1">
        <v>0.70387836981769547</v>
      </c>
      <c r="AE10" s="1">
        <v>0.69189787587352103</v>
      </c>
      <c r="AF10" s="1">
        <v>0.74057616825890538</v>
      </c>
      <c r="AG10" s="1">
        <v>0.77285725326532184</v>
      </c>
      <c r="AH10" s="1">
        <v>0.74872716382150351</v>
      </c>
      <c r="AI10" s="1">
        <v>0.79428117553613986</v>
      </c>
      <c r="AJ10" s="1">
        <v>0.77339520494972935</v>
      </c>
      <c r="AK10" s="1">
        <v>0.757920266787934</v>
      </c>
      <c r="AL10" s="1">
        <v>0.78094494338149167</v>
      </c>
      <c r="AM10" s="1">
        <v>0.76452599388379205</v>
      </c>
      <c r="AN10" s="1">
        <v>0.74046649389115138</v>
      </c>
      <c r="AO10" s="1">
        <v>0.72511057936335288</v>
      </c>
      <c r="AP10" s="1">
        <v>0.725268349289237</v>
      </c>
      <c r="AQ10" s="1">
        <v>0.73217162102796896</v>
      </c>
      <c r="AR10" s="1">
        <v>0.79472303902090125</v>
      </c>
      <c r="AS10" s="1">
        <v>0.82365538258792526</v>
      </c>
      <c r="AT10" s="1">
        <v>0.92945441026117659</v>
      </c>
      <c r="AU10" s="1">
        <v>0.89373491822325501</v>
      </c>
      <c r="AV10" s="1">
        <v>0.89261804873694539</v>
      </c>
      <c r="AW10" s="1">
        <v>0.91852668320014697</v>
      </c>
      <c r="AX10" s="1">
        <v>0.87834870443566093</v>
      </c>
      <c r="AY10" s="1">
        <v>0.90073860565663844</v>
      </c>
      <c r="AZ10" s="1">
        <v>0.89597706298718749</v>
      </c>
      <c r="BA10" s="1">
        <v>0.94867659614837296</v>
      </c>
      <c r="BB10" s="1">
        <v>0.93536619586568148</v>
      </c>
      <c r="BC10" s="1">
        <v>0.87627059235892046</v>
      </c>
      <c r="BD10" s="1">
        <v>0.8470269354565475</v>
      </c>
      <c r="BE10" s="1">
        <v>0.83381972817476857</v>
      </c>
      <c r="BF10" s="1">
        <v>0.81162243324405492</v>
      </c>
      <c r="BG10" s="1">
        <v>0.85778006519128502</v>
      </c>
      <c r="BH10" s="1">
        <v>0.86385625431928126</v>
      </c>
      <c r="BI10" s="1">
        <v>0.8733624454148472</v>
      </c>
      <c r="BJ10" s="1">
        <v>0.89007565643079667</v>
      </c>
      <c r="BK10" s="1">
        <v>0.87873462214411258</v>
      </c>
      <c r="BL10" s="1">
        <v>0.91835797593902102</v>
      </c>
      <c r="BM10" s="1">
        <v>0.8901548869503294</v>
      </c>
      <c r="BN10" s="1">
        <v>0.91274187659729833</v>
      </c>
      <c r="BO10" s="1">
        <v>0.89301661010894806</v>
      </c>
      <c r="BP10" s="1">
        <v>0.8541168431841476</v>
      </c>
      <c r="BQ10" s="1">
        <v>0.81492950859750624</v>
      </c>
      <c r="BR10" s="1">
        <v>0.85287846481876328</v>
      </c>
      <c r="BS10" s="1">
        <v>0.84146751935375297</v>
      </c>
      <c r="BT10" s="1">
        <v>0.86363243803437262</v>
      </c>
      <c r="BU10" s="1">
        <v>0.88292424509977041</v>
      </c>
      <c r="BV10" s="1">
        <v>0.90081974596883152</v>
      </c>
      <c r="BW10" s="1">
        <v>0.96274188889958601</v>
      </c>
      <c r="BX10" s="1">
        <v>1.0258514567090686</v>
      </c>
      <c r="BY10" s="1">
        <v>0.93755859741233827</v>
      </c>
      <c r="BZ10" s="1">
        <v>0.91954022988505757</v>
      </c>
      <c r="CA10" s="1">
        <v>0.92030185900975514</v>
      </c>
      <c r="CB10" s="1">
        <v>0.94393052671323396</v>
      </c>
      <c r="CC10" s="1">
        <v>0.90497737556561086</v>
      </c>
      <c r="CD10" s="1">
        <v>0.92498381278327635</v>
      </c>
      <c r="CE10" s="1">
        <v>0.93414292386735165</v>
      </c>
      <c r="CF10" s="1">
        <v>0.8931761343336907</v>
      </c>
      <c r="CG10" s="1">
        <v>0.96255655019732411</v>
      </c>
      <c r="CH10" s="1">
        <v>0.92464170134073054</v>
      </c>
      <c r="CI10" s="1">
        <v>0.85324232081911267</v>
      </c>
    </row>
    <row r="11" spans="1:87">
      <c r="A11" t="s">
        <v>9</v>
      </c>
      <c r="B11" s="1">
        <v>0.81806282722513091</v>
      </c>
      <c r="C11" s="1">
        <v>0.82270670505964627</v>
      </c>
      <c r="D11" s="1">
        <v>0.80586670964622453</v>
      </c>
      <c r="E11" s="1">
        <v>0.73416048748256368</v>
      </c>
      <c r="F11" s="1">
        <v>0.77136686207960503</v>
      </c>
      <c r="G11" s="1">
        <v>0.8269930532583526</v>
      </c>
      <c r="H11" s="1">
        <v>0.83042683939544926</v>
      </c>
      <c r="I11" s="1">
        <v>0.84767313723828097</v>
      </c>
      <c r="J11" s="1">
        <v>0.82617316589557177</v>
      </c>
      <c r="K11" s="1">
        <v>0.78659639738849985</v>
      </c>
      <c r="L11" s="1">
        <v>0.78988941548183256</v>
      </c>
      <c r="M11" s="1">
        <v>0.75930144267274113</v>
      </c>
      <c r="N11" s="1">
        <v>0.75086349301696942</v>
      </c>
      <c r="O11" s="1">
        <v>0.74046649389115138</v>
      </c>
      <c r="P11" s="1">
        <v>0.70526835460892878</v>
      </c>
      <c r="Q11" s="1">
        <v>0.67930167787514439</v>
      </c>
      <c r="R11" s="1">
        <v>0.63243106501391355</v>
      </c>
      <c r="S11" s="1">
        <v>0.63435676224308546</v>
      </c>
      <c r="T11" s="1">
        <v>0.699154023631406</v>
      </c>
      <c r="U11" s="1">
        <v>0.71854566357692029</v>
      </c>
      <c r="V11" s="1">
        <v>0.75142771265404273</v>
      </c>
      <c r="W11" s="1">
        <v>0.70751379651903212</v>
      </c>
      <c r="X11" s="1">
        <v>0.68292016663252064</v>
      </c>
      <c r="Y11" s="1">
        <v>0.69415521310565043</v>
      </c>
      <c r="Z11" s="1">
        <v>0.74189479931745672</v>
      </c>
      <c r="AA11" s="1">
        <v>0.81492950859750624</v>
      </c>
      <c r="AB11" s="1">
        <v>0.73270808909730367</v>
      </c>
      <c r="AC11" s="1">
        <v>0.74839095943721001</v>
      </c>
      <c r="AD11" s="1">
        <v>0.70387836981769547</v>
      </c>
      <c r="AE11" s="1">
        <v>0.69189787587352103</v>
      </c>
      <c r="AF11" s="1">
        <v>0.74057616825890538</v>
      </c>
      <c r="AG11" s="1">
        <v>0.77285725326532184</v>
      </c>
      <c r="AH11" s="1">
        <v>0.74872716382150351</v>
      </c>
      <c r="AI11" s="1">
        <v>0.79428117553613986</v>
      </c>
      <c r="AJ11" s="1">
        <v>0.77339520494972935</v>
      </c>
      <c r="AK11" s="1">
        <v>0.757920266787934</v>
      </c>
      <c r="AL11" s="1">
        <v>0.78094494338149167</v>
      </c>
      <c r="AM11" s="1">
        <v>0.76452599388379205</v>
      </c>
      <c r="AN11" s="1">
        <v>0.74046649389115138</v>
      </c>
      <c r="AO11" s="1">
        <v>0.72511057936335288</v>
      </c>
      <c r="AP11" s="1">
        <v>0.725268349289237</v>
      </c>
      <c r="AQ11" s="1">
        <v>0.73217162102796896</v>
      </c>
      <c r="AR11" s="1">
        <v>0.79472303902090125</v>
      </c>
      <c r="AS11" s="1">
        <v>0.82365538258792526</v>
      </c>
      <c r="AT11" s="1">
        <v>0.92945441026117659</v>
      </c>
      <c r="AU11" s="1">
        <v>0.89373491822325501</v>
      </c>
      <c r="AV11" s="1">
        <v>0.89261804873694539</v>
      </c>
      <c r="AW11" s="1">
        <v>0.91852668320014697</v>
      </c>
      <c r="AX11" s="1">
        <v>0.87834870443566093</v>
      </c>
      <c r="AY11" s="1">
        <v>0.90073860565663844</v>
      </c>
      <c r="AZ11" s="1">
        <v>0.89597706298718749</v>
      </c>
      <c r="BA11" s="1">
        <v>0.94867659614837296</v>
      </c>
      <c r="BB11" s="1">
        <v>0.93536619586568148</v>
      </c>
      <c r="BC11" s="1">
        <v>0.87627059235892046</v>
      </c>
      <c r="BD11" s="1">
        <v>0.8470269354565475</v>
      </c>
      <c r="BE11" s="1">
        <v>0.83381972817476857</v>
      </c>
      <c r="BF11" s="1">
        <v>0.81162243324405492</v>
      </c>
      <c r="BG11" s="1">
        <v>0.85778006519128502</v>
      </c>
      <c r="BH11" s="1">
        <v>0.86385625431928126</v>
      </c>
      <c r="BI11" s="1">
        <v>0.8733624454148472</v>
      </c>
      <c r="BJ11" s="1">
        <v>0.89007565643079667</v>
      </c>
      <c r="BK11" s="1">
        <v>0.87873462214411258</v>
      </c>
      <c r="BL11" s="1">
        <v>0.91835797593902102</v>
      </c>
      <c r="BM11" s="1">
        <v>0.8901548869503294</v>
      </c>
      <c r="BN11" s="1">
        <v>0.91274187659729833</v>
      </c>
      <c r="BO11" s="1">
        <v>0.89301661010894806</v>
      </c>
      <c r="BP11" s="1">
        <v>0.8541168431841476</v>
      </c>
      <c r="BQ11" s="1">
        <v>0.81492950859750624</v>
      </c>
      <c r="BR11" s="1">
        <v>0.85287846481876328</v>
      </c>
      <c r="BS11" s="1">
        <v>0.84146751935375297</v>
      </c>
      <c r="BT11" s="1">
        <v>0.86363243803437262</v>
      </c>
      <c r="BU11" s="1">
        <v>0.88292424509977041</v>
      </c>
      <c r="BV11" s="1">
        <v>0.90081974596883152</v>
      </c>
      <c r="BW11" s="1">
        <v>0.96274188889958601</v>
      </c>
      <c r="BX11" s="1">
        <v>1.0258514567090686</v>
      </c>
      <c r="BY11" s="1">
        <v>0.93755859741233827</v>
      </c>
      <c r="BZ11" s="1">
        <v>0.91954022988505757</v>
      </c>
      <c r="CA11" s="1">
        <v>0.92030185900975514</v>
      </c>
      <c r="CB11" s="1">
        <v>0.94393052671323396</v>
      </c>
      <c r="CC11" s="1">
        <v>0.90497737556561086</v>
      </c>
      <c r="CD11" s="1">
        <v>0.92498381278327635</v>
      </c>
      <c r="CE11" s="1">
        <v>0.93414292386735165</v>
      </c>
      <c r="CF11" s="1">
        <v>0.8931761343336907</v>
      </c>
      <c r="CG11" s="1">
        <v>0.96255655019732411</v>
      </c>
      <c r="CH11" s="1">
        <v>0.92464170134073054</v>
      </c>
      <c r="CI11" s="1">
        <v>0.85324232081911267</v>
      </c>
    </row>
    <row r="12" spans="1:87">
      <c r="A12" t="s">
        <v>10</v>
      </c>
      <c r="B12" s="1">
        <v>0.81806282722513091</v>
      </c>
      <c r="C12" s="1">
        <v>0.82270670505964627</v>
      </c>
      <c r="D12" s="1">
        <v>0.80586670964622453</v>
      </c>
      <c r="E12" s="1">
        <v>0.73416048748256368</v>
      </c>
      <c r="F12" s="1">
        <v>0.77136686207960503</v>
      </c>
      <c r="G12" s="1">
        <v>0.8269930532583526</v>
      </c>
      <c r="H12" s="1">
        <v>0.83042683939544926</v>
      </c>
      <c r="I12" s="1">
        <v>0.84767313723828097</v>
      </c>
      <c r="J12" s="1">
        <v>0.82617316589557177</v>
      </c>
      <c r="K12" s="1">
        <v>0.78659639738849985</v>
      </c>
      <c r="L12" s="1">
        <v>0.78988941548183256</v>
      </c>
      <c r="M12" s="1">
        <v>0.75930144267274113</v>
      </c>
      <c r="N12" s="1">
        <v>0.75086349301696942</v>
      </c>
      <c r="O12" s="1">
        <v>0.74046649389115138</v>
      </c>
      <c r="P12" s="1">
        <v>0.70526835460892878</v>
      </c>
      <c r="Q12" s="1">
        <v>0.67930167787514439</v>
      </c>
      <c r="R12" s="1">
        <v>0.63243106501391355</v>
      </c>
      <c r="S12" s="1">
        <v>0.63435676224308546</v>
      </c>
      <c r="T12" s="1">
        <v>0.699154023631406</v>
      </c>
      <c r="U12" s="1">
        <v>0.71854566357692029</v>
      </c>
      <c r="V12" s="1">
        <v>0.75142771265404273</v>
      </c>
      <c r="W12" s="1">
        <v>0.70751379651903212</v>
      </c>
      <c r="X12" s="1">
        <v>0.68292016663252064</v>
      </c>
      <c r="Y12" s="1">
        <v>0.69415521310565043</v>
      </c>
      <c r="Z12" s="1">
        <v>0.74189479931745672</v>
      </c>
      <c r="AA12" s="1">
        <v>0.81492950859750624</v>
      </c>
      <c r="AB12" s="1">
        <v>0.73270808909730367</v>
      </c>
      <c r="AC12" s="1">
        <v>0.74839095943721001</v>
      </c>
      <c r="AD12" s="1">
        <v>0.70387836981769547</v>
      </c>
      <c r="AE12" s="1">
        <v>0.69189787587352103</v>
      </c>
      <c r="AF12" s="1">
        <v>0.74057616825890538</v>
      </c>
      <c r="AG12" s="1">
        <v>0.77285725326532184</v>
      </c>
      <c r="AH12" s="1">
        <v>0.74872716382150351</v>
      </c>
      <c r="AI12" s="1">
        <v>0.79428117553613986</v>
      </c>
      <c r="AJ12" s="1">
        <v>0.77339520494972935</v>
      </c>
      <c r="AK12" s="1">
        <v>0.757920266787934</v>
      </c>
      <c r="AL12" s="1">
        <v>0.78094494338149167</v>
      </c>
      <c r="AM12" s="1">
        <v>0.76452599388379205</v>
      </c>
      <c r="AN12" s="1">
        <v>0.74046649389115138</v>
      </c>
      <c r="AO12" s="1">
        <v>0.72511057936335288</v>
      </c>
      <c r="AP12" s="1">
        <v>0.725268349289237</v>
      </c>
      <c r="AQ12" s="1">
        <v>0.73217162102796896</v>
      </c>
      <c r="AR12" s="1">
        <v>0.79472303902090125</v>
      </c>
      <c r="AS12" s="1">
        <v>0.82365538258792526</v>
      </c>
      <c r="AT12" s="1">
        <v>0.92945441026117659</v>
      </c>
      <c r="AU12" s="1">
        <v>0.89373491822325501</v>
      </c>
      <c r="AV12" s="1">
        <v>0.89261804873694539</v>
      </c>
      <c r="AW12" s="1">
        <v>0.91852668320014697</v>
      </c>
      <c r="AX12" s="1">
        <v>0.87834870443566093</v>
      </c>
      <c r="AY12" s="1">
        <v>0.90073860565663844</v>
      </c>
      <c r="AZ12" s="1">
        <v>0.89597706298718749</v>
      </c>
      <c r="BA12" s="1">
        <v>0.94867659614837296</v>
      </c>
      <c r="BB12" s="1">
        <v>0.93536619586568148</v>
      </c>
      <c r="BC12" s="1">
        <v>0.87627059235892046</v>
      </c>
      <c r="BD12" s="1">
        <v>0.8470269354565475</v>
      </c>
      <c r="BE12" s="1">
        <v>0.83381972817476857</v>
      </c>
      <c r="BF12" s="1">
        <v>0.81162243324405492</v>
      </c>
      <c r="BG12" s="1">
        <v>0.85778006519128502</v>
      </c>
      <c r="BH12" s="1">
        <v>0.86385625431928126</v>
      </c>
      <c r="BI12" s="1">
        <v>0.8733624454148472</v>
      </c>
      <c r="BJ12" s="1">
        <v>0.89007565643079667</v>
      </c>
      <c r="BK12" s="1">
        <v>0.87873462214411258</v>
      </c>
      <c r="BL12" s="1">
        <v>0.91835797593902102</v>
      </c>
      <c r="BM12" s="1">
        <v>0.8901548869503294</v>
      </c>
      <c r="BN12" s="1">
        <v>0.91274187659729833</v>
      </c>
      <c r="BO12" s="1">
        <v>0.89301661010894806</v>
      </c>
      <c r="BP12" s="1">
        <v>0.8541168431841476</v>
      </c>
      <c r="BQ12" s="1">
        <v>0.81492950859750624</v>
      </c>
      <c r="BR12" s="1">
        <v>0.85287846481876328</v>
      </c>
      <c r="BS12" s="1">
        <v>0.84146751935375297</v>
      </c>
      <c r="BT12" s="1">
        <v>0.86363243803437262</v>
      </c>
      <c r="BU12" s="1">
        <v>0.88292424509977041</v>
      </c>
      <c r="BV12" s="1">
        <v>0.90081974596883152</v>
      </c>
      <c r="BW12" s="1">
        <v>0.96274188889958601</v>
      </c>
      <c r="BX12" s="1">
        <v>1.0258514567090686</v>
      </c>
      <c r="BY12" s="1">
        <v>0.93755859741233827</v>
      </c>
      <c r="BZ12" s="1">
        <v>0.91954022988505757</v>
      </c>
      <c r="CA12" s="1">
        <v>0.92030185900975514</v>
      </c>
      <c r="CB12" s="1">
        <v>0.94393052671323396</v>
      </c>
      <c r="CC12" s="1">
        <v>0.90497737556561086</v>
      </c>
      <c r="CD12" s="1">
        <v>0.92498381278327635</v>
      </c>
      <c r="CE12" s="1">
        <v>0.93414292386735165</v>
      </c>
      <c r="CF12" s="1">
        <v>0.8931761343336907</v>
      </c>
      <c r="CG12" s="1">
        <v>0.96255655019732411</v>
      </c>
      <c r="CH12" s="1">
        <v>0.92464170134073054</v>
      </c>
      <c r="CI12" s="1">
        <v>0.85324232081911267</v>
      </c>
    </row>
    <row r="13" spans="1:87">
      <c r="A13" t="s">
        <v>11</v>
      </c>
      <c r="B13" s="1">
        <v>0.81806282722513091</v>
      </c>
      <c r="C13" s="1">
        <v>0.82270670505964627</v>
      </c>
      <c r="D13" s="1">
        <v>0.80586670964622453</v>
      </c>
      <c r="E13" s="1">
        <v>0.73416048748256368</v>
      </c>
      <c r="F13" s="1">
        <v>0.77136686207960503</v>
      </c>
      <c r="G13" s="1">
        <v>0.8269930532583526</v>
      </c>
      <c r="H13" s="1">
        <v>0.83042683939544926</v>
      </c>
      <c r="I13" s="1">
        <v>0.84767313723828097</v>
      </c>
      <c r="J13" s="1">
        <v>0.82617316589557177</v>
      </c>
      <c r="K13" s="1">
        <v>0.78659639738849985</v>
      </c>
      <c r="L13" s="1">
        <v>0.78988941548183256</v>
      </c>
      <c r="M13" s="1">
        <v>0.75930144267274113</v>
      </c>
      <c r="N13" s="1">
        <v>0.75086349301696942</v>
      </c>
      <c r="O13" s="1">
        <v>0.74046649389115138</v>
      </c>
      <c r="P13" s="1">
        <v>0.70526835460892878</v>
      </c>
      <c r="Q13" s="1">
        <v>0.67930167787514439</v>
      </c>
      <c r="R13" s="1">
        <v>0.63243106501391355</v>
      </c>
      <c r="S13" s="1">
        <v>0.63435676224308546</v>
      </c>
      <c r="T13" s="1">
        <v>0.699154023631406</v>
      </c>
      <c r="U13" s="1">
        <v>0.71854566357692029</v>
      </c>
      <c r="V13" s="1">
        <v>0.75142771265404273</v>
      </c>
      <c r="W13" s="1">
        <v>0.70751379651903212</v>
      </c>
      <c r="X13" s="1">
        <v>0.68292016663252064</v>
      </c>
      <c r="Y13" s="1">
        <v>0.69415521310565043</v>
      </c>
      <c r="Z13" s="1">
        <v>0.74189479931745672</v>
      </c>
      <c r="AA13" s="1">
        <v>0.81492950859750624</v>
      </c>
      <c r="AB13" s="1">
        <v>0.73270808909730367</v>
      </c>
      <c r="AC13" s="1">
        <v>0.74839095943721001</v>
      </c>
      <c r="AD13" s="1">
        <v>0.70387836981769547</v>
      </c>
      <c r="AE13" s="1">
        <v>0.69189787587352103</v>
      </c>
      <c r="AF13" s="1">
        <v>0.74057616825890538</v>
      </c>
      <c r="AG13" s="1">
        <v>0.77285725326532184</v>
      </c>
      <c r="AH13" s="1">
        <v>0.74872716382150351</v>
      </c>
      <c r="AI13" s="1">
        <v>0.79428117553613986</v>
      </c>
      <c r="AJ13" s="1">
        <v>0.77339520494972935</v>
      </c>
      <c r="AK13" s="1">
        <v>0.757920266787934</v>
      </c>
      <c r="AL13" s="1">
        <v>0.78094494338149167</v>
      </c>
      <c r="AM13" s="1">
        <v>0.76452599388379205</v>
      </c>
      <c r="AN13" s="1">
        <v>0.74046649389115138</v>
      </c>
      <c r="AO13" s="1">
        <v>0.72511057936335288</v>
      </c>
      <c r="AP13" s="1">
        <v>0.725268349289237</v>
      </c>
      <c r="AQ13" s="1">
        <v>0.73217162102796896</v>
      </c>
      <c r="AR13" s="1">
        <v>0.79472303902090125</v>
      </c>
      <c r="AS13" s="1">
        <v>0.82365538258792526</v>
      </c>
      <c r="AT13" s="1">
        <v>0.92945441026117659</v>
      </c>
      <c r="AU13" s="1">
        <v>0.89373491822325501</v>
      </c>
      <c r="AV13" s="1">
        <v>0.89261804873694539</v>
      </c>
      <c r="AW13" s="1">
        <v>0.91852668320014697</v>
      </c>
      <c r="AX13" s="1">
        <v>0.87834870443566093</v>
      </c>
      <c r="AY13" s="1">
        <v>0.90073860565663844</v>
      </c>
      <c r="AZ13" s="1">
        <v>0.89597706298718749</v>
      </c>
      <c r="BA13" s="1">
        <v>0.94867659614837296</v>
      </c>
      <c r="BB13" s="1">
        <v>0.93536619586568148</v>
      </c>
      <c r="BC13" s="1">
        <v>0.87627059235892046</v>
      </c>
      <c r="BD13" s="1">
        <v>0.8470269354565475</v>
      </c>
      <c r="BE13" s="1">
        <v>0.83381972817476857</v>
      </c>
      <c r="BF13" s="1">
        <v>0.81162243324405492</v>
      </c>
      <c r="BG13" s="1">
        <v>0.85778006519128502</v>
      </c>
      <c r="BH13" s="1">
        <v>0.86385625431928126</v>
      </c>
      <c r="BI13" s="1">
        <v>0.8733624454148472</v>
      </c>
      <c r="BJ13" s="1">
        <v>0.89007565643079667</v>
      </c>
      <c r="BK13" s="1">
        <v>0.87873462214411258</v>
      </c>
      <c r="BL13" s="1">
        <v>0.91835797593902102</v>
      </c>
      <c r="BM13" s="1">
        <v>0.8901548869503294</v>
      </c>
      <c r="BN13" s="1">
        <v>0.91274187659729833</v>
      </c>
      <c r="BO13" s="1">
        <v>0.89301661010894806</v>
      </c>
      <c r="BP13" s="1">
        <v>0.8541168431841476</v>
      </c>
      <c r="BQ13" s="1">
        <v>0.81492950859750624</v>
      </c>
      <c r="BR13" s="1">
        <v>0.85287846481876328</v>
      </c>
      <c r="BS13" s="1">
        <v>0.84146751935375297</v>
      </c>
      <c r="BT13" s="1">
        <v>0.86363243803437262</v>
      </c>
      <c r="BU13" s="1">
        <v>0.88292424509977041</v>
      </c>
      <c r="BV13" s="1">
        <v>0.90081974596883152</v>
      </c>
      <c r="BW13" s="1">
        <v>0.96274188889958601</v>
      </c>
      <c r="BX13" s="1">
        <v>1.0258514567090686</v>
      </c>
      <c r="BY13" s="1">
        <v>0.93755859741233827</v>
      </c>
      <c r="BZ13" s="1">
        <v>0.91954022988505757</v>
      </c>
      <c r="CA13" s="1">
        <v>0.92030185900975514</v>
      </c>
      <c r="CB13" s="1">
        <v>0.94393052671323396</v>
      </c>
      <c r="CC13" s="1">
        <v>0.90497737556561086</v>
      </c>
      <c r="CD13" s="1">
        <v>0.92498381278327635</v>
      </c>
      <c r="CE13" s="1">
        <v>0.93414292386735165</v>
      </c>
      <c r="CF13" s="1">
        <v>0.8931761343336907</v>
      </c>
      <c r="CG13" s="1">
        <v>0.96255655019732411</v>
      </c>
      <c r="CH13" s="1">
        <v>0.92464170134073054</v>
      </c>
      <c r="CI13" s="1">
        <v>0.85324232081911267</v>
      </c>
    </row>
    <row r="14" spans="1:87">
      <c r="A14" t="s">
        <v>12</v>
      </c>
      <c r="B14" s="1">
        <v>104.3</v>
      </c>
      <c r="C14" s="1">
        <v>108.38</v>
      </c>
      <c r="D14" s="1">
        <v>111</v>
      </c>
      <c r="E14" s="1">
        <v>104.12</v>
      </c>
      <c r="F14" s="1">
        <v>107.35</v>
      </c>
      <c r="G14" s="1">
        <v>110.4</v>
      </c>
      <c r="H14" s="1">
        <v>113.15</v>
      </c>
      <c r="I14" s="1">
        <v>117.97</v>
      </c>
      <c r="J14" s="1">
        <v>117.4</v>
      </c>
      <c r="K14" s="1">
        <v>114.95</v>
      </c>
      <c r="L14" s="1">
        <v>117.8</v>
      </c>
      <c r="M14" s="1">
        <v>118.95</v>
      </c>
      <c r="N14" s="1">
        <v>117.65</v>
      </c>
      <c r="O14" s="1">
        <v>123.23</v>
      </c>
      <c r="P14" s="1">
        <v>115.05</v>
      </c>
      <c r="Q14" s="1">
        <v>114</v>
      </c>
      <c r="R14" s="1">
        <v>100.1</v>
      </c>
      <c r="S14" s="1">
        <v>106.4</v>
      </c>
      <c r="T14" s="1">
        <v>104.3</v>
      </c>
      <c r="U14" s="1">
        <v>90.75</v>
      </c>
      <c r="V14" s="1">
        <v>98.1</v>
      </c>
      <c r="W14" s="1">
        <v>95.95</v>
      </c>
      <c r="X14" s="1">
        <v>89.77</v>
      </c>
      <c r="Y14" s="1">
        <v>92.06</v>
      </c>
      <c r="Z14" s="1">
        <v>93.25</v>
      </c>
      <c r="AA14" s="1">
        <v>88.6</v>
      </c>
      <c r="AB14" s="1">
        <v>83.4</v>
      </c>
      <c r="AC14" s="1">
        <v>81.45</v>
      </c>
      <c r="AD14" s="1">
        <v>83.13</v>
      </c>
      <c r="AE14" s="1">
        <v>80.72</v>
      </c>
      <c r="AF14" s="1">
        <v>76.63</v>
      </c>
      <c r="AG14" s="1">
        <v>77.72</v>
      </c>
      <c r="AH14" s="1">
        <v>82.15</v>
      </c>
      <c r="AI14" s="1">
        <v>79.3</v>
      </c>
      <c r="AJ14" s="1">
        <v>77.569999999999993</v>
      </c>
      <c r="AK14" s="1">
        <v>86.55</v>
      </c>
      <c r="AL14" s="1">
        <v>94.15</v>
      </c>
      <c r="AM14" s="1">
        <v>98.14</v>
      </c>
      <c r="AN14" s="1">
        <v>97.75</v>
      </c>
      <c r="AO14" s="1">
        <v>105.3</v>
      </c>
      <c r="AP14" s="1">
        <v>102.85</v>
      </c>
      <c r="AQ14" s="1">
        <v>101.3</v>
      </c>
      <c r="AR14" s="1">
        <v>109.37</v>
      </c>
      <c r="AS14" s="1">
        <v>120.64</v>
      </c>
      <c r="AT14" s="1">
        <v>120.11</v>
      </c>
      <c r="AU14" s="1">
        <v>122.45</v>
      </c>
      <c r="AV14" s="1">
        <v>119.95</v>
      </c>
      <c r="AW14" s="1">
        <v>120.5</v>
      </c>
      <c r="AX14" s="1">
        <v>112.63</v>
      </c>
      <c r="AY14" s="1">
        <v>102.9</v>
      </c>
      <c r="AZ14" s="1">
        <v>101.08</v>
      </c>
      <c r="BA14" s="1">
        <v>116.8</v>
      </c>
      <c r="BB14" s="1">
        <v>112.05</v>
      </c>
      <c r="BC14" s="1">
        <v>111.94</v>
      </c>
      <c r="BD14" s="1">
        <v>112.66</v>
      </c>
      <c r="BE14" s="1">
        <v>112.9</v>
      </c>
      <c r="BF14" s="1">
        <v>106.19</v>
      </c>
      <c r="BG14" s="1">
        <v>110.45</v>
      </c>
      <c r="BH14" s="1">
        <v>113.47</v>
      </c>
      <c r="BI14" s="1">
        <v>110.83</v>
      </c>
      <c r="BJ14" s="1">
        <v>110.92</v>
      </c>
      <c r="BK14" s="1">
        <v>107.68</v>
      </c>
      <c r="BL14" s="1">
        <v>107.95</v>
      </c>
      <c r="BM14" s="1">
        <v>109.12</v>
      </c>
      <c r="BN14" s="1">
        <v>108.7</v>
      </c>
      <c r="BO14" s="1">
        <v>107.72</v>
      </c>
      <c r="BP14" s="1">
        <v>105.79</v>
      </c>
      <c r="BQ14" s="1">
        <v>103.63</v>
      </c>
      <c r="BR14" s="1">
        <v>110.7</v>
      </c>
      <c r="BS14" s="1">
        <v>110.5</v>
      </c>
      <c r="BT14" s="1">
        <v>111.91</v>
      </c>
      <c r="BU14" s="1">
        <v>114.21</v>
      </c>
      <c r="BV14" s="1">
        <v>122.4</v>
      </c>
      <c r="BW14" s="1">
        <v>136.63</v>
      </c>
      <c r="BX14" s="1">
        <v>144.74</v>
      </c>
      <c r="BY14" s="1">
        <v>132.65</v>
      </c>
      <c r="BZ14" s="1">
        <v>133.47999999999999</v>
      </c>
      <c r="CA14" s="1">
        <v>144.88</v>
      </c>
      <c r="CB14" s="1">
        <v>149.44</v>
      </c>
      <c r="CC14" s="1">
        <v>141.91</v>
      </c>
      <c r="CD14" s="1">
        <v>151.25</v>
      </c>
      <c r="CE14" s="1">
        <v>160.94999999999999</v>
      </c>
      <c r="CF14" s="1">
        <v>142.65</v>
      </c>
      <c r="CG14" s="1">
        <v>156.65</v>
      </c>
      <c r="CH14" s="1">
        <v>149.47999999999999</v>
      </c>
      <c r="CI14" s="1">
        <v>144.74</v>
      </c>
    </row>
    <row r="15" spans="1:87">
      <c r="A15" t="s">
        <v>13</v>
      </c>
      <c r="B15" s="1">
        <v>1153.5999999999999</v>
      </c>
      <c r="C15" s="1">
        <v>1152.5</v>
      </c>
      <c r="D15" s="1">
        <v>1147.9000000000001</v>
      </c>
      <c r="E15" s="1">
        <v>1043.8</v>
      </c>
      <c r="F15" s="1">
        <v>1024.3</v>
      </c>
      <c r="G15" s="1">
        <v>1024.4000000000001</v>
      </c>
      <c r="H15" s="1">
        <v>1038</v>
      </c>
      <c r="I15" s="1">
        <v>1013</v>
      </c>
      <c r="J15" s="1">
        <v>975.9</v>
      </c>
      <c r="K15" s="1">
        <v>960.3</v>
      </c>
      <c r="L15" s="1">
        <v>945.2</v>
      </c>
      <c r="M15" s="1">
        <v>929.6</v>
      </c>
      <c r="N15" s="1">
        <v>940.3</v>
      </c>
      <c r="O15" s="1">
        <v>926.8</v>
      </c>
      <c r="P15" s="1">
        <v>920.7</v>
      </c>
      <c r="Q15" s="1">
        <v>938.2</v>
      </c>
      <c r="R15" s="1">
        <v>991.7</v>
      </c>
      <c r="S15" s="1">
        <v>1043.4000000000001</v>
      </c>
      <c r="T15" s="1">
        <v>1187.7</v>
      </c>
      <c r="U15" s="1">
        <v>1257.5</v>
      </c>
      <c r="V15" s="1">
        <v>1377.1</v>
      </c>
      <c r="W15" s="1">
        <v>1284.7</v>
      </c>
      <c r="X15" s="1">
        <v>1188.7</v>
      </c>
      <c r="Y15" s="1">
        <v>1167.5999999999999</v>
      </c>
      <c r="Z15" s="1">
        <v>1130.8</v>
      </c>
      <c r="AA15" s="1">
        <v>1210.3</v>
      </c>
      <c r="AB15" s="1">
        <v>1142</v>
      </c>
      <c r="AC15" s="1">
        <v>1138.9000000000001</v>
      </c>
      <c r="AD15" s="1">
        <v>1107.2</v>
      </c>
      <c r="AE15" s="1">
        <v>1078.0999999999999</v>
      </c>
      <c r="AF15" s="1">
        <v>1179.5</v>
      </c>
      <c r="AG15" s="1">
        <v>1153.3</v>
      </c>
      <c r="AH15" s="1">
        <v>1137.8</v>
      </c>
      <c r="AI15" s="1">
        <v>1153.8</v>
      </c>
      <c r="AJ15" s="1">
        <v>1118.5999999999999</v>
      </c>
      <c r="AK15" s="1">
        <v>1071.0999999999999</v>
      </c>
      <c r="AL15" s="1">
        <v>1112.0999999999999</v>
      </c>
      <c r="AM15" s="1">
        <v>1149.7</v>
      </c>
      <c r="AN15" s="1">
        <v>1075.5999999999999</v>
      </c>
      <c r="AO15" s="1">
        <v>1055.3</v>
      </c>
      <c r="AP15" s="1">
        <v>1068.8</v>
      </c>
      <c r="AQ15" s="1">
        <v>1014.4</v>
      </c>
      <c r="AR15" s="1">
        <v>1050.5999999999999</v>
      </c>
      <c r="AS15" s="1">
        <v>1099.2</v>
      </c>
      <c r="AT15" s="1">
        <v>1105</v>
      </c>
      <c r="AU15" s="1">
        <v>1124.0999999999999</v>
      </c>
      <c r="AV15" s="1">
        <v>1194.5</v>
      </c>
      <c r="AW15" s="1">
        <v>1172</v>
      </c>
      <c r="AX15" s="1">
        <v>1153.5</v>
      </c>
      <c r="AY15" s="1">
        <v>1164.7</v>
      </c>
      <c r="AZ15" s="1">
        <v>1096.3</v>
      </c>
      <c r="BA15" s="1">
        <v>1208.5</v>
      </c>
      <c r="BB15" s="1">
        <v>1116.0999999999999</v>
      </c>
      <c r="BC15" s="1">
        <v>1139.5999999999999</v>
      </c>
      <c r="BD15" s="1">
        <v>1146.7</v>
      </c>
      <c r="BE15" s="1">
        <v>1071.4000000000001</v>
      </c>
      <c r="BF15" s="1">
        <v>1066.5</v>
      </c>
      <c r="BG15" s="1">
        <v>1121.7</v>
      </c>
      <c r="BH15" s="1">
        <v>1112.7</v>
      </c>
      <c r="BI15" s="1">
        <v>1118.0999999999999</v>
      </c>
      <c r="BJ15" s="1">
        <v>1137.8</v>
      </c>
      <c r="BK15" s="1">
        <v>1156.8</v>
      </c>
      <c r="BL15" s="1">
        <v>1201.3</v>
      </c>
      <c r="BM15" s="1">
        <v>1157.8</v>
      </c>
      <c r="BN15" s="1">
        <v>1222.5999999999999</v>
      </c>
      <c r="BO15" s="1">
        <v>1200.7</v>
      </c>
      <c r="BP15" s="1">
        <v>1173.5</v>
      </c>
      <c r="BQ15" s="1">
        <v>1088</v>
      </c>
      <c r="BR15" s="1">
        <v>1133.5</v>
      </c>
      <c r="BS15" s="1">
        <v>1130</v>
      </c>
      <c r="BT15" s="1">
        <v>1184.9000000000001</v>
      </c>
      <c r="BU15" s="1">
        <v>1186.5999999999999</v>
      </c>
      <c r="BV15" s="1">
        <v>1210.8</v>
      </c>
      <c r="BW15" s="1">
        <v>1292.9000000000001</v>
      </c>
      <c r="BX15" s="1">
        <v>1434.8</v>
      </c>
      <c r="BY15" s="1">
        <v>1267.3</v>
      </c>
      <c r="BZ15" s="1">
        <v>1303.8</v>
      </c>
      <c r="CA15" s="1">
        <v>1312.8</v>
      </c>
      <c r="CB15" s="1">
        <v>1344.8</v>
      </c>
      <c r="CC15" s="1">
        <v>1289.4000000000001</v>
      </c>
      <c r="CD15" s="1">
        <v>1346.8</v>
      </c>
      <c r="CE15" s="1">
        <v>1389.2</v>
      </c>
      <c r="CF15" s="1">
        <v>1319.6</v>
      </c>
      <c r="CG15" s="1">
        <v>1470</v>
      </c>
      <c r="CH15" s="1">
        <v>1466.5</v>
      </c>
      <c r="CI15" s="1">
        <v>1356.4</v>
      </c>
    </row>
    <row r="16" spans="1:87">
      <c r="A16" t="s">
        <v>14</v>
      </c>
      <c r="B16" s="1">
        <v>0.81806282722513091</v>
      </c>
      <c r="C16" s="1">
        <v>0.82270670505964627</v>
      </c>
      <c r="D16" s="1">
        <v>0.80586670964622453</v>
      </c>
      <c r="E16" s="1">
        <v>0.73416048748256368</v>
      </c>
      <c r="F16" s="1">
        <v>0.77136686207960503</v>
      </c>
      <c r="G16" s="1">
        <v>0.8269930532583526</v>
      </c>
      <c r="H16" s="1">
        <v>0.83042683939544926</v>
      </c>
      <c r="I16" s="1">
        <v>0.84767313723828097</v>
      </c>
      <c r="J16" s="1">
        <v>0.82617316589557177</v>
      </c>
      <c r="K16" s="1">
        <v>0.78659639738849985</v>
      </c>
      <c r="L16" s="1">
        <v>0.78988941548183256</v>
      </c>
      <c r="M16" s="1">
        <v>0.75930144267274113</v>
      </c>
      <c r="N16" s="1">
        <v>0.75086349301696942</v>
      </c>
      <c r="O16" s="1">
        <v>0.74046649389115138</v>
      </c>
      <c r="P16" s="1">
        <v>0.70526835460892878</v>
      </c>
      <c r="Q16" s="1">
        <v>0.67930167787514439</v>
      </c>
      <c r="R16" s="1">
        <v>0.63243106501391355</v>
      </c>
      <c r="S16" s="1">
        <v>0.63435676224308546</v>
      </c>
      <c r="T16" s="1">
        <v>0.699154023631406</v>
      </c>
      <c r="U16" s="1">
        <v>0.71854566357692029</v>
      </c>
      <c r="V16" s="1">
        <v>0.75142771265404273</v>
      </c>
      <c r="W16" s="1">
        <v>0.70751379651903212</v>
      </c>
      <c r="X16" s="1">
        <v>0.68292016663252064</v>
      </c>
      <c r="Y16" s="1">
        <v>0.69415521310565043</v>
      </c>
      <c r="Z16" s="1">
        <v>0.74189479931745672</v>
      </c>
      <c r="AA16" s="1">
        <v>0.81492950859750624</v>
      </c>
      <c r="AB16" s="1">
        <v>0.73270808909730367</v>
      </c>
      <c r="AC16" s="1">
        <v>0.74839095943721001</v>
      </c>
      <c r="AD16" s="1">
        <v>0.70387836981769547</v>
      </c>
      <c r="AE16" s="1">
        <v>0.69189787587352103</v>
      </c>
      <c r="AF16" s="1">
        <v>0.74057616825890538</v>
      </c>
      <c r="AG16" s="1">
        <v>0.77285725326532184</v>
      </c>
      <c r="AH16" s="1">
        <v>0.74872716382150351</v>
      </c>
      <c r="AI16" s="1">
        <v>0.79428117553613986</v>
      </c>
      <c r="AJ16" s="1">
        <v>0.77339520494972935</v>
      </c>
      <c r="AK16" s="1">
        <v>0.757920266787934</v>
      </c>
      <c r="AL16" s="1">
        <v>0.78094494338149167</v>
      </c>
      <c r="AM16" s="1">
        <v>0.76452599388379205</v>
      </c>
      <c r="AN16" s="1">
        <v>0.74046649389115138</v>
      </c>
      <c r="AO16" s="1">
        <v>0.72511057936335288</v>
      </c>
      <c r="AP16" s="1">
        <v>0.725268349289237</v>
      </c>
      <c r="AQ16" s="1">
        <v>0.73217162102796896</v>
      </c>
      <c r="AR16" s="1">
        <v>0.79472303902090125</v>
      </c>
      <c r="AS16" s="1">
        <v>0.82365538258792526</v>
      </c>
      <c r="AT16" s="1">
        <v>0.92945441026117659</v>
      </c>
      <c r="AU16" s="1">
        <v>0.89373491822325501</v>
      </c>
      <c r="AV16" s="1">
        <v>0.89261804873694539</v>
      </c>
      <c r="AW16" s="1">
        <v>0.91852668320014697</v>
      </c>
      <c r="AX16" s="1">
        <v>0.87834870443566093</v>
      </c>
      <c r="AY16" s="1">
        <v>0.90073860565663844</v>
      </c>
      <c r="AZ16" s="1">
        <v>0.89597706298718749</v>
      </c>
      <c r="BA16" s="1">
        <v>0.94867659614837296</v>
      </c>
      <c r="BB16" s="1">
        <v>0.93536619586568148</v>
      </c>
      <c r="BC16" s="1">
        <v>0.87627059235892046</v>
      </c>
      <c r="BD16" s="1">
        <v>0.8470269354565475</v>
      </c>
      <c r="BE16" s="1">
        <v>0.83381972817476857</v>
      </c>
      <c r="BF16" s="1">
        <v>0.81162243324405492</v>
      </c>
      <c r="BG16" s="1">
        <v>0.85778006519128502</v>
      </c>
      <c r="BH16" s="1">
        <v>0.86385625431928126</v>
      </c>
      <c r="BI16" s="1">
        <v>0.8733624454148472</v>
      </c>
      <c r="BJ16" s="1">
        <v>0.89007565643079667</v>
      </c>
      <c r="BK16" s="1">
        <v>0.87873462214411258</v>
      </c>
      <c r="BL16" s="1">
        <v>0.91835797593902102</v>
      </c>
      <c r="BM16" s="1">
        <v>0.8901548869503294</v>
      </c>
      <c r="BN16" s="1">
        <v>0.91274187659729833</v>
      </c>
      <c r="BO16" s="1">
        <v>0.89301661010894806</v>
      </c>
      <c r="BP16" s="1">
        <v>0.8541168431841476</v>
      </c>
      <c r="BQ16" s="1">
        <v>0.81492950859750624</v>
      </c>
      <c r="BR16" s="1">
        <v>0.85287846481876328</v>
      </c>
      <c r="BS16" s="1">
        <v>0.84146751935375297</v>
      </c>
      <c r="BT16" s="1">
        <v>0.86363243803437262</v>
      </c>
      <c r="BU16" s="1">
        <v>0.88292424509977041</v>
      </c>
      <c r="BV16" s="1">
        <v>0.90081974596883152</v>
      </c>
      <c r="BW16" s="1">
        <v>0.96274188889958601</v>
      </c>
      <c r="BX16" s="1">
        <v>1.0258514567090686</v>
      </c>
      <c r="BY16" s="1">
        <v>0.93755859741233827</v>
      </c>
      <c r="BZ16" s="1">
        <v>0.91954022988505757</v>
      </c>
      <c r="CA16" s="1">
        <v>0.92030185900975514</v>
      </c>
      <c r="CB16" s="1">
        <v>0.94393052671323396</v>
      </c>
      <c r="CC16" s="1">
        <v>0.90497737556561086</v>
      </c>
      <c r="CD16" s="1">
        <v>0.92498381278327635</v>
      </c>
      <c r="CE16" s="1">
        <v>0.93414292386735165</v>
      </c>
      <c r="CF16" s="1">
        <v>0.8931761343336907</v>
      </c>
      <c r="CG16" s="1">
        <v>0.96255655019732411</v>
      </c>
      <c r="CH16" s="1">
        <v>0.92464170134073054</v>
      </c>
      <c r="CI16" s="1">
        <v>0.85324232081911267</v>
      </c>
    </row>
    <row r="17" spans="1:87">
      <c r="A17" t="s">
        <v>15</v>
      </c>
      <c r="B17" s="1">
        <v>1.5232300000000001</v>
      </c>
      <c r="C17" s="1">
        <v>1.58403</v>
      </c>
      <c r="D17" s="1">
        <v>1.49298</v>
      </c>
      <c r="E17" s="1">
        <v>1.39198</v>
      </c>
      <c r="F17" s="1">
        <v>1.41103</v>
      </c>
      <c r="G17" s="1">
        <v>1.4287799999999999</v>
      </c>
      <c r="H17" s="1">
        <v>1.4497</v>
      </c>
      <c r="I17" s="1">
        <v>1.46757</v>
      </c>
      <c r="J17" s="1">
        <v>1.63079</v>
      </c>
      <c r="K17" s="1">
        <v>1.6539900000000001</v>
      </c>
      <c r="L17" s="1">
        <v>1.5285899999999999</v>
      </c>
      <c r="M17" s="1">
        <v>1.4166300000000001</v>
      </c>
      <c r="N17" s="1">
        <v>1.4029199999999999</v>
      </c>
      <c r="O17" s="1">
        <v>1.29938</v>
      </c>
      <c r="P17" s="1">
        <v>1.32626</v>
      </c>
      <c r="Q17" s="1">
        <v>1.29199</v>
      </c>
      <c r="R17" s="1">
        <v>1.26024</v>
      </c>
      <c r="S17" s="1">
        <v>1.3125100000000001</v>
      </c>
      <c r="T17" s="1">
        <v>1.4974499999999999</v>
      </c>
      <c r="U17" s="1">
        <v>1.72861</v>
      </c>
      <c r="V17" s="1">
        <v>1.77904</v>
      </c>
      <c r="W17" s="1">
        <v>1.53304</v>
      </c>
      <c r="X17" s="1">
        <v>1.3988</v>
      </c>
      <c r="Y17" s="1">
        <v>1.3856200000000001</v>
      </c>
      <c r="Z17" s="1">
        <v>1.4089499999999999</v>
      </c>
      <c r="AA17" s="1">
        <v>1.4432100000000001</v>
      </c>
      <c r="AB17" s="1">
        <v>1.35944</v>
      </c>
      <c r="AC17" s="1">
        <v>1.29769</v>
      </c>
      <c r="AD17" s="1">
        <v>1.3111299999999999</v>
      </c>
      <c r="AE17" s="1">
        <v>1.2084600000000001</v>
      </c>
      <c r="AF17" s="1">
        <v>1.29921</v>
      </c>
      <c r="AG17" s="1">
        <v>1.2965100000000001</v>
      </c>
      <c r="AH17" s="1">
        <v>1.2235400000000001</v>
      </c>
      <c r="AI17" s="1">
        <v>1.27129</v>
      </c>
      <c r="AJ17" s="1">
        <v>1.2040200000000001</v>
      </c>
      <c r="AK17" s="1">
        <v>1.2191399999999999</v>
      </c>
      <c r="AL17" s="1">
        <v>1.19496</v>
      </c>
      <c r="AM17" s="1">
        <v>1.2846</v>
      </c>
      <c r="AN17" s="1">
        <v>1.20919</v>
      </c>
      <c r="AO17" s="1">
        <v>1.21922</v>
      </c>
      <c r="AP17" s="1">
        <v>1.1541999999999999</v>
      </c>
      <c r="AQ17" s="1">
        <v>1.13947</v>
      </c>
      <c r="AR17" s="1">
        <v>1.2875000000000001</v>
      </c>
      <c r="AS17" s="1">
        <v>1.2773000000000001</v>
      </c>
      <c r="AT17" s="1">
        <v>1.33511</v>
      </c>
      <c r="AU17" s="1">
        <v>1.4658500000000001</v>
      </c>
      <c r="AV17" s="1">
        <v>1.56887</v>
      </c>
      <c r="AW17" s="1">
        <v>1.46028</v>
      </c>
      <c r="AX17" s="1">
        <v>1.44655</v>
      </c>
      <c r="AY17" s="1">
        <v>1.40845</v>
      </c>
      <c r="AZ17" s="1">
        <v>1.3829400000000001</v>
      </c>
      <c r="BA17" s="1">
        <v>1.4351</v>
      </c>
      <c r="BB17" s="1">
        <v>1.4303999999999999</v>
      </c>
      <c r="BC17" s="1">
        <v>1.365</v>
      </c>
      <c r="BD17" s="1">
        <v>1.3848</v>
      </c>
      <c r="BE17" s="1">
        <v>1.409</v>
      </c>
      <c r="BF17" s="1">
        <v>1.3883000000000001</v>
      </c>
      <c r="BG17" s="1">
        <v>1.4835</v>
      </c>
      <c r="BH17" s="1">
        <v>1.5115000000000001</v>
      </c>
      <c r="BI17" s="1">
        <v>1.4896</v>
      </c>
      <c r="BJ17" s="1">
        <v>1.4738</v>
      </c>
      <c r="BK17" s="1">
        <v>1.4939</v>
      </c>
      <c r="BL17" s="1">
        <v>1.5931</v>
      </c>
      <c r="BM17" s="1">
        <v>1.4847999999999999</v>
      </c>
      <c r="BN17" s="1">
        <v>1.6675</v>
      </c>
      <c r="BO17" s="1">
        <v>1.5562</v>
      </c>
      <c r="BP17" s="1">
        <v>1.5145</v>
      </c>
      <c r="BQ17" s="1">
        <v>1.3836999999999999</v>
      </c>
      <c r="BR17" s="1">
        <v>1.4308000000000001</v>
      </c>
      <c r="BS17" s="1">
        <v>1.429</v>
      </c>
      <c r="BT17" s="1">
        <v>1.4548000000000001</v>
      </c>
      <c r="BU17" s="1">
        <v>1.4637</v>
      </c>
      <c r="BV17" s="1">
        <v>1.4337</v>
      </c>
      <c r="BW17" s="1">
        <v>1.6093</v>
      </c>
      <c r="BX17" s="1">
        <v>1.7443</v>
      </c>
      <c r="BY17" s="1">
        <v>1.5785</v>
      </c>
      <c r="BZ17" s="1">
        <v>1.5935999999999999</v>
      </c>
      <c r="CA17" s="1">
        <v>1.6460999999999999</v>
      </c>
      <c r="CB17" s="1">
        <v>1.6761999999999999</v>
      </c>
      <c r="CC17" s="1">
        <v>1.5772999999999999</v>
      </c>
      <c r="CD17" s="1">
        <v>1.6692</v>
      </c>
      <c r="CE17" s="1">
        <v>1.6447000000000001</v>
      </c>
      <c r="CF17" s="1">
        <v>1.5716000000000001</v>
      </c>
      <c r="CG17" s="1">
        <v>1.7729999999999999</v>
      </c>
      <c r="CH17" s="1">
        <v>1.7513000000000001</v>
      </c>
      <c r="CI17" s="1">
        <v>1.6479999999999999</v>
      </c>
    </row>
    <row r="18" spans="1:87">
      <c r="A18" t="s">
        <v>17</v>
      </c>
      <c r="B18" s="1">
        <v>6.9</v>
      </c>
      <c r="C18" s="1">
        <v>6.94</v>
      </c>
      <c r="D18" s="1">
        <v>6.72</v>
      </c>
      <c r="E18" s="1">
        <v>6.04</v>
      </c>
      <c r="F18" s="1">
        <v>6.33</v>
      </c>
      <c r="G18" s="1">
        <v>6.55</v>
      </c>
      <c r="H18" s="1">
        <v>6.54</v>
      </c>
      <c r="I18" s="1">
        <v>6.77</v>
      </c>
      <c r="J18" s="1">
        <v>6.58</v>
      </c>
      <c r="K18" s="1">
        <v>6.24</v>
      </c>
      <c r="L18" s="1">
        <v>6.5</v>
      </c>
      <c r="M18" s="1">
        <v>6.26</v>
      </c>
      <c r="N18" s="1">
        <v>6.1</v>
      </c>
      <c r="O18" s="1">
        <v>5.9</v>
      </c>
      <c r="P18" s="1">
        <v>5.44</v>
      </c>
      <c r="Q18" s="1">
        <v>5.41</v>
      </c>
      <c r="R18" s="1">
        <v>5.09</v>
      </c>
      <c r="S18" s="1">
        <v>5.08</v>
      </c>
      <c r="T18" s="1">
        <v>5.83</v>
      </c>
      <c r="U18" s="1">
        <v>7</v>
      </c>
      <c r="V18" s="1">
        <v>6.68</v>
      </c>
      <c r="W18" s="1">
        <v>6.38</v>
      </c>
      <c r="X18" s="1">
        <v>5.78</v>
      </c>
      <c r="Y18" s="1">
        <v>5.78</v>
      </c>
      <c r="Z18" s="1">
        <v>5.98</v>
      </c>
      <c r="AA18" s="1">
        <v>6.5</v>
      </c>
      <c r="AB18" s="1">
        <v>5.84</v>
      </c>
      <c r="AC18" s="1">
        <v>5.86</v>
      </c>
      <c r="AD18" s="1">
        <v>5.51</v>
      </c>
      <c r="AE18" s="1">
        <v>5.39</v>
      </c>
      <c r="AF18" s="1">
        <v>5.84</v>
      </c>
      <c r="AG18" s="1">
        <v>5.99</v>
      </c>
      <c r="AH18" s="1">
        <v>5.69</v>
      </c>
      <c r="AI18" s="1">
        <v>5.98</v>
      </c>
      <c r="AJ18" s="1">
        <v>5.7</v>
      </c>
      <c r="AK18" s="1">
        <v>5.57</v>
      </c>
      <c r="AL18" s="1">
        <v>5.83</v>
      </c>
      <c r="AM18" s="1">
        <v>6.03</v>
      </c>
      <c r="AN18" s="1">
        <v>6.01</v>
      </c>
      <c r="AO18" s="1">
        <v>6.08</v>
      </c>
      <c r="AP18" s="1">
        <v>5.99</v>
      </c>
      <c r="AQ18" s="1">
        <v>6.15</v>
      </c>
      <c r="AR18" s="1">
        <v>6.45</v>
      </c>
      <c r="AS18" s="1">
        <v>7.43</v>
      </c>
      <c r="AT18" s="1">
        <v>8.09</v>
      </c>
      <c r="AU18" s="1">
        <v>7.86</v>
      </c>
      <c r="AV18" s="1">
        <v>8.5</v>
      </c>
      <c r="AW18" s="1">
        <v>8.81</v>
      </c>
      <c r="AX18" s="1">
        <v>8.27</v>
      </c>
      <c r="AY18" s="1">
        <v>8.3800000000000008</v>
      </c>
      <c r="AZ18" s="1">
        <v>8.0500000000000007</v>
      </c>
      <c r="BA18" s="1">
        <v>8.6199999999999992</v>
      </c>
      <c r="BB18" s="1">
        <v>8.58</v>
      </c>
      <c r="BC18" s="1">
        <v>8.39</v>
      </c>
      <c r="BD18" s="1">
        <v>7.97</v>
      </c>
      <c r="BE18" s="1">
        <v>8.2100000000000009</v>
      </c>
      <c r="BF18" s="1">
        <v>7.78</v>
      </c>
      <c r="BG18" s="1">
        <v>8.16</v>
      </c>
      <c r="BH18" s="1">
        <v>8.18</v>
      </c>
      <c r="BI18" s="1">
        <v>8.69</v>
      </c>
      <c r="BJ18" s="1">
        <v>8.6</v>
      </c>
      <c r="BK18" s="1">
        <v>8.52</v>
      </c>
      <c r="BL18" s="1">
        <v>9.09</v>
      </c>
      <c r="BM18" s="1">
        <v>8.7799999999999994</v>
      </c>
      <c r="BN18" s="1">
        <v>10.51</v>
      </c>
      <c r="BO18" s="1">
        <v>9.74</v>
      </c>
      <c r="BP18" s="1">
        <v>9.48</v>
      </c>
      <c r="BQ18" s="1">
        <v>8.5299999999999994</v>
      </c>
      <c r="BR18" s="1">
        <v>8.52</v>
      </c>
      <c r="BS18" s="1">
        <v>8.56</v>
      </c>
      <c r="BT18" s="1">
        <v>8.7799999999999994</v>
      </c>
      <c r="BU18" s="1">
        <v>8.82</v>
      </c>
      <c r="BV18" s="1">
        <v>8.75</v>
      </c>
      <c r="BW18" s="1">
        <v>9.9600000000000009</v>
      </c>
      <c r="BX18" s="1">
        <v>10.86</v>
      </c>
      <c r="BY18" s="1">
        <v>9.86</v>
      </c>
      <c r="BZ18" s="1">
        <v>10.48</v>
      </c>
      <c r="CA18" s="1">
        <v>10.77</v>
      </c>
      <c r="CB18" s="1">
        <v>10.62</v>
      </c>
      <c r="CC18" s="1">
        <v>10.17</v>
      </c>
      <c r="CD18" s="1">
        <v>10.8</v>
      </c>
      <c r="CE18" s="1">
        <v>10.65</v>
      </c>
      <c r="CF18" s="1">
        <v>10.51</v>
      </c>
      <c r="CG18" s="1">
        <v>11.35</v>
      </c>
      <c r="CH18" s="1">
        <v>10.55</v>
      </c>
      <c r="CI18" s="1">
        <v>10.1</v>
      </c>
    </row>
    <row r="19" spans="1:87">
      <c r="A19" t="s">
        <v>16</v>
      </c>
      <c r="B19" s="1">
        <v>0.81806282722513091</v>
      </c>
      <c r="C19" s="1">
        <v>0.82270670505964627</v>
      </c>
      <c r="D19" s="1">
        <v>0.80586670964622453</v>
      </c>
      <c r="E19" s="1">
        <v>0.73416048748256368</v>
      </c>
      <c r="F19" s="1">
        <v>0.77136686207960503</v>
      </c>
      <c r="G19" s="1">
        <v>0.8269930532583526</v>
      </c>
      <c r="H19" s="1">
        <v>0.83042683939544926</v>
      </c>
      <c r="I19" s="1">
        <v>0.84767313723828097</v>
      </c>
      <c r="J19" s="1">
        <v>0.82617316589557177</v>
      </c>
      <c r="K19" s="1">
        <v>0.78659639738849985</v>
      </c>
      <c r="L19" s="1">
        <v>0.78988941548183256</v>
      </c>
      <c r="M19" s="1">
        <v>0.75930144267274113</v>
      </c>
      <c r="N19" s="1">
        <v>0.75086349301696942</v>
      </c>
      <c r="O19" s="1">
        <v>0.74046649389115138</v>
      </c>
      <c r="P19" s="1">
        <v>0.70526835460892878</v>
      </c>
      <c r="Q19" s="1">
        <v>0.67930167787514439</v>
      </c>
      <c r="R19" s="1">
        <v>0.63243106501391355</v>
      </c>
      <c r="S19" s="1">
        <v>0.63435676224308546</v>
      </c>
      <c r="T19" s="1">
        <v>0.699154023631406</v>
      </c>
      <c r="U19" s="1">
        <v>0.71854566357692029</v>
      </c>
      <c r="V19" s="1">
        <v>0.75142771265404273</v>
      </c>
      <c r="W19" s="1">
        <v>0.70751379651903212</v>
      </c>
      <c r="X19" s="1">
        <v>0.68292016663252064</v>
      </c>
      <c r="Y19" s="1">
        <v>0.69415521310565043</v>
      </c>
      <c r="Z19" s="1">
        <v>0.74189479931745672</v>
      </c>
      <c r="AA19" s="1">
        <v>0.81492950859750624</v>
      </c>
      <c r="AB19" s="1">
        <v>0.73270808909730367</v>
      </c>
      <c r="AC19" s="1">
        <v>0.74839095943721001</v>
      </c>
      <c r="AD19" s="1">
        <v>0.70387836981769547</v>
      </c>
      <c r="AE19" s="1">
        <v>0.69189787587352103</v>
      </c>
      <c r="AF19" s="1">
        <v>0.74057616825890538</v>
      </c>
      <c r="AG19" s="1">
        <v>0.77285725326532184</v>
      </c>
      <c r="AH19" s="1">
        <v>0.74872716382150351</v>
      </c>
      <c r="AI19" s="1">
        <v>0.79428117553613986</v>
      </c>
      <c r="AJ19" s="1">
        <v>0.77339520494972935</v>
      </c>
      <c r="AK19" s="1">
        <v>0.757920266787934</v>
      </c>
      <c r="AL19" s="1">
        <v>0.78094494338149167</v>
      </c>
      <c r="AM19" s="1">
        <v>0.76452599388379205</v>
      </c>
      <c r="AN19" s="1">
        <v>0.74046649389115138</v>
      </c>
      <c r="AO19" s="1">
        <v>0.72511057936335288</v>
      </c>
      <c r="AP19" s="1">
        <v>0.725268349289237</v>
      </c>
      <c r="AQ19" s="1">
        <v>0.73217162102796896</v>
      </c>
      <c r="AR19" s="1">
        <v>0.79472303902090125</v>
      </c>
      <c r="AS19" s="1">
        <v>0.82365538258792526</v>
      </c>
      <c r="AT19" s="1">
        <v>0.92945441026117659</v>
      </c>
      <c r="AU19" s="1">
        <v>0.89373491822325501</v>
      </c>
      <c r="AV19" s="1">
        <v>0.89261804873694539</v>
      </c>
      <c r="AW19" s="1">
        <v>0.91852668320014697</v>
      </c>
      <c r="AX19" s="1">
        <v>0.87834870443566093</v>
      </c>
      <c r="AY19" s="1">
        <v>0.90073860565663844</v>
      </c>
      <c r="AZ19" s="1">
        <v>0.89597706298718749</v>
      </c>
      <c r="BA19" s="1">
        <v>0.94867659614837296</v>
      </c>
      <c r="BB19" s="1">
        <v>0.93536619586568148</v>
      </c>
      <c r="BC19" s="1">
        <v>0.87627059235892046</v>
      </c>
      <c r="BD19" s="1">
        <v>0.8470269354565475</v>
      </c>
      <c r="BE19" s="1">
        <v>0.83381972817476857</v>
      </c>
      <c r="BF19" s="1">
        <v>0.81162243324405492</v>
      </c>
      <c r="BG19" s="1">
        <v>0.85778006519128502</v>
      </c>
      <c r="BH19" s="1">
        <v>0.86385625431928126</v>
      </c>
      <c r="BI19" s="1">
        <v>0.8733624454148472</v>
      </c>
      <c r="BJ19" s="1">
        <v>0.89007565643079667</v>
      </c>
      <c r="BK19" s="1">
        <v>0.87873462214411258</v>
      </c>
      <c r="BL19" s="1">
        <v>0.91835797593902102</v>
      </c>
      <c r="BM19" s="1">
        <v>0.8901548869503294</v>
      </c>
      <c r="BN19" s="1">
        <v>0.91274187659729833</v>
      </c>
      <c r="BO19" s="1">
        <v>0.89301661010894806</v>
      </c>
      <c r="BP19" s="1">
        <v>0.8541168431841476</v>
      </c>
      <c r="BQ19" s="1">
        <v>0.81492950859750624</v>
      </c>
      <c r="BR19" s="1">
        <v>0.85287846481876328</v>
      </c>
      <c r="BS19" s="1">
        <v>0.84146751935375297</v>
      </c>
      <c r="BT19" s="1">
        <v>0.86363243803437262</v>
      </c>
      <c r="BU19" s="1">
        <v>0.88292424509977041</v>
      </c>
      <c r="BV19" s="1">
        <v>0.90081974596883152</v>
      </c>
      <c r="BW19" s="1">
        <v>0.96274188889958601</v>
      </c>
      <c r="BX19" s="1">
        <v>1.0258514567090686</v>
      </c>
      <c r="BY19" s="1">
        <v>0.93755859741233827</v>
      </c>
      <c r="BZ19" s="1">
        <v>0.91954022988505757</v>
      </c>
      <c r="CA19" s="1">
        <v>0.92030185900975514</v>
      </c>
      <c r="CB19" s="1">
        <v>0.94393052671323396</v>
      </c>
      <c r="CC19" s="1">
        <v>0.90497737556561086</v>
      </c>
      <c r="CD19" s="1">
        <v>0.92498381278327635</v>
      </c>
      <c r="CE19" s="1">
        <v>0.93414292386735165</v>
      </c>
      <c r="CF19" s="1">
        <v>0.8931761343336907</v>
      </c>
      <c r="CG19" s="1">
        <v>0.96255655019732411</v>
      </c>
      <c r="CH19" s="1">
        <v>0.92464170134073054</v>
      </c>
      <c r="CI19" s="1">
        <v>0.85324232081911267</v>
      </c>
    </row>
    <row r="20" spans="1:87">
      <c r="A20" t="s">
        <v>18</v>
      </c>
      <c r="B20" s="1">
        <v>0.81806282722513091</v>
      </c>
      <c r="C20" s="1">
        <v>0.82270670505964627</v>
      </c>
      <c r="D20" s="1">
        <v>0.80586670964622453</v>
      </c>
      <c r="E20" s="1">
        <v>0.73416048748256368</v>
      </c>
      <c r="F20" s="1">
        <v>0.77136686207960503</v>
      </c>
      <c r="G20" s="1">
        <v>0.8269930532583526</v>
      </c>
      <c r="H20" s="1">
        <v>0.83042683939544926</v>
      </c>
      <c r="I20" s="1">
        <v>0.84767313723828097</v>
      </c>
      <c r="J20" s="1">
        <v>0.82617316589557177</v>
      </c>
      <c r="K20" s="1">
        <v>0.78659639738849985</v>
      </c>
      <c r="L20" s="1">
        <v>0.78988941548183256</v>
      </c>
      <c r="M20" s="1">
        <v>0.75930144267274113</v>
      </c>
      <c r="N20" s="1">
        <v>0.75086349301696942</v>
      </c>
      <c r="O20" s="1">
        <v>0.74046649389115138</v>
      </c>
      <c r="P20" s="1">
        <v>0.70526835460892878</v>
      </c>
      <c r="Q20" s="1">
        <v>0.67930167787514439</v>
      </c>
      <c r="R20" s="1">
        <v>0.63243106501391355</v>
      </c>
      <c r="S20" s="1">
        <v>0.63435676224308546</v>
      </c>
      <c r="T20" s="1">
        <v>0.699154023631406</v>
      </c>
      <c r="U20" s="1">
        <v>0.71854566357692029</v>
      </c>
      <c r="V20" s="1">
        <v>0.75142771265404273</v>
      </c>
      <c r="W20" s="1">
        <v>0.70751379651903212</v>
      </c>
      <c r="X20" s="1">
        <v>0.68292016663252064</v>
      </c>
      <c r="Y20" s="1">
        <v>0.69415521310565043</v>
      </c>
      <c r="Z20" s="1">
        <v>0.74189479931745672</v>
      </c>
      <c r="AA20" s="1">
        <v>0.81492950859750624</v>
      </c>
      <c r="AB20" s="1">
        <v>0.73270808909730367</v>
      </c>
      <c r="AC20" s="1">
        <v>0.74839095943721001</v>
      </c>
      <c r="AD20" s="1">
        <v>0.70387836981769547</v>
      </c>
      <c r="AE20" s="1">
        <v>0.69189787587352103</v>
      </c>
      <c r="AF20" s="1">
        <v>0.74057616825890538</v>
      </c>
      <c r="AG20" s="1">
        <v>0.77285725326532184</v>
      </c>
      <c r="AH20" s="1">
        <v>0.74872716382150351</v>
      </c>
      <c r="AI20" s="1">
        <v>0.79428117553613986</v>
      </c>
      <c r="AJ20" s="1">
        <v>0.77339520494972935</v>
      </c>
      <c r="AK20" s="1">
        <v>0.757920266787934</v>
      </c>
      <c r="AL20" s="1">
        <v>0.78094494338149167</v>
      </c>
      <c r="AM20" s="1">
        <v>0.76452599388379205</v>
      </c>
      <c r="AN20" s="1">
        <v>0.74046649389115138</v>
      </c>
      <c r="AO20" s="1">
        <v>0.72511057936335288</v>
      </c>
      <c r="AP20" s="1">
        <v>0.725268349289237</v>
      </c>
      <c r="AQ20" s="1">
        <v>0.73217162102796896</v>
      </c>
      <c r="AR20" s="1">
        <v>0.79472303902090125</v>
      </c>
      <c r="AS20" s="1">
        <v>0.82365538258792526</v>
      </c>
      <c r="AT20" s="1">
        <v>0.92945441026117659</v>
      </c>
      <c r="AU20" s="1">
        <v>0.89373491822325501</v>
      </c>
      <c r="AV20" s="1">
        <v>0.89261804873694539</v>
      </c>
      <c r="AW20" s="1">
        <v>0.91852668320014697</v>
      </c>
      <c r="AX20" s="1">
        <v>0.87834870443566093</v>
      </c>
      <c r="AY20" s="1">
        <v>0.90073860565663844</v>
      </c>
      <c r="AZ20" s="1">
        <v>0.89597706298718749</v>
      </c>
      <c r="BA20" s="1">
        <v>0.94867659614837296</v>
      </c>
      <c r="BB20" s="1">
        <v>0.93536619586568148</v>
      </c>
      <c r="BC20" s="1">
        <v>0.87627059235892046</v>
      </c>
      <c r="BD20" s="1">
        <v>0.8470269354565475</v>
      </c>
      <c r="BE20" s="1">
        <v>0.83381972817476857</v>
      </c>
      <c r="BF20" s="1">
        <v>0.81162243324405492</v>
      </c>
      <c r="BG20" s="1">
        <v>0.85778006519128502</v>
      </c>
      <c r="BH20" s="1">
        <v>0.86385625431928126</v>
      </c>
      <c r="BI20" s="1">
        <v>0.8733624454148472</v>
      </c>
      <c r="BJ20" s="1">
        <v>0.89007565643079667</v>
      </c>
      <c r="BK20" s="1">
        <v>0.87873462214411258</v>
      </c>
      <c r="BL20" s="1">
        <v>0.91835797593902102</v>
      </c>
      <c r="BM20" s="1">
        <v>0.8901548869503294</v>
      </c>
      <c r="BN20" s="1">
        <v>0.91274187659729833</v>
      </c>
      <c r="BO20" s="1">
        <v>0.89301661010894806</v>
      </c>
      <c r="BP20" s="1">
        <v>0.8541168431841476</v>
      </c>
      <c r="BQ20" s="1">
        <v>0.81492950859750624</v>
      </c>
      <c r="BR20" s="1">
        <v>0.85287846481876328</v>
      </c>
      <c r="BS20" s="1">
        <v>0.84146751935375297</v>
      </c>
      <c r="BT20" s="1">
        <v>0.86363243803437262</v>
      </c>
      <c r="BU20" s="1">
        <v>0.88292424509977041</v>
      </c>
      <c r="BV20" s="1">
        <v>0.90081974596883152</v>
      </c>
      <c r="BW20" s="1">
        <v>0.96274188889958601</v>
      </c>
      <c r="BX20" s="1">
        <v>1.0258514567090686</v>
      </c>
      <c r="BY20" s="1">
        <v>0.93755859741233827</v>
      </c>
      <c r="BZ20" s="1">
        <v>0.91954022988505757</v>
      </c>
      <c r="CA20" s="1">
        <v>0.92030185900975514</v>
      </c>
      <c r="CB20" s="1">
        <v>0.94393052671323396</v>
      </c>
      <c r="CC20" s="1">
        <v>0.90497737556561086</v>
      </c>
      <c r="CD20" s="1">
        <v>0.92498381278327635</v>
      </c>
      <c r="CE20" s="1">
        <v>0.93414292386735165</v>
      </c>
      <c r="CF20" s="1">
        <v>0.8931761343336907</v>
      </c>
      <c r="CG20" s="1">
        <v>0.96255655019732411</v>
      </c>
      <c r="CH20" s="1">
        <v>0.92464170134073054</v>
      </c>
      <c r="CI20" s="1">
        <v>0.85324232081911267</v>
      </c>
    </row>
    <row r="21" spans="1:87">
      <c r="A21" t="s">
        <v>19</v>
      </c>
      <c r="B21" s="1">
        <v>0.81806282722513091</v>
      </c>
      <c r="C21" s="1">
        <v>0.82270670505964627</v>
      </c>
      <c r="D21" s="1">
        <v>0.80586670964622453</v>
      </c>
      <c r="E21" s="1">
        <v>0.73416048748256368</v>
      </c>
      <c r="F21" s="1">
        <v>0.77136686207960503</v>
      </c>
      <c r="G21" s="1">
        <v>0.8269930532583526</v>
      </c>
      <c r="H21" s="1">
        <v>0.83042683939544926</v>
      </c>
      <c r="I21" s="1">
        <v>0.84767313723828097</v>
      </c>
      <c r="J21" s="1">
        <v>0.82617316589557177</v>
      </c>
      <c r="K21" s="1">
        <v>0.78659639738849985</v>
      </c>
      <c r="L21" s="1">
        <v>0.78988941548183256</v>
      </c>
      <c r="M21" s="1">
        <v>0.75930144267274113</v>
      </c>
      <c r="N21" s="1">
        <v>0.75086349301696942</v>
      </c>
      <c r="O21" s="1">
        <v>0.74046649389115138</v>
      </c>
      <c r="P21" s="1">
        <v>0.70526835460892878</v>
      </c>
      <c r="Q21" s="1">
        <v>0.67930167787514439</v>
      </c>
      <c r="R21" s="1">
        <v>0.63243106501391355</v>
      </c>
      <c r="S21" s="1">
        <v>0.63435676224308546</v>
      </c>
      <c r="T21" s="1">
        <v>0.699154023631406</v>
      </c>
      <c r="U21" s="1">
        <v>0.71854566357692029</v>
      </c>
      <c r="V21" s="1">
        <v>0.75142771265404273</v>
      </c>
      <c r="W21" s="1">
        <v>0.70751379651903212</v>
      </c>
      <c r="X21" s="1">
        <v>0.68292016663252064</v>
      </c>
      <c r="Y21" s="1">
        <v>0.69415521310565043</v>
      </c>
      <c r="Z21" s="1">
        <v>0.74189479931745672</v>
      </c>
      <c r="AA21" s="1">
        <v>0.81492950859750624</v>
      </c>
      <c r="AB21" s="1">
        <v>0.73270808909730367</v>
      </c>
      <c r="AC21" s="1">
        <v>0.74839095943721001</v>
      </c>
      <c r="AD21" s="1">
        <v>0.70387836981769547</v>
      </c>
      <c r="AE21" s="1">
        <v>0.69189787587352103</v>
      </c>
      <c r="AF21" s="1">
        <v>0.74057616825890538</v>
      </c>
      <c r="AG21" s="1">
        <v>0.77285725326532184</v>
      </c>
      <c r="AH21" s="1">
        <v>0.74872716382150351</v>
      </c>
      <c r="AI21" s="1">
        <v>0.79428117553613986</v>
      </c>
      <c r="AJ21" s="1">
        <v>0.77339520494972935</v>
      </c>
      <c r="AK21" s="1">
        <v>0.757920266787934</v>
      </c>
      <c r="AL21" s="1">
        <v>0.78094494338149167</v>
      </c>
      <c r="AM21" s="1">
        <v>0.76452599388379205</v>
      </c>
      <c r="AN21" s="1">
        <v>0.74046649389115138</v>
      </c>
      <c r="AO21" s="1">
        <v>0.72511057936335288</v>
      </c>
      <c r="AP21" s="1">
        <v>0.725268349289237</v>
      </c>
      <c r="AQ21" s="1">
        <v>0.73217162102796896</v>
      </c>
      <c r="AR21" s="1">
        <v>0.79472303902090125</v>
      </c>
      <c r="AS21" s="1">
        <v>0.82365538258792526</v>
      </c>
      <c r="AT21" s="1">
        <v>0.92945441026117659</v>
      </c>
      <c r="AU21" s="1">
        <v>0.89373491822325501</v>
      </c>
      <c r="AV21" s="1">
        <v>0.89261804873694539</v>
      </c>
      <c r="AW21" s="1">
        <v>0.91852668320014697</v>
      </c>
      <c r="AX21" s="1">
        <v>0.87834870443566093</v>
      </c>
      <c r="AY21" s="1">
        <v>0.90073860565663844</v>
      </c>
      <c r="AZ21" s="1">
        <v>0.89597706298718749</v>
      </c>
      <c r="BA21" s="1">
        <v>0.94867659614837296</v>
      </c>
      <c r="BB21" s="1">
        <v>0.93536619586568148</v>
      </c>
      <c r="BC21" s="1">
        <v>0.87627059235892046</v>
      </c>
      <c r="BD21" s="1">
        <v>0.8470269354565475</v>
      </c>
      <c r="BE21" s="1">
        <v>0.83381972817476857</v>
      </c>
      <c r="BF21" s="1">
        <v>0.81162243324405492</v>
      </c>
      <c r="BG21" s="1">
        <v>0.85778006519128502</v>
      </c>
      <c r="BH21" s="1">
        <v>0.86385625431928126</v>
      </c>
      <c r="BI21" s="1">
        <v>0.8733624454148472</v>
      </c>
      <c r="BJ21" s="1">
        <v>0.89007565643079667</v>
      </c>
      <c r="BK21" s="1">
        <v>0.87873462214411258</v>
      </c>
      <c r="BL21" s="1">
        <v>0.91835797593902102</v>
      </c>
      <c r="BM21" s="1">
        <v>0.8901548869503294</v>
      </c>
      <c r="BN21" s="1">
        <v>0.91274187659729833</v>
      </c>
      <c r="BO21" s="1">
        <v>0.89301661010894806</v>
      </c>
      <c r="BP21" s="1">
        <v>0.8541168431841476</v>
      </c>
      <c r="BQ21" s="1">
        <v>0.81492950859750624</v>
      </c>
      <c r="BR21" s="1">
        <v>0.85287846481876328</v>
      </c>
      <c r="BS21" s="1">
        <v>0.84146751935375297</v>
      </c>
      <c r="BT21" s="1">
        <v>0.86363243803437262</v>
      </c>
      <c r="BU21" s="1">
        <v>0.88292424509977041</v>
      </c>
      <c r="BV21" s="1">
        <v>0.90081974596883152</v>
      </c>
      <c r="BW21" s="1">
        <v>0.96274188889958601</v>
      </c>
      <c r="BX21" s="1">
        <v>1.0258514567090686</v>
      </c>
      <c r="BY21" s="1">
        <v>0.93755859741233827</v>
      </c>
      <c r="BZ21" s="1">
        <v>0.91954022988505757</v>
      </c>
      <c r="CA21" s="1">
        <v>0.92030185900975514</v>
      </c>
      <c r="CB21" s="1">
        <v>0.94393052671323396</v>
      </c>
      <c r="CC21" s="1">
        <v>0.90497737556561086</v>
      </c>
      <c r="CD21" s="1">
        <v>0.92498381278327635</v>
      </c>
      <c r="CE21" s="1">
        <v>0.93414292386735165</v>
      </c>
      <c r="CF21" s="1">
        <v>0.8931761343336907</v>
      </c>
      <c r="CG21" s="1">
        <v>0.96255655019732411</v>
      </c>
      <c r="CH21" s="1">
        <v>0.92464170134073054</v>
      </c>
      <c r="CI21" s="1">
        <v>0.85324232081911267</v>
      </c>
    </row>
    <row r="22" spans="1:87">
      <c r="A22" t="s">
        <v>20</v>
      </c>
      <c r="B22" s="1">
        <v>7.5736999999999997</v>
      </c>
      <c r="C22" s="1">
        <v>7.5236999999999998</v>
      </c>
      <c r="D22" s="1">
        <v>7.3002000000000002</v>
      </c>
      <c r="E22" s="1">
        <v>6.6146000000000003</v>
      </c>
      <c r="F22" s="1">
        <v>7.0526</v>
      </c>
      <c r="G22" s="1">
        <v>7.7952000000000004</v>
      </c>
      <c r="H22" s="1">
        <v>7.7454999999999998</v>
      </c>
      <c r="I22" s="1">
        <v>7.9584000000000001</v>
      </c>
      <c r="J22" s="1">
        <v>7.7920999999999996</v>
      </c>
      <c r="K22" s="1">
        <v>7.2670000000000003</v>
      </c>
      <c r="L22" s="1">
        <v>7.3299000000000003</v>
      </c>
      <c r="M22" s="1">
        <v>6.8643999999999998</v>
      </c>
      <c r="N22" s="1">
        <v>7.0176999999999996</v>
      </c>
      <c r="O22" s="1">
        <v>6.8512000000000004</v>
      </c>
      <c r="P22" s="1">
        <v>6.4988000000000001</v>
      </c>
      <c r="Q22" s="1">
        <v>6.4135999999999997</v>
      </c>
      <c r="R22" s="1">
        <v>5.9429999999999996</v>
      </c>
      <c r="S22" s="1">
        <v>6.0075000000000003</v>
      </c>
      <c r="T22" s="1">
        <v>6.8476999999999997</v>
      </c>
      <c r="U22" s="1">
        <v>7.8106</v>
      </c>
      <c r="V22" s="1">
        <v>8.2205999999999992</v>
      </c>
      <c r="W22" s="1">
        <v>7.65</v>
      </c>
      <c r="X22" s="1">
        <v>6.9875999999999996</v>
      </c>
      <c r="Y22" s="1">
        <v>7.1165000000000003</v>
      </c>
      <c r="Z22" s="1">
        <v>7.2064000000000004</v>
      </c>
      <c r="AA22" s="1">
        <v>7.7629000000000001</v>
      </c>
      <c r="AB22" s="1">
        <v>6.6985000000000001</v>
      </c>
      <c r="AC22" s="1">
        <v>6.7096999999999998</v>
      </c>
      <c r="AD22" s="1">
        <v>6.2877000000000001</v>
      </c>
      <c r="AE22" s="1">
        <v>6.3474000000000004</v>
      </c>
      <c r="AF22" s="1">
        <v>6.8563000000000001</v>
      </c>
      <c r="AG22" s="1">
        <v>6.8876999999999997</v>
      </c>
      <c r="AH22" s="1">
        <v>6.6228999999999996</v>
      </c>
      <c r="AI22" s="1">
        <v>6.9680999999999997</v>
      </c>
      <c r="AJ22" s="1">
        <v>6.5350000000000001</v>
      </c>
      <c r="AK22" s="1">
        <v>6.5045000000000002</v>
      </c>
      <c r="AL22" s="1">
        <v>6.5250000000000004</v>
      </c>
      <c r="AM22" s="1">
        <v>6.7104999999999997</v>
      </c>
      <c r="AN22" s="1">
        <v>6.4105999999999996</v>
      </c>
      <c r="AO22" s="1">
        <v>6.4238</v>
      </c>
      <c r="AP22" s="1">
        <v>6.4898999999999996</v>
      </c>
      <c r="AQ22" s="1">
        <v>6.7186000000000003</v>
      </c>
      <c r="AR22" s="1">
        <v>7.2689000000000004</v>
      </c>
      <c r="AS22" s="1">
        <v>7.7366000000000001</v>
      </c>
      <c r="AT22" s="1">
        <v>8.6347000000000005</v>
      </c>
      <c r="AU22" s="1">
        <v>8.2357999999999993</v>
      </c>
      <c r="AV22" s="1">
        <v>8.3979999999999997</v>
      </c>
      <c r="AW22" s="1">
        <v>8.4407999999999994</v>
      </c>
      <c r="AX22" s="1">
        <v>8.1029999999999998</v>
      </c>
      <c r="AY22" s="1">
        <v>8.4886999999999997</v>
      </c>
      <c r="AZ22" s="1">
        <v>8.6202000000000005</v>
      </c>
      <c r="BA22" s="1">
        <v>9.0622000000000007</v>
      </c>
      <c r="BB22" s="1">
        <v>8.9161000000000001</v>
      </c>
      <c r="BC22" s="1">
        <v>8.4471000000000007</v>
      </c>
      <c r="BD22" s="1">
        <v>8.173</v>
      </c>
      <c r="BE22" s="1">
        <v>8.2080000000000002</v>
      </c>
      <c r="BF22" s="1">
        <v>8.3469999999999995</v>
      </c>
      <c r="BG22" s="1">
        <v>8.9664000000000001</v>
      </c>
      <c r="BH22" s="1">
        <v>8.9055</v>
      </c>
      <c r="BI22" s="1">
        <v>8.9562000000000008</v>
      </c>
      <c r="BJ22" s="1">
        <v>9.2550000000000008</v>
      </c>
      <c r="BK22" s="1">
        <v>9.2822999999999993</v>
      </c>
      <c r="BL22" s="1">
        <v>9.8225999999999996</v>
      </c>
      <c r="BM22" s="1">
        <v>9.2993000000000006</v>
      </c>
      <c r="BN22" s="1">
        <v>10.0961</v>
      </c>
      <c r="BO22" s="1">
        <v>9.3719999999999999</v>
      </c>
      <c r="BP22" s="1">
        <v>9.0290999999999997</v>
      </c>
      <c r="BQ22" s="1">
        <v>8.1771999999999991</v>
      </c>
      <c r="BR22" s="1">
        <v>8.7319999999999993</v>
      </c>
      <c r="BS22" s="1">
        <v>8.5081000000000007</v>
      </c>
      <c r="BT22" s="1">
        <v>8.7817000000000007</v>
      </c>
      <c r="BU22" s="1">
        <v>9.0381</v>
      </c>
      <c r="BV22" s="1">
        <v>9.3117999999999999</v>
      </c>
      <c r="BW22" s="1">
        <v>10.3302</v>
      </c>
      <c r="BX22" s="1">
        <v>11.181100000000001</v>
      </c>
      <c r="BY22" s="1">
        <v>10.427300000000001</v>
      </c>
      <c r="BZ22" s="1">
        <v>10.3729</v>
      </c>
      <c r="CA22" s="1">
        <v>10.864599999999999</v>
      </c>
      <c r="CB22" s="1">
        <v>10.885899999999999</v>
      </c>
      <c r="CC22" s="1">
        <v>10.041600000000001</v>
      </c>
      <c r="CD22" s="1">
        <v>10.660399999999999</v>
      </c>
      <c r="CE22" s="1">
        <v>10.6114</v>
      </c>
      <c r="CF22" s="1">
        <v>10.0929</v>
      </c>
      <c r="CG22" s="1">
        <v>11.0299</v>
      </c>
      <c r="CH22" s="1">
        <v>10.0314</v>
      </c>
      <c r="CI22" s="1">
        <v>9.5106999999999999</v>
      </c>
    </row>
    <row r="23" spans="1:87">
      <c r="A23" t="s">
        <v>21</v>
      </c>
      <c r="B23" s="1">
        <v>1.2759</v>
      </c>
      <c r="C23" s="1">
        <v>1.2538</v>
      </c>
      <c r="D23" s="1">
        <v>1.2595000000000001</v>
      </c>
      <c r="E23" s="1">
        <v>1.1315999999999999</v>
      </c>
      <c r="F23" s="1">
        <v>1.1952</v>
      </c>
      <c r="G23" s="1">
        <v>1.2848999999999999</v>
      </c>
      <c r="H23" s="1">
        <v>1.2902</v>
      </c>
      <c r="I23" s="1">
        <v>1.3143</v>
      </c>
      <c r="J23" s="1">
        <v>1.3057000000000001</v>
      </c>
      <c r="K23" s="1">
        <v>1.2329000000000001</v>
      </c>
      <c r="L23" s="1">
        <v>1.2537</v>
      </c>
      <c r="M23" s="1">
        <v>1.2202999999999999</v>
      </c>
      <c r="N23" s="1">
        <v>1.2212000000000001</v>
      </c>
      <c r="O23" s="1">
        <v>1.2265999999999999</v>
      </c>
      <c r="P23" s="1">
        <v>1.17</v>
      </c>
      <c r="Q23" s="1">
        <v>1.1254999999999999</v>
      </c>
      <c r="R23" s="1">
        <v>0.99390000000000001</v>
      </c>
      <c r="S23" s="1">
        <v>1.0177</v>
      </c>
      <c r="T23" s="1">
        <v>1.1016999999999999</v>
      </c>
      <c r="U23" s="1">
        <v>1.0637000000000001</v>
      </c>
      <c r="V23" s="1">
        <v>1.1384000000000001</v>
      </c>
      <c r="W23" s="1">
        <v>1.0803</v>
      </c>
      <c r="X23" s="1">
        <v>1.0289999999999999</v>
      </c>
      <c r="Y23" s="1">
        <v>1.0305</v>
      </c>
      <c r="Z23" s="1">
        <v>1.0602</v>
      </c>
      <c r="AA23" s="1">
        <v>1.0811999999999999</v>
      </c>
      <c r="AB23" s="1">
        <v>0.97299999999999998</v>
      </c>
      <c r="AC23" s="1">
        <v>0.93959999999999999</v>
      </c>
      <c r="AD23" s="1">
        <v>0.91479999999999995</v>
      </c>
      <c r="AE23" s="1">
        <v>0.83440000000000003</v>
      </c>
      <c r="AF23" s="1">
        <v>0.90139999999999998</v>
      </c>
      <c r="AG23" s="1">
        <v>0.94089999999999996</v>
      </c>
      <c r="AH23" s="1">
        <v>0.90310000000000001</v>
      </c>
      <c r="AI23" s="1">
        <v>0.95540000000000003</v>
      </c>
      <c r="AJ23" s="1">
        <v>0.9355</v>
      </c>
      <c r="AK23" s="1">
        <v>0.91659999999999997</v>
      </c>
      <c r="AL23" s="1">
        <v>0.95209999999999995</v>
      </c>
      <c r="AM23" s="1">
        <v>0.94120000000000004</v>
      </c>
      <c r="AN23" s="1">
        <v>0.9052</v>
      </c>
      <c r="AO23" s="1">
        <v>0.89149999999999996</v>
      </c>
      <c r="AP23" s="1">
        <v>0.88400000000000001</v>
      </c>
      <c r="AQ23" s="1">
        <v>0.89029999999999998</v>
      </c>
      <c r="AR23" s="1">
        <v>0.95809999999999995</v>
      </c>
      <c r="AS23" s="1">
        <v>0.98909999999999998</v>
      </c>
      <c r="AT23" s="1">
        <v>0.9728</v>
      </c>
      <c r="AU23" s="1">
        <v>0.93020000000000003</v>
      </c>
      <c r="AV23" s="1">
        <v>0.97340000000000004</v>
      </c>
      <c r="AW23" s="1">
        <v>0.99209999999999998</v>
      </c>
      <c r="AX23" s="1">
        <v>0.96199999999999997</v>
      </c>
      <c r="AY23" s="1">
        <v>0.97599999999999998</v>
      </c>
      <c r="AZ23" s="1">
        <v>0.97419999999999995</v>
      </c>
      <c r="BA23" s="1">
        <v>1.016</v>
      </c>
      <c r="BB23" s="1">
        <v>1.0001</v>
      </c>
      <c r="BC23" s="1">
        <v>0.95860000000000001</v>
      </c>
      <c r="BD23" s="1">
        <v>0.97089999999999999</v>
      </c>
      <c r="BE23" s="1">
        <v>0.97529999999999994</v>
      </c>
      <c r="BF23" s="1">
        <v>0.95309999999999995</v>
      </c>
      <c r="BG23" s="1">
        <v>0.99329999999999996</v>
      </c>
      <c r="BH23" s="1">
        <v>0.97729999999999995</v>
      </c>
      <c r="BI23" s="1">
        <v>0.98499999999999999</v>
      </c>
      <c r="BJ23" s="1">
        <v>0.996</v>
      </c>
      <c r="BK23" s="1">
        <v>0.97399999999999998</v>
      </c>
      <c r="BL23" s="1">
        <v>0.99309999999999998</v>
      </c>
      <c r="BM23" s="1">
        <v>0.96830000000000005</v>
      </c>
      <c r="BN23" s="1">
        <v>0.96409999999999996</v>
      </c>
      <c r="BO23" s="1">
        <v>0.95179999999999998</v>
      </c>
      <c r="BP23" s="1">
        <v>0.92300000000000004</v>
      </c>
      <c r="BQ23" s="1">
        <v>0.88119999999999998</v>
      </c>
      <c r="BR23" s="1">
        <v>0.94199999999999995</v>
      </c>
      <c r="BS23" s="1">
        <v>0.92290000000000005</v>
      </c>
      <c r="BT23" s="1">
        <v>0.9345</v>
      </c>
      <c r="BU23" s="1">
        <v>0.91269999999999996</v>
      </c>
      <c r="BV23" s="1">
        <v>0.92500000000000004</v>
      </c>
      <c r="BW23" s="1">
        <v>0.95569999999999999</v>
      </c>
      <c r="BX23" s="1">
        <v>0.97619999999999996</v>
      </c>
      <c r="BY23" s="1">
        <v>0.92330000000000001</v>
      </c>
      <c r="BZ23" s="1">
        <v>0.9163</v>
      </c>
      <c r="CA23" s="1">
        <v>0.90110000000000001</v>
      </c>
      <c r="CB23" s="1">
        <v>0.90969999999999995</v>
      </c>
      <c r="CC23" s="1">
        <v>0.84009999999999996</v>
      </c>
      <c r="CD23" s="1">
        <v>0.90620000000000001</v>
      </c>
      <c r="CE23" s="1">
        <v>0.89970000000000006</v>
      </c>
      <c r="CF23" s="1">
        <v>0.84330000000000005</v>
      </c>
      <c r="CG23" s="1">
        <v>0.90380000000000005</v>
      </c>
      <c r="CH23" s="1">
        <v>0.88070000000000004</v>
      </c>
      <c r="CI23" s="1">
        <v>0.79769999999999996</v>
      </c>
    </row>
    <row r="24" spans="1:87">
      <c r="A24" t="s">
        <v>22</v>
      </c>
      <c r="B24" s="1">
        <v>0.54513699999999998</v>
      </c>
      <c r="C24" s="1">
        <v>0.55196800000000001</v>
      </c>
      <c r="D24" s="1">
        <v>0.55592600000000003</v>
      </c>
      <c r="E24" s="1">
        <v>0.51775899999999997</v>
      </c>
      <c r="F24" s="1">
        <v>0.53117999999999999</v>
      </c>
      <c r="G24" s="1">
        <v>0.55756899999999998</v>
      </c>
      <c r="H24" s="1">
        <v>0.56615499999999996</v>
      </c>
      <c r="I24" s="1">
        <v>0.58075399999999999</v>
      </c>
      <c r="J24" s="1">
        <v>0.57640199999999997</v>
      </c>
      <c r="K24" s="1">
        <v>0.54513699999999998</v>
      </c>
      <c r="L24" s="1">
        <v>0.53470200000000001</v>
      </c>
      <c r="M24" s="1">
        <v>0.50942399999999999</v>
      </c>
      <c r="N24" s="1">
        <v>0.51069900000000001</v>
      </c>
      <c r="O24" s="1">
        <v>0.498778</v>
      </c>
      <c r="P24" s="1">
        <v>0.49229600000000001</v>
      </c>
      <c r="Q24" s="1">
        <v>0.49915100000000001</v>
      </c>
      <c r="R24" s="1">
        <v>0.50289200000000001</v>
      </c>
      <c r="S24" s="1">
        <v>0.50208399999999997</v>
      </c>
      <c r="T24" s="1">
        <v>0.55561700000000003</v>
      </c>
      <c r="U24" s="1">
        <v>0.68596500000000005</v>
      </c>
      <c r="V24" s="1">
        <v>0.69735000000000003</v>
      </c>
      <c r="W24" s="1">
        <v>0.60386499999999999</v>
      </c>
      <c r="X24" s="1">
        <v>0.62061699999999997</v>
      </c>
      <c r="Y24" s="1">
        <v>0.617475</v>
      </c>
      <c r="Z24" s="1">
        <v>0.66006600000000004</v>
      </c>
      <c r="AA24" s="1">
        <v>0.66555699999999995</v>
      </c>
      <c r="AB24" s="1">
        <v>0.62837799999999999</v>
      </c>
      <c r="AC24" s="1">
        <v>0.63877399999999995</v>
      </c>
      <c r="AD24" s="1">
        <v>0.62142699999999995</v>
      </c>
      <c r="AE24" s="1">
        <v>0.62468800000000002</v>
      </c>
      <c r="AF24" s="1">
        <v>0.641231</v>
      </c>
      <c r="AG24" s="1">
        <v>0.64678899999999995</v>
      </c>
      <c r="AH24" s="1">
        <v>0.62464900000000001</v>
      </c>
      <c r="AI24" s="1">
        <v>0.64090199999999997</v>
      </c>
      <c r="AJ24" s="1">
        <v>0.61762700000000004</v>
      </c>
      <c r="AK24" s="1">
        <v>0.633714</v>
      </c>
      <c r="AL24" s="1">
        <v>0.66128799999999999</v>
      </c>
      <c r="AM24" s="1">
        <v>0.65112599999999998</v>
      </c>
      <c r="AN24" s="1">
        <v>0.61907999999999996</v>
      </c>
      <c r="AO24" s="1">
        <v>0.60723800000000006</v>
      </c>
      <c r="AP24" s="1">
        <v>0.60085299999999997</v>
      </c>
      <c r="AQ24" s="1">
        <v>0.58702699999999997</v>
      </c>
      <c r="AR24" s="1">
        <v>0.61804700000000001</v>
      </c>
      <c r="AS24" s="1">
        <v>0.64069699999999996</v>
      </c>
      <c r="AT24" s="1">
        <v>0.67567600000000005</v>
      </c>
      <c r="AU24" s="1">
        <v>0.63621300000000003</v>
      </c>
      <c r="AV24" s="1">
        <v>0.65793800000000002</v>
      </c>
      <c r="AW24" s="1">
        <v>0.67480899999999999</v>
      </c>
      <c r="AX24" s="1">
        <v>0.69430000000000003</v>
      </c>
      <c r="AY24" s="1">
        <v>0.74139999999999995</v>
      </c>
      <c r="AZ24" s="1">
        <v>0.77154500000000004</v>
      </c>
      <c r="BA24" s="1">
        <v>0.81287600000000004</v>
      </c>
      <c r="BB24" s="1">
        <v>0.80305199999999999</v>
      </c>
      <c r="BC24" s="1">
        <v>0.770505</v>
      </c>
      <c r="BD24" s="1">
        <v>0.74716099999999996</v>
      </c>
      <c r="BE24" s="1">
        <v>0.74011000000000005</v>
      </c>
      <c r="BF24" s="1">
        <v>0.71116199999999996</v>
      </c>
      <c r="BG24" s="1">
        <v>0.76106399999999996</v>
      </c>
      <c r="BH24" s="1">
        <v>0.76681200000000005</v>
      </c>
      <c r="BI24" s="1">
        <v>0.78768099999999996</v>
      </c>
      <c r="BJ24" s="1">
        <v>0.76303799999999999</v>
      </c>
      <c r="BK24" s="1">
        <v>0.78817700000000002</v>
      </c>
      <c r="BL24" s="1">
        <v>0.81294200000000005</v>
      </c>
      <c r="BM24" s="1">
        <v>0.76210800000000001</v>
      </c>
      <c r="BN24" s="1">
        <v>0.809029</v>
      </c>
      <c r="BO24" s="1">
        <v>0.81496299999999999</v>
      </c>
      <c r="BP24" s="1">
        <v>0.77927100000000005</v>
      </c>
      <c r="BQ24" s="1">
        <v>0.74515699999999996</v>
      </c>
      <c r="BR24" s="1">
        <v>0.72653299999999998</v>
      </c>
      <c r="BS24" s="1">
        <v>0.72134500000000001</v>
      </c>
      <c r="BT24" s="1">
        <v>0.74432500000000001</v>
      </c>
      <c r="BU24" s="1">
        <v>0.74438000000000004</v>
      </c>
      <c r="BV24" s="1">
        <v>0.761876</v>
      </c>
      <c r="BW24" s="1">
        <v>0.82583200000000001</v>
      </c>
      <c r="BX24" s="1">
        <v>0.90366899999999994</v>
      </c>
      <c r="BY24" s="1">
        <v>0.82863799999999999</v>
      </c>
      <c r="BZ24" s="1">
        <v>0.80804799999999999</v>
      </c>
      <c r="CA24" s="1">
        <v>0.79070099999999999</v>
      </c>
      <c r="CB24" s="1">
        <v>0.81516200000000005</v>
      </c>
      <c r="CC24" s="1">
        <v>0.78520699999999999</v>
      </c>
      <c r="CD24" s="1">
        <v>0.79286400000000001</v>
      </c>
      <c r="CE24" s="1">
        <v>0.79010800000000003</v>
      </c>
      <c r="CF24" s="1">
        <v>0.74590699999999999</v>
      </c>
      <c r="CG24" s="1">
        <v>0.797099</v>
      </c>
      <c r="CH24" s="1">
        <v>0.77282700000000004</v>
      </c>
      <c r="CI24" s="1">
        <v>0.72979400000000005</v>
      </c>
    </row>
    <row r="25" spans="1:87">
      <c r="A25" t="s">
        <v>23</v>
      </c>
      <c r="B25" s="1">
        <v>1</v>
      </c>
      <c r="C25" s="1">
        <v>1</v>
      </c>
      <c r="D25" s="1">
        <v>1</v>
      </c>
      <c r="E25" s="1">
        <v>1</v>
      </c>
      <c r="F25" s="1">
        <v>1</v>
      </c>
      <c r="G25" s="1">
        <v>1</v>
      </c>
      <c r="H25" s="1">
        <v>1</v>
      </c>
      <c r="I25" s="1">
        <v>1</v>
      </c>
      <c r="J25" s="1">
        <v>1</v>
      </c>
      <c r="K25" s="1">
        <v>1</v>
      </c>
      <c r="L25" s="1">
        <v>1</v>
      </c>
      <c r="M25" s="1">
        <v>1</v>
      </c>
      <c r="N25" s="1">
        <v>1</v>
      </c>
      <c r="O25" s="1">
        <v>1</v>
      </c>
      <c r="P25" s="1">
        <v>1</v>
      </c>
      <c r="Q25" s="1">
        <v>1</v>
      </c>
      <c r="R25" s="1">
        <v>1</v>
      </c>
      <c r="S25" s="1">
        <v>1</v>
      </c>
      <c r="T25" s="1">
        <v>1</v>
      </c>
      <c r="U25" s="1">
        <v>1</v>
      </c>
      <c r="V25" s="1">
        <v>1</v>
      </c>
      <c r="W25" s="1">
        <v>1</v>
      </c>
      <c r="X25" s="1">
        <v>1</v>
      </c>
      <c r="Y25" s="1">
        <v>1</v>
      </c>
      <c r="Z25" s="1">
        <v>1</v>
      </c>
      <c r="AA25" s="1">
        <v>1</v>
      </c>
      <c r="AB25" s="1">
        <v>1</v>
      </c>
      <c r="AC25" s="1">
        <v>1</v>
      </c>
      <c r="AD25" s="1">
        <v>1</v>
      </c>
      <c r="AE25" s="1">
        <v>1</v>
      </c>
      <c r="AF25" s="1">
        <v>1</v>
      </c>
      <c r="AG25" s="1">
        <v>1</v>
      </c>
      <c r="AH25" s="1">
        <v>1</v>
      </c>
      <c r="AI25" s="1">
        <v>1</v>
      </c>
      <c r="AJ25" s="1">
        <v>1</v>
      </c>
      <c r="AK25" s="1">
        <v>1</v>
      </c>
      <c r="AL25" s="1">
        <v>1</v>
      </c>
      <c r="AM25" s="1">
        <v>1</v>
      </c>
      <c r="AN25" s="1">
        <v>1</v>
      </c>
      <c r="AO25" s="1">
        <v>1</v>
      </c>
      <c r="AP25" s="1">
        <v>1</v>
      </c>
      <c r="AQ25" s="1">
        <v>1</v>
      </c>
      <c r="AR25" s="1">
        <v>1</v>
      </c>
      <c r="AS25" s="1">
        <v>1</v>
      </c>
      <c r="AT25" s="1">
        <v>1</v>
      </c>
      <c r="AU25" s="1">
        <v>1</v>
      </c>
      <c r="AV25" s="1">
        <v>1</v>
      </c>
      <c r="AW25" s="1">
        <v>1</v>
      </c>
      <c r="AX25" s="1">
        <v>1</v>
      </c>
      <c r="AY25" s="1">
        <v>1</v>
      </c>
      <c r="AZ25" s="1">
        <v>1</v>
      </c>
      <c r="BA25" s="1">
        <v>1</v>
      </c>
      <c r="BB25" s="1">
        <v>1</v>
      </c>
      <c r="BC25" s="1">
        <v>1</v>
      </c>
      <c r="BD25" s="1">
        <v>1</v>
      </c>
      <c r="BE25" s="1">
        <v>1</v>
      </c>
      <c r="BF25" s="1">
        <v>1</v>
      </c>
      <c r="BG25" s="1">
        <v>1</v>
      </c>
      <c r="BH25" s="1">
        <v>1</v>
      </c>
      <c r="BI25" s="1">
        <v>1</v>
      </c>
      <c r="BJ25" s="1">
        <v>1</v>
      </c>
      <c r="BK25" s="1">
        <v>1</v>
      </c>
      <c r="BL25" s="1">
        <v>1</v>
      </c>
      <c r="BM25" s="1">
        <v>1</v>
      </c>
      <c r="BN25" s="1">
        <v>1</v>
      </c>
      <c r="BO25" s="1">
        <v>1</v>
      </c>
      <c r="BP25" s="1">
        <v>1</v>
      </c>
      <c r="BQ25" s="1">
        <v>1</v>
      </c>
      <c r="BR25" s="1">
        <v>1</v>
      </c>
      <c r="BS25" s="1">
        <v>1</v>
      </c>
      <c r="BT25" s="1">
        <v>1</v>
      </c>
      <c r="BU25" s="1">
        <v>1</v>
      </c>
      <c r="BV25" s="1">
        <v>1</v>
      </c>
      <c r="BW25" s="1">
        <v>1</v>
      </c>
      <c r="BX25" s="1">
        <v>1</v>
      </c>
      <c r="BY25" s="1">
        <v>1</v>
      </c>
      <c r="BZ25" s="1">
        <v>1</v>
      </c>
      <c r="CA25" s="1">
        <v>1</v>
      </c>
      <c r="CB25" s="1">
        <v>1</v>
      </c>
      <c r="CC25" s="1">
        <v>1</v>
      </c>
      <c r="CD25" s="1">
        <v>1</v>
      </c>
      <c r="CE25" s="1">
        <v>1</v>
      </c>
      <c r="CF25" s="1">
        <v>1</v>
      </c>
      <c r="CG25" s="1">
        <v>1</v>
      </c>
      <c r="CH25" s="1">
        <v>1</v>
      </c>
      <c r="CI25" s="1">
        <v>1</v>
      </c>
    </row>
    <row r="27" spans="1:87">
      <c r="A27" s="36" t="s">
        <v>110</v>
      </c>
      <c r="B27" s="37" t="str">
        <f t="shared" ref="B27:AR27" si="0">B1</f>
        <v>2004Q1</v>
      </c>
      <c r="C27" s="37" t="str">
        <f t="shared" si="0"/>
        <v>2004Q2</v>
      </c>
      <c r="D27" s="37" t="str">
        <f t="shared" si="0"/>
        <v>2004Q3</v>
      </c>
      <c r="E27" s="37" t="str">
        <f t="shared" si="0"/>
        <v>2004Q4</v>
      </c>
      <c r="F27" s="37" t="str">
        <f t="shared" si="0"/>
        <v>2005Q1</v>
      </c>
      <c r="G27" s="37" t="str">
        <f t="shared" si="0"/>
        <v>2005Q2</v>
      </c>
      <c r="H27" s="37" t="str">
        <f t="shared" si="0"/>
        <v>2005Q3</v>
      </c>
      <c r="I27" s="37" t="str">
        <f t="shared" si="0"/>
        <v>2005Q4</v>
      </c>
      <c r="J27" s="37" t="str">
        <f t="shared" si="0"/>
        <v>2006Q1</v>
      </c>
      <c r="K27" s="37" t="str">
        <f t="shared" si="0"/>
        <v>2006Q2</v>
      </c>
      <c r="L27" s="37" t="str">
        <f t="shared" si="0"/>
        <v>2006Q3</v>
      </c>
      <c r="M27" s="37" t="str">
        <f t="shared" si="0"/>
        <v>2006Q4</v>
      </c>
      <c r="N27" s="37" t="str">
        <f t="shared" si="0"/>
        <v>2007Q1</v>
      </c>
      <c r="O27" s="37" t="str">
        <f t="shared" si="0"/>
        <v>2007Q2</v>
      </c>
      <c r="P27" s="37" t="str">
        <f t="shared" si="0"/>
        <v>2007Q3</v>
      </c>
      <c r="Q27" s="37" t="str">
        <f t="shared" si="0"/>
        <v>2007Q4</v>
      </c>
      <c r="R27" s="37" t="str">
        <f t="shared" si="0"/>
        <v>2008Q1</v>
      </c>
      <c r="S27" s="37" t="str">
        <f t="shared" si="0"/>
        <v>2008Q2</v>
      </c>
      <c r="T27" s="37" t="str">
        <f t="shared" si="0"/>
        <v>2008Q3</v>
      </c>
      <c r="U27" s="37" t="str">
        <f t="shared" si="0"/>
        <v>2008Q4</v>
      </c>
      <c r="V27" s="37" t="str">
        <f t="shared" si="0"/>
        <v>2009Q1</v>
      </c>
      <c r="W27" s="37" t="str">
        <f t="shared" si="0"/>
        <v>2009Q2</v>
      </c>
      <c r="X27" s="37" t="str">
        <f t="shared" si="0"/>
        <v>2009Q3</v>
      </c>
      <c r="Y27" s="37" t="str">
        <f t="shared" si="0"/>
        <v>2009Q4</v>
      </c>
      <c r="Z27" s="37" t="str">
        <f t="shared" si="0"/>
        <v>2010Q1</v>
      </c>
      <c r="AA27" s="37" t="str">
        <f t="shared" si="0"/>
        <v>2010Q2</v>
      </c>
      <c r="AB27" s="37" t="str">
        <f t="shared" si="0"/>
        <v>2010Q3</v>
      </c>
      <c r="AC27" s="37" t="str">
        <f t="shared" si="0"/>
        <v>2010Q4</v>
      </c>
      <c r="AD27" s="37" t="str">
        <f t="shared" si="0"/>
        <v>2011Q1</v>
      </c>
      <c r="AE27" s="37" t="str">
        <f t="shared" si="0"/>
        <v>2011Q2</v>
      </c>
      <c r="AF27" s="37" t="str">
        <f t="shared" si="0"/>
        <v>2011Q3</v>
      </c>
      <c r="AG27" s="37" t="str">
        <f t="shared" si="0"/>
        <v>2011Q4</v>
      </c>
      <c r="AH27" s="37" t="str">
        <f t="shared" si="0"/>
        <v>2012Q1</v>
      </c>
      <c r="AI27" s="37" t="str">
        <f t="shared" si="0"/>
        <v>2012Q2</v>
      </c>
      <c r="AJ27" s="37" t="str">
        <f t="shared" si="0"/>
        <v>2012Q3</v>
      </c>
      <c r="AK27" s="37" t="str">
        <f t="shared" si="0"/>
        <v>2012Q4</v>
      </c>
      <c r="AL27" s="37" t="str">
        <f t="shared" si="0"/>
        <v>2013Q1</v>
      </c>
      <c r="AM27" s="37" t="str">
        <f t="shared" si="0"/>
        <v>2013Q2</v>
      </c>
      <c r="AN27" s="37" t="str">
        <f t="shared" si="0"/>
        <v>2013Q3</v>
      </c>
      <c r="AO27" s="37" t="str">
        <f t="shared" si="0"/>
        <v>2013Q4</v>
      </c>
      <c r="AP27" s="37" t="str">
        <f t="shared" si="0"/>
        <v>2014Q1</v>
      </c>
      <c r="AQ27" s="37" t="str">
        <f t="shared" si="0"/>
        <v>2014Q2</v>
      </c>
      <c r="AR27" s="37" t="str">
        <f t="shared" si="0"/>
        <v>2014Q3</v>
      </c>
      <c r="AS27" s="37" t="str">
        <f>AS1</f>
        <v>2014Q4</v>
      </c>
      <c r="AT27" s="37" t="str">
        <f t="shared" ref="AT27:AU27" si="1">AT1</f>
        <v>2015Q1</v>
      </c>
      <c r="AU27" s="37" t="str">
        <f t="shared" si="1"/>
        <v>2015Q2</v>
      </c>
      <c r="AV27" s="37" t="str">
        <f t="shared" ref="AV27:AY27" si="2">AV1</f>
        <v>2015Q3</v>
      </c>
      <c r="AW27" s="37" t="str">
        <f t="shared" si="2"/>
        <v>2015Q4</v>
      </c>
      <c r="AX27" s="37" t="str">
        <f t="shared" si="2"/>
        <v>2016Q1</v>
      </c>
      <c r="AY27" s="37" t="str">
        <f t="shared" si="2"/>
        <v>2016Q2</v>
      </c>
      <c r="AZ27" s="37" t="str">
        <f t="shared" ref="AZ27:BC27" si="3">AZ1</f>
        <v>2016Q3</v>
      </c>
      <c r="BA27" s="37" t="str">
        <f t="shared" si="3"/>
        <v>2016Q4</v>
      </c>
      <c r="BB27" s="37" t="str">
        <f t="shared" si="3"/>
        <v>2017Q1</v>
      </c>
      <c r="BC27" s="37" t="str">
        <f t="shared" si="3"/>
        <v>2017Q2</v>
      </c>
      <c r="BD27" s="37" t="str">
        <f t="shared" ref="BD27:BG27" si="4">BD1</f>
        <v>2017Q3</v>
      </c>
      <c r="BE27" s="37" t="str">
        <f t="shared" si="4"/>
        <v>2017Q4</v>
      </c>
      <c r="BF27" s="37" t="str">
        <f t="shared" si="4"/>
        <v>2018Q1</v>
      </c>
      <c r="BG27" s="37" t="str">
        <f t="shared" si="4"/>
        <v>2018Q2</v>
      </c>
      <c r="BH27" s="37" t="str">
        <f t="shared" ref="BH27:BK27" si="5">BH1</f>
        <v>2018Q3</v>
      </c>
      <c r="BI27" s="37" t="str">
        <f t="shared" si="5"/>
        <v>2018Q4</v>
      </c>
      <c r="BJ27" s="37" t="str">
        <f t="shared" si="5"/>
        <v>2019Q1</v>
      </c>
      <c r="BK27" s="37" t="str">
        <f t="shared" si="5"/>
        <v>2019Q2</v>
      </c>
      <c r="BL27" s="37" t="str">
        <f t="shared" ref="BL27:BN27" si="6">BL1</f>
        <v>2019Q3</v>
      </c>
      <c r="BM27" s="37" t="str">
        <f t="shared" si="6"/>
        <v>2019Q4</v>
      </c>
      <c r="BN27" s="37" t="str">
        <f t="shared" si="6"/>
        <v>2020Q1</v>
      </c>
      <c r="BO27" s="37" t="str">
        <f t="shared" ref="BO27:BP27" si="7">BO1</f>
        <v>2020Q2</v>
      </c>
      <c r="BP27" s="37" t="str">
        <f t="shared" si="7"/>
        <v>2020Q3</v>
      </c>
      <c r="BQ27" s="37" t="str">
        <f t="shared" ref="BQ27:BT27" si="8">BQ1</f>
        <v>2020Q4</v>
      </c>
      <c r="BR27" s="37" t="str">
        <f t="shared" si="8"/>
        <v>2021Q1</v>
      </c>
      <c r="BS27" s="37" t="str">
        <f t="shared" si="8"/>
        <v>2021Q2</v>
      </c>
      <c r="BT27" s="37" t="str">
        <f t="shared" si="8"/>
        <v>2021Q3</v>
      </c>
      <c r="BU27" s="37" t="str">
        <f t="shared" ref="BU27:BW27" si="9">BU1</f>
        <v>2021Q4</v>
      </c>
      <c r="BV27" s="37" t="str">
        <f t="shared" si="9"/>
        <v>2022Q1</v>
      </c>
      <c r="BW27" s="37" t="str">
        <f t="shared" si="9"/>
        <v>2022Q2</v>
      </c>
      <c r="BX27" s="37" t="str">
        <f t="shared" ref="BX27:CA27" si="10">BX1</f>
        <v>2022Q3</v>
      </c>
      <c r="BY27" s="37" t="str">
        <f t="shared" si="10"/>
        <v>2022Q4</v>
      </c>
      <c r="BZ27" s="37" t="str">
        <f t="shared" si="10"/>
        <v>2023Q1</v>
      </c>
      <c r="CA27" s="37" t="str">
        <f t="shared" si="10"/>
        <v>2023Q2</v>
      </c>
      <c r="CB27" s="37" t="str">
        <f t="shared" ref="CB27:CE27" si="11">CB1</f>
        <v>2023Q3</v>
      </c>
      <c r="CC27" s="37" t="str">
        <f t="shared" si="11"/>
        <v>2023Q4</v>
      </c>
      <c r="CD27" s="37" t="str">
        <f t="shared" si="11"/>
        <v>2024Q1</v>
      </c>
      <c r="CE27" s="37" t="str">
        <f t="shared" si="11"/>
        <v>2024Q2</v>
      </c>
      <c r="CF27" s="37" t="str">
        <f t="shared" ref="CF27:CI27" si="12">CF1</f>
        <v>2024Q3</v>
      </c>
      <c r="CG27" s="37" t="str">
        <f t="shared" si="12"/>
        <v>2024Q4</v>
      </c>
      <c r="CH27" s="37" t="str">
        <f t="shared" si="12"/>
        <v>2025Q1</v>
      </c>
      <c r="CI27" s="37" t="str">
        <f t="shared" si="12"/>
        <v>2025Q2</v>
      </c>
    </row>
    <row r="28" spans="1:87">
      <c r="A28" t="s">
        <v>0</v>
      </c>
      <c r="B28" s="49">
        <v>11.759417762765935</v>
      </c>
      <c r="C28" s="49">
        <v>11.373465958081272</v>
      </c>
      <c r="D28" s="49">
        <v>11.288028989816565</v>
      </c>
      <c r="E28" s="49">
        <v>10.999431975740444</v>
      </c>
      <c r="F28" s="49">
        <v>10.901239570943938</v>
      </c>
      <c r="G28" s="49">
        <v>10.484362575484413</v>
      </c>
      <c r="H28" s="49">
        <v>10.231804573061428</v>
      </c>
      <c r="I28" s="49">
        <v>9.9221124028997831</v>
      </c>
      <c r="J28" s="49">
        <v>9.6115526721495623</v>
      </c>
      <c r="K28" s="49">
        <v>9.50198829382032</v>
      </c>
      <c r="L28" s="49">
        <v>9.353367729500393</v>
      </c>
      <c r="M28" s="49">
        <v>9.0745796188082295</v>
      </c>
      <c r="N28" s="49">
        <v>8.7193411949140085</v>
      </c>
      <c r="O28" s="49">
        <v>8.7821125092835857</v>
      </c>
      <c r="P28" s="49">
        <v>9.110299719402839</v>
      </c>
      <c r="Q28" s="49">
        <v>9.000842891249377</v>
      </c>
      <c r="R28" s="49">
        <v>8.7959401358474398</v>
      </c>
      <c r="S28" s="49">
        <v>9.6979457332540502</v>
      </c>
      <c r="T28" s="49">
        <v>10.35718260625822</v>
      </c>
      <c r="U28" s="49">
        <v>11.288557399183725</v>
      </c>
      <c r="V28" s="49">
        <v>11.896561589100838</v>
      </c>
      <c r="W28" s="49">
        <v>12.865339044589359</v>
      </c>
      <c r="X28" s="49">
        <v>14.715303659483038</v>
      </c>
      <c r="Y28" s="49">
        <v>15.644531450750204</v>
      </c>
      <c r="Z28" s="49">
        <v>16.787971630496511</v>
      </c>
      <c r="AA28" s="49">
        <v>17.579368873556707</v>
      </c>
      <c r="AB28" s="49">
        <v>18.300594997952917</v>
      </c>
      <c r="AC28" s="49">
        <v>18.717120740628907</v>
      </c>
      <c r="AD28" s="49">
        <v>19.608139251921727</v>
      </c>
      <c r="AE28" s="49">
        <v>20.700908178667497</v>
      </c>
      <c r="AF28" s="49">
        <v>21.554390072066035</v>
      </c>
      <c r="AG28" s="49">
        <v>22.287358271199807</v>
      </c>
      <c r="AH28" s="49">
        <v>22.823333181253371</v>
      </c>
      <c r="AI28" s="49">
        <v>24.071220499293354</v>
      </c>
      <c r="AJ28" s="49">
        <v>24.966315074053949</v>
      </c>
      <c r="AK28" s="49">
        <v>25.14396013908835</v>
      </c>
      <c r="AL28" s="49">
        <v>25.392425669347624</v>
      </c>
      <c r="AM28" s="49">
        <v>25.730502186050341</v>
      </c>
      <c r="AN28" s="49">
        <v>26.955435630956291</v>
      </c>
      <c r="AO28" s="49">
        <v>28.016092282127214</v>
      </c>
      <c r="AP28" s="49">
        <v>28.792020028969485</v>
      </c>
      <c r="AQ28" s="49">
        <v>29.52079118707308</v>
      </c>
      <c r="AR28" s="49">
        <v>30.426486134527636</v>
      </c>
      <c r="AS28" s="49">
        <v>31.179681125064825</v>
      </c>
      <c r="AT28" s="49">
        <v>31.821181970566066</v>
      </c>
      <c r="AU28" s="49">
        <v>32.439026185705892</v>
      </c>
      <c r="AV28" s="49">
        <v>33.485982767918358</v>
      </c>
      <c r="AW28" s="49">
        <v>34.105109581654979</v>
      </c>
      <c r="AX28" s="49">
        <v>34.625119380058898</v>
      </c>
      <c r="AY28" s="49">
        <v>35.041798830846474</v>
      </c>
      <c r="AZ28" s="49">
        <v>36.103860174650507</v>
      </c>
      <c r="BA28" s="49">
        <v>36.607443219075307</v>
      </c>
      <c r="BB28" s="49">
        <v>36.821101670270565</v>
      </c>
      <c r="BC28" s="49">
        <v>37.496598701157353</v>
      </c>
      <c r="BD28" s="49">
        <v>37.557592885269621</v>
      </c>
      <c r="BE28" s="49">
        <v>37.901379807716332</v>
      </c>
      <c r="BF28" s="49">
        <v>37.906894692782728</v>
      </c>
      <c r="BG28" s="49">
        <v>37.855771363048788</v>
      </c>
      <c r="BH28" s="49">
        <v>37.602879780067795</v>
      </c>
      <c r="BI28" s="49">
        <v>37.567395067470294</v>
      </c>
      <c r="BJ28" s="49">
        <v>37.186563985333514</v>
      </c>
      <c r="BK28" s="49">
        <v>37.026146884041474</v>
      </c>
      <c r="BL28" s="49">
        <v>38.724236398943788</v>
      </c>
      <c r="BM28" s="49">
        <v>40.701619910065197</v>
      </c>
      <c r="BN28" s="49">
        <v>42.76402211066938</v>
      </c>
      <c r="BO28" s="49">
        <v>46.680486338399149</v>
      </c>
      <c r="BP28" s="49">
        <v>50.05999466488695</v>
      </c>
      <c r="BQ28" s="49">
        <v>52.659211174321122</v>
      </c>
      <c r="BR28" s="49">
        <v>53.666957495332369</v>
      </c>
      <c r="BS28" s="49">
        <v>53.396191481330348</v>
      </c>
      <c r="BT28" s="49">
        <v>53.811112650222135</v>
      </c>
      <c r="BU28" s="49">
        <v>53.791818422034744</v>
      </c>
      <c r="BV28" s="49">
        <v>53.044003606376187</v>
      </c>
      <c r="BW28" s="49">
        <v>52.876189222390245</v>
      </c>
      <c r="BX28" s="49">
        <v>52.031880016892039</v>
      </c>
      <c r="BY28" s="49">
        <v>50.755539015070497</v>
      </c>
      <c r="BZ28" s="49">
        <v>49.546159302478856</v>
      </c>
      <c r="CA28" s="49">
        <v>49.331992284440041</v>
      </c>
      <c r="CB28" s="49">
        <v>49.364756421118557</v>
      </c>
      <c r="CC28" s="49">
        <v>49.604609153744548</v>
      </c>
      <c r="CD28" s="49">
        <v>49.721370981420961</v>
      </c>
      <c r="CE28" s="49">
        <v>49.781910754269454</v>
      </c>
      <c r="CF28" s="49">
        <v>50.238556944162319</v>
      </c>
      <c r="CG28" s="49">
        <v>50.843891551599455</v>
      </c>
      <c r="CH28" s="49">
        <v>50.708066151136521</v>
      </c>
      <c r="CI28" s="49">
        <v>50.784161694793298</v>
      </c>
    </row>
    <row r="29" spans="1:87">
      <c r="A29" t="s">
        <v>1</v>
      </c>
      <c r="B29" s="49">
        <v>69.280376551959307</v>
      </c>
      <c r="C29" s="49">
        <v>72.097152354494995</v>
      </c>
      <c r="D29" s="49">
        <v>72.075141026343175</v>
      </c>
      <c r="E29" s="49">
        <v>65.911857388730454</v>
      </c>
      <c r="F29" s="49">
        <v>74.365720071193408</v>
      </c>
      <c r="G29" s="49">
        <v>76.70863459210014</v>
      </c>
      <c r="H29" s="49">
        <v>75.918361449148904</v>
      </c>
      <c r="I29" s="49">
        <v>69.427552455865751</v>
      </c>
      <c r="J29" s="49">
        <v>72.127977002002197</v>
      </c>
      <c r="K29" s="49">
        <v>74.546221742353111</v>
      </c>
      <c r="L29" s="49">
        <v>71.864026836026923</v>
      </c>
      <c r="M29" s="49">
        <v>68.176464837140031</v>
      </c>
      <c r="N29" s="49">
        <v>72.219297689148959</v>
      </c>
      <c r="O29" s="49">
        <v>74.466288160337115</v>
      </c>
      <c r="P29" s="49">
        <v>76.358855018480227</v>
      </c>
      <c r="Q29" s="49">
        <v>65.813159088332</v>
      </c>
      <c r="R29" s="49">
        <v>67.479606321733215</v>
      </c>
      <c r="S29" s="49">
        <v>67.124356077034889</v>
      </c>
      <c r="T29" s="49">
        <v>67.222450712106507</v>
      </c>
      <c r="U29" s="49">
        <v>69.528004495521614</v>
      </c>
      <c r="V29" s="49">
        <v>73.221599125702369</v>
      </c>
      <c r="W29" s="49">
        <v>75.407500320729142</v>
      </c>
      <c r="X29" s="49">
        <v>74.524836366503976</v>
      </c>
      <c r="Y29" s="49">
        <v>80.752251339625687</v>
      </c>
      <c r="Z29" s="49">
        <v>81.347680272390505</v>
      </c>
      <c r="AA29" s="49">
        <v>84.148846041685957</v>
      </c>
      <c r="AB29" s="49">
        <v>84.321838196994577</v>
      </c>
      <c r="AC29" s="49">
        <v>83.653991994585979</v>
      </c>
      <c r="AD29" s="49">
        <v>83.219150498424028</v>
      </c>
      <c r="AE29" s="49">
        <v>83.124996077055556</v>
      </c>
      <c r="AF29" s="49">
        <v>82.700356473108044</v>
      </c>
      <c r="AG29" s="49">
        <v>83.356069923126114</v>
      </c>
      <c r="AH29" s="49">
        <v>84.255973461679346</v>
      </c>
      <c r="AI29" s="49">
        <v>85.345865762126934</v>
      </c>
      <c r="AJ29" s="49">
        <v>83.675993479419006</v>
      </c>
      <c r="AK29" s="49">
        <v>82.935730552861912</v>
      </c>
      <c r="AL29" s="49">
        <v>83.901525655310792</v>
      </c>
      <c r="AM29" s="49">
        <v>83.652295212272975</v>
      </c>
      <c r="AN29" s="49">
        <v>85.262777943175877</v>
      </c>
      <c r="AO29" s="49">
        <v>82.430757926722961</v>
      </c>
      <c r="AP29" s="49">
        <v>82.628988692951538</v>
      </c>
      <c r="AQ29" s="49">
        <v>83.733356552217259</v>
      </c>
      <c r="AR29" s="49">
        <v>82.101424071621068</v>
      </c>
      <c r="AS29" s="49">
        <v>85.209973554510128</v>
      </c>
      <c r="AT29" s="49">
        <v>85.722514135604555</v>
      </c>
      <c r="AU29" s="49">
        <v>86.69057260804351</v>
      </c>
      <c r="AV29" s="49">
        <v>86.757117938039258</v>
      </c>
      <c r="AW29" s="49">
        <v>85.614556658598488</v>
      </c>
      <c r="AX29" s="49">
        <v>86.201641516323164</v>
      </c>
      <c r="AY29" s="49">
        <v>85.182084995908838</v>
      </c>
      <c r="AZ29" s="49">
        <v>82.713269561923767</v>
      </c>
      <c r="BA29" s="49">
        <v>83.419022341185254</v>
      </c>
      <c r="BB29" s="49">
        <v>81.883389725928637</v>
      </c>
      <c r="BC29" s="49">
        <v>81.836585356381818</v>
      </c>
      <c r="BD29" s="49">
        <v>80.671136253299551</v>
      </c>
      <c r="BE29" s="49">
        <v>79.057106685361902</v>
      </c>
      <c r="BF29" s="49">
        <v>77.957717269804007</v>
      </c>
      <c r="BG29" s="49">
        <v>77.318757769009707</v>
      </c>
      <c r="BH29" s="49">
        <v>76.435288733108962</v>
      </c>
      <c r="BI29" s="49">
        <v>74.586336285402666</v>
      </c>
      <c r="BJ29" s="49">
        <v>73.351304709493789</v>
      </c>
      <c r="BK29" s="49">
        <v>72.430493291943563</v>
      </c>
      <c r="BL29" s="49">
        <v>71.654380522157751</v>
      </c>
      <c r="BM29" s="49">
        <v>71.005895776420431</v>
      </c>
      <c r="BN29" s="49">
        <v>73.287023448455798</v>
      </c>
      <c r="BO29" s="49">
        <v>82.312362418165606</v>
      </c>
      <c r="BP29" s="49">
        <v>78.64321286641885</v>
      </c>
      <c r="BQ29" s="49">
        <v>83.182967937357688</v>
      </c>
      <c r="BR29" s="49">
        <v>87.041514688757289</v>
      </c>
      <c r="BS29" s="49">
        <v>85.90397248541079</v>
      </c>
      <c r="BT29" s="49">
        <v>84.049062291153874</v>
      </c>
      <c r="BU29" s="49">
        <v>82.398875519407625</v>
      </c>
      <c r="BV29" s="49">
        <v>83.151675317917395</v>
      </c>
      <c r="BW29" s="49">
        <v>82.322557178337107</v>
      </c>
      <c r="BX29" s="49">
        <v>80.898355769789603</v>
      </c>
      <c r="BY29" s="49">
        <v>78.380538696940008</v>
      </c>
      <c r="BZ29" s="49">
        <v>79.915823023993099</v>
      </c>
      <c r="CA29" s="49">
        <v>78.324915033037485</v>
      </c>
      <c r="CB29" s="49">
        <v>78.20179425414743</v>
      </c>
      <c r="CC29" s="49">
        <v>78.512003752955778</v>
      </c>
      <c r="CD29" s="49">
        <v>79.867599292725032</v>
      </c>
      <c r="CE29" s="49">
        <v>81.543317403752297</v>
      </c>
      <c r="CF29" s="49">
        <v>81.551645815172677</v>
      </c>
      <c r="CG29" s="49">
        <v>81.530968169624316</v>
      </c>
      <c r="CH29" s="49">
        <v>83.036306827522978</v>
      </c>
      <c r="CI29" s="49">
        <v>82.18437637543137</v>
      </c>
    </row>
    <row r="30" spans="1:87">
      <c r="A30" t="s">
        <v>2</v>
      </c>
      <c r="B30" s="49">
        <v>105.61398332174143</v>
      </c>
      <c r="C30" s="49">
        <v>104.21824787406271</v>
      </c>
      <c r="D30" s="49">
        <v>103.14120377491342</v>
      </c>
      <c r="E30" s="49">
        <v>97.211104373020703</v>
      </c>
      <c r="F30" s="49">
        <v>101.31295845967556</v>
      </c>
      <c r="G30" s="49">
        <v>99.734150452373029</v>
      </c>
      <c r="H30" s="49">
        <v>98.718932814199519</v>
      </c>
      <c r="I30" s="49">
        <v>95.241858229824189</v>
      </c>
      <c r="J30" s="49">
        <v>98.212823706686464</v>
      </c>
      <c r="K30" s="49">
        <v>95.531593852279556</v>
      </c>
      <c r="L30" s="49">
        <v>95.225047095639184</v>
      </c>
      <c r="M30" s="49">
        <v>91.523630559340134</v>
      </c>
      <c r="N30" s="49">
        <v>93.363302646615736</v>
      </c>
      <c r="O30" s="49">
        <v>92.002184885487509</v>
      </c>
      <c r="P30" s="49">
        <v>92.921547892223728</v>
      </c>
      <c r="Q30" s="49">
        <v>87.48031977277158</v>
      </c>
      <c r="R30" s="49">
        <v>90.7595378758799</v>
      </c>
      <c r="S30" s="49">
        <v>89.67479256374628</v>
      </c>
      <c r="T30" s="49">
        <v>90.662636913148191</v>
      </c>
      <c r="U30" s="49">
        <v>93.171150527515834</v>
      </c>
      <c r="V30" s="49">
        <v>99.218595421686061</v>
      </c>
      <c r="W30" s="49">
        <v>100.82781696561665</v>
      </c>
      <c r="X30" s="49">
        <v>102.781672319408</v>
      </c>
      <c r="Y30" s="49">
        <v>99.880081096237078</v>
      </c>
      <c r="Z30" s="49">
        <v>103.77790889578682</v>
      </c>
      <c r="AA30" s="49">
        <v>103.85933034810195</v>
      </c>
      <c r="AB30" s="49">
        <v>102.791830094491</v>
      </c>
      <c r="AC30" s="49">
        <v>100.30558140303158</v>
      </c>
      <c r="AD30" s="49">
        <v>103.63693194172643</v>
      </c>
      <c r="AE30" s="49">
        <v>102.2956631198425</v>
      </c>
      <c r="AF30" s="49">
        <v>102.96008889860072</v>
      </c>
      <c r="AG30" s="49">
        <v>102.84860342128121</v>
      </c>
      <c r="AH30" s="49">
        <v>106.09119761404943</v>
      </c>
      <c r="AI30" s="49">
        <v>106.97811268089717</v>
      </c>
      <c r="AJ30" s="49">
        <v>106.243087483002</v>
      </c>
      <c r="AK30" s="49">
        <v>104.37237070032171</v>
      </c>
      <c r="AL30" s="49">
        <v>109.13249292513507</v>
      </c>
      <c r="AM30" s="49">
        <v>109.6645735592387</v>
      </c>
      <c r="AN30" s="49">
        <v>108.59761041504123</v>
      </c>
      <c r="AO30" s="49">
        <v>105.07149970731113</v>
      </c>
      <c r="AP30" s="49">
        <v>109.5530327048013</v>
      </c>
      <c r="AQ30" s="49">
        <v>109.89250217698105</v>
      </c>
      <c r="AR30" s="49">
        <v>109.21542662217793</v>
      </c>
      <c r="AS30" s="49">
        <v>106.64388246711395</v>
      </c>
      <c r="AT30" s="49">
        <v>110.60372903735663</v>
      </c>
      <c r="AU30" s="49">
        <v>108.9326258757954</v>
      </c>
      <c r="AV30" s="49">
        <v>108.46199309185506</v>
      </c>
      <c r="AW30" s="49">
        <v>105.69262016951517</v>
      </c>
      <c r="AX30" s="49">
        <v>108.79387119942542</v>
      </c>
      <c r="AY30" s="49">
        <v>109.04092041276246</v>
      </c>
      <c r="AZ30" s="49">
        <v>108.2912532222183</v>
      </c>
      <c r="BA30" s="49">
        <v>105.7708061530993</v>
      </c>
      <c r="BB30" s="49">
        <v>106.84636193254732</v>
      </c>
      <c r="BC30" s="49">
        <v>105.50426583463623</v>
      </c>
      <c r="BD30" s="49">
        <v>106.39311566599883</v>
      </c>
      <c r="BE30" s="49">
        <v>102.63143650994118</v>
      </c>
      <c r="BF30" s="49">
        <v>105.45037716314157</v>
      </c>
      <c r="BG30" s="49">
        <v>104.62809035710792</v>
      </c>
      <c r="BH30" s="49">
        <v>103.89152554323155</v>
      </c>
      <c r="BI30" s="49">
        <v>100.1562595213845</v>
      </c>
      <c r="BJ30" s="49">
        <v>103.10738602085667</v>
      </c>
      <c r="BK30" s="49">
        <v>102.04743196034033</v>
      </c>
      <c r="BL30" s="49">
        <v>101.4866885588886</v>
      </c>
      <c r="BM30" s="49">
        <v>97.692962293980969</v>
      </c>
      <c r="BN30" s="49">
        <v>102.33729770589713</v>
      </c>
      <c r="BO30" s="49">
        <v>112.13805799614724</v>
      </c>
      <c r="BP30" s="49">
        <v>110.82387143249177</v>
      </c>
      <c r="BQ30" s="49">
        <v>111.36150943396225</v>
      </c>
      <c r="BR30" s="49">
        <v>115.42150439897787</v>
      </c>
      <c r="BS30" s="49">
        <v>112.90824453561765</v>
      </c>
      <c r="BT30" s="49">
        <v>111.37627503216068</v>
      </c>
      <c r="BU30" s="49">
        <v>108.74069009400311</v>
      </c>
      <c r="BV30" s="49">
        <v>108.73793334850302</v>
      </c>
      <c r="BW30" s="49">
        <v>107.95454119094876</v>
      </c>
      <c r="BX30" s="49">
        <v>105.47579567413605</v>
      </c>
      <c r="BY30" s="49">
        <v>102.94247041918716</v>
      </c>
      <c r="BZ30" s="49">
        <v>104.48779301539881</v>
      </c>
      <c r="CA30" s="49">
        <v>103.23738433654488</v>
      </c>
      <c r="CB30" s="49">
        <v>105.03400492571969</v>
      </c>
      <c r="CC30" s="49">
        <v>103.50720057966932</v>
      </c>
      <c r="CD30" s="49">
        <v>105.52812562377203</v>
      </c>
      <c r="CE30" s="49">
        <v>105.54017754774463</v>
      </c>
      <c r="CF30" s="49">
        <v>104.76356926278481</v>
      </c>
      <c r="CG30" s="49">
        <v>104.95337833986171</v>
      </c>
      <c r="CH30" s="49">
        <v>105.960728416289</v>
      </c>
      <c r="CI30" s="49">
        <v>106.23907970960542</v>
      </c>
    </row>
    <row r="31" spans="1:87">
      <c r="A31" t="s">
        <v>3</v>
      </c>
      <c r="B31" s="49">
        <v>69.552128717289008</v>
      </c>
      <c r="C31" s="49">
        <v>68.579300263948866</v>
      </c>
      <c r="D31" s="49">
        <v>66.533758274385704</v>
      </c>
      <c r="E31" s="49">
        <v>65.24187879146325</v>
      </c>
      <c r="F31" s="49">
        <v>65.626957792030709</v>
      </c>
      <c r="G31" s="49">
        <v>64.489027173268596</v>
      </c>
      <c r="H31" s="49">
        <v>62.844009424062023</v>
      </c>
      <c r="I31" s="49">
        <v>61.880429659747193</v>
      </c>
      <c r="J31" s="49">
        <v>61.503249028542882</v>
      </c>
      <c r="K31" s="49">
        <v>59.825674289613872</v>
      </c>
      <c r="L31" s="49">
        <v>59.525797295040917</v>
      </c>
      <c r="M31" s="49">
        <v>59.871616005302677</v>
      </c>
      <c r="N31" s="49">
        <v>59.80251224393713</v>
      </c>
      <c r="O31" s="49">
        <v>57.710901186733231</v>
      </c>
      <c r="P31" s="49">
        <v>56.853895738558734</v>
      </c>
      <c r="Q31" s="49">
        <v>56.475567311355221</v>
      </c>
      <c r="R31" s="49">
        <v>56.12198984355372</v>
      </c>
      <c r="S31" s="49">
        <v>56.730539106360055</v>
      </c>
      <c r="T31" s="49">
        <v>56.646956256679246</v>
      </c>
      <c r="U31" s="49">
        <v>61.101686681258947</v>
      </c>
      <c r="V31" s="49">
        <v>65.498572104885383</v>
      </c>
      <c r="W31" s="49">
        <v>68.723037665481669</v>
      </c>
      <c r="X31" s="49">
        <v>71.640695221906782</v>
      </c>
      <c r="Y31" s="49">
        <v>73.501496180951975</v>
      </c>
      <c r="Z31" s="49">
        <v>73.70112627853517</v>
      </c>
      <c r="AA31" s="49">
        <v>74.136529765529374</v>
      </c>
      <c r="AB31" s="49">
        <v>74.521837642615154</v>
      </c>
      <c r="AC31" s="49">
        <v>74.668136812384759</v>
      </c>
      <c r="AD31" s="49">
        <v>74.732410472037159</v>
      </c>
      <c r="AE31" s="49">
        <v>75.63229053345772</v>
      </c>
      <c r="AF31" s="49">
        <v>75.939471160040668</v>
      </c>
      <c r="AG31" s="49">
        <v>75.357244923094612</v>
      </c>
      <c r="AH31" s="49">
        <v>75.179760839320721</v>
      </c>
      <c r="AI31" s="49">
        <v>76.41131373822131</v>
      </c>
      <c r="AJ31" s="49">
        <v>77.583271040365844</v>
      </c>
      <c r="AK31" s="49">
        <v>78.151774216410786</v>
      </c>
      <c r="AL31" s="49">
        <v>79.139513478545908</v>
      </c>
      <c r="AM31" s="49">
        <v>80.04720537511011</v>
      </c>
      <c r="AN31" s="49">
        <v>80.082628450697939</v>
      </c>
      <c r="AO31" s="49">
        <v>79.309732122064062</v>
      </c>
      <c r="AP31" s="49">
        <v>76.871343038277985</v>
      </c>
      <c r="AQ31" s="49">
        <v>77.527352679249319</v>
      </c>
      <c r="AR31" s="49">
        <v>77.049141309560525</v>
      </c>
      <c r="AS31" s="49">
        <v>76.75214472118374</v>
      </c>
      <c r="AT31" s="49">
        <v>76.826024568648734</v>
      </c>
      <c r="AU31" s="49">
        <v>78.868909620110443</v>
      </c>
      <c r="AV31" s="49">
        <v>79.997114238577311</v>
      </c>
      <c r="AW31" s="49">
        <v>82.172292471869284</v>
      </c>
      <c r="AX31" s="49">
        <v>81.335535973191185</v>
      </c>
      <c r="AY31" s="49">
        <v>82.469314845424492</v>
      </c>
      <c r="AZ31" s="49">
        <v>83.238328621298933</v>
      </c>
      <c r="BA31" s="49">
        <v>82.676231217925135</v>
      </c>
      <c r="BB31" s="49">
        <v>81.549229705828338</v>
      </c>
      <c r="BC31" s="49">
        <v>82.314987308646423</v>
      </c>
      <c r="BD31" s="49">
        <v>81.900877446817773</v>
      </c>
      <c r="BE31" s="49">
        <v>81.448220416221119</v>
      </c>
      <c r="BF31" s="49">
        <v>81.250851451057315</v>
      </c>
      <c r="BG31" s="49">
        <v>81.224414973006461</v>
      </c>
      <c r="BH31" s="49">
        <v>80.600954085372678</v>
      </c>
      <c r="BI31" s="49">
        <v>81.133393717780976</v>
      </c>
      <c r="BJ31" s="49">
        <v>81.397792048103696</v>
      </c>
      <c r="BK31" s="49">
        <v>81.72326222001692</v>
      </c>
      <c r="BL31" s="49">
        <v>82.28166832226924</v>
      </c>
      <c r="BM31" s="49">
        <v>81.34872488884028</v>
      </c>
      <c r="BN31" s="49">
        <v>84.356903800522716</v>
      </c>
      <c r="BO31" s="49">
        <v>102.89579315483086</v>
      </c>
      <c r="BP31" s="49">
        <v>104.10479454455736</v>
      </c>
      <c r="BQ31" s="49">
        <v>105.86068082036381</v>
      </c>
      <c r="BR31" s="49">
        <v>105.40851012910117</v>
      </c>
      <c r="BS31" s="49">
        <v>103.99727761771334</v>
      </c>
      <c r="BT31" s="49">
        <v>102.45411224993846</v>
      </c>
      <c r="BU31" s="49">
        <v>100.63119671837649</v>
      </c>
      <c r="BV31" s="49">
        <v>97.425823596502639</v>
      </c>
      <c r="BW31" s="49">
        <v>94.620069445922525</v>
      </c>
      <c r="BX31" s="49">
        <v>92.874221411365625</v>
      </c>
      <c r="BY31" s="49">
        <v>92.149115730250372</v>
      </c>
      <c r="BZ31" s="49">
        <v>90.257146268590787</v>
      </c>
      <c r="CA31" s="49">
        <v>91.576090415148073</v>
      </c>
      <c r="CB31" s="49">
        <v>92.042465177797624</v>
      </c>
      <c r="CC31" s="49">
        <v>93.862383726280854</v>
      </c>
      <c r="CD31" s="49">
        <v>94.849526278707046</v>
      </c>
      <c r="CE31" s="49">
        <v>95.490803065183599</v>
      </c>
      <c r="CF31" s="49">
        <v>96.356326765410955</v>
      </c>
      <c r="CG31" s="49">
        <v>98.113689018098867</v>
      </c>
      <c r="CH31" s="49">
        <v>98.171419804430741</v>
      </c>
      <c r="CI31" s="49">
        <v>99.069420139725125</v>
      </c>
    </row>
    <row r="32" spans="1:87">
      <c r="A32" t="s">
        <v>4</v>
      </c>
      <c r="B32" s="49">
        <v>29.647818433548423</v>
      </c>
      <c r="C32" s="49">
        <v>30.563909108499139</v>
      </c>
      <c r="D32" s="49">
        <v>29.715168467675003</v>
      </c>
      <c r="E32" s="49">
        <v>28.288733286114898</v>
      </c>
      <c r="F32" s="49">
        <v>28.318273993423787</v>
      </c>
      <c r="G32" s="49">
        <v>27.897423277323412</v>
      </c>
      <c r="H32" s="49">
        <v>27.613054758574908</v>
      </c>
      <c r="I32" s="49">
        <v>27.677814731550288</v>
      </c>
      <c r="J32" s="49">
        <v>27.720496836723896</v>
      </c>
      <c r="K32" s="49">
        <v>27.775023249626805</v>
      </c>
      <c r="L32" s="49">
        <v>27.503900471523668</v>
      </c>
      <c r="M32" s="49">
        <v>27.564802739294532</v>
      </c>
      <c r="N32" s="49">
        <v>27.166126878411951</v>
      </c>
      <c r="O32" s="49">
        <v>27.703420633137839</v>
      </c>
      <c r="P32" s="49">
        <v>26.568107913918563</v>
      </c>
      <c r="Q32" s="49">
        <v>27.345980129278708</v>
      </c>
      <c r="R32" s="49">
        <v>26.041360567501766</v>
      </c>
      <c r="S32" s="49">
        <v>27.217542913724081</v>
      </c>
      <c r="T32" s="49">
        <v>26.942348646747945</v>
      </c>
      <c r="U32" s="49">
        <v>28.154946893721068</v>
      </c>
      <c r="V32" s="49">
        <v>28.418312241370291</v>
      </c>
      <c r="W32" s="49">
        <v>31.786315984182288</v>
      </c>
      <c r="X32" s="49">
        <v>32.950962324017247</v>
      </c>
      <c r="Y32" s="49">
        <v>33.430498757446763</v>
      </c>
      <c r="Z32" s="49">
        <v>34.351729784910809</v>
      </c>
      <c r="AA32" s="49">
        <v>34.750595073743334</v>
      </c>
      <c r="AB32" s="49">
        <v>37.694353613243948</v>
      </c>
      <c r="AC32" s="49">
        <v>36.700089661369631</v>
      </c>
      <c r="AD32" s="49">
        <v>37.30693444309015</v>
      </c>
      <c r="AE32" s="49">
        <v>37.430713299284861</v>
      </c>
      <c r="AF32" s="49">
        <v>38.41788112468393</v>
      </c>
      <c r="AG32" s="49">
        <v>39.401956606936395</v>
      </c>
      <c r="AH32" s="49">
        <v>41.716056803904117</v>
      </c>
      <c r="AI32" s="49">
        <v>42.292669349338688</v>
      </c>
      <c r="AJ32" s="49">
        <v>43.701548693199044</v>
      </c>
      <c r="AK32" s="49">
        <v>43.835303441688076</v>
      </c>
      <c r="AL32" s="49">
        <v>44.932728377013085</v>
      </c>
      <c r="AM32" s="49">
        <v>44.094575859229693</v>
      </c>
      <c r="AN32" s="49">
        <v>43.343503050310467</v>
      </c>
      <c r="AO32" s="49">
        <v>44.141092455740697</v>
      </c>
      <c r="AP32" s="49">
        <v>43.633650885593354</v>
      </c>
      <c r="AQ32" s="49">
        <v>42.593217360745037</v>
      </c>
      <c r="AR32" s="49">
        <v>42.106003871381539</v>
      </c>
      <c r="AS32" s="49">
        <v>41.546179514759167</v>
      </c>
      <c r="AT32" s="49">
        <v>41.248402915242032</v>
      </c>
      <c r="AU32" s="49">
        <v>40.444050480503208</v>
      </c>
      <c r="AV32" s="49">
        <v>39.873377956394123</v>
      </c>
      <c r="AW32" s="49">
        <v>39.469492862245318</v>
      </c>
      <c r="AX32" s="49">
        <v>39.500607731105305</v>
      </c>
      <c r="AY32" s="49">
        <v>38.890995316444723</v>
      </c>
      <c r="AZ32" s="49">
        <v>37.775075473306913</v>
      </c>
      <c r="BA32" s="49">
        <v>36.232214130410092</v>
      </c>
      <c r="BB32" s="49">
        <v>39.243476590209255</v>
      </c>
      <c r="BC32" s="49">
        <v>38.626481120154438</v>
      </c>
      <c r="BD32" s="49">
        <v>34.281894173255786</v>
      </c>
      <c r="BE32" s="49">
        <v>33.781826424350271</v>
      </c>
      <c r="BF32" s="49">
        <v>34.860647886590087</v>
      </c>
      <c r="BG32" s="49">
        <v>34.320457941775786</v>
      </c>
      <c r="BH32" s="49">
        <v>32.945342489072594</v>
      </c>
      <c r="BI32" s="49">
        <v>31.677755816393411</v>
      </c>
      <c r="BJ32" s="49">
        <v>32.975593474635275</v>
      </c>
      <c r="BK32" s="49">
        <v>32.05672324627136</v>
      </c>
      <c r="BL32" s="49">
        <v>30.84937052613747</v>
      </c>
      <c r="BM32" s="49">
        <v>29.55173565586194</v>
      </c>
      <c r="BN32" s="49">
        <v>31.897581065082363</v>
      </c>
      <c r="BO32" s="49">
        <v>38.873189352201607</v>
      </c>
      <c r="BP32" s="49">
        <v>37.355373548750521</v>
      </c>
      <c r="BQ32" s="49">
        <v>36.882939468985739</v>
      </c>
      <c r="BR32" s="49">
        <v>42.884391003561788</v>
      </c>
      <c r="BS32" s="49">
        <v>41.510898699914172</v>
      </c>
      <c r="BT32" s="49">
        <v>39.32057528069263</v>
      </c>
      <c r="BU32" s="49">
        <v>40.692005317264226</v>
      </c>
      <c r="BV32" s="49">
        <v>41.366612382443471</v>
      </c>
      <c r="BW32" s="49">
        <v>41.884192795614375</v>
      </c>
      <c r="BX32" s="49">
        <v>43.497828461350373</v>
      </c>
      <c r="BY32" s="49">
        <v>42.520374838011243</v>
      </c>
      <c r="BZ32" s="49">
        <v>42.847396828960392</v>
      </c>
      <c r="CA32" s="49">
        <v>42.51215055967257</v>
      </c>
      <c r="CB32" s="49">
        <v>42.663185482559676</v>
      </c>
      <c r="CC32" s="49">
        <v>42.22255441008766</v>
      </c>
      <c r="CD32" s="49">
        <v>43.133083962501566</v>
      </c>
      <c r="CE32" s="49">
        <v>42.42993013776448</v>
      </c>
      <c r="CF32" s="49">
        <v>43.388075754621454</v>
      </c>
      <c r="CG32" s="49">
        <v>43.297221607162541</v>
      </c>
      <c r="CH32" s="49">
        <v>43.326537303097432</v>
      </c>
      <c r="CI32" s="49">
        <v>43.817557147791334</v>
      </c>
    </row>
    <row r="33" spans="1:87">
      <c r="A33" t="s">
        <v>5</v>
      </c>
      <c r="B33" s="49">
        <v>50.572773074343246</v>
      </c>
      <c r="C33" s="49">
        <v>50.854408293890387</v>
      </c>
      <c r="D33" s="49">
        <v>51.221365529643236</v>
      </c>
      <c r="E33" s="49">
        <v>46.215143136862658</v>
      </c>
      <c r="F33" s="49">
        <v>46.741816928409534</v>
      </c>
      <c r="G33" s="49">
        <v>46.288446044215981</v>
      </c>
      <c r="H33" s="49">
        <v>42.458658237438378</v>
      </c>
      <c r="I33" s="49">
        <v>39.359931173231018</v>
      </c>
      <c r="J33" s="49">
        <v>36.314857535476278</v>
      </c>
      <c r="K33" s="49">
        <v>36.300343757359173</v>
      </c>
      <c r="L33" s="49">
        <v>35.956820146315046</v>
      </c>
      <c r="M33" s="49">
        <v>33.191019450025578</v>
      </c>
      <c r="N33" s="49">
        <v>32.467412721298381</v>
      </c>
      <c r="O33" s="49">
        <v>31.58376298145345</v>
      </c>
      <c r="P33" s="49">
        <v>31.406675966309312</v>
      </c>
      <c r="Q33" s="49">
        <v>29.482647446223602</v>
      </c>
      <c r="R33" s="49">
        <v>29.855980517467827</v>
      </c>
      <c r="S33" s="49">
        <v>28.929610023083939</v>
      </c>
      <c r="T33" s="49">
        <v>26.371491365825666</v>
      </c>
      <c r="U33" s="49">
        <v>35.539179796222733</v>
      </c>
      <c r="V33" s="49">
        <v>37.168386834796294</v>
      </c>
      <c r="W33" s="49">
        <v>40.181996788411688</v>
      </c>
      <c r="X33" s="49">
        <v>42.359230570476413</v>
      </c>
      <c r="Y33" s="49">
        <v>43.048747347545287</v>
      </c>
      <c r="Z33" s="49">
        <v>45.536526904106047</v>
      </c>
      <c r="AA33" s="49">
        <v>47.692234251164237</v>
      </c>
      <c r="AB33" s="49">
        <v>47.503446717660388</v>
      </c>
      <c r="AC33" s="49">
        <v>46.123274583870234</v>
      </c>
      <c r="AD33" s="49">
        <v>48.217871139168565</v>
      </c>
      <c r="AE33" s="49">
        <v>49.673971329884345</v>
      </c>
      <c r="AF33" s="49">
        <v>52.640128503049752</v>
      </c>
      <c r="AG33" s="49">
        <v>49.98620526991148</v>
      </c>
      <c r="AH33" s="49">
        <v>48.539905077710635</v>
      </c>
      <c r="AI33" s="49">
        <v>49.824795040219946</v>
      </c>
      <c r="AJ33" s="49">
        <v>50.540099775727022</v>
      </c>
      <c r="AK33" s="49">
        <v>48.711209770209059</v>
      </c>
      <c r="AL33" s="49">
        <v>47.926385116218015</v>
      </c>
      <c r="AM33" s="49">
        <v>49.109444044246651</v>
      </c>
      <c r="AN33" s="49">
        <v>49.641171765075228</v>
      </c>
      <c r="AO33" s="49">
        <v>47.769891442045598</v>
      </c>
      <c r="AP33" s="49">
        <v>48.129882541677972</v>
      </c>
      <c r="AQ33" s="49">
        <v>48.401999510602145</v>
      </c>
      <c r="AR33" s="49">
        <v>50.102172168660289</v>
      </c>
      <c r="AS33" s="49">
        <v>48.712443100963412</v>
      </c>
      <c r="AT33" s="49">
        <v>47.594077883024781</v>
      </c>
      <c r="AU33" s="49">
        <v>46.25550145709596</v>
      </c>
      <c r="AV33" s="49">
        <v>45.928967945614033</v>
      </c>
      <c r="AW33" s="49">
        <v>44.550355973728777</v>
      </c>
      <c r="AX33" s="49">
        <v>43.774291936477674</v>
      </c>
      <c r="AY33" s="49">
        <v>43.855547836199719</v>
      </c>
      <c r="AZ33" s="49">
        <v>42.775324275321751</v>
      </c>
      <c r="BA33" s="49">
        <v>41.691945976271469</v>
      </c>
      <c r="BB33" s="49">
        <v>40.672566979173055</v>
      </c>
      <c r="BC33" s="49">
        <v>40.542606460040609</v>
      </c>
      <c r="BD33" s="49">
        <v>40.485513508482271</v>
      </c>
      <c r="BE33" s="49">
        <v>40.152558311171646</v>
      </c>
      <c r="BF33" s="49">
        <v>39.849531204737801</v>
      </c>
      <c r="BG33" s="49">
        <v>39.346267147156546</v>
      </c>
      <c r="BH33" s="49">
        <v>39.332837093045235</v>
      </c>
      <c r="BI33" s="49">
        <v>38.538748104559666</v>
      </c>
      <c r="BJ33" s="49">
        <v>38.042218116772119</v>
      </c>
      <c r="BK33" s="49">
        <v>39.531990658677771</v>
      </c>
      <c r="BL33" s="49">
        <v>39.115717766985043</v>
      </c>
      <c r="BM33" s="49">
        <v>38.334642133287488</v>
      </c>
      <c r="BN33" s="49">
        <v>37.062924865745167</v>
      </c>
      <c r="BO33" s="49">
        <v>45.03012712081437</v>
      </c>
      <c r="BP33" s="49">
        <v>45.49394069391861</v>
      </c>
      <c r="BQ33" s="49">
        <v>45.196876114828996</v>
      </c>
      <c r="BR33" s="49">
        <v>43.913525696123365</v>
      </c>
      <c r="BS33" s="49">
        <v>43.102942967332972</v>
      </c>
      <c r="BT33" s="49">
        <v>42.553020118473007</v>
      </c>
      <c r="BU33" s="49">
        <v>39.627613325709092</v>
      </c>
      <c r="BV33" s="49">
        <v>36.120799290211536</v>
      </c>
      <c r="BW33" s="49">
        <v>34.718286387973677</v>
      </c>
      <c r="BX33" s="49">
        <v>33.699762305897579</v>
      </c>
      <c r="BY33" s="49">
        <v>33.315414414439871</v>
      </c>
      <c r="BZ33" s="49">
        <v>33.162752548430738</v>
      </c>
      <c r="CA33" s="49">
        <v>33.808558083188466</v>
      </c>
      <c r="CB33" s="49">
        <v>33.713120720486536</v>
      </c>
      <c r="CC33" s="49">
        <v>32.96401525001874</v>
      </c>
      <c r="CD33" s="49">
        <v>33.085464054129069</v>
      </c>
      <c r="CE33" s="49">
        <v>33.124200242238466</v>
      </c>
      <c r="CF33" s="49">
        <v>32.720736142123677</v>
      </c>
      <c r="CG33" s="49">
        <v>30.543705613968193</v>
      </c>
      <c r="CH33" s="49">
        <v>29.855160458108781</v>
      </c>
      <c r="CI33" s="49">
        <v>29.556970070796861</v>
      </c>
    </row>
    <row r="34" spans="1:87">
      <c r="A34" t="s">
        <v>6</v>
      </c>
      <c r="B34" s="49">
        <v>42.148323924012679</v>
      </c>
      <c r="C34" s="49">
        <v>43.185028020868934</v>
      </c>
      <c r="D34" s="49">
        <v>43.784533033541365</v>
      </c>
      <c r="E34" s="49">
        <v>44.937980735915737</v>
      </c>
      <c r="F34" s="49">
        <v>40.216042260460647</v>
      </c>
      <c r="G34" s="49">
        <v>40.754847431679146</v>
      </c>
      <c r="H34" s="49">
        <v>40.153868734558088</v>
      </c>
      <c r="I34" s="49">
        <v>42.144097749383604</v>
      </c>
      <c r="J34" s="49">
        <v>38.751125247554462</v>
      </c>
      <c r="K34" s="49">
        <v>40.968320524546549</v>
      </c>
      <c r="L34" s="49">
        <v>37.976748689839731</v>
      </c>
      <c r="M34" s="49">
        <v>40.22422640155964</v>
      </c>
      <c r="N34" s="49">
        <v>37.56127520671496</v>
      </c>
      <c r="O34" s="49">
        <v>37.750744648275472</v>
      </c>
      <c r="P34" s="49">
        <v>34.761251687001746</v>
      </c>
      <c r="Q34" s="49">
        <v>35.99933710754361</v>
      </c>
      <c r="R34" s="49">
        <v>34.256279869602373</v>
      </c>
      <c r="S34" s="49">
        <v>34.411170788575234</v>
      </c>
      <c r="T34" s="49">
        <v>30.710363390270139</v>
      </c>
      <c r="U34" s="49">
        <v>34.715036576011698</v>
      </c>
      <c r="V34" s="49">
        <v>39.156497649691921</v>
      </c>
      <c r="W34" s="49">
        <v>35.853305367162463</v>
      </c>
      <c r="X34" s="49">
        <v>40.077666954121177</v>
      </c>
      <c r="Y34" s="49">
        <v>44.130189561724485</v>
      </c>
      <c r="Z34" s="49">
        <v>46.070339924950211</v>
      </c>
      <c r="AA34" s="49">
        <v>48.172236293814855</v>
      </c>
      <c r="AB34" s="49">
        <v>48.219807546761814</v>
      </c>
      <c r="AC34" s="49">
        <v>50.11294360260861</v>
      </c>
      <c r="AD34" s="49">
        <v>48.777036271161663</v>
      </c>
      <c r="AE34" s="49">
        <v>48.419618809786705</v>
      </c>
      <c r="AF34" s="49">
        <v>50.072797246940482</v>
      </c>
      <c r="AG34" s="49">
        <v>52.02448711138095</v>
      </c>
      <c r="AH34" s="49">
        <v>52.548948749993727</v>
      </c>
      <c r="AI34" s="49">
        <v>56.036759850319172</v>
      </c>
      <c r="AJ34" s="49">
        <v>55.41431167741807</v>
      </c>
      <c r="AK34" s="49">
        <v>57.856151872960105</v>
      </c>
      <c r="AL34" s="49">
        <v>58.933658526833469</v>
      </c>
      <c r="AM34" s="49">
        <v>61.100008948012039</v>
      </c>
      <c r="AN34" s="49">
        <v>58.540634279136171</v>
      </c>
      <c r="AO34" s="49">
        <v>60.811707297896277</v>
      </c>
      <c r="AP34" s="49">
        <v>62.378191504989864</v>
      </c>
      <c r="AQ34" s="49">
        <v>63.720473306843004</v>
      </c>
      <c r="AR34" s="49">
        <v>63.083895806428025</v>
      </c>
      <c r="AS34" s="49">
        <v>64.812610818294431</v>
      </c>
      <c r="AT34" s="49">
        <v>65.961475139940731</v>
      </c>
      <c r="AU34" s="49">
        <v>67.392957163617453</v>
      </c>
      <c r="AV34" s="49">
        <v>65.863169088975525</v>
      </c>
      <c r="AW34" s="49">
        <v>68.764272664992006</v>
      </c>
      <c r="AX34" s="49">
        <v>69.365150620200836</v>
      </c>
      <c r="AY34" s="49">
        <v>66.889606973773198</v>
      </c>
      <c r="AZ34" s="49">
        <v>66.817141018406673</v>
      </c>
      <c r="BA34" s="49">
        <v>68.649202427254224</v>
      </c>
      <c r="BB34" s="49">
        <v>68.507272919219886</v>
      </c>
      <c r="BC34" s="49">
        <v>67.728591040922282</v>
      </c>
      <c r="BD34" s="49">
        <v>65.959248764533911</v>
      </c>
      <c r="BE34" s="49">
        <v>66.580776659279238</v>
      </c>
      <c r="BF34" s="49">
        <v>65.39762479107776</v>
      </c>
      <c r="BG34" s="49">
        <v>65.207715782202285</v>
      </c>
      <c r="BH34" s="49">
        <v>64.758160404787318</v>
      </c>
      <c r="BI34" s="49">
        <v>65.358228584980921</v>
      </c>
      <c r="BJ34" s="49">
        <v>65.229022687908355</v>
      </c>
      <c r="BK34" s="49">
        <v>67.254279415394819</v>
      </c>
      <c r="BL34" s="49">
        <v>65.819690816524684</v>
      </c>
      <c r="BM34" s="49">
        <v>65.327983632262558</v>
      </c>
      <c r="BN34" s="49">
        <v>70.093228041794177</v>
      </c>
      <c r="BO34" s="49">
        <v>74.616043656437682</v>
      </c>
      <c r="BP34" s="49">
        <v>72.828115675826666</v>
      </c>
      <c r="BQ34" s="49">
        <v>75.31717057198577</v>
      </c>
      <c r="BR34" s="49">
        <v>76.238490399282767</v>
      </c>
      <c r="BS34" s="49">
        <v>75.222988524883547</v>
      </c>
      <c r="BT34" s="49">
        <v>74.584543202585422</v>
      </c>
      <c r="BU34" s="49">
        <v>73.125934620765065</v>
      </c>
      <c r="BV34" s="49">
        <v>72.980433387280314</v>
      </c>
      <c r="BW34" s="49">
        <v>73.12918460413789</v>
      </c>
      <c r="BX34" s="49">
        <v>72.436641535141646</v>
      </c>
      <c r="BY34" s="49">
        <v>73.963965656527691</v>
      </c>
      <c r="BZ34" s="49">
        <v>73.42723527446833</v>
      </c>
      <c r="CA34" s="49">
        <v>74.591321748598503</v>
      </c>
      <c r="CB34" s="49">
        <v>74.509063859258262</v>
      </c>
      <c r="CC34" s="49">
        <v>77.076232986653167</v>
      </c>
      <c r="CD34" s="49">
        <v>78.579178487907512</v>
      </c>
      <c r="CE34" s="49">
        <v>80.622980606495759</v>
      </c>
      <c r="CF34" s="49">
        <v>82.17660440089243</v>
      </c>
      <c r="CG34" s="49">
        <v>82.455619050379937</v>
      </c>
      <c r="CH34" s="49">
        <v>84.159380140247592</v>
      </c>
      <c r="CI34" s="49">
        <v>88.466215730013673</v>
      </c>
    </row>
    <row r="35" spans="1:87">
      <c r="A35" t="s">
        <v>7</v>
      </c>
      <c r="B35" s="49">
        <v>65.955906373724957</v>
      </c>
      <c r="C35" s="49">
        <v>67.172854776047757</v>
      </c>
      <c r="D35" s="49">
        <v>66.819199260467272</v>
      </c>
      <c r="E35" s="49">
        <v>66.879402726713153</v>
      </c>
      <c r="F35" s="49">
        <v>67.702170588424508</v>
      </c>
      <c r="G35" s="49">
        <v>68.096567518166879</v>
      </c>
      <c r="H35" s="49">
        <v>67.78509930473507</v>
      </c>
      <c r="I35" s="49">
        <v>68.186036929754465</v>
      </c>
      <c r="J35" s="49">
        <v>68.070926019808837</v>
      </c>
      <c r="K35" s="49">
        <v>67.143252459796159</v>
      </c>
      <c r="L35" s="49">
        <v>67.068802839927159</v>
      </c>
      <c r="M35" s="49">
        <v>65.40081071667116</v>
      </c>
      <c r="N35" s="49">
        <v>66.573350522633177</v>
      </c>
      <c r="O35" s="49">
        <v>67.540141385647019</v>
      </c>
      <c r="P35" s="49">
        <v>66.870619839112976</v>
      </c>
      <c r="Q35" s="49">
        <v>65.476774571747626</v>
      </c>
      <c r="R35" s="49">
        <v>66.988132542339798</v>
      </c>
      <c r="S35" s="49">
        <v>67.332786964033218</v>
      </c>
      <c r="T35" s="49">
        <v>67.800509040419087</v>
      </c>
      <c r="U35" s="49">
        <v>69.819175879396994</v>
      </c>
      <c r="V35" s="49">
        <v>74.652479976158418</v>
      </c>
      <c r="W35" s="49">
        <v>79.987272681643418</v>
      </c>
      <c r="X35" s="49">
        <v>82.611077379260465</v>
      </c>
      <c r="Y35" s="49">
        <v>84.055614100338872</v>
      </c>
      <c r="Z35" s="49">
        <v>85.993661983416686</v>
      </c>
      <c r="AA35" s="49">
        <v>88.171172451522878</v>
      </c>
      <c r="AB35" s="49">
        <v>86.27292141423996</v>
      </c>
      <c r="AC35" s="49">
        <v>86.277930438485527</v>
      </c>
      <c r="AD35" s="49">
        <v>87.503643879891371</v>
      </c>
      <c r="AE35" s="49">
        <v>89.000719677152347</v>
      </c>
      <c r="AF35" s="49">
        <v>88.248518889350166</v>
      </c>
      <c r="AG35" s="49">
        <v>88.749328974109915</v>
      </c>
      <c r="AH35" s="49">
        <v>91.072140346880289</v>
      </c>
      <c r="AI35" s="49">
        <v>92.612511669536076</v>
      </c>
      <c r="AJ35" s="49">
        <v>91.333946350586658</v>
      </c>
      <c r="AK35" s="49">
        <v>91.741949262721079</v>
      </c>
      <c r="AL35" s="49">
        <v>93.442526426555702</v>
      </c>
      <c r="AM35" s="49">
        <v>94.97501100181978</v>
      </c>
      <c r="AN35" s="49">
        <v>94.027248593814974</v>
      </c>
      <c r="AO35" s="49">
        <v>94.557799837008204</v>
      </c>
      <c r="AP35" s="49">
        <v>96.246224377565525</v>
      </c>
      <c r="AQ35" s="49">
        <v>96.945528092036895</v>
      </c>
      <c r="AR35" s="49">
        <v>96.810443457644865</v>
      </c>
      <c r="AS35" s="49">
        <v>96.164403851359452</v>
      </c>
      <c r="AT35" s="49">
        <v>98.07039375139675</v>
      </c>
      <c r="AU35" s="49">
        <v>98.328074319033803</v>
      </c>
      <c r="AV35" s="49">
        <v>97.825330365264463</v>
      </c>
      <c r="AW35" s="49">
        <v>96.977789608622146</v>
      </c>
      <c r="AX35" s="49">
        <v>98.975522601393607</v>
      </c>
      <c r="AY35" s="49">
        <v>99.700254938620958</v>
      </c>
      <c r="AZ35" s="49">
        <v>99.073621160723718</v>
      </c>
      <c r="BA35" s="49">
        <v>98.149742429829672</v>
      </c>
      <c r="BB35" s="49">
        <v>100.48778391071647</v>
      </c>
      <c r="BC35" s="49">
        <v>101.19895185534644</v>
      </c>
      <c r="BD35" s="49">
        <v>100.33623561061198</v>
      </c>
      <c r="BE35" s="49">
        <v>98.7609444770018</v>
      </c>
      <c r="BF35" s="49">
        <v>99.360967783896271</v>
      </c>
      <c r="BG35" s="49">
        <v>99.427020150291654</v>
      </c>
      <c r="BH35" s="49">
        <v>99.557987091957685</v>
      </c>
      <c r="BI35" s="49">
        <v>98.529912374440826</v>
      </c>
      <c r="BJ35" s="49">
        <v>99.503343729307019</v>
      </c>
      <c r="BK35" s="49">
        <v>99.2267459683558</v>
      </c>
      <c r="BL35" s="49">
        <v>100.03857619014553</v>
      </c>
      <c r="BM35" s="49">
        <v>98.157722595157409</v>
      </c>
      <c r="BN35" s="49">
        <v>101.2245716414204</v>
      </c>
      <c r="BO35" s="49">
        <v>113.01951043165836</v>
      </c>
      <c r="BP35" s="49">
        <v>115.26761743631172</v>
      </c>
      <c r="BQ35" s="49">
        <v>114.90659438306743</v>
      </c>
      <c r="BR35" s="49">
        <v>117.67696619846208</v>
      </c>
      <c r="BS35" s="49">
        <v>114.33857173815775</v>
      </c>
      <c r="BT35" s="49">
        <v>115.31432710338298</v>
      </c>
      <c r="BU35" s="49">
        <v>112.78573598681392</v>
      </c>
      <c r="BV35" s="49">
        <v>114.42772226247094</v>
      </c>
      <c r="BW35" s="49">
        <v>112.93393275241419</v>
      </c>
      <c r="BX35" s="49">
        <v>113.1312136194443</v>
      </c>
      <c r="BY35" s="49">
        <v>111.36557803192694</v>
      </c>
      <c r="BZ35" s="49">
        <v>111.92039082859901</v>
      </c>
      <c r="CA35" s="49">
        <v>111.2991373856261</v>
      </c>
      <c r="CB35" s="49">
        <v>111.21386354956795</v>
      </c>
      <c r="CC35" s="49">
        <v>109.62255017659504</v>
      </c>
      <c r="CD35" s="49">
        <v>110.56281848938441</v>
      </c>
      <c r="CE35" s="49">
        <v>112.2724858344631</v>
      </c>
      <c r="CF35" s="49">
        <v>113.6527932069493</v>
      </c>
      <c r="CG35" s="49">
        <v>113.14723655040866</v>
      </c>
      <c r="CH35" s="49">
        <v>114.15289582614636</v>
      </c>
      <c r="CI35" s="49">
        <v>115.89438056946062</v>
      </c>
    </row>
    <row r="36" spans="1:87">
      <c r="A36" t="s">
        <v>8</v>
      </c>
      <c r="B36" s="49">
        <v>64.841304954980913</v>
      </c>
      <c r="C36" s="49">
        <v>64.73642671216011</v>
      </c>
      <c r="D36" s="49">
        <v>65.33413961885482</v>
      </c>
      <c r="E36" s="49">
        <v>64.964889404458702</v>
      </c>
      <c r="F36" s="49">
        <v>66.12816122750381</v>
      </c>
      <c r="G36" s="49">
        <v>66.471642775328874</v>
      </c>
      <c r="H36" s="49">
        <v>67.119342630514794</v>
      </c>
      <c r="I36" s="49">
        <v>67.120169754612562</v>
      </c>
      <c r="J36" s="49">
        <v>67.217279613475611</v>
      </c>
      <c r="K36" s="49">
        <v>67.226838193398081</v>
      </c>
      <c r="L36" s="49">
        <v>67.305894839769181</v>
      </c>
      <c r="M36" s="49">
        <v>66.396710054488963</v>
      </c>
      <c r="N36" s="49">
        <v>65.568201761513194</v>
      </c>
      <c r="O36" s="49">
        <v>65.55169367307191</v>
      </c>
      <c r="P36" s="49">
        <v>64.034164893448093</v>
      </c>
      <c r="Q36" s="49">
        <v>63.687037313843817</v>
      </c>
      <c r="R36" s="49">
        <v>63.962506688956687</v>
      </c>
      <c r="S36" s="49">
        <v>64.755990045938844</v>
      </c>
      <c r="T36" s="49">
        <v>64.294387589969631</v>
      </c>
      <c r="U36" s="49">
        <v>65.170317617252664</v>
      </c>
      <c r="V36" s="49">
        <v>67.164654032958197</v>
      </c>
      <c r="W36" s="49">
        <v>70.788596905657087</v>
      </c>
      <c r="X36" s="49">
        <v>71.743055360840856</v>
      </c>
      <c r="Y36" s="49">
        <v>72.362378055870764</v>
      </c>
      <c r="Z36" s="49">
        <v>72.495769868108894</v>
      </c>
      <c r="AA36" s="49">
        <v>73.236836113837086</v>
      </c>
      <c r="AB36" s="49">
        <v>73.280849217754394</v>
      </c>
      <c r="AC36" s="49">
        <v>81.033694546622499</v>
      </c>
      <c r="AD36" s="49">
        <v>79.842951839165593</v>
      </c>
      <c r="AE36" s="49">
        <v>79.265840215273272</v>
      </c>
      <c r="AF36" s="49">
        <v>78.970329884116595</v>
      </c>
      <c r="AG36" s="49">
        <v>78.483667102307692</v>
      </c>
      <c r="AH36" s="49">
        <v>79.043081359840116</v>
      </c>
      <c r="AI36" s="49">
        <v>80.379894118959626</v>
      </c>
      <c r="AJ36" s="49">
        <v>79.877503539997477</v>
      </c>
      <c r="AK36" s="49">
        <v>79.834903975307938</v>
      </c>
      <c r="AL36" s="49">
        <v>79.387105751391459</v>
      </c>
      <c r="AM36" s="49">
        <v>78.7643811068574</v>
      </c>
      <c r="AN36" s="49">
        <v>77.482178311762709</v>
      </c>
      <c r="AO36" s="49">
        <v>77.456706483212855</v>
      </c>
      <c r="AP36" s="49">
        <v>76.190892892223587</v>
      </c>
      <c r="AQ36" s="49">
        <v>75.780594077000359</v>
      </c>
      <c r="AR36" s="49">
        <v>75.188915195794522</v>
      </c>
      <c r="AS36" s="49">
        <v>74.537840889672196</v>
      </c>
      <c r="AT36" s="49">
        <v>74.198646063771392</v>
      </c>
      <c r="AU36" s="49">
        <v>72.427163295803553</v>
      </c>
      <c r="AV36" s="49">
        <v>71.863921639167344</v>
      </c>
      <c r="AW36" s="49">
        <v>71.184076604373772</v>
      </c>
      <c r="AX36" s="49">
        <v>70.866598166551611</v>
      </c>
      <c r="AY36" s="49">
        <v>70.15977275973151</v>
      </c>
      <c r="AZ36" s="49">
        <v>69.454594151751962</v>
      </c>
      <c r="BA36" s="49">
        <v>68.301457494186607</v>
      </c>
      <c r="BB36" s="49">
        <v>66.759249923452103</v>
      </c>
      <c r="BC36" s="49">
        <v>66.128184732936973</v>
      </c>
      <c r="BD36" s="49">
        <v>65.246236604864791</v>
      </c>
      <c r="BE36" s="49">
        <v>63.987804182880247</v>
      </c>
      <c r="BF36" s="49">
        <v>62.853426129615144</v>
      </c>
      <c r="BG36" s="49">
        <v>61.844780969061162</v>
      </c>
      <c r="BH36" s="49">
        <v>61.538398376558632</v>
      </c>
      <c r="BI36" s="49">
        <v>60.757535606852599</v>
      </c>
      <c r="BJ36" s="49">
        <v>60.600092442801014</v>
      </c>
      <c r="BK36" s="49">
        <v>60.022571255341092</v>
      </c>
      <c r="BL36" s="49">
        <v>59.916532001092506</v>
      </c>
      <c r="BM36" s="49">
        <v>58.684195200832278</v>
      </c>
      <c r="BN36" s="49">
        <v>59.832426394048909</v>
      </c>
      <c r="BO36" s="49">
        <v>65.960256893727632</v>
      </c>
      <c r="BP36" s="49">
        <v>68.522067810944989</v>
      </c>
      <c r="BQ36" s="49">
        <v>68.041930379746844</v>
      </c>
      <c r="BR36" s="49">
        <v>68.752719867398312</v>
      </c>
      <c r="BS36" s="49">
        <v>68.19627710105172</v>
      </c>
      <c r="BT36" s="49">
        <v>67.971873601140643</v>
      </c>
      <c r="BU36" s="49">
        <v>67.938286524329655</v>
      </c>
      <c r="BV36" s="49">
        <v>66.458803202853602</v>
      </c>
      <c r="BW36" s="49">
        <v>66.066096823152733</v>
      </c>
      <c r="BX36" s="49">
        <v>65.228966464262825</v>
      </c>
      <c r="BY36" s="49">
        <v>64.396957930911753</v>
      </c>
      <c r="BZ36" s="49">
        <v>63.939661606445696</v>
      </c>
      <c r="CA36" s="49">
        <v>63.025746442733855</v>
      </c>
      <c r="CB36" s="49">
        <v>63.231231288861586</v>
      </c>
      <c r="CC36" s="49">
        <v>62.34596889064801</v>
      </c>
      <c r="CD36" s="49">
        <v>62.120642648949243</v>
      </c>
      <c r="CE36" s="49">
        <v>61.577981908636524</v>
      </c>
      <c r="CF36" s="49">
        <v>62.030694503779927</v>
      </c>
      <c r="CG36" s="49">
        <v>62.226816078651503</v>
      </c>
      <c r="CH36" s="49">
        <v>62.024995695147567</v>
      </c>
      <c r="CI36" s="49">
        <v>62.320625532943318</v>
      </c>
    </row>
    <row r="37" spans="1:87">
      <c r="A37" t="s">
        <v>9</v>
      </c>
      <c r="B37" s="49">
        <v>105.54454866960276</v>
      </c>
      <c r="C37" s="49">
        <v>108.95409909182487</v>
      </c>
      <c r="D37" s="49">
        <v>107.36677495022448</v>
      </c>
      <c r="E37" s="49">
        <v>105.49323734152087</v>
      </c>
      <c r="F37" s="49">
        <v>105.8186231337466</v>
      </c>
      <c r="G37" s="49">
        <v>109.1777546761264</v>
      </c>
      <c r="H37" s="49">
        <v>110.3063251263852</v>
      </c>
      <c r="I37" s="49">
        <v>109.85916939206153</v>
      </c>
      <c r="J37" s="49">
        <v>107.72031363413596</v>
      </c>
      <c r="K37" s="49">
        <v>107.45500781993826</v>
      </c>
      <c r="L37" s="49">
        <v>106.19661938118608</v>
      </c>
      <c r="M37" s="49">
        <v>105.33413595023775</v>
      </c>
      <c r="N37" s="49">
        <v>106.46104952420517</v>
      </c>
      <c r="O37" s="49">
        <v>105.07882409593401</v>
      </c>
      <c r="P37" s="49">
        <v>103.63382899628253</v>
      </c>
      <c r="Q37" s="49">
        <v>104.63706423938974</v>
      </c>
      <c r="R37" s="49">
        <v>105.35403640010649</v>
      </c>
      <c r="S37" s="49">
        <v>106.57827116566303</v>
      </c>
      <c r="T37" s="49">
        <v>108.00560264469108</v>
      </c>
      <c r="U37" s="49">
        <v>110.90749157015098</v>
      </c>
      <c r="V37" s="49">
        <v>119.22573651157965</v>
      </c>
      <c r="W37" s="49">
        <v>123.69642582814674</v>
      </c>
      <c r="X37" s="49">
        <v>126.59731181945575</v>
      </c>
      <c r="Y37" s="49">
        <v>128.48162579004193</v>
      </c>
      <c r="Z37" s="49">
        <v>132.12362923107989</v>
      </c>
      <c r="AA37" s="49">
        <v>135.55073373084775</v>
      </c>
      <c r="AB37" s="49">
        <v>143.33197530422615</v>
      </c>
      <c r="AC37" s="49">
        <v>147.84584352679667</v>
      </c>
      <c r="AD37" s="49">
        <v>157.07218349449064</v>
      </c>
      <c r="AE37" s="49">
        <v>160.06882748532126</v>
      </c>
      <c r="AF37" s="49">
        <v>166.12437033458642</v>
      </c>
      <c r="AG37" s="49">
        <v>175.07556210836711</v>
      </c>
      <c r="AH37" s="49">
        <v>141.36528719100403</v>
      </c>
      <c r="AI37" s="49">
        <v>155.6195891115224</v>
      </c>
      <c r="AJ37" s="49">
        <v>158.95359385480197</v>
      </c>
      <c r="AK37" s="49">
        <v>164.11330883974631</v>
      </c>
      <c r="AL37" s="49">
        <v>167.40281600995232</v>
      </c>
      <c r="AM37" s="49">
        <v>175.52167819821011</v>
      </c>
      <c r="AN37" s="49">
        <v>177.17004824091194</v>
      </c>
      <c r="AO37" s="49">
        <v>180.36594540575138</v>
      </c>
      <c r="AP37" s="49">
        <v>181.28581629517146</v>
      </c>
      <c r="AQ37" s="49">
        <v>184.06783227321711</v>
      </c>
      <c r="AR37" s="49">
        <v>182.26672347677885</v>
      </c>
      <c r="AS37" s="49">
        <v>182.67015766277433</v>
      </c>
      <c r="AT37" s="49">
        <v>173.50812269704548</v>
      </c>
      <c r="AU37" s="49">
        <v>172.97473614345398</v>
      </c>
      <c r="AV37" s="49">
        <v>175.3636172488504</v>
      </c>
      <c r="AW37" s="49">
        <v>179.61998825293821</v>
      </c>
      <c r="AX37" s="49">
        <v>178.86425925385424</v>
      </c>
      <c r="AY37" s="49">
        <v>182.72444254771912</v>
      </c>
      <c r="AZ37" s="49">
        <v>179.79213463928576</v>
      </c>
      <c r="BA37" s="49">
        <v>183.10614051178575</v>
      </c>
      <c r="BB37" s="49">
        <v>180.01529211770705</v>
      </c>
      <c r="BC37" s="49">
        <v>178.91884815263856</v>
      </c>
      <c r="BD37" s="49">
        <v>179.73164419093277</v>
      </c>
      <c r="BE37" s="49">
        <v>182.09821906764614</v>
      </c>
      <c r="BF37" s="49">
        <v>184.38104524794363</v>
      </c>
      <c r="BG37" s="49">
        <v>184.5759384953962</v>
      </c>
      <c r="BH37" s="49">
        <v>190.04965100701773</v>
      </c>
      <c r="BI37" s="49">
        <v>189.0286574832794</v>
      </c>
      <c r="BJ37" s="49">
        <v>189.75142235710561</v>
      </c>
      <c r="BK37" s="49">
        <v>187.64407989445343</v>
      </c>
      <c r="BL37" s="49">
        <v>185.26409049456177</v>
      </c>
      <c r="BM37" s="49">
        <v>183.17267970256128</v>
      </c>
      <c r="BN37" s="49">
        <v>183.47505750450787</v>
      </c>
      <c r="BO37" s="49">
        <v>194.56110127577145</v>
      </c>
      <c r="BP37" s="49">
        <v>202.6761549870638</v>
      </c>
      <c r="BQ37" s="49">
        <v>209.38164020532412</v>
      </c>
      <c r="BR37" s="49">
        <v>212.92948837119755</v>
      </c>
      <c r="BS37" s="49">
        <v>211.54768276584309</v>
      </c>
      <c r="BT37" s="49">
        <v>206.25139191893237</v>
      </c>
      <c r="BU37" s="49">
        <v>197.28619802248411</v>
      </c>
      <c r="BV37" s="49">
        <v>193.47303187857781</v>
      </c>
      <c r="BW37" s="49">
        <v>188.52471530879379</v>
      </c>
      <c r="BX37" s="49">
        <v>182.29191382337589</v>
      </c>
      <c r="BY37" s="49">
        <v>177.04975607878606</v>
      </c>
      <c r="BZ37" s="49">
        <v>174.04419974406383</v>
      </c>
      <c r="CA37" s="49">
        <v>171.51655233496678</v>
      </c>
      <c r="CB37" s="49">
        <v>168.87215002186883</v>
      </c>
      <c r="CC37" s="49">
        <v>163.90538062229959</v>
      </c>
      <c r="CD37" s="49">
        <v>162.06513490029585</v>
      </c>
      <c r="CE37" s="49">
        <v>160.34311306262958</v>
      </c>
      <c r="CF37" s="49">
        <v>158.61242995850975</v>
      </c>
      <c r="CG37" s="49">
        <v>153.62225505423598</v>
      </c>
      <c r="CH37" s="49">
        <v>152.92364337687386</v>
      </c>
      <c r="CI37" s="49">
        <v>151.94681743907847</v>
      </c>
    </row>
    <row r="38" spans="1:87">
      <c r="A38" t="s">
        <v>10</v>
      </c>
      <c r="B38" s="49">
        <v>30.310550723778761</v>
      </c>
      <c r="C38" s="49">
        <v>30.942714786597424</v>
      </c>
      <c r="D38" s="49">
        <v>29.768417154687661</v>
      </c>
      <c r="E38" s="49">
        <v>28.103149258602706</v>
      </c>
      <c r="F38" s="49">
        <v>28.279039062632368</v>
      </c>
      <c r="G38" s="49">
        <v>28.488099546149087</v>
      </c>
      <c r="H38" s="49">
        <v>27.732299011677558</v>
      </c>
      <c r="I38" s="49">
        <v>26.059680809836411</v>
      </c>
      <c r="J38" s="49">
        <v>26.602911737526291</v>
      </c>
      <c r="K38" s="49">
        <v>26.229091083084011</v>
      </c>
      <c r="L38" s="49">
        <v>25.037516379907167</v>
      </c>
      <c r="M38" s="49">
        <v>23.653226329792986</v>
      </c>
      <c r="N38" s="49">
        <v>23.862506432561919</v>
      </c>
      <c r="O38" s="49">
        <v>23.646806126260739</v>
      </c>
      <c r="P38" s="49">
        <v>27.514574655495288</v>
      </c>
      <c r="Q38" s="49">
        <v>23.948393971685185</v>
      </c>
      <c r="R38" s="49">
        <v>26.37945743308898</v>
      </c>
      <c r="S38" s="49">
        <v>31.037437391472515</v>
      </c>
      <c r="T38" s="49">
        <v>37.096105174902036</v>
      </c>
      <c r="U38" s="49">
        <v>42.513735897011472</v>
      </c>
      <c r="V38" s="49">
        <v>49.070302738014334</v>
      </c>
      <c r="W38" s="49">
        <v>56.78141805672049</v>
      </c>
      <c r="X38" s="49">
        <v>59.377677707651912</v>
      </c>
      <c r="Y38" s="49">
        <v>61.764629542236904</v>
      </c>
      <c r="Z38" s="49">
        <v>74.108299487135469</v>
      </c>
      <c r="AA38" s="49">
        <v>74.395440124880636</v>
      </c>
      <c r="AB38" s="49">
        <v>83.619730861991115</v>
      </c>
      <c r="AC38" s="49">
        <v>86.231562584078219</v>
      </c>
      <c r="AD38" s="49">
        <v>92.586633553067415</v>
      </c>
      <c r="AE38" s="49">
        <v>93.145861487180653</v>
      </c>
      <c r="AF38" s="49">
        <v>109.42550772714354</v>
      </c>
      <c r="AG38" s="49">
        <v>109.59022879951017</v>
      </c>
      <c r="AH38" s="49">
        <v>111.65503871736411</v>
      </c>
      <c r="AI38" s="49">
        <v>114.2129196301097</v>
      </c>
      <c r="AJ38" s="49">
        <v>119.65203111682001</v>
      </c>
      <c r="AK38" s="49">
        <v>118.91100768873639</v>
      </c>
      <c r="AL38" s="49">
        <v>123.3551729925947</v>
      </c>
      <c r="AM38" s="49">
        <v>122.93795005086339</v>
      </c>
      <c r="AN38" s="49">
        <v>121.13862797225909</v>
      </c>
      <c r="AO38" s="49">
        <v>117.67518274114452</v>
      </c>
      <c r="AP38" s="49">
        <v>114.99926454266588</v>
      </c>
      <c r="AQ38" s="49">
        <v>109.47244418359013</v>
      </c>
      <c r="AR38" s="49">
        <v>106.63728438927387</v>
      </c>
      <c r="AS38" s="49">
        <v>101.38747226999678</v>
      </c>
      <c r="AT38" s="49">
        <v>93.30532849618973</v>
      </c>
      <c r="AU38" s="49">
        <v>87.159054225088695</v>
      </c>
      <c r="AV38" s="49">
        <v>80.715825499742095</v>
      </c>
      <c r="AW38" s="49">
        <v>74.031085190462903</v>
      </c>
      <c r="AX38" s="49">
        <v>75.985654929512876</v>
      </c>
      <c r="AY38" s="49">
        <v>73.623828087955616</v>
      </c>
      <c r="AZ38" s="49">
        <v>74.394439626666525</v>
      </c>
      <c r="BA38" s="49">
        <v>72.683187585392105</v>
      </c>
      <c r="BB38" s="49">
        <v>73.742027770852445</v>
      </c>
      <c r="BC38" s="49">
        <v>72.709790071335178</v>
      </c>
      <c r="BD38" s="49">
        <v>70.174000364130293</v>
      </c>
      <c r="BE38" s="49">
        <v>65.221879195501458</v>
      </c>
      <c r="BF38" s="49">
        <v>66.253766669137036</v>
      </c>
      <c r="BG38" s="49">
        <v>65.958926343416877</v>
      </c>
      <c r="BH38" s="49">
        <v>65.034131041719348</v>
      </c>
      <c r="BI38" s="49">
        <v>61.337964289124415</v>
      </c>
      <c r="BJ38" s="49">
        <v>62.971540753831725</v>
      </c>
      <c r="BK38" s="49">
        <v>61.494644123228525</v>
      </c>
      <c r="BL38" s="49">
        <v>59.920502460953337</v>
      </c>
      <c r="BM38" s="49">
        <v>55.789576414700129</v>
      </c>
      <c r="BN38" s="49">
        <v>57.292579400447465</v>
      </c>
      <c r="BO38" s="49">
        <v>60.572666144047247</v>
      </c>
      <c r="BP38" s="49">
        <v>59.662915315053525</v>
      </c>
      <c r="BQ38" s="49">
        <v>56.897345754044771</v>
      </c>
      <c r="BR38" s="49">
        <v>58.410854083160693</v>
      </c>
      <c r="BS38" s="49">
        <v>56.583386921540821</v>
      </c>
      <c r="BT38" s="49">
        <v>54.772552616862733</v>
      </c>
      <c r="BU38" s="49">
        <v>52.443777943783523</v>
      </c>
      <c r="BV38" s="49">
        <v>50.484001817377688</v>
      </c>
      <c r="BW38" s="49">
        <v>48.777377335646982</v>
      </c>
      <c r="BX38" s="49">
        <v>46.798651334664001</v>
      </c>
      <c r="BY38" s="49">
        <v>42.942686828571318</v>
      </c>
      <c r="BZ38" s="49">
        <v>41.961854094571386</v>
      </c>
      <c r="CA38" s="49">
        <v>41.547524497771811</v>
      </c>
      <c r="CB38" s="49">
        <v>41.752162563611606</v>
      </c>
      <c r="CC38" s="49">
        <v>41.750846627497239</v>
      </c>
      <c r="CD38" s="49">
        <v>40.735772312873486</v>
      </c>
      <c r="CE38" s="49">
        <v>40.508865543987696</v>
      </c>
      <c r="CF38" s="49">
        <v>39.952665883561842</v>
      </c>
      <c r="CG38" s="49">
        <v>38.269775441813522</v>
      </c>
      <c r="CH38" s="49">
        <v>34.538669530456012</v>
      </c>
      <c r="CI38" s="49">
        <v>33.355635543789809</v>
      </c>
    </row>
    <row r="39" spans="1:87">
      <c r="A39" t="s">
        <v>11</v>
      </c>
      <c r="B39" s="49">
        <v>108.07849608349464</v>
      </c>
      <c r="C39" s="49">
        <v>109.7565272948777</v>
      </c>
      <c r="D39" s="49">
        <v>109.0850981159868</v>
      </c>
      <c r="E39" s="49">
        <v>104.74202271646551</v>
      </c>
      <c r="F39" s="49">
        <v>108.15822080782935</v>
      </c>
      <c r="G39" s="49">
        <v>110.44695788121996</v>
      </c>
      <c r="H39" s="49">
        <v>108.70431714033263</v>
      </c>
      <c r="I39" s="49">
        <v>106.17677057755026</v>
      </c>
      <c r="J39" s="49">
        <v>108.42987365857432</v>
      </c>
      <c r="K39" s="49">
        <v>109.46246870846952</v>
      </c>
      <c r="L39" s="49">
        <v>108.59992093442263</v>
      </c>
      <c r="M39" s="49">
        <v>106.25745577819605</v>
      </c>
      <c r="N39" s="49">
        <v>107.04800535825596</v>
      </c>
      <c r="O39" s="49">
        <v>106.97061892494236</v>
      </c>
      <c r="P39" s="49">
        <v>105.8595616145479</v>
      </c>
      <c r="Q39" s="49">
        <v>103.46398316842551</v>
      </c>
      <c r="R39" s="49">
        <v>105.6571919672237</v>
      </c>
      <c r="S39" s="49">
        <v>105.1104486353093</v>
      </c>
      <c r="T39" s="49">
        <v>104.37546106288407</v>
      </c>
      <c r="U39" s="49">
        <v>105.80294186715726</v>
      </c>
      <c r="V39" s="49">
        <v>111.82170190925218</v>
      </c>
      <c r="W39" s="49">
        <v>114.18492351754639</v>
      </c>
      <c r="X39" s="49">
        <v>117.43658140859368</v>
      </c>
      <c r="Y39" s="49">
        <v>116.1410813789725</v>
      </c>
      <c r="Z39" s="49">
        <v>118.22158912810569</v>
      </c>
      <c r="AA39" s="49">
        <v>118.99494566000828</v>
      </c>
      <c r="AB39" s="49">
        <v>119.62032282713486</v>
      </c>
      <c r="AC39" s="49">
        <v>118.75767022838863</v>
      </c>
      <c r="AD39" s="49">
        <v>119.04345595321335</v>
      </c>
      <c r="AE39" s="49">
        <v>120.31895067604272</v>
      </c>
      <c r="AF39" s="49">
        <v>118.47421491258045</v>
      </c>
      <c r="AG39" s="49">
        <v>119.12888071525714</v>
      </c>
      <c r="AH39" s="49">
        <v>122.25398359623662</v>
      </c>
      <c r="AI39" s="49">
        <v>124.54758722904418</v>
      </c>
      <c r="AJ39" s="49">
        <v>125.95195982059487</v>
      </c>
      <c r="AK39" s="49">
        <v>125.90057315241177</v>
      </c>
      <c r="AL39" s="49">
        <v>129.57523699365686</v>
      </c>
      <c r="AM39" s="49">
        <v>132.44093040769263</v>
      </c>
      <c r="AN39" s="49">
        <v>131.93199985949005</v>
      </c>
      <c r="AO39" s="49">
        <v>131.85373492994964</v>
      </c>
      <c r="AP39" s="49">
        <v>134.52716149181444</v>
      </c>
      <c r="AQ39" s="49">
        <v>137.22324355352012</v>
      </c>
      <c r="AR39" s="49">
        <v>134.95441384510897</v>
      </c>
      <c r="AS39" s="49">
        <v>134.79700709714098</v>
      </c>
      <c r="AT39" s="49">
        <v>137.51513847331748</v>
      </c>
      <c r="AU39" s="49">
        <v>138.16322701688551</v>
      </c>
      <c r="AV39" s="49">
        <v>136.78836644506512</v>
      </c>
      <c r="AW39" s="49">
        <v>134.78982467152213</v>
      </c>
      <c r="AX39" s="49">
        <v>137.42935950688303</v>
      </c>
      <c r="AY39" s="49">
        <v>137.86322230963827</v>
      </c>
      <c r="AZ39" s="49">
        <v>134.89876366073364</v>
      </c>
      <c r="BA39" s="49">
        <v>134.24132595362892</v>
      </c>
      <c r="BB39" s="49">
        <v>135.82009746825716</v>
      </c>
      <c r="BC39" s="49">
        <v>136.83177408299949</v>
      </c>
      <c r="BD39" s="49">
        <v>136.42667379504397</v>
      </c>
      <c r="BE39" s="49">
        <v>133.74233445342892</v>
      </c>
      <c r="BF39" s="49">
        <v>135.2729446960951</v>
      </c>
      <c r="BG39" s="49">
        <v>135.74930046477971</v>
      </c>
      <c r="BH39" s="49">
        <v>135.63429365575581</v>
      </c>
      <c r="BI39" s="49">
        <v>134.19969354417734</v>
      </c>
      <c r="BJ39" s="49">
        <v>135.80556427543902</v>
      </c>
      <c r="BK39" s="49">
        <v>136.92468643813697</v>
      </c>
      <c r="BL39" s="49">
        <v>136.11582302991999</v>
      </c>
      <c r="BM39" s="49">
        <v>133.89940955662425</v>
      </c>
      <c r="BN39" s="49">
        <v>136.84561638508455</v>
      </c>
      <c r="BO39" s="49">
        <v>148.28247838438125</v>
      </c>
      <c r="BP39" s="49">
        <v>153.29988029172782</v>
      </c>
      <c r="BQ39" s="49">
        <v>154.37989404872897</v>
      </c>
      <c r="BR39" s="49">
        <v>157.7091347317984</v>
      </c>
      <c r="BS39" s="49">
        <v>153.52890210773194</v>
      </c>
      <c r="BT39" s="49">
        <v>150.88781788548275</v>
      </c>
      <c r="BU39" s="49">
        <v>145.81913348544484</v>
      </c>
      <c r="BV39" s="49">
        <v>146.65563643765665</v>
      </c>
      <c r="BW39" s="49">
        <v>143.95987827785211</v>
      </c>
      <c r="BX39" s="49">
        <v>139.88681653763194</v>
      </c>
      <c r="BY39" s="49">
        <v>138.35595095874874</v>
      </c>
      <c r="BZ39" s="49">
        <v>137.04341294228536</v>
      </c>
      <c r="CA39" s="49">
        <v>137.45862492890063</v>
      </c>
      <c r="CB39" s="49">
        <v>134.98882874717739</v>
      </c>
      <c r="CC39" s="49">
        <v>134.65099301394864</v>
      </c>
      <c r="CD39" s="49">
        <v>134.22767116605115</v>
      </c>
      <c r="CE39" s="49">
        <v>135.97812989263085</v>
      </c>
      <c r="CF39" s="49">
        <v>135.62443263108671</v>
      </c>
      <c r="CG39" s="49">
        <v>135.34079987008369</v>
      </c>
      <c r="CH39" s="49">
        <v>137.40348306629633</v>
      </c>
      <c r="CI39" s="49">
        <v>138.31295160850877</v>
      </c>
    </row>
    <row r="40" spans="1:87">
      <c r="A40" t="s">
        <v>12</v>
      </c>
      <c r="B40" s="49">
        <v>140.73312052676806</v>
      </c>
      <c r="C40" s="49">
        <v>143.72036884087856</v>
      </c>
      <c r="D40" s="49">
        <v>141.30951222711553</v>
      </c>
      <c r="E40" s="49">
        <v>143.84230551931435</v>
      </c>
      <c r="F40" s="49">
        <v>143.73975119652496</v>
      </c>
      <c r="G40" s="49">
        <v>145.4682369855243</v>
      </c>
      <c r="H40" s="49">
        <v>144.25371286309129</v>
      </c>
      <c r="I40" s="49">
        <v>145.95733157864296</v>
      </c>
      <c r="J40" s="49">
        <v>144.29167858472098</v>
      </c>
      <c r="K40" s="49">
        <v>143.30877737342965</v>
      </c>
      <c r="L40" s="49">
        <v>143.14771592231577</v>
      </c>
      <c r="M40" s="49">
        <v>144.16103886202933</v>
      </c>
      <c r="N40" s="49">
        <v>141.46972900449998</v>
      </c>
      <c r="O40" s="49">
        <v>141.22354296440696</v>
      </c>
      <c r="P40" s="49">
        <v>140.53302388553973</v>
      </c>
      <c r="Q40" s="49">
        <v>142.17405671284601</v>
      </c>
      <c r="R40" s="49">
        <v>141.09224547499218</v>
      </c>
      <c r="S40" s="49">
        <v>141.97161644151345</v>
      </c>
      <c r="T40" s="49">
        <v>141.67864993732135</v>
      </c>
      <c r="U40" s="49">
        <v>145.17346508437095</v>
      </c>
      <c r="V40" s="49">
        <v>148.75616727299783</v>
      </c>
      <c r="W40" s="49">
        <v>155.16142979984585</v>
      </c>
      <c r="X40" s="49">
        <v>158.94363553830834</v>
      </c>
      <c r="Y40" s="49">
        <v>164.44053845892742</v>
      </c>
      <c r="Z40" s="49">
        <v>165.24395068923104</v>
      </c>
      <c r="AA40" s="49">
        <v>167.59745867350838</v>
      </c>
      <c r="AB40" s="49">
        <v>166.59637159673494</v>
      </c>
      <c r="AC40" s="49">
        <v>170.92064456632301</v>
      </c>
      <c r="AD40" s="49">
        <v>170.4299692375989</v>
      </c>
      <c r="AE40" s="49">
        <v>174.92024619751007</v>
      </c>
      <c r="AF40" s="49">
        <v>177.73251485024036</v>
      </c>
      <c r="AG40" s="49">
        <v>183.1727051416326</v>
      </c>
      <c r="AH40" s="49">
        <v>183.06525885118674</v>
      </c>
      <c r="AI40" s="49">
        <v>184.86776828146895</v>
      </c>
      <c r="AJ40" s="49">
        <v>186.26270851325378</v>
      </c>
      <c r="AK40" s="49">
        <v>189.99375992308103</v>
      </c>
      <c r="AL40" s="49">
        <v>190.0325591332045</v>
      </c>
      <c r="AM40" s="49">
        <v>191.94768380538832</v>
      </c>
      <c r="AN40" s="49">
        <v>191.51580228627947</v>
      </c>
      <c r="AO40" s="49">
        <v>194.56420731565879</v>
      </c>
      <c r="AP40" s="49">
        <v>191.28011463641232</v>
      </c>
      <c r="AQ40" s="49">
        <v>192.78294507740034</v>
      </c>
      <c r="AR40" s="49">
        <v>193.11097440128657</v>
      </c>
      <c r="AS40" s="49">
        <v>198.61589699989071</v>
      </c>
      <c r="AT40" s="49">
        <v>194.66925887874896</v>
      </c>
      <c r="AU40" s="49">
        <v>194.22174148740208</v>
      </c>
      <c r="AV40" s="49">
        <v>192.14960340881777</v>
      </c>
      <c r="AW40" s="49">
        <v>195.77019896943011</v>
      </c>
      <c r="AX40" s="49">
        <v>191.75532952456814</v>
      </c>
      <c r="AY40" s="49">
        <v>193.28754079655809</v>
      </c>
      <c r="AZ40" s="49">
        <v>194.2082152313514</v>
      </c>
      <c r="BA40" s="49">
        <v>198.50530875813746</v>
      </c>
      <c r="BB40" s="49">
        <v>195.2472755338483</v>
      </c>
      <c r="BC40" s="49">
        <v>196.12312985925394</v>
      </c>
      <c r="BD40" s="49">
        <v>195.28551207914745</v>
      </c>
      <c r="BE40" s="49">
        <v>199.36847215467034</v>
      </c>
      <c r="BF40" s="49">
        <v>194.5717763445262</v>
      </c>
      <c r="BG40" s="49">
        <v>194.60678321844838</v>
      </c>
      <c r="BH40" s="49">
        <v>194.63039542413517</v>
      </c>
      <c r="BI40" s="49">
        <v>200.58111122628836</v>
      </c>
      <c r="BJ40" s="49">
        <v>197.27649448336211</v>
      </c>
      <c r="BK40" s="49">
        <v>197.96340104274151</v>
      </c>
      <c r="BL40" s="49">
        <v>196.4201521870217</v>
      </c>
      <c r="BM40" s="49">
        <v>203.47045737948483</v>
      </c>
      <c r="BN40" s="49">
        <v>199.85554384661776</v>
      </c>
      <c r="BO40" s="49">
        <v>212.56434543877373</v>
      </c>
      <c r="BP40" s="49">
        <v>218.13039982865141</v>
      </c>
      <c r="BQ40" s="49">
        <v>226.24548199273562</v>
      </c>
      <c r="BR40" s="49">
        <v>219.08033522572401</v>
      </c>
      <c r="BS40" s="49">
        <v>216.28897791905354</v>
      </c>
      <c r="BT40" s="49">
        <v>213.84411859046705</v>
      </c>
      <c r="BU40" s="49">
        <v>220.81033029736105</v>
      </c>
      <c r="BV40" s="49">
        <v>217.32084111444837</v>
      </c>
      <c r="BW40" s="49">
        <v>219.28375419986352</v>
      </c>
      <c r="BX40" s="49">
        <v>217.8460243556458</v>
      </c>
      <c r="BY40" s="49">
        <v>226.93538377783074</v>
      </c>
      <c r="BZ40" s="49">
        <v>217.40558889525809</v>
      </c>
      <c r="CA40" s="49">
        <v>215.52697254303311</v>
      </c>
      <c r="CB40" s="49">
        <v>211.69366737537896</v>
      </c>
      <c r="CC40" s="49">
        <v>219.50991789304007</v>
      </c>
      <c r="CD40" s="49">
        <v>209.78601608924953</v>
      </c>
      <c r="CE40" s="49">
        <v>209.54222372828468</v>
      </c>
      <c r="CF40" s="49">
        <v>206.43387142655376</v>
      </c>
      <c r="CG40" s="49">
        <v>212.52364197239672</v>
      </c>
      <c r="CH40" s="49">
        <v>202.49080106567442</v>
      </c>
      <c r="CI40" s="49">
        <v>200.32146997927057</v>
      </c>
    </row>
    <row r="41" spans="1:87">
      <c r="A41" t="s">
        <v>13</v>
      </c>
      <c r="B41" s="49">
        <v>13.248976295625409</v>
      </c>
      <c r="C41" s="49">
        <v>13.788065881496061</v>
      </c>
      <c r="D41" s="49">
        <v>14.80935665732849</v>
      </c>
      <c r="E41" s="49">
        <v>15.347375762460183</v>
      </c>
      <c r="F41" s="49">
        <v>17.72064237142046</v>
      </c>
      <c r="G41" s="49">
        <v>18.99964299573147</v>
      </c>
      <c r="H41" s="49">
        <v>18.311183418394254</v>
      </c>
      <c r="I41" s="49">
        <v>18.106725899100208</v>
      </c>
      <c r="J41" s="49">
        <v>19.955306581508026</v>
      </c>
      <c r="K41" s="49">
        <v>20.899420620842463</v>
      </c>
      <c r="L41" s="49">
        <v>21.613574624032289</v>
      </c>
      <c r="M41" s="49">
        <v>20.958519913486484</v>
      </c>
      <c r="N41" s="49">
        <v>21.364542705516417</v>
      </c>
      <c r="O41" s="49">
        <v>21.471048615584699</v>
      </c>
      <c r="P41" s="49">
        <v>20.820180461167308</v>
      </c>
      <c r="Q41" s="49">
        <v>20.618403226043863</v>
      </c>
      <c r="R41" s="49">
        <v>21.139132475992898</v>
      </c>
      <c r="S41" s="49">
        <v>21.145216565134543</v>
      </c>
      <c r="T41" s="49">
        <v>19.898804670941676</v>
      </c>
      <c r="U41" s="49">
        <v>21.952830358855131</v>
      </c>
      <c r="V41" s="49">
        <v>23.971395141385486</v>
      </c>
      <c r="W41" s="49">
        <v>25.227510917388958</v>
      </c>
      <c r="X41" s="49">
        <v>25.42277744516322</v>
      </c>
      <c r="Y41" s="49">
        <v>24.370205051296683</v>
      </c>
      <c r="Z41" s="49">
        <v>27.357761415984616</v>
      </c>
      <c r="AA41" s="49">
        <v>27.419013783004946</v>
      </c>
      <c r="AB41" s="49">
        <v>27.711134726341818</v>
      </c>
      <c r="AC41" s="49">
        <v>26.191426182502404</v>
      </c>
      <c r="AD41" s="49">
        <v>27.613049863222429</v>
      </c>
      <c r="AE41" s="49">
        <v>27.868131079403096</v>
      </c>
      <c r="AF41" s="49">
        <v>27.976321340658949</v>
      </c>
      <c r="AG41" s="49">
        <v>28.16981535725057</v>
      </c>
      <c r="AH41" s="49">
        <v>29.77229121228077</v>
      </c>
      <c r="AI41" s="49">
        <v>30.451728641720511</v>
      </c>
      <c r="AJ41" s="49">
        <v>30.755815967543228</v>
      </c>
      <c r="AK41" s="49">
        <v>30.568792272027544</v>
      </c>
      <c r="AL41" s="49">
        <v>33.032546569955876</v>
      </c>
      <c r="AM41" s="49">
        <v>33.474281794515633</v>
      </c>
      <c r="AN41" s="49">
        <v>32.876104161829964</v>
      </c>
      <c r="AO41" s="49">
        <v>32.065871978023829</v>
      </c>
      <c r="AP41" s="49">
        <v>33.972801615387674</v>
      </c>
      <c r="AQ41" s="49">
        <v>34.896198549892205</v>
      </c>
      <c r="AR41" s="49">
        <v>35.010260530641105</v>
      </c>
      <c r="AS41" s="49">
        <v>34.660724347274993</v>
      </c>
      <c r="AT41" s="49">
        <v>37.08107000287503</v>
      </c>
      <c r="AU41" s="49">
        <v>37.16970609939154</v>
      </c>
      <c r="AV41" s="49">
        <v>37.579455510949742</v>
      </c>
      <c r="AW41" s="49">
        <v>36.189101871808894</v>
      </c>
      <c r="AX41" s="49">
        <v>37.982869381200757</v>
      </c>
      <c r="AY41" s="49">
        <v>38.207731599352869</v>
      </c>
      <c r="AZ41" s="49">
        <v>37.722316434951985</v>
      </c>
      <c r="BA41" s="49">
        <v>35.811233498260933</v>
      </c>
      <c r="BB41" s="49">
        <v>36.528818375960398</v>
      </c>
      <c r="BC41" s="49">
        <v>36.363106344526415</v>
      </c>
      <c r="BD41" s="49">
        <v>34.897804942974311</v>
      </c>
      <c r="BE41" s="49">
        <v>34.085308917396183</v>
      </c>
      <c r="BF41" s="49">
        <v>34.448241911525542</v>
      </c>
      <c r="BG41" s="49">
        <v>35.062884815916021</v>
      </c>
      <c r="BH41" s="49">
        <v>34.880051355438582</v>
      </c>
      <c r="BI41" s="49">
        <v>34.703339045745771</v>
      </c>
      <c r="BJ41" s="49">
        <v>37.144698491558209</v>
      </c>
      <c r="BK41" s="49">
        <v>38.123731983073291</v>
      </c>
      <c r="BL41" s="49">
        <v>38.624433830141555</v>
      </c>
      <c r="BM41" s="49">
        <v>37.085259916682112</v>
      </c>
      <c r="BN41" s="49">
        <v>40.305357473749872</v>
      </c>
      <c r="BO41" s="49">
        <v>42.582487862114782</v>
      </c>
      <c r="BP41" s="49">
        <v>43.055892232488119</v>
      </c>
      <c r="BQ41" s="49">
        <v>42.080976299590013</v>
      </c>
      <c r="BR41" s="49">
        <v>43.127977939809149</v>
      </c>
      <c r="BS41" s="49">
        <v>43.007837231059085</v>
      </c>
      <c r="BT41" s="49">
        <v>42.738847024389223</v>
      </c>
      <c r="BU41" s="49">
        <v>42.56398169343182</v>
      </c>
      <c r="BV41" s="49">
        <v>43.786402162915294</v>
      </c>
      <c r="BW41" s="49">
        <v>42.545331034714991</v>
      </c>
      <c r="BX41" s="49">
        <v>41.235379405076124</v>
      </c>
      <c r="BY41" s="49">
        <v>41.458276457649895</v>
      </c>
      <c r="BZ41" s="49">
        <v>44.104882162102193</v>
      </c>
      <c r="CA41" s="49">
        <v>44.126595908289076</v>
      </c>
      <c r="CB41" s="49">
        <v>42.932373156969277</v>
      </c>
      <c r="CC41" s="49">
        <v>43.857560921253672</v>
      </c>
      <c r="CD41" s="49">
        <v>45.196055341905577</v>
      </c>
      <c r="CE41" s="49">
        <v>45.26475580797181</v>
      </c>
      <c r="CF41" s="49">
        <v>45.144408005311128</v>
      </c>
      <c r="CG41" s="49">
        <v>43.561459469738125</v>
      </c>
      <c r="CH41" s="49">
        <v>47.166103995299956</v>
      </c>
      <c r="CI41" s="49">
        <v>47.799347612535144</v>
      </c>
    </row>
    <row r="42" spans="1:87">
      <c r="A42" t="s">
        <v>14</v>
      </c>
      <c r="B42" s="49">
        <v>50.844058197064669</v>
      </c>
      <c r="C42" s="49">
        <v>51.148741226089413</v>
      </c>
      <c r="D42" s="49">
        <v>51.574355479539172</v>
      </c>
      <c r="E42" s="49">
        <v>50.164511741567011</v>
      </c>
      <c r="F42" s="49">
        <v>50.000933170090768</v>
      </c>
      <c r="G42" s="49">
        <v>52.199707703365092</v>
      </c>
      <c r="H42" s="49">
        <v>50.52626766873297</v>
      </c>
      <c r="I42" s="49">
        <v>49.645105419780819</v>
      </c>
      <c r="J42" s="49">
        <v>49.004672381704765</v>
      </c>
      <c r="K42" s="49">
        <v>48.378904641140188</v>
      </c>
      <c r="L42" s="49">
        <v>47.260404206625218</v>
      </c>
      <c r="M42" s="49">
        <v>45.020801982827294</v>
      </c>
      <c r="N42" s="49">
        <v>45.176203666001435</v>
      </c>
      <c r="O42" s="49">
        <v>45.400709184701974</v>
      </c>
      <c r="P42" s="49">
        <v>44.358611295323783</v>
      </c>
      <c r="Q42" s="49">
        <v>42.799566456585445</v>
      </c>
      <c r="R42" s="49">
        <v>43.672854674297305</v>
      </c>
      <c r="S42" s="49">
        <v>43.56582454296332</v>
      </c>
      <c r="T42" s="49">
        <v>43.885435642141665</v>
      </c>
      <c r="U42" s="49">
        <v>54.332341981179155</v>
      </c>
      <c r="V42" s="49">
        <v>57.098274545496622</v>
      </c>
      <c r="W42" s="49">
        <v>56.262637907022395</v>
      </c>
      <c r="X42" s="49">
        <v>56.77231796439326</v>
      </c>
      <c r="Y42" s="49">
        <v>56.34278206143393</v>
      </c>
      <c r="Z42" s="49">
        <v>57.171453147184472</v>
      </c>
      <c r="AA42" s="49">
        <v>58.820697536398427</v>
      </c>
      <c r="AB42" s="49">
        <v>58.698238765960454</v>
      </c>
      <c r="AC42" s="49">
        <v>58.947127781009044</v>
      </c>
      <c r="AD42" s="49">
        <v>59.078725779886135</v>
      </c>
      <c r="AE42" s="49">
        <v>60.018350200379281</v>
      </c>
      <c r="AF42" s="49">
        <v>60.619329810306375</v>
      </c>
      <c r="AG42" s="49">
        <v>61.215097871536081</v>
      </c>
      <c r="AH42" s="49">
        <v>62.027922929425081</v>
      </c>
      <c r="AI42" s="49">
        <v>63.461032592581333</v>
      </c>
      <c r="AJ42" s="49">
        <v>64.436773526810924</v>
      </c>
      <c r="AK42" s="49">
        <v>65.740194946462651</v>
      </c>
      <c r="AL42" s="49">
        <v>66.151769828209154</v>
      </c>
      <c r="AM42" s="49">
        <v>67.767782775279031</v>
      </c>
      <c r="AN42" s="49">
        <v>67.333892076202076</v>
      </c>
      <c r="AO42" s="49">
        <v>67.197592428711161</v>
      </c>
      <c r="AP42" s="49">
        <v>66.598363105913847</v>
      </c>
      <c r="AQ42" s="49">
        <v>67.9553443755958</v>
      </c>
      <c r="AR42" s="49">
        <v>67.437441876676957</v>
      </c>
      <c r="AS42" s="49">
        <v>67.198623102234365</v>
      </c>
      <c r="AT42" s="49">
        <v>68.201568321203453</v>
      </c>
      <c r="AU42" s="49">
        <v>65.987458762203985</v>
      </c>
      <c r="AV42" s="49">
        <v>65.041959441846529</v>
      </c>
      <c r="AW42" s="49">
        <v>63.815067758429592</v>
      </c>
      <c r="AX42" s="49">
        <v>63.397117641882474</v>
      </c>
      <c r="AY42" s="49">
        <v>62.309534542995593</v>
      </c>
      <c r="AZ42" s="49">
        <v>60.689110618620347</v>
      </c>
      <c r="BA42" s="49">
        <v>60.868538896795918</v>
      </c>
      <c r="BB42" s="49">
        <v>58.700078502324139</v>
      </c>
      <c r="BC42" s="49">
        <v>57.942842693008899</v>
      </c>
      <c r="BD42" s="49">
        <v>56.205219286737851</v>
      </c>
      <c r="BE42" s="49">
        <v>55.971611256943696</v>
      </c>
      <c r="BF42" s="49">
        <v>54.268178084442255</v>
      </c>
      <c r="BG42" s="49">
        <v>53.153050169778624</v>
      </c>
      <c r="BH42" s="49">
        <v>52.141202886022164</v>
      </c>
      <c r="BI42" s="49">
        <v>51.553908237676126</v>
      </c>
      <c r="BJ42" s="49">
        <v>49.999310266124411</v>
      </c>
      <c r="BK42" s="49">
        <v>49.975338371145774</v>
      </c>
      <c r="BL42" s="49">
        <v>48.291632085143782</v>
      </c>
      <c r="BM42" s="49">
        <v>47.652051720543234</v>
      </c>
      <c r="BN42" s="49">
        <v>48.443728816404239</v>
      </c>
      <c r="BO42" s="49">
        <v>54.012570940379575</v>
      </c>
      <c r="BP42" s="49">
        <v>54.109908342418336</v>
      </c>
      <c r="BQ42" s="49">
        <v>53.412463271452602</v>
      </c>
      <c r="BR42" s="49">
        <v>53.834642312207649</v>
      </c>
      <c r="BS42" s="49">
        <v>52.891158066478361</v>
      </c>
      <c r="BT42" s="49">
        <v>51.036148789655414</v>
      </c>
      <c r="BU42" s="49">
        <v>50.500701026302508</v>
      </c>
      <c r="BV42" s="49">
        <v>48.693500405170958</v>
      </c>
      <c r="BW42" s="49">
        <v>48.613752599842975</v>
      </c>
      <c r="BX42" s="49">
        <v>46.676353745096172</v>
      </c>
      <c r="BY42" s="49">
        <v>48.413696645267748</v>
      </c>
      <c r="BZ42" s="49">
        <v>46.962917402942601</v>
      </c>
      <c r="CA42" s="49">
        <v>45.808215924048064</v>
      </c>
      <c r="CB42" s="49">
        <v>44.992571894821111</v>
      </c>
      <c r="CC42" s="49">
        <v>45.849525726741277</v>
      </c>
      <c r="CD42" s="49">
        <v>44.584253327200564</v>
      </c>
      <c r="CE42" s="49">
        <v>43.796228389897671</v>
      </c>
      <c r="CF42" s="49">
        <v>42.606628149268978</v>
      </c>
      <c r="CG42" s="49">
        <v>43.74814581200738</v>
      </c>
      <c r="CH42" s="49">
        <v>43.188240253231605</v>
      </c>
      <c r="CI42" s="49">
        <v>42.721638592488389</v>
      </c>
    </row>
    <row r="43" spans="1:87">
      <c r="A43" t="s">
        <v>15</v>
      </c>
      <c r="B43" s="49">
        <v>25.508000664415036</v>
      </c>
      <c r="C43" s="49">
        <v>22.607729265631669</v>
      </c>
      <c r="D43" s="49">
        <v>23.094657533336431</v>
      </c>
      <c r="E43" s="49">
        <v>23.163040565710961</v>
      </c>
      <c r="F43" s="49">
        <v>21.461337888287172</v>
      </c>
      <c r="G43" s="49">
        <v>21.585995791084748</v>
      </c>
      <c r="H43" s="49">
        <v>21.645029813570833</v>
      </c>
      <c r="I43" s="49">
        <v>21.885027735628469</v>
      </c>
      <c r="J43" s="49">
        <v>20.376189015035287</v>
      </c>
      <c r="K43" s="49">
        <v>20.456894769485217</v>
      </c>
      <c r="L43" s="49">
        <v>19.639962152030709</v>
      </c>
      <c r="M43" s="49">
        <v>17.518347537878785</v>
      </c>
      <c r="N43" s="49">
        <v>17.043147429595283</v>
      </c>
      <c r="O43" s="49">
        <v>17.005297582728396</v>
      </c>
      <c r="P43" s="49">
        <v>17.046422427950322</v>
      </c>
      <c r="Q43" s="49">
        <v>16.94031724544492</v>
      </c>
      <c r="R43" s="49">
        <v>16.513117345981726</v>
      </c>
      <c r="S43" s="49">
        <v>16.562111225813283</v>
      </c>
      <c r="T43" s="49">
        <v>15.556224549617353</v>
      </c>
      <c r="U43" s="49">
        <v>16.864447863752289</v>
      </c>
      <c r="V43" s="49">
        <v>19.281374651568402</v>
      </c>
      <c r="W43" s="49">
        <v>20.887722957952736</v>
      </c>
      <c r="X43" s="49">
        <v>21.687534649219149</v>
      </c>
      <c r="Y43" s="49">
        <v>22.466781726310536</v>
      </c>
      <c r="Z43" s="49">
        <v>23.315391568740239</v>
      </c>
      <c r="AA43" s="49">
        <v>23.830901987808645</v>
      </c>
      <c r="AB43" s="49">
        <v>24.647202678052398</v>
      </c>
      <c r="AC43" s="49">
        <v>25.898429573317099</v>
      </c>
      <c r="AD43" s="49">
        <v>29.179669865944373</v>
      </c>
      <c r="AE43" s="49">
        <v>32.240972741123144</v>
      </c>
      <c r="AF43" s="49">
        <v>34.309144700937352</v>
      </c>
      <c r="AG43" s="49">
        <v>33.488411716542586</v>
      </c>
      <c r="AH43" s="49">
        <v>33.181707339948595</v>
      </c>
      <c r="AI43" s="49">
        <v>34.657546341259398</v>
      </c>
      <c r="AJ43" s="49">
        <v>34.762365825523382</v>
      </c>
      <c r="AK43" s="49">
        <v>36.548319551079082</v>
      </c>
      <c r="AL43" s="49">
        <v>36.691291181059007</v>
      </c>
      <c r="AM43" s="49">
        <v>32.768052266827262</v>
      </c>
      <c r="AN43" s="49">
        <v>33.131902666786388</v>
      </c>
      <c r="AO43" s="49">
        <v>34.400697459442647</v>
      </c>
      <c r="AP43" s="49">
        <v>33.53522336769759</v>
      </c>
      <c r="AQ43" s="49">
        <v>32.566409759925079</v>
      </c>
      <c r="AR43" s="49">
        <v>32.975999866573268</v>
      </c>
      <c r="AS43" s="49">
        <v>34.156549295482542</v>
      </c>
      <c r="AT43" s="49">
        <v>34.785275568509277</v>
      </c>
      <c r="AU43" s="49">
        <v>32.395036421538123</v>
      </c>
      <c r="AV43" s="49">
        <v>31.93730729701953</v>
      </c>
      <c r="AW43" s="49">
        <v>32.558536391777125</v>
      </c>
      <c r="AX43" s="49">
        <v>31.546289304731239</v>
      </c>
      <c r="AY43" s="49">
        <v>32.242940122350618</v>
      </c>
      <c r="AZ43" s="49">
        <v>32.378586965216968</v>
      </c>
      <c r="BA43" s="49">
        <v>31.536623368840544</v>
      </c>
      <c r="BB43" s="49">
        <v>31.401428676633035</v>
      </c>
      <c r="BC43" s="49">
        <v>30.918611946198233</v>
      </c>
      <c r="BD43" s="49">
        <v>30.790444123777455</v>
      </c>
      <c r="BE43" s="49">
        <v>28.558972677748091</v>
      </c>
      <c r="BF43" s="49">
        <v>29.191158009141905</v>
      </c>
      <c r="BG43" s="49">
        <v>29.146422336207017</v>
      </c>
      <c r="BH43" s="49">
        <v>29.077144603953613</v>
      </c>
      <c r="BI43" s="49">
        <v>29.731703046381242</v>
      </c>
      <c r="BJ43" s="49">
        <v>26.944928785533762</v>
      </c>
      <c r="BK43" s="49">
        <v>26.399213752879952</v>
      </c>
      <c r="BL43" s="49">
        <v>27.331451128846318</v>
      </c>
      <c r="BM43" s="49">
        <v>27.676487406143668</v>
      </c>
      <c r="BN43" s="49">
        <v>28.30573272049044</v>
      </c>
      <c r="BO43" s="49">
        <v>37.204219807904266</v>
      </c>
      <c r="BP43" s="49">
        <v>42.727737144423536</v>
      </c>
      <c r="BQ43" s="49">
        <v>44.827522329629481</v>
      </c>
      <c r="BR43" s="49">
        <v>47.00029532743288</v>
      </c>
      <c r="BS43" s="49">
        <v>43.805745378704458</v>
      </c>
      <c r="BT43" s="49">
        <v>46.382009612522282</v>
      </c>
      <c r="BU43" s="49">
        <v>47.007837660994959</v>
      </c>
      <c r="BV43" s="49">
        <v>46.271098119317053</v>
      </c>
      <c r="BW43" s="49">
        <v>46.147281817883432</v>
      </c>
      <c r="BX43" s="49">
        <v>46.023438660526708</v>
      </c>
      <c r="BY43" s="49">
        <v>46.594262656438829</v>
      </c>
      <c r="BZ43" s="49">
        <v>47.383783701392886</v>
      </c>
      <c r="CA43" s="49">
        <v>43.159768912794455</v>
      </c>
      <c r="CB43" s="49">
        <v>45.846380007350248</v>
      </c>
      <c r="CC43" s="49">
        <v>46.572324379289896</v>
      </c>
      <c r="CD43" s="49">
        <v>48.031014812329225</v>
      </c>
      <c r="CE43" s="49">
        <v>47.475824513217681</v>
      </c>
      <c r="CF43" s="49">
        <v>49.900611023054928</v>
      </c>
      <c r="CG43" s="49">
        <v>51.301657976448531</v>
      </c>
      <c r="CH43" s="49">
        <v>52.820420119769359</v>
      </c>
      <c r="CI43" s="49">
        <v>50.375193215332473</v>
      </c>
    </row>
    <row r="44" spans="1:87">
      <c r="A44" t="s">
        <v>17</v>
      </c>
      <c r="B44" s="49">
        <v>41.994617527516844</v>
      </c>
      <c r="C44" s="49">
        <v>47.062106057546153</v>
      </c>
      <c r="D44" s="49">
        <v>47.162112331358408</v>
      </c>
      <c r="E44" s="49">
        <v>42.955574085227923</v>
      </c>
      <c r="F44" s="49">
        <v>43.169496508838506</v>
      </c>
      <c r="G44" s="49">
        <v>41.552960788237748</v>
      </c>
      <c r="H44" s="49">
        <v>42.478017015649286</v>
      </c>
      <c r="I44" s="49">
        <v>41.579679505347414</v>
      </c>
      <c r="J44" s="49">
        <v>41.004810616214286</v>
      </c>
      <c r="K44" s="49">
        <v>43.529927884051446</v>
      </c>
      <c r="L44" s="49">
        <v>47.199639221962364</v>
      </c>
      <c r="M44" s="49">
        <v>52.208814709340587</v>
      </c>
      <c r="N44" s="49">
        <v>49.875425905774478</v>
      </c>
      <c r="O44" s="49">
        <v>48.274820361219604</v>
      </c>
      <c r="P44" s="49">
        <v>50.554810766216377</v>
      </c>
      <c r="Q44" s="49">
        <v>49.337684424961886</v>
      </c>
      <c r="R44" s="49">
        <v>41.961906980855993</v>
      </c>
      <c r="S44" s="49">
        <v>39.847878223020984</v>
      </c>
      <c r="T44" s="49">
        <v>42.20010746653427</v>
      </c>
      <c r="U44" s="49">
        <v>47.043666525178267</v>
      </c>
      <c r="V44" s="49">
        <v>44.033276204374609</v>
      </c>
      <c r="W44" s="49">
        <v>42.656803096578891</v>
      </c>
      <c r="X44" s="49">
        <v>44.98429968000945</v>
      </c>
      <c r="Y44" s="49">
        <v>42.131390918272324</v>
      </c>
      <c r="Z44" s="49">
        <v>41.571453466279515</v>
      </c>
      <c r="AA44" s="49">
        <v>42.733573120101468</v>
      </c>
      <c r="AB44" s="49">
        <v>42.432112405192449</v>
      </c>
      <c r="AC44" s="49">
        <v>42.542390641414535</v>
      </c>
      <c r="AD44" s="49">
        <v>42.259421950191495</v>
      </c>
      <c r="AE44" s="49">
        <v>41.018730221724006</v>
      </c>
      <c r="AF44" s="49">
        <v>38.083852955873731</v>
      </c>
      <c r="AG44" s="49">
        <v>28.847490452605744</v>
      </c>
      <c r="AH44" s="49">
        <v>30.507272537924806</v>
      </c>
      <c r="AI44" s="49">
        <v>29.228058461436678</v>
      </c>
      <c r="AJ44" s="49">
        <v>29.775123067524607</v>
      </c>
      <c r="AK44" s="49">
        <v>29.913348036243043</v>
      </c>
      <c r="AL44" s="49">
        <v>31.783057164757562</v>
      </c>
      <c r="AM44" s="49">
        <v>31.871291187156427</v>
      </c>
      <c r="AN44" s="49">
        <v>31.074504988286517</v>
      </c>
      <c r="AO44" s="49">
        <v>30.664280733318556</v>
      </c>
      <c r="AP44" s="49">
        <v>30.055029878732931</v>
      </c>
      <c r="AQ44" s="49">
        <v>28.363827379733799</v>
      </c>
      <c r="AR44" s="49">
        <v>27.651741944992935</v>
      </c>
      <c r="AS44" s="49">
        <v>28.412218825046804</v>
      </c>
      <c r="AT44" s="49">
        <v>30.360859972794689</v>
      </c>
      <c r="AU44" s="49">
        <v>30.361313123240713</v>
      </c>
      <c r="AV44" s="49">
        <v>32.158198104132225</v>
      </c>
      <c r="AW44" s="49">
        <v>33.12854232484171</v>
      </c>
      <c r="AX44" s="49">
        <v>34.155541965507943</v>
      </c>
      <c r="AY44" s="49">
        <v>36.637067612029171</v>
      </c>
      <c r="AZ44" s="49">
        <v>36.491975088372897</v>
      </c>
      <c r="BA44" s="49">
        <v>36.955971290438008</v>
      </c>
      <c r="BB44" s="49">
        <v>38.29527414824765</v>
      </c>
      <c r="BC44" s="49">
        <v>37.336335468825133</v>
      </c>
      <c r="BD44" s="49">
        <v>36.560330601721745</v>
      </c>
      <c r="BE44" s="49">
        <v>37.379040011699907</v>
      </c>
      <c r="BF44" s="49">
        <v>37.64215819078229</v>
      </c>
      <c r="BG44" s="49">
        <v>36.593349953682115</v>
      </c>
      <c r="BH44" s="49">
        <v>35.005026640337469</v>
      </c>
      <c r="BI44" s="49">
        <v>38.799680476969485</v>
      </c>
      <c r="BJ44" s="49">
        <v>35.764113061963627</v>
      </c>
      <c r="BK44" s="49">
        <v>34.981896839632768</v>
      </c>
      <c r="BL44" s="49">
        <v>34.78086286227898</v>
      </c>
      <c r="BM44" s="49">
        <v>39.819296251227087</v>
      </c>
      <c r="BN44" s="49">
        <v>40.798045557251768</v>
      </c>
      <c r="BO44" s="49">
        <v>40.445449981158049</v>
      </c>
      <c r="BP44" s="49">
        <v>40.237428678536666</v>
      </c>
      <c r="BQ44" s="49">
        <v>45.09138181319198</v>
      </c>
      <c r="BR44" s="49">
        <v>42.29534948678166</v>
      </c>
      <c r="BS44" s="49">
        <v>37.553309556126329</v>
      </c>
      <c r="BT44" s="49">
        <v>36.314007762932917</v>
      </c>
      <c r="BU44" s="49">
        <v>41.270214240186945</v>
      </c>
      <c r="BV44" s="49">
        <v>34.296072341652312</v>
      </c>
      <c r="BW44" s="49">
        <v>34.043193353458342</v>
      </c>
      <c r="BX44" s="49">
        <v>33.87701322508839</v>
      </c>
      <c r="BY44" s="49">
        <v>36.290746140045933</v>
      </c>
      <c r="BZ44" s="49">
        <v>33.030638167327275</v>
      </c>
      <c r="CA44" s="49">
        <v>32.019689885379194</v>
      </c>
      <c r="CB44" s="49">
        <v>35.541842585423275</v>
      </c>
      <c r="CC44" s="49">
        <v>44.427105518136706</v>
      </c>
      <c r="CD44" s="49">
        <v>42.21788536069154</v>
      </c>
      <c r="CE44" s="49">
        <v>43.466522066223092</v>
      </c>
      <c r="CF44" s="49">
        <v>42.34489363474907</v>
      </c>
      <c r="CG44" s="49">
        <v>55.059667790861951</v>
      </c>
      <c r="CH44" s="49">
        <v>45.094097520855719</v>
      </c>
      <c r="CI44" s="49">
        <v>43.229906473268052</v>
      </c>
    </row>
    <row r="45" spans="1:87">
      <c r="A45" t="s">
        <v>16</v>
      </c>
      <c r="B45" s="49">
        <v>63.765239022749356</v>
      </c>
      <c r="C45" s="49">
        <v>65.228857338968965</v>
      </c>
      <c r="D45" s="49">
        <v>65.559983347794812</v>
      </c>
      <c r="E45" s="49">
        <v>67.09749881771846</v>
      </c>
      <c r="F45" s="49">
        <v>67.451920856058919</v>
      </c>
      <c r="G45" s="49">
        <v>68.171990178310722</v>
      </c>
      <c r="H45" s="49">
        <v>71.06688630852959</v>
      </c>
      <c r="I45" s="49">
        <v>72.242530888724914</v>
      </c>
      <c r="J45" s="49">
        <v>71.98158264398316</v>
      </c>
      <c r="K45" s="49">
        <v>73.776396895110395</v>
      </c>
      <c r="L45" s="49">
        <v>73.252066882964584</v>
      </c>
      <c r="M45" s="49">
        <v>73.660170816792984</v>
      </c>
      <c r="N45" s="49">
        <v>71.631901724142026</v>
      </c>
      <c r="O45" s="49">
        <v>71.769284823676514</v>
      </c>
      <c r="P45" s="49">
        <v>71.762256396307706</v>
      </c>
      <c r="Q45" s="49">
        <v>72.696956400335083</v>
      </c>
      <c r="R45" s="49">
        <v>71.448082416089619</v>
      </c>
      <c r="S45" s="49">
        <v>73.066433623346541</v>
      </c>
      <c r="T45" s="49">
        <v>73.302448650403292</v>
      </c>
      <c r="U45" s="49">
        <v>75.492370312055073</v>
      </c>
      <c r="V45" s="49">
        <v>78.703236610225289</v>
      </c>
      <c r="W45" s="49">
        <v>83.979598728070243</v>
      </c>
      <c r="X45" s="49">
        <v>84.040382068257074</v>
      </c>
      <c r="Y45" s="49">
        <v>87.576688690377793</v>
      </c>
      <c r="Z45" s="49">
        <v>90.114104921444962</v>
      </c>
      <c r="AA45" s="49">
        <v>93.630734078799122</v>
      </c>
      <c r="AB45" s="49">
        <v>97.368523827005234</v>
      </c>
      <c r="AC45" s="49">
        <v>99.884854887134424</v>
      </c>
      <c r="AD45" s="49">
        <v>101.11358735884508</v>
      </c>
      <c r="AE45" s="49">
        <v>112.3815108966411</v>
      </c>
      <c r="AF45" s="49">
        <v>116.26068163710144</v>
      </c>
      <c r="AG45" s="49">
        <v>114.02375253802788</v>
      </c>
      <c r="AH45" s="49">
        <v>118.1825874028722</v>
      </c>
      <c r="AI45" s="49">
        <v>123.44372353725814</v>
      </c>
      <c r="AJ45" s="49">
        <v>126.2374376464447</v>
      </c>
      <c r="AK45" s="49">
        <v>128.60329063302856</v>
      </c>
      <c r="AL45" s="49">
        <v>131.06528992738419</v>
      </c>
      <c r="AM45" s="49">
        <v>134.38351365153261</v>
      </c>
      <c r="AN45" s="49">
        <v>130.56567391841168</v>
      </c>
      <c r="AO45" s="49">
        <v>130.84048137992454</v>
      </c>
      <c r="AP45" s="49">
        <v>134.6830163233391</v>
      </c>
      <c r="AQ45" s="49">
        <v>132.59215091003898</v>
      </c>
      <c r="AR45" s="49">
        <v>134.63237979411491</v>
      </c>
      <c r="AS45" s="49">
        <v>132.4529554758729</v>
      </c>
      <c r="AT45" s="49">
        <v>132.47943418338136</v>
      </c>
      <c r="AU45" s="49">
        <v>130.75365149793276</v>
      </c>
      <c r="AV45" s="49">
        <v>132.43219706184925</v>
      </c>
      <c r="AW45" s="49">
        <v>131.02300535695375</v>
      </c>
      <c r="AX45" s="49">
        <v>130.62279490804039</v>
      </c>
      <c r="AY45" s="49">
        <v>133.01353377870271</v>
      </c>
      <c r="AZ45" s="49">
        <v>134.25769445074681</v>
      </c>
      <c r="BA45" s="49">
        <v>131.18005590698624</v>
      </c>
      <c r="BB45" s="49">
        <v>131.23695763968871</v>
      </c>
      <c r="BC45" s="49">
        <v>132.61340623415398</v>
      </c>
      <c r="BD45" s="49">
        <v>131.17671480987497</v>
      </c>
      <c r="BE45" s="49">
        <v>126.02928765427681</v>
      </c>
      <c r="BF45" s="49">
        <v>126.34991365837878</v>
      </c>
      <c r="BG45" s="49">
        <v>125.42814877769135</v>
      </c>
      <c r="BH45" s="49">
        <v>124.93413464156473</v>
      </c>
      <c r="BI45" s="49">
        <v>121.11201084888634</v>
      </c>
      <c r="BJ45" s="49">
        <v>122.22273064657287</v>
      </c>
      <c r="BK45" s="49">
        <v>119.36308480029862</v>
      </c>
      <c r="BL45" s="49">
        <v>118.59133194790552</v>
      </c>
      <c r="BM45" s="49">
        <v>116.10965546179308</v>
      </c>
      <c r="BN45" s="49">
        <v>118.54257413536753</v>
      </c>
      <c r="BO45" s="49">
        <v>125.59190314422402</v>
      </c>
      <c r="BP45" s="49">
        <v>130.72221368117914</v>
      </c>
      <c r="BQ45" s="49">
        <v>134.09624290539364</v>
      </c>
      <c r="BR45" s="49">
        <v>137.45273441375642</v>
      </c>
      <c r="BS45" s="49">
        <v>133.32729059251324</v>
      </c>
      <c r="BT45" s="49">
        <v>127.92616675783223</v>
      </c>
      <c r="BU45" s="49">
        <v>123.87802895230355</v>
      </c>
      <c r="BV45" s="49">
        <v>123.40989946487196</v>
      </c>
      <c r="BW45" s="49">
        <v>121.50759336910943</v>
      </c>
      <c r="BX45" s="49">
        <v>117.69953531253275</v>
      </c>
      <c r="BY45" s="49">
        <v>111.23173346122472</v>
      </c>
      <c r="BZ45" s="49">
        <v>110.75631015144045</v>
      </c>
      <c r="CA45" s="49">
        <v>108.23959092528472</v>
      </c>
      <c r="CB45" s="49">
        <v>105.42652630623681</v>
      </c>
      <c r="CC45" s="49">
        <v>97.738566677739499</v>
      </c>
      <c r="CD45" s="49">
        <v>98.136784729246912</v>
      </c>
      <c r="CE45" s="49">
        <v>99.087968123268936</v>
      </c>
      <c r="CF45" s="49">
        <v>95.874035840385972</v>
      </c>
      <c r="CG45" s="49">
        <v>94.985535502014514</v>
      </c>
      <c r="CH45" s="49">
        <v>94.987349427814607</v>
      </c>
      <c r="CI45" s="49">
        <v>96.681977095974844</v>
      </c>
    </row>
    <row r="46" spans="1:87">
      <c r="A46" t="s">
        <v>18</v>
      </c>
      <c r="B46" s="49">
        <v>27.606214969188365</v>
      </c>
      <c r="C46" s="49">
        <v>27.469385123578295</v>
      </c>
      <c r="D46" s="49">
        <v>27.153083372978116</v>
      </c>
      <c r="E46" s="49">
        <v>27.086904197512858</v>
      </c>
      <c r="F46" s="49">
        <v>28.261262172392872</v>
      </c>
      <c r="G46" s="49">
        <v>26.143797802291317</v>
      </c>
      <c r="H46" s="49">
        <v>26.401603835747029</v>
      </c>
      <c r="I46" s="49">
        <v>26.603819276274827</v>
      </c>
      <c r="J46" s="49">
        <v>26.757075752473664</v>
      </c>
      <c r="K46" s="49">
        <v>26.692003506118983</v>
      </c>
      <c r="L46" s="49">
        <v>26.234553768259094</v>
      </c>
      <c r="M46" s="49">
        <v>26.207899277816832</v>
      </c>
      <c r="N46" s="49">
        <v>28.076798585780622</v>
      </c>
      <c r="O46" s="49">
        <v>24.751720256359054</v>
      </c>
      <c r="P46" s="49">
        <v>23.447741435536468</v>
      </c>
      <c r="Q46" s="49">
        <v>22.943297936285319</v>
      </c>
      <c r="R46" s="49">
        <v>24.345513089738205</v>
      </c>
      <c r="S46" s="49">
        <v>22.231197026671541</v>
      </c>
      <c r="T46" s="49">
        <v>21.88327102328531</v>
      </c>
      <c r="U46" s="49">
        <v>21.893911292459332</v>
      </c>
      <c r="V46" s="49">
        <v>25.198104174390345</v>
      </c>
      <c r="W46" s="49">
        <v>30.047285877447376</v>
      </c>
      <c r="X46" s="49">
        <v>34.655409005944513</v>
      </c>
      <c r="Y46" s="49">
        <v>34.94083170527491</v>
      </c>
      <c r="Z46" s="49">
        <v>37.859594593083706</v>
      </c>
      <c r="AA46" s="49">
        <v>37.831172707770172</v>
      </c>
      <c r="AB46" s="49">
        <v>38.174722823335692</v>
      </c>
      <c r="AC46" s="49">
        <v>38.606973454273117</v>
      </c>
      <c r="AD46" s="49">
        <v>45.929590699025027</v>
      </c>
      <c r="AE46" s="49">
        <v>44.297273800082316</v>
      </c>
      <c r="AF46" s="49">
        <v>44.198313956332456</v>
      </c>
      <c r="AG46" s="49">
        <v>46.815018215431465</v>
      </c>
      <c r="AH46" s="49">
        <v>47.040632318182681</v>
      </c>
      <c r="AI46" s="49">
        <v>48.23066805502274</v>
      </c>
      <c r="AJ46" s="49">
        <v>48.272666085555713</v>
      </c>
      <c r="AK46" s="49">
        <v>54.073301051928546</v>
      </c>
      <c r="AL46" s="49">
        <v>54.302321334760471</v>
      </c>
      <c r="AM46" s="49">
        <v>61.939364692811402</v>
      </c>
      <c r="AN46" s="49">
        <v>61.866190980794542</v>
      </c>
      <c r="AO46" s="49">
        <v>70.836824727393804</v>
      </c>
      <c r="AP46" s="49">
        <v>77.557859288850722</v>
      </c>
      <c r="AQ46" s="49">
        <v>78.60499965942374</v>
      </c>
      <c r="AR46" s="49">
        <v>78.103377554214646</v>
      </c>
      <c r="AS46" s="49">
        <v>81.132784202194742</v>
      </c>
      <c r="AT46" s="49">
        <v>82.185454099923817</v>
      </c>
      <c r="AU46" s="49">
        <v>81.320875640231137</v>
      </c>
      <c r="AV46" s="49">
        <v>84.695119546786884</v>
      </c>
      <c r="AW46" s="49">
        <v>83.417935262638338</v>
      </c>
      <c r="AX46" s="49">
        <v>83.82485511912428</v>
      </c>
      <c r="AY46" s="49">
        <v>82.511930983847279</v>
      </c>
      <c r="AZ46" s="49">
        <v>82.516013543026375</v>
      </c>
      <c r="BA46" s="49">
        <v>79.43068502736611</v>
      </c>
      <c r="BB46" s="49">
        <v>81.411882575907129</v>
      </c>
      <c r="BC46" s="49">
        <v>81.133920319112732</v>
      </c>
      <c r="BD46" s="49">
        <v>79.904621226086491</v>
      </c>
      <c r="BE46" s="49">
        <v>74.889034861352229</v>
      </c>
      <c r="BF46" s="49">
        <v>76.357878397294627</v>
      </c>
      <c r="BG46" s="49">
        <v>73.663885892692164</v>
      </c>
      <c r="BH46" s="49">
        <v>72.102051392016023</v>
      </c>
      <c r="BI46" s="49">
        <v>71.007214816770045</v>
      </c>
      <c r="BJ46" s="49">
        <v>68.503646946143078</v>
      </c>
      <c r="BK46" s="49">
        <v>68.063698676968315</v>
      </c>
      <c r="BL46" s="49">
        <v>68.299475822579609</v>
      </c>
      <c r="BM46" s="49">
        <v>66.019685611645258</v>
      </c>
      <c r="BN46" s="49">
        <v>69.19399401885407</v>
      </c>
      <c r="BO46" s="49">
        <v>78.280128691509162</v>
      </c>
      <c r="BP46" s="49">
        <v>78.266849190246774</v>
      </c>
      <c r="BQ46" s="49">
        <v>80.169451635678996</v>
      </c>
      <c r="BR46" s="49">
        <v>85.464934601133891</v>
      </c>
      <c r="BS46" s="49">
        <v>80.356402143943512</v>
      </c>
      <c r="BT46" s="49">
        <v>79.664782987023017</v>
      </c>
      <c r="BU46" s="49">
        <v>74.818380996309969</v>
      </c>
      <c r="BV46" s="49">
        <v>75.871627784516733</v>
      </c>
      <c r="BW46" s="49">
        <v>75.572943829468414</v>
      </c>
      <c r="BX46" s="49">
        <v>75.06529239168988</v>
      </c>
      <c r="BY46" s="49">
        <v>72.772933441158898</v>
      </c>
      <c r="BZ46" s="49">
        <v>71.996825796014889</v>
      </c>
      <c r="CA46" s="49">
        <v>70.076012874845077</v>
      </c>
      <c r="CB46" s="49">
        <v>70.986211281445264</v>
      </c>
      <c r="CC46" s="49">
        <v>68.288680718188914</v>
      </c>
      <c r="CD46" s="49">
        <v>69.781656574089126</v>
      </c>
      <c r="CE46" s="49">
        <v>69.008071296962413</v>
      </c>
      <c r="CF46" s="49">
        <v>66.305556471360447</v>
      </c>
      <c r="CG46" s="49">
        <v>66.606395918004083</v>
      </c>
      <c r="CH46" s="49">
        <v>69.456440935962334</v>
      </c>
      <c r="CI46" s="49">
        <v>69.333845250990507</v>
      </c>
    </row>
    <row r="47" spans="1:87">
      <c r="A47" t="s">
        <v>19</v>
      </c>
      <c r="B47" s="49">
        <v>47.666752899317459</v>
      </c>
      <c r="C47" s="49">
        <v>47.026932599227749</v>
      </c>
      <c r="D47" s="49">
        <v>45.81339443649982</v>
      </c>
      <c r="E47" s="49">
        <v>45.332703919149736</v>
      </c>
      <c r="F47" s="49">
        <v>45.059177541757599</v>
      </c>
      <c r="G47" s="49">
        <v>43.965640674568554</v>
      </c>
      <c r="H47" s="49">
        <v>42.896316242217701</v>
      </c>
      <c r="I47" s="49">
        <v>42.395180805971627</v>
      </c>
      <c r="J47" s="49">
        <v>41.610892780005678</v>
      </c>
      <c r="K47" s="49">
        <v>40.400035610249951</v>
      </c>
      <c r="L47" s="49">
        <v>40.080835537569534</v>
      </c>
      <c r="M47" s="49">
        <v>39.019041250736336</v>
      </c>
      <c r="N47" s="49">
        <v>38.973349467399863</v>
      </c>
      <c r="O47" s="49">
        <v>38.392810010240972</v>
      </c>
      <c r="P47" s="49">
        <v>36.985191745487441</v>
      </c>
      <c r="Q47" s="49">
        <v>35.698131208000447</v>
      </c>
      <c r="R47" s="49">
        <v>34.907331760558854</v>
      </c>
      <c r="S47" s="49">
        <v>35.447965706113592</v>
      </c>
      <c r="T47" s="49">
        <v>36.334198814725475</v>
      </c>
      <c r="U47" s="49">
        <v>39.608803054928302</v>
      </c>
      <c r="V47" s="49">
        <v>42.954971227940362</v>
      </c>
      <c r="W47" s="49">
        <v>46.895658986699345</v>
      </c>
      <c r="X47" s="49">
        <v>49.369694065494087</v>
      </c>
      <c r="Y47" s="49">
        <v>53.079245845720834</v>
      </c>
      <c r="Z47" s="49">
        <v>54.711461278783247</v>
      </c>
      <c r="AA47" s="49">
        <v>56.696384934262646</v>
      </c>
      <c r="AB47" s="49">
        <v>57.699356469200069</v>
      </c>
      <c r="AC47" s="49">
        <v>60.266073741232617</v>
      </c>
      <c r="AD47" s="49">
        <v>64.07802638276803</v>
      </c>
      <c r="AE47" s="49">
        <v>65.960884093353329</v>
      </c>
      <c r="AF47" s="49">
        <v>66.376050527599858</v>
      </c>
      <c r="AG47" s="49">
        <v>69.528394576537622</v>
      </c>
      <c r="AH47" s="49">
        <v>73.576173840515651</v>
      </c>
      <c r="AI47" s="49">
        <v>77.068684182766262</v>
      </c>
      <c r="AJ47" s="49">
        <v>78.726510057490501</v>
      </c>
      <c r="AK47" s="49">
        <v>89.560351518006414</v>
      </c>
      <c r="AL47" s="49">
        <v>97.060104931101975</v>
      </c>
      <c r="AM47" s="49">
        <v>98.758419310881834</v>
      </c>
      <c r="AN47" s="49">
        <v>99.953092665877378</v>
      </c>
      <c r="AO47" s="49">
        <v>100.01491734038446</v>
      </c>
      <c r="AP47" s="49">
        <v>102.57579002706439</v>
      </c>
      <c r="AQ47" s="49">
        <v>103.62730101593583</v>
      </c>
      <c r="AR47" s="49">
        <v>103.92419388722216</v>
      </c>
      <c r="AS47" s="49">
        <v>104.44834154515765</v>
      </c>
      <c r="AT47" s="49">
        <v>104.50438767541405</v>
      </c>
      <c r="AU47" s="49">
        <v>103.80894925862734</v>
      </c>
      <c r="AV47" s="49">
        <v>103.54711172279099</v>
      </c>
      <c r="AW47" s="49">
        <v>102.48520851577392</v>
      </c>
      <c r="AX47" s="49">
        <v>103.67603986269597</v>
      </c>
      <c r="AY47" s="49">
        <v>103.58832372430935</v>
      </c>
      <c r="AZ47" s="49">
        <v>102.8891518426249</v>
      </c>
      <c r="BA47" s="49">
        <v>102.02036212996464</v>
      </c>
      <c r="BB47" s="49">
        <v>102.93225373215986</v>
      </c>
      <c r="BC47" s="49">
        <v>102.64425343759933</v>
      </c>
      <c r="BD47" s="49">
        <v>101.7855012526345</v>
      </c>
      <c r="BE47" s="49">
        <v>101.2071547250313</v>
      </c>
      <c r="BF47" s="49">
        <v>101.73816956644058</v>
      </c>
      <c r="BG47" s="49">
        <v>101.06118411993673</v>
      </c>
      <c r="BH47" s="49">
        <v>101.22159107469868</v>
      </c>
      <c r="BI47" s="49">
        <v>99.790971692914809</v>
      </c>
      <c r="BJ47" s="49">
        <v>100.62413971585926</v>
      </c>
      <c r="BK47" s="49">
        <v>100.62070227010787</v>
      </c>
      <c r="BL47" s="49">
        <v>99.617643371681496</v>
      </c>
      <c r="BM47" s="49">
        <v>97.659267294669419</v>
      </c>
      <c r="BN47" s="49">
        <v>101.32533211722567</v>
      </c>
      <c r="BO47" s="49">
        <v>112.61309532402051</v>
      </c>
      <c r="BP47" s="49">
        <v>116.47078711590228</v>
      </c>
      <c r="BQ47" s="49">
        <v>119.27907376281202</v>
      </c>
      <c r="BR47" s="49">
        <v>124.19445863739381</v>
      </c>
      <c r="BS47" s="49">
        <v>121.15679647218339</v>
      </c>
      <c r="BT47" s="49">
        <v>119.44132013157358</v>
      </c>
      <c r="BU47" s="49">
        <v>115.69680948364758</v>
      </c>
      <c r="BV47" s="49">
        <v>114.55810187862465</v>
      </c>
      <c r="BW47" s="49">
        <v>112.90627505010977</v>
      </c>
      <c r="BX47" s="49">
        <v>112.06263408114927</v>
      </c>
      <c r="BY47" s="49">
        <v>109.32084081045859</v>
      </c>
      <c r="BZ47" s="49">
        <v>108.86707534010267</v>
      </c>
      <c r="CA47" s="49">
        <v>108.77422814254025</v>
      </c>
      <c r="CB47" s="49">
        <v>107.34762675021605</v>
      </c>
      <c r="CC47" s="49">
        <v>105.1821352004759</v>
      </c>
      <c r="CD47" s="49">
        <v>106.27852423646861</v>
      </c>
      <c r="CE47" s="49">
        <v>105.24105187449547</v>
      </c>
      <c r="CF47" s="49">
        <v>104.23814303238861</v>
      </c>
      <c r="CG47" s="49">
        <v>101.64602058544969</v>
      </c>
      <c r="CH47" s="49">
        <v>103.36354810993369</v>
      </c>
      <c r="CI47" s="49">
        <v>103.43890583383188</v>
      </c>
    </row>
    <row r="48" spans="1:87">
      <c r="A48" t="s">
        <v>20</v>
      </c>
      <c r="B48" s="49">
        <v>50.101338341575364</v>
      </c>
      <c r="C48" s="49">
        <v>48.398353488476566</v>
      </c>
      <c r="D48" s="49">
        <v>47.436992967622984</v>
      </c>
      <c r="E48" s="49">
        <v>48.682937565861977</v>
      </c>
      <c r="F48" s="49">
        <v>48.512927602887487</v>
      </c>
      <c r="G48" s="49">
        <v>47.229004344860904</v>
      </c>
      <c r="H48" s="49">
        <v>47.256905960840008</v>
      </c>
      <c r="I48" s="49">
        <v>48.994321052690914</v>
      </c>
      <c r="J48" s="49">
        <v>45.586055517955415</v>
      </c>
      <c r="K48" s="49">
        <v>44.472814813172064</v>
      </c>
      <c r="L48" s="49">
        <v>44.432520091754796</v>
      </c>
      <c r="M48" s="49">
        <v>43.930246649638065</v>
      </c>
      <c r="N48" s="49">
        <v>42.105771647308288</v>
      </c>
      <c r="O48" s="49">
        <v>40.199232255100782</v>
      </c>
      <c r="P48" s="49">
        <v>39.37542524127938</v>
      </c>
      <c r="Q48" s="49">
        <v>39.282003903826386</v>
      </c>
      <c r="R48" s="49">
        <v>36.865824546135926</v>
      </c>
      <c r="S48" s="49">
        <v>35.077255194470588</v>
      </c>
      <c r="T48" s="49">
        <v>37.223507657072055</v>
      </c>
      <c r="U48" s="49">
        <v>38.037597516180597</v>
      </c>
      <c r="V48" s="49">
        <v>35.475598891956217</v>
      </c>
      <c r="W48" s="49">
        <v>37.655368375887576</v>
      </c>
      <c r="X48" s="49">
        <v>38.941244000896454</v>
      </c>
      <c r="Y48" s="49">
        <v>41.300578947605914</v>
      </c>
      <c r="Z48" s="49">
        <v>39.283847867215549</v>
      </c>
      <c r="AA48" s="49">
        <v>38.612900527064333</v>
      </c>
      <c r="AB48" s="49">
        <v>37.658907201910793</v>
      </c>
      <c r="AC48" s="49">
        <v>38.711293268166756</v>
      </c>
      <c r="AD48" s="49">
        <v>36.294342418863401</v>
      </c>
      <c r="AE48" s="49">
        <v>36.512097748596304</v>
      </c>
      <c r="AF48" s="49">
        <v>35.773941897949868</v>
      </c>
      <c r="AG48" s="49">
        <v>37.796441767569085</v>
      </c>
      <c r="AH48" s="49">
        <v>36.969770958463464</v>
      </c>
      <c r="AI48" s="49">
        <v>37.266921881322759</v>
      </c>
      <c r="AJ48" s="49">
        <v>37.388884621655897</v>
      </c>
      <c r="AK48" s="49">
        <v>38.124712209306225</v>
      </c>
      <c r="AL48" s="49">
        <v>41.095219572203632</v>
      </c>
      <c r="AM48" s="49">
        <v>41.639062092750834</v>
      </c>
      <c r="AN48" s="49">
        <v>41.580940387366297</v>
      </c>
      <c r="AO48" s="49">
        <v>41.17400477690267</v>
      </c>
      <c r="AP48" s="49">
        <v>41.525633240409533</v>
      </c>
      <c r="AQ48" s="49">
        <v>42.44367935760193</v>
      </c>
      <c r="AR48" s="49">
        <v>42.906175456520259</v>
      </c>
      <c r="AS48" s="49">
        <v>46.066469778230555</v>
      </c>
      <c r="AT48" s="49">
        <v>45.663880064926659</v>
      </c>
      <c r="AU48" s="49">
        <v>45.323155410110147</v>
      </c>
      <c r="AV48" s="49">
        <v>44.648338656447187</v>
      </c>
      <c r="AW48" s="49">
        <v>44.790868970837664</v>
      </c>
      <c r="AX48" s="49">
        <v>43.121792892724677</v>
      </c>
      <c r="AY48" s="49">
        <v>43.962100584115028</v>
      </c>
      <c r="AZ48" s="49">
        <v>42.591360611467927</v>
      </c>
      <c r="BA48" s="49">
        <v>43.179033149919604</v>
      </c>
      <c r="BB48" s="49">
        <v>42.404321584024899</v>
      </c>
      <c r="BC48" s="49">
        <v>41.9058400642149</v>
      </c>
      <c r="BD48" s="49">
        <v>40.405064919701019</v>
      </c>
      <c r="BE48" s="49">
        <v>41.912747966498763</v>
      </c>
      <c r="BF48" s="49">
        <v>39.947776322304598</v>
      </c>
      <c r="BG48" s="49">
        <v>39.997451432658927</v>
      </c>
      <c r="BH48" s="49">
        <v>39.655985648834644</v>
      </c>
      <c r="BI48" s="49">
        <v>40.17003928765255</v>
      </c>
      <c r="BJ48" s="49">
        <v>37.909919638091935</v>
      </c>
      <c r="BK48" s="49">
        <v>36.900309113007971</v>
      </c>
      <c r="BL48" s="49">
        <v>36.324586046370875</v>
      </c>
      <c r="BM48" s="49">
        <v>36.015403727499724</v>
      </c>
      <c r="BN48" s="49">
        <v>36.663976490179678</v>
      </c>
      <c r="BO48" s="49">
        <v>37.842692544342469</v>
      </c>
      <c r="BP48" s="49">
        <v>39.038338278173825</v>
      </c>
      <c r="BQ48" s="49">
        <v>40.444936069365667</v>
      </c>
      <c r="BR48" s="49">
        <v>40.515194790380292</v>
      </c>
      <c r="BS48" s="49">
        <v>38.74546158038504</v>
      </c>
      <c r="BT48" s="49">
        <v>37.054543946652537</v>
      </c>
      <c r="BU48" s="49">
        <v>37.242052065798411</v>
      </c>
      <c r="BV48" s="49">
        <v>35.727023895667315</v>
      </c>
      <c r="BW48" s="49">
        <v>34.578888437822108</v>
      </c>
      <c r="BX48" s="49">
        <v>34.909070932085079</v>
      </c>
      <c r="BY48" s="49">
        <v>34.137385313805844</v>
      </c>
      <c r="BZ48" s="49">
        <v>32.947202093587919</v>
      </c>
      <c r="CA48" s="49">
        <v>31.767289283033641</v>
      </c>
      <c r="CB48" s="49">
        <v>30.805830520648449</v>
      </c>
      <c r="CC48" s="49">
        <v>31.999042190967003</v>
      </c>
      <c r="CD48" s="49">
        <v>31.557318014053248</v>
      </c>
      <c r="CE48" s="49">
        <v>32.320900427866171</v>
      </c>
      <c r="CF48" s="49">
        <v>32.308657127784421</v>
      </c>
      <c r="CG48" s="49">
        <v>34.043126139624441</v>
      </c>
      <c r="CH48" s="49">
        <v>33.63025527471585</v>
      </c>
      <c r="CI48" s="49">
        <v>33.912049108158335</v>
      </c>
    </row>
    <row r="49" spans="1:87">
      <c r="A49" t="s">
        <v>21</v>
      </c>
      <c r="B49" s="49">
        <v>45.627686563745847</v>
      </c>
      <c r="C49" s="49">
        <v>45.393333422274672</v>
      </c>
      <c r="D49" s="49">
        <v>45.261441270072375</v>
      </c>
      <c r="E49" s="49">
        <v>45.781343432330083</v>
      </c>
      <c r="F49" s="49">
        <v>44.732176534574222</v>
      </c>
      <c r="G49" s="49">
        <v>44.202333301841897</v>
      </c>
      <c r="H49" s="49">
        <v>43.526770729559104</v>
      </c>
      <c r="I49" s="49">
        <v>43.405739916168891</v>
      </c>
      <c r="J49" s="49">
        <v>41.447265969899483</v>
      </c>
      <c r="K49" s="49">
        <v>40.156542796854701</v>
      </c>
      <c r="L49" s="49">
        <v>38.931746023141052</v>
      </c>
      <c r="M49" s="49">
        <v>38.256953594570696</v>
      </c>
      <c r="N49" s="49">
        <v>37.260692992188631</v>
      </c>
      <c r="O49" s="49">
        <v>36.081692174877723</v>
      </c>
      <c r="P49" s="49">
        <v>34.857326196327485</v>
      </c>
      <c r="Q49" s="49">
        <v>34.242773311256144</v>
      </c>
      <c r="R49" s="49">
        <v>32.140067122767825</v>
      </c>
      <c r="S49" s="49">
        <v>31.201848183916614</v>
      </c>
      <c r="T49" s="49">
        <v>31.357680859557867</v>
      </c>
      <c r="U49" s="49">
        <v>32.160538058170218</v>
      </c>
      <c r="V49" s="49">
        <v>30.863448396954645</v>
      </c>
      <c r="W49" s="49">
        <v>30.817129045762918</v>
      </c>
      <c r="X49" s="49">
        <v>31.120080416566182</v>
      </c>
      <c r="Y49" s="49">
        <v>30.727125511446786</v>
      </c>
      <c r="Z49" s="49">
        <v>30.039851191597688</v>
      </c>
      <c r="AA49" s="49">
        <v>30.603029901834201</v>
      </c>
      <c r="AB49" s="49">
        <v>29.211234604290365</v>
      </c>
      <c r="AC49" s="49">
        <v>29.29444927877643</v>
      </c>
      <c r="AD49" s="49">
        <v>27.81005779764914</v>
      </c>
      <c r="AE49" s="49">
        <v>27.272359771380238</v>
      </c>
      <c r="AF49" s="49">
        <v>27.938769320277306</v>
      </c>
      <c r="AG49" s="49">
        <v>28.57713646609859</v>
      </c>
      <c r="AH49" s="49">
        <v>29.177014660052198</v>
      </c>
      <c r="AI49" s="49">
        <v>28.704939713902551</v>
      </c>
      <c r="AJ49" s="49">
        <v>28.348550091764015</v>
      </c>
      <c r="AK49" s="49">
        <v>29.253759164906178</v>
      </c>
      <c r="AL49" s="49">
        <v>29.345165350420189</v>
      </c>
      <c r="AM49" s="49">
        <v>28.919471528833107</v>
      </c>
      <c r="AN49" s="49">
        <v>29.102177448404859</v>
      </c>
      <c r="AO49" s="49">
        <v>29.16351202833069</v>
      </c>
      <c r="AP49" s="49">
        <v>28.091114965732199</v>
      </c>
      <c r="AQ49" s="49">
        <v>28.283347076492372</v>
      </c>
      <c r="AR49" s="49">
        <v>28.628016137212725</v>
      </c>
      <c r="AS49" s="49">
        <v>29.356920331543829</v>
      </c>
      <c r="AT49" s="49">
        <v>29.330881948527388</v>
      </c>
      <c r="AU49" s="49">
        <v>28.381991407193819</v>
      </c>
      <c r="AV49" s="49">
        <v>28.171330937995826</v>
      </c>
      <c r="AW49" s="49">
        <v>28.863555354538018</v>
      </c>
      <c r="AX49" s="49">
        <v>28.529498324930074</v>
      </c>
      <c r="AY49" s="49">
        <v>28.271324348380343</v>
      </c>
      <c r="AZ49" s="49">
        <v>28.119586213042101</v>
      </c>
      <c r="BA49" s="49">
        <v>27.750947661353269</v>
      </c>
      <c r="BB49" s="49">
        <v>27.717872561572204</v>
      </c>
      <c r="BC49" s="49">
        <v>27.141236421694654</v>
      </c>
      <c r="BD49" s="49">
        <v>26.946914266420197</v>
      </c>
      <c r="BE49" s="49">
        <v>27.316531845924715</v>
      </c>
      <c r="BF49" s="49">
        <v>26.025804827793621</v>
      </c>
      <c r="BG49" s="49">
        <v>25.439608239321998</v>
      </c>
      <c r="BH49" s="49">
        <v>24.922471972239116</v>
      </c>
      <c r="BI49" s="49">
        <v>25.491941846049816</v>
      </c>
      <c r="BJ49" s="49">
        <v>24.529136159157197</v>
      </c>
      <c r="BK49" s="49">
        <v>24.328479448095202</v>
      </c>
      <c r="BL49" s="49">
        <v>24.593460622418728</v>
      </c>
      <c r="BM49" s="49">
        <v>24.944866830044859</v>
      </c>
      <c r="BN49" s="49">
        <v>24.539383313794488</v>
      </c>
      <c r="BO49" s="49">
        <v>26.651842928000512</v>
      </c>
      <c r="BP49" s="49">
        <v>26.682993523249039</v>
      </c>
      <c r="BQ49" s="49">
        <v>27.588342116302989</v>
      </c>
      <c r="BR49" s="49">
        <v>27.732460548756567</v>
      </c>
      <c r="BS49" s="49">
        <v>26.762866108074629</v>
      </c>
      <c r="BT49" s="49">
        <v>26.209566814788303</v>
      </c>
      <c r="BU49" s="49">
        <v>26.331384392624919</v>
      </c>
      <c r="BV49" s="49">
        <v>26.033113049129909</v>
      </c>
      <c r="BW49" s="49">
        <v>24.160849778837935</v>
      </c>
      <c r="BX49" s="49">
        <v>23.982744827145218</v>
      </c>
      <c r="BY49" s="49">
        <v>25.285965837052881</v>
      </c>
      <c r="BZ49" s="49">
        <v>24.856134908985087</v>
      </c>
      <c r="CA49" s="49">
        <v>24.50440568407641</v>
      </c>
      <c r="CB49" s="49">
        <v>24.273395848511509</v>
      </c>
      <c r="CC49" s="49">
        <v>25.737392130669594</v>
      </c>
      <c r="CD49" s="49">
        <v>24.711780791253386</v>
      </c>
      <c r="CE49" s="49">
        <v>24.184480215123145</v>
      </c>
      <c r="CF49" s="49">
        <v>24.532666332930614</v>
      </c>
      <c r="CG49" s="49">
        <v>25.378819062746672</v>
      </c>
      <c r="CH49" s="49">
        <v>24.494404750942351</v>
      </c>
      <c r="CI49" s="49">
        <v>24.6460965068169</v>
      </c>
    </row>
    <row r="50" spans="1:87">
      <c r="A50" t="s">
        <v>22</v>
      </c>
      <c r="B50" s="49">
        <v>36.559216276091952</v>
      </c>
      <c r="C50" s="49">
        <v>38.039670849175195</v>
      </c>
      <c r="D50" s="49">
        <v>38.231857579066983</v>
      </c>
      <c r="E50" s="49">
        <v>39.801547968187798</v>
      </c>
      <c r="F50" s="49">
        <v>39.088646981219355</v>
      </c>
      <c r="G50" s="49">
        <v>39.989598134412937</v>
      </c>
      <c r="H50" s="49">
        <v>40.218463243512318</v>
      </c>
      <c r="I50" s="49">
        <v>41.000422520409316</v>
      </c>
      <c r="J50" s="49">
        <v>40.361094237730903</v>
      </c>
      <c r="K50" s="49">
        <v>41.405201240535725</v>
      </c>
      <c r="L50" s="49">
        <v>41.470149095502784</v>
      </c>
      <c r="M50" s="49">
        <v>42.05828925611975</v>
      </c>
      <c r="N50" s="49">
        <v>41.362520806046476</v>
      </c>
      <c r="O50" s="49">
        <v>42.250380553705639</v>
      </c>
      <c r="P50" s="49">
        <v>42.308746807877291</v>
      </c>
      <c r="Q50" s="49">
        <v>43.173897815473801</v>
      </c>
      <c r="R50" s="49">
        <v>42.086556674103633</v>
      </c>
      <c r="S50" s="49">
        <v>43.451478446448561</v>
      </c>
      <c r="T50" s="49">
        <v>46.091018380563867</v>
      </c>
      <c r="U50" s="49">
        <v>50.827371987951807</v>
      </c>
      <c r="V50" s="49">
        <v>53.219856356561287</v>
      </c>
      <c r="W50" s="49">
        <v>56.69603607940509</v>
      </c>
      <c r="X50" s="49">
        <v>60.499482708692909</v>
      </c>
      <c r="Y50" s="49">
        <v>64.915011731648079</v>
      </c>
      <c r="Z50" s="49">
        <v>70.31196181038375</v>
      </c>
      <c r="AA50" s="49">
        <v>72.182781108563674</v>
      </c>
      <c r="AB50" s="49">
        <v>75.05762461322611</v>
      </c>
      <c r="AC50" s="49">
        <v>75.860229659824697</v>
      </c>
      <c r="AD50" s="49">
        <v>75.915566559011751</v>
      </c>
      <c r="AE50" s="49">
        <v>78.935136084583277</v>
      </c>
      <c r="AF50" s="49">
        <v>79.804547091950113</v>
      </c>
      <c r="AG50" s="49">
        <v>81.425065710728447</v>
      </c>
      <c r="AH50" s="49">
        <v>81.789048954303894</v>
      </c>
      <c r="AI50" s="49">
        <v>81.692586258333392</v>
      </c>
      <c r="AJ50" s="49">
        <v>82.800018502221732</v>
      </c>
      <c r="AK50" s="49">
        <v>84.482600665804995</v>
      </c>
      <c r="AL50" s="49">
        <v>83.456448732142889</v>
      </c>
      <c r="AM50" s="49">
        <v>84.606862588975815</v>
      </c>
      <c r="AN50" s="49">
        <v>84.283953456960589</v>
      </c>
      <c r="AO50" s="49">
        <v>85.316058901031283</v>
      </c>
      <c r="AP50" s="49">
        <v>85.084455240490769</v>
      </c>
      <c r="AQ50" s="49">
        <v>85.934233762317987</v>
      </c>
      <c r="AR50" s="49">
        <v>85.145568285578207</v>
      </c>
      <c r="AS50" s="49">
        <v>87.094378887890244</v>
      </c>
      <c r="AT50" s="49">
        <v>85.680194462058751</v>
      </c>
      <c r="AU50" s="49">
        <v>87.00875406045256</v>
      </c>
      <c r="AV50" s="49">
        <v>86.641366818222153</v>
      </c>
      <c r="AW50" s="49">
        <v>87.867104350698241</v>
      </c>
      <c r="AX50" s="49">
        <v>85.977924931176275</v>
      </c>
      <c r="AY50" s="49">
        <v>87.156471552064517</v>
      </c>
      <c r="AZ50" s="49">
        <v>86.24067293608833</v>
      </c>
      <c r="BA50" s="49">
        <v>87.825290149599965</v>
      </c>
      <c r="BB50" s="49">
        <v>85.623605202873549</v>
      </c>
      <c r="BC50" s="49">
        <v>85.340536919352076</v>
      </c>
      <c r="BD50" s="49">
        <v>84.978491540005734</v>
      </c>
      <c r="BE50" s="49">
        <v>86.726511921831744</v>
      </c>
      <c r="BF50" s="49">
        <v>84.356187168422551</v>
      </c>
      <c r="BG50" s="49">
        <v>85.23443642575937</v>
      </c>
      <c r="BH50" s="49">
        <v>85.091410610343331</v>
      </c>
      <c r="BI50" s="49">
        <v>86.349558426690649</v>
      </c>
      <c r="BJ50" s="49">
        <v>84.109013047964282</v>
      </c>
      <c r="BK50" s="49">
        <v>84.634153843926867</v>
      </c>
      <c r="BL50" s="49">
        <v>83.777940094413353</v>
      </c>
      <c r="BM50" s="49">
        <v>85.660638849807142</v>
      </c>
      <c r="BN50" s="49">
        <v>84.086112732261114</v>
      </c>
      <c r="BO50" s="49">
        <v>95.994535875301906</v>
      </c>
      <c r="BP50" s="49">
        <v>100.43668386133579</v>
      </c>
      <c r="BQ50" s="49">
        <v>105.84482140598988</v>
      </c>
      <c r="BR50" s="49">
        <v>106.34848808630871</v>
      </c>
      <c r="BS50" s="49">
        <v>105.02582092685138</v>
      </c>
      <c r="BT50" s="49">
        <v>104.20201075478811</v>
      </c>
      <c r="BU50" s="49">
        <v>105.13301829001487</v>
      </c>
      <c r="BV50" s="49">
        <v>99.366895086542655</v>
      </c>
      <c r="BW50" s="49">
        <v>98.849925182213568</v>
      </c>
      <c r="BX50" s="49">
        <v>96.952647605325836</v>
      </c>
      <c r="BY50" s="49">
        <v>99.614831691225731</v>
      </c>
      <c r="BZ50" s="49">
        <v>96.25759680319014</v>
      </c>
      <c r="CA50" s="49">
        <v>98.109772297497926</v>
      </c>
      <c r="CB50" s="49">
        <v>97.222660732553592</v>
      </c>
      <c r="CC50" s="49">
        <v>100.36360484437617</v>
      </c>
      <c r="CD50" s="49">
        <v>98.467960008707863</v>
      </c>
      <c r="CE50" s="49">
        <v>100.01865188590892</v>
      </c>
      <c r="CF50" s="49">
        <v>100.23016435680125</v>
      </c>
      <c r="CG50" s="49">
        <v>101.29211301762302</v>
      </c>
      <c r="CH50" s="49">
        <v>100.03039959567512</v>
      </c>
      <c r="CI50" s="49">
        <v>101.11476887444675</v>
      </c>
    </row>
    <row r="51" spans="1:87">
      <c r="A51" t="s">
        <v>23</v>
      </c>
      <c r="B51" s="49">
        <v>59.396888036740656</v>
      </c>
      <c r="C51" s="49">
        <v>59.383026104430378</v>
      </c>
      <c r="D51" s="49">
        <v>59.349041956864681</v>
      </c>
      <c r="E51" s="49">
        <v>60.062076518476438</v>
      </c>
      <c r="F51" s="49">
        <v>60.579426543773607</v>
      </c>
      <c r="G51" s="49">
        <v>59.207133455391158</v>
      </c>
      <c r="H51" s="49">
        <v>58.70599184576264</v>
      </c>
      <c r="I51" s="49">
        <v>59.056920669979753</v>
      </c>
      <c r="J51" s="49">
        <v>59.396550585313477</v>
      </c>
      <c r="K51" s="49">
        <v>58.09068848779436</v>
      </c>
      <c r="L51" s="49">
        <v>57.730456303738066</v>
      </c>
      <c r="M51" s="49">
        <v>57.76179101884825</v>
      </c>
      <c r="N51" s="49">
        <v>58.160171370588898</v>
      </c>
      <c r="O51" s="49">
        <v>56.997891295579507</v>
      </c>
      <c r="P51" s="49">
        <v>57.021070751378424</v>
      </c>
      <c r="Q51" s="49">
        <v>57.55532756446793</v>
      </c>
      <c r="R51" s="49">
        <v>58.564967339067408</v>
      </c>
      <c r="S51" s="49">
        <v>58.024128567884546</v>
      </c>
      <c r="T51" s="49">
        <v>61.517114602534704</v>
      </c>
      <c r="U51" s="49">
        <v>66.054915926702023</v>
      </c>
      <c r="V51" s="49">
        <v>69.810610878888781</v>
      </c>
      <c r="W51" s="49">
        <v>72.696640734713895</v>
      </c>
      <c r="X51" s="49">
        <v>76.030620779274628</v>
      </c>
      <c r="Y51" s="49">
        <v>78.638469959697616</v>
      </c>
      <c r="Z51" s="49">
        <v>81.475551068830583</v>
      </c>
      <c r="AA51" s="49">
        <v>83.100945026671809</v>
      </c>
      <c r="AB51" s="49">
        <v>84.787690467872395</v>
      </c>
      <c r="AC51" s="49">
        <v>87.012960346814211</v>
      </c>
      <c r="AD51" s="49">
        <v>87.805872394612265</v>
      </c>
      <c r="AE51" s="49">
        <v>87.635573663624513</v>
      </c>
      <c r="AF51" s="49">
        <v>89.53190196246409</v>
      </c>
      <c r="AG51" s="49">
        <v>91.242002265423821</v>
      </c>
      <c r="AH51" s="49">
        <v>92.689546123584549</v>
      </c>
      <c r="AI51" s="49">
        <v>93.047744954591721</v>
      </c>
      <c r="AJ51" s="49">
        <v>93.408647422238843</v>
      </c>
      <c r="AK51" s="49">
        <v>94.698427151553929</v>
      </c>
      <c r="AL51" s="49">
        <v>96.022605312583849</v>
      </c>
      <c r="AM51" s="49">
        <v>94.637671514652851</v>
      </c>
      <c r="AN51" s="49">
        <v>94.583759668379983</v>
      </c>
      <c r="AO51" s="49">
        <v>95.891385892037533</v>
      </c>
      <c r="AP51" s="49">
        <v>96.593681414733197</v>
      </c>
      <c r="AQ51" s="49">
        <v>95.253033603438766</v>
      </c>
      <c r="AR51" s="49">
        <v>95.42049334121333</v>
      </c>
      <c r="AS51" s="49">
        <v>96.009587616629361</v>
      </c>
      <c r="AT51" s="49">
        <v>95.295248273801775</v>
      </c>
      <c r="AU51" s="49">
        <v>94.485709051951432</v>
      </c>
      <c r="AV51" s="49">
        <v>94.436379151354998</v>
      </c>
      <c r="AW51" s="49">
        <v>96.756627493850772</v>
      </c>
      <c r="AX51" s="49">
        <v>97.506583164046802</v>
      </c>
      <c r="AY51" s="49">
        <v>97.008943722721639</v>
      </c>
      <c r="AZ51" s="49">
        <v>97.61051856560627</v>
      </c>
      <c r="BA51" s="49">
        <v>98.592223303500674</v>
      </c>
      <c r="BB51" s="49">
        <v>97.485138297676315</v>
      </c>
      <c r="BC51" s="49">
        <v>96.371402086291255</v>
      </c>
      <c r="BD51" s="49">
        <v>96.885086199221433</v>
      </c>
      <c r="BE51" s="49">
        <v>97.40596876418131</v>
      </c>
      <c r="BF51" s="49">
        <v>98.522186399721249</v>
      </c>
      <c r="BG51" s="49">
        <v>97.276436274169399</v>
      </c>
      <c r="BH51" s="49">
        <v>97.44267621502398</v>
      </c>
      <c r="BI51" s="49">
        <v>98.454658163786462</v>
      </c>
      <c r="BJ51" s="49">
        <v>98.744496703597079</v>
      </c>
      <c r="BK51" s="49">
        <v>97.264068976243706</v>
      </c>
      <c r="BL51" s="49">
        <v>98.855354303150165</v>
      </c>
      <c r="BM51" s="49">
        <v>99.708490908533804</v>
      </c>
      <c r="BN51" s="49">
        <v>101.2813714364714</v>
      </c>
      <c r="BO51" s="49">
        <v>115.62036506603218</v>
      </c>
      <c r="BP51" s="49">
        <v>117.96233029593273</v>
      </c>
      <c r="BQ51" s="49">
        <v>120.93340531679586</v>
      </c>
      <c r="BR51" s="49">
        <v>121.3177138652283</v>
      </c>
      <c r="BS51" s="49">
        <v>116.94548277941048</v>
      </c>
      <c r="BT51" s="49">
        <v>114.52024275246752</v>
      </c>
      <c r="BU51" s="49">
        <v>114.74764231959924</v>
      </c>
      <c r="BV51" s="49">
        <v>114.72598340860267</v>
      </c>
      <c r="BW51" s="49">
        <v>111.9281576176387</v>
      </c>
      <c r="BX51" s="49">
        <v>110.97293898485745</v>
      </c>
      <c r="BY51" s="49">
        <v>110.13518534155197</v>
      </c>
      <c r="BZ51" s="49">
        <v>109.36835037128772</v>
      </c>
      <c r="CA51" s="49">
        <v>109.60212065833868</v>
      </c>
      <c r="CB51" s="49">
        <v>111.19427913402279</v>
      </c>
      <c r="CC51" s="49">
        <v>112.21190155151646</v>
      </c>
      <c r="CD51" s="49">
        <v>112.71118293952871</v>
      </c>
      <c r="CE51" s="49">
        <v>111.4835647332379</v>
      </c>
      <c r="CF51" s="49">
        <v>112.44731051302512</v>
      </c>
      <c r="CG51" s="49">
        <v>113.73983165421021</v>
      </c>
      <c r="CH51" s="49">
        <v>113.40806236606315</v>
      </c>
      <c r="CI51" s="49">
        <v>111.93075525988887</v>
      </c>
    </row>
    <row r="53" spans="1:87">
      <c r="A53" s="37" t="s">
        <v>111</v>
      </c>
      <c r="B53" s="37" t="str">
        <f t="shared" ref="B53:AR53" si="13">B27</f>
        <v>2004Q1</v>
      </c>
      <c r="C53" s="37" t="str">
        <f t="shared" si="13"/>
        <v>2004Q2</v>
      </c>
      <c r="D53" s="37" t="str">
        <f t="shared" si="13"/>
        <v>2004Q3</v>
      </c>
      <c r="E53" s="37" t="str">
        <f t="shared" si="13"/>
        <v>2004Q4</v>
      </c>
      <c r="F53" s="37" t="str">
        <f t="shared" si="13"/>
        <v>2005Q1</v>
      </c>
      <c r="G53" s="37" t="str">
        <f t="shared" si="13"/>
        <v>2005Q2</v>
      </c>
      <c r="H53" s="37" t="str">
        <f t="shared" si="13"/>
        <v>2005Q3</v>
      </c>
      <c r="I53" s="37" t="str">
        <f t="shared" si="13"/>
        <v>2005Q4</v>
      </c>
      <c r="J53" s="37" t="str">
        <f t="shared" si="13"/>
        <v>2006Q1</v>
      </c>
      <c r="K53" s="37" t="str">
        <f t="shared" si="13"/>
        <v>2006Q2</v>
      </c>
      <c r="L53" s="37" t="str">
        <f t="shared" si="13"/>
        <v>2006Q3</v>
      </c>
      <c r="M53" s="37" t="str">
        <f t="shared" si="13"/>
        <v>2006Q4</v>
      </c>
      <c r="N53" s="37" t="str">
        <f t="shared" si="13"/>
        <v>2007Q1</v>
      </c>
      <c r="O53" s="37" t="str">
        <f t="shared" si="13"/>
        <v>2007Q2</v>
      </c>
      <c r="P53" s="37" t="str">
        <f t="shared" si="13"/>
        <v>2007Q3</v>
      </c>
      <c r="Q53" s="37" t="str">
        <f t="shared" si="13"/>
        <v>2007Q4</v>
      </c>
      <c r="R53" s="37" t="str">
        <f t="shared" si="13"/>
        <v>2008Q1</v>
      </c>
      <c r="S53" s="37" t="str">
        <f t="shared" si="13"/>
        <v>2008Q2</v>
      </c>
      <c r="T53" s="37" t="str">
        <f t="shared" si="13"/>
        <v>2008Q3</v>
      </c>
      <c r="U53" s="37" t="str">
        <f t="shared" si="13"/>
        <v>2008Q4</v>
      </c>
      <c r="V53" s="37" t="str">
        <f t="shared" si="13"/>
        <v>2009Q1</v>
      </c>
      <c r="W53" s="37" t="str">
        <f t="shared" si="13"/>
        <v>2009Q2</v>
      </c>
      <c r="X53" s="37" t="str">
        <f t="shared" si="13"/>
        <v>2009Q3</v>
      </c>
      <c r="Y53" s="37" t="str">
        <f t="shared" si="13"/>
        <v>2009Q4</v>
      </c>
      <c r="Z53" s="37" t="str">
        <f t="shared" si="13"/>
        <v>2010Q1</v>
      </c>
      <c r="AA53" s="37" t="str">
        <f t="shared" si="13"/>
        <v>2010Q2</v>
      </c>
      <c r="AB53" s="37" t="str">
        <f t="shared" si="13"/>
        <v>2010Q3</v>
      </c>
      <c r="AC53" s="37" t="str">
        <f t="shared" si="13"/>
        <v>2010Q4</v>
      </c>
      <c r="AD53" s="37" t="str">
        <f t="shared" si="13"/>
        <v>2011Q1</v>
      </c>
      <c r="AE53" s="37" t="str">
        <f t="shared" si="13"/>
        <v>2011Q2</v>
      </c>
      <c r="AF53" s="37" t="str">
        <f t="shared" si="13"/>
        <v>2011Q3</v>
      </c>
      <c r="AG53" s="37" t="str">
        <f t="shared" si="13"/>
        <v>2011Q4</v>
      </c>
      <c r="AH53" s="37" t="str">
        <f t="shared" si="13"/>
        <v>2012Q1</v>
      </c>
      <c r="AI53" s="37" t="str">
        <f t="shared" si="13"/>
        <v>2012Q2</v>
      </c>
      <c r="AJ53" s="37" t="str">
        <f t="shared" si="13"/>
        <v>2012Q3</v>
      </c>
      <c r="AK53" s="37" t="str">
        <f t="shared" si="13"/>
        <v>2012Q4</v>
      </c>
      <c r="AL53" s="37" t="str">
        <f t="shared" si="13"/>
        <v>2013Q1</v>
      </c>
      <c r="AM53" s="37" t="str">
        <f t="shared" si="13"/>
        <v>2013Q2</v>
      </c>
      <c r="AN53" s="37" t="str">
        <f t="shared" si="13"/>
        <v>2013Q3</v>
      </c>
      <c r="AO53" s="37" t="str">
        <f t="shared" si="13"/>
        <v>2013Q4</v>
      </c>
      <c r="AP53" s="37" t="str">
        <f t="shared" si="13"/>
        <v>2014Q1</v>
      </c>
      <c r="AQ53" s="37" t="str">
        <f t="shared" si="13"/>
        <v>2014Q2</v>
      </c>
      <c r="AR53" s="37" t="str">
        <f t="shared" si="13"/>
        <v>2014Q3</v>
      </c>
      <c r="AS53" s="37" t="str">
        <f>AS27</f>
        <v>2014Q4</v>
      </c>
      <c r="AT53" s="37" t="str">
        <f t="shared" ref="AT53:AU53" si="14">AT27</f>
        <v>2015Q1</v>
      </c>
      <c r="AU53" s="37" t="str">
        <f t="shared" si="14"/>
        <v>2015Q2</v>
      </c>
      <c r="AV53" s="37" t="str">
        <f t="shared" ref="AV53:AY53" si="15">AV27</f>
        <v>2015Q3</v>
      </c>
      <c r="AW53" s="37" t="str">
        <f t="shared" si="15"/>
        <v>2015Q4</v>
      </c>
      <c r="AX53" s="37" t="str">
        <f t="shared" si="15"/>
        <v>2016Q1</v>
      </c>
      <c r="AY53" s="37" t="str">
        <f t="shared" si="15"/>
        <v>2016Q2</v>
      </c>
      <c r="AZ53" s="37" t="str">
        <f t="shared" ref="AZ53:BC53" si="16">AZ27</f>
        <v>2016Q3</v>
      </c>
      <c r="BA53" s="37" t="str">
        <f t="shared" si="16"/>
        <v>2016Q4</v>
      </c>
      <c r="BB53" s="37" t="str">
        <f t="shared" si="16"/>
        <v>2017Q1</v>
      </c>
      <c r="BC53" s="37" t="str">
        <f t="shared" si="16"/>
        <v>2017Q2</v>
      </c>
      <c r="BD53" s="37" t="str">
        <f t="shared" ref="BD53:BG53" si="17">BD27</f>
        <v>2017Q3</v>
      </c>
      <c r="BE53" s="37" t="str">
        <f t="shared" si="17"/>
        <v>2017Q4</v>
      </c>
      <c r="BF53" s="37" t="str">
        <f t="shared" si="17"/>
        <v>2018Q1</v>
      </c>
      <c r="BG53" s="37" t="str">
        <f t="shared" si="17"/>
        <v>2018Q2</v>
      </c>
      <c r="BH53" s="37" t="str">
        <f t="shared" ref="BH53:BK53" si="18">BH27</f>
        <v>2018Q3</v>
      </c>
      <c r="BI53" s="37" t="str">
        <f t="shared" si="18"/>
        <v>2018Q4</v>
      </c>
      <c r="BJ53" s="37" t="str">
        <f t="shared" si="18"/>
        <v>2019Q1</v>
      </c>
      <c r="BK53" s="37" t="str">
        <f t="shared" si="18"/>
        <v>2019Q2</v>
      </c>
      <c r="BL53" s="37" t="str">
        <f t="shared" ref="BL53:BN53" si="19">BL27</f>
        <v>2019Q3</v>
      </c>
      <c r="BM53" s="37" t="str">
        <f t="shared" si="19"/>
        <v>2019Q4</v>
      </c>
      <c r="BN53" s="37" t="str">
        <f t="shared" si="19"/>
        <v>2020Q1</v>
      </c>
      <c r="BO53" s="37" t="str">
        <f t="shared" ref="BO53:BP53" si="20">BO27</f>
        <v>2020Q2</v>
      </c>
      <c r="BP53" s="37" t="str">
        <f t="shared" si="20"/>
        <v>2020Q3</v>
      </c>
      <c r="BQ53" s="37" t="str">
        <f t="shared" ref="BQ53:BT53" si="21">BQ27</f>
        <v>2020Q4</v>
      </c>
      <c r="BR53" s="37" t="str">
        <f t="shared" si="21"/>
        <v>2021Q1</v>
      </c>
      <c r="BS53" s="37" t="str">
        <f t="shared" si="21"/>
        <v>2021Q2</v>
      </c>
      <c r="BT53" s="37" t="str">
        <f t="shared" si="21"/>
        <v>2021Q3</v>
      </c>
      <c r="BU53" s="37" t="str">
        <f t="shared" ref="BU53:BW53" si="22">BU27</f>
        <v>2021Q4</v>
      </c>
      <c r="BV53" s="37" t="str">
        <f t="shared" si="22"/>
        <v>2022Q1</v>
      </c>
      <c r="BW53" s="37" t="str">
        <f t="shared" si="22"/>
        <v>2022Q2</v>
      </c>
      <c r="BX53" s="37" t="str">
        <f t="shared" ref="BX53:CA53" si="23">BX27</f>
        <v>2022Q3</v>
      </c>
      <c r="BY53" s="37" t="str">
        <f t="shared" si="23"/>
        <v>2022Q4</v>
      </c>
      <c r="BZ53" s="37" t="str">
        <f t="shared" si="23"/>
        <v>2023Q1</v>
      </c>
      <c r="CA53" s="37" t="str">
        <f t="shared" si="23"/>
        <v>2023Q2</v>
      </c>
      <c r="CB53" s="37" t="str">
        <f t="shared" ref="CB53:CE53" si="24">CB27</f>
        <v>2023Q3</v>
      </c>
      <c r="CC53" s="37" t="str">
        <f t="shared" si="24"/>
        <v>2023Q4</v>
      </c>
      <c r="CD53" s="37" t="str">
        <f t="shared" si="24"/>
        <v>2024Q1</v>
      </c>
      <c r="CE53" s="37" t="str">
        <f t="shared" si="24"/>
        <v>2024Q2</v>
      </c>
      <c r="CF53" s="37" t="str">
        <f t="shared" ref="CF53:CI53" si="25">CF27</f>
        <v>2024Q3</v>
      </c>
      <c r="CG53" s="37" t="str">
        <f t="shared" si="25"/>
        <v>2024Q4</v>
      </c>
      <c r="CH53" s="37" t="str">
        <f t="shared" si="25"/>
        <v>2025Q1</v>
      </c>
      <c r="CI53" s="37" t="str">
        <f t="shared" si="25"/>
        <v>2025Q2</v>
      </c>
    </row>
    <row r="54" spans="1:87">
      <c r="A54" s="53">
        <v>37987</v>
      </c>
      <c r="B54" s="54">
        <v>38078</v>
      </c>
      <c r="C54" s="53">
        <v>38169</v>
      </c>
      <c r="D54" s="53">
        <v>38261</v>
      </c>
      <c r="E54" s="53">
        <v>38353</v>
      </c>
      <c r="F54" s="54">
        <v>38443</v>
      </c>
      <c r="G54" s="53">
        <v>38534</v>
      </c>
      <c r="H54" s="53">
        <v>38626</v>
      </c>
      <c r="I54" s="53">
        <v>38718</v>
      </c>
      <c r="J54" s="54">
        <v>38808</v>
      </c>
      <c r="K54" s="53">
        <v>38899</v>
      </c>
      <c r="L54" s="53">
        <v>38991</v>
      </c>
      <c r="M54" s="53">
        <v>39083</v>
      </c>
      <c r="N54" s="54">
        <v>39173</v>
      </c>
      <c r="O54" s="53">
        <v>39264</v>
      </c>
      <c r="P54" s="53">
        <v>39356</v>
      </c>
      <c r="Q54" s="53">
        <v>39448</v>
      </c>
      <c r="R54" s="54">
        <v>39539</v>
      </c>
      <c r="S54" s="53">
        <v>39630</v>
      </c>
      <c r="T54" s="53">
        <v>39722</v>
      </c>
      <c r="U54" s="53">
        <v>39814</v>
      </c>
      <c r="V54" s="54">
        <v>39904</v>
      </c>
      <c r="W54" s="53">
        <v>39995</v>
      </c>
      <c r="X54" s="53">
        <v>40087</v>
      </c>
      <c r="Y54" s="53">
        <v>40179</v>
      </c>
      <c r="Z54" s="54">
        <v>40269</v>
      </c>
      <c r="AA54" s="53">
        <v>40360</v>
      </c>
      <c r="AB54" s="53">
        <v>40452</v>
      </c>
      <c r="AC54" s="53">
        <v>40544</v>
      </c>
      <c r="AD54" s="54">
        <v>40634</v>
      </c>
      <c r="AE54" s="53">
        <v>40725</v>
      </c>
      <c r="AF54" s="53">
        <v>40817</v>
      </c>
      <c r="AG54" s="53">
        <v>40909</v>
      </c>
      <c r="AH54" s="54">
        <v>41000</v>
      </c>
      <c r="AI54" s="53">
        <v>41091</v>
      </c>
      <c r="AJ54" s="53">
        <v>41183</v>
      </c>
      <c r="AK54" s="53">
        <v>41275</v>
      </c>
      <c r="AL54" s="54">
        <v>41365</v>
      </c>
      <c r="AM54" s="53">
        <v>41456</v>
      </c>
      <c r="AN54" s="53">
        <v>41548</v>
      </c>
      <c r="AO54" s="53">
        <v>41640</v>
      </c>
      <c r="AP54" s="54">
        <v>41730</v>
      </c>
      <c r="AQ54" s="53">
        <v>41821</v>
      </c>
      <c r="AR54" s="53">
        <v>41913</v>
      </c>
      <c r="AS54" s="53">
        <v>42005</v>
      </c>
      <c r="AT54" s="54">
        <v>42095</v>
      </c>
      <c r="AU54" s="53">
        <v>42186</v>
      </c>
      <c r="AV54" s="53">
        <v>42278</v>
      </c>
      <c r="AW54" s="53">
        <v>42370</v>
      </c>
      <c r="AX54" s="54">
        <v>42461</v>
      </c>
      <c r="AY54" s="53">
        <v>42552</v>
      </c>
      <c r="AZ54" s="53">
        <v>42644</v>
      </c>
      <c r="BA54" s="53">
        <v>42736</v>
      </c>
      <c r="BB54" s="54">
        <v>42826</v>
      </c>
      <c r="BC54" s="53">
        <v>42917</v>
      </c>
      <c r="BD54" s="53">
        <v>43009</v>
      </c>
      <c r="BE54" s="53">
        <v>43101</v>
      </c>
      <c r="BF54" s="54">
        <v>43191</v>
      </c>
      <c r="BG54" s="53">
        <v>43282</v>
      </c>
      <c r="BH54" s="53">
        <v>43374</v>
      </c>
      <c r="BI54" s="53">
        <v>43466</v>
      </c>
      <c r="BJ54" s="54">
        <v>43556</v>
      </c>
      <c r="BK54" s="53">
        <v>43647</v>
      </c>
      <c r="BL54" s="53">
        <v>43739</v>
      </c>
      <c r="BM54" s="53">
        <v>43831</v>
      </c>
      <c r="BN54" s="54">
        <v>43922</v>
      </c>
      <c r="BO54" s="54">
        <v>44013</v>
      </c>
      <c r="BP54" s="54">
        <v>44105</v>
      </c>
      <c r="BQ54" s="53">
        <v>44197</v>
      </c>
      <c r="BR54" s="54">
        <v>44287</v>
      </c>
      <c r="BS54" s="54">
        <v>44378</v>
      </c>
      <c r="BT54" s="54">
        <v>44470</v>
      </c>
      <c r="BU54" s="53">
        <v>44562</v>
      </c>
      <c r="BV54" s="54">
        <v>44652</v>
      </c>
      <c r="BW54" s="54">
        <v>44743</v>
      </c>
      <c r="BX54" s="54">
        <v>44835</v>
      </c>
      <c r="BY54" s="53">
        <v>44927</v>
      </c>
      <c r="BZ54" s="54">
        <v>45017</v>
      </c>
      <c r="CA54" s="54">
        <v>45108</v>
      </c>
      <c r="CB54" s="54">
        <v>45200</v>
      </c>
      <c r="CC54" s="53">
        <v>45292</v>
      </c>
      <c r="CD54" s="54">
        <v>45383</v>
      </c>
      <c r="CE54" s="54">
        <v>45474</v>
      </c>
      <c r="CF54" s="54">
        <v>45566</v>
      </c>
      <c r="CG54" s="53">
        <v>45658</v>
      </c>
      <c r="CH54" s="54">
        <v>45748</v>
      </c>
      <c r="CI54" s="54">
        <v>45839</v>
      </c>
    </row>
    <row r="58" spans="1:87">
      <c r="A58" s="48" t="s">
        <v>213</v>
      </c>
      <c r="K58" s="48" t="s">
        <v>123</v>
      </c>
    </row>
    <row r="59" spans="1:87">
      <c r="B59" t="s">
        <v>104</v>
      </c>
      <c r="C59" t="s">
        <v>105</v>
      </c>
      <c r="D59" t="s">
        <v>106</v>
      </c>
      <c r="E59" t="s">
        <v>107</v>
      </c>
      <c r="F59" t="s">
        <v>108</v>
      </c>
      <c r="G59" t="s">
        <v>109</v>
      </c>
      <c r="J59" t="s">
        <v>124</v>
      </c>
      <c r="L59" s="60" t="s">
        <v>39</v>
      </c>
      <c r="M59" s="60" t="s">
        <v>212</v>
      </c>
      <c r="N59" s="60"/>
      <c r="O59" s="60"/>
      <c r="P59" s="60"/>
      <c r="Q59" s="60" t="s">
        <v>39</v>
      </c>
      <c r="R59" s="60" t="str">
        <f>M59</f>
        <v>2025Q2</v>
      </c>
    </row>
    <row r="60" spans="1:87">
      <c r="A60" t="s">
        <v>0</v>
      </c>
      <c r="B60" s="49">
        <f>'Table 3.1 DomesticCentralBank'!CI2/'Table 1. Total'!CI2*100</f>
        <v>14.985448542301343</v>
      </c>
      <c r="C60" s="49">
        <f>'Table 3.2 DomesticBank'!CI2/'Table 1. Total'!CI2*100</f>
        <v>13.06574819454136</v>
      </c>
      <c r="D60" s="49">
        <f>'Table 3.3 DomesticNonbank'!CI2/'Table 1. Total'!CI2*100</f>
        <v>40.077423399197819</v>
      </c>
      <c r="E60" s="49">
        <f>'Table 2.1 ForeignOfficial'!CI2/'Table 1. Total'!CI2*100</f>
        <v>24.181445047682264</v>
      </c>
      <c r="F60" s="49">
        <f>'Table 2.2 ForeignBank'!CI2/'Table 1. Total'!CI2*100</f>
        <v>3.1021126560806938</v>
      </c>
      <c r="G60" s="49">
        <f>'Table 2.3 ForeignNonbank'!CI2/'Table 1. Total'!CI2*100</f>
        <v>4.5878221601965139</v>
      </c>
      <c r="H60" s="50">
        <f>SUM(B60:G60)</f>
        <v>99.999999999999986</v>
      </c>
      <c r="J60" s="1">
        <f t="shared" ref="J60:J83" si="26">RANK(M60,$M$60:$M$83)</f>
        <v>17</v>
      </c>
      <c r="K60" t="s">
        <v>0</v>
      </c>
      <c r="L60" s="1">
        <f>'Table 2. Foreign'!Q82*100</f>
        <v>39.374515532764889</v>
      </c>
      <c r="M60" s="1">
        <f>'Table 2. Foreign'!CI82*100</f>
        <v>30.890832709903894</v>
      </c>
      <c r="O60" s="1">
        <v>1</v>
      </c>
      <c r="P60" t="str">
        <f t="shared" ref="P60:P83" si="27">VLOOKUP(O60,$J$60:$M$83,2,FALSE)</f>
        <v>Finland</v>
      </c>
      <c r="Q60" s="1">
        <f t="shared" ref="Q60:Q83" si="28">VLOOKUP(O60,$J$60:$M$83,3,FALSE)</f>
        <v>90.559622925802159</v>
      </c>
      <c r="R60" s="1">
        <f t="shared" ref="R60:R83" si="29">VLOOKUP(O60,$J$60:$M$83,4,FALSE)</f>
        <v>71.205299439896592</v>
      </c>
      <c r="T60" s="1"/>
      <c r="U60" s="1"/>
      <c r="V60" s="1"/>
      <c r="W60" s="1"/>
      <c r="X60" s="1"/>
      <c r="Y60" s="1"/>
      <c r="Z60" s="1"/>
      <c r="AA60" s="1"/>
      <c r="AB60" s="1"/>
      <c r="AC60" s="1"/>
      <c r="AD60" s="1"/>
      <c r="AP60" s="1"/>
      <c r="AQ60" s="1"/>
      <c r="AR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row>
    <row r="61" spans="1:87">
      <c r="A61" t="s">
        <v>1</v>
      </c>
      <c r="B61" s="49">
        <f>'Table 3.1 DomesticCentralBank'!CI3/'Table 1. Total'!CI3*100</f>
        <v>18.625132492656814</v>
      </c>
      <c r="C61" s="49">
        <f>'Table 3.2 DomesticBank'!CI3/'Table 1. Total'!CI3*100</f>
        <v>9.8974743322006269</v>
      </c>
      <c r="D61" s="49">
        <f>'Table 3.3 DomesticNonbank'!CI3/'Table 1. Total'!CI3*100</f>
        <v>10.142691862707284</v>
      </c>
      <c r="E61" s="49">
        <f>'Table 2.1 ForeignOfficial'!CI3/'Table 1. Total'!CI3*100</f>
        <v>16.651264774295576</v>
      </c>
      <c r="F61" s="49">
        <f>'Table 2.2 ForeignBank'!CI3/'Table 1. Total'!CI3*100</f>
        <v>13.015933075745778</v>
      </c>
      <c r="G61" s="49">
        <f>'Table 2.3 ForeignNonbank'!CI3/'Table 1. Total'!CI3*100</f>
        <v>31.66750346239391</v>
      </c>
      <c r="H61" s="50">
        <f t="shared" ref="H61:H83" si="30">SUM(B61:G61)</f>
        <v>100</v>
      </c>
      <c r="J61" s="1">
        <f t="shared" si="26"/>
        <v>3</v>
      </c>
      <c r="K61" t="s">
        <v>1</v>
      </c>
      <c r="L61" s="1">
        <f>'Table 2. Foreign'!Q83*100</f>
        <v>89.403191769981532</v>
      </c>
      <c r="M61" s="1">
        <f>'Table 2. Foreign'!CI83*100</f>
        <v>62.828629329604354</v>
      </c>
      <c r="O61" s="1">
        <f>O60+1</f>
        <v>2</v>
      </c>
      <c r="P61" t="str">
        <f t="shared" si="27"/>
        <v>Belgium</v>
      </c>
      <c r="Q61" s="1">
        <f t="shared" si="28"/>
        <v>67.960839403672978</v>
      </c>
      <c r="R61" s="1">
        <f t="shared" si="29"/>
        <v>65.461315191324118</v>
      </c>
      <c r="T61" s="1"/>
      <c r="U61" s="1"/>
      <c r="V61" s="1"/>
      <c r="W61" s="1"/>
      <c r="X61" s="1"/>
      <c r="Y61" s="1"/>
      <c r="Z61" s="1"/>
      <c r="AA61" s="1"/>
      <c r="AB61" s="1"/>
      <c r="AC61" s="1"/>
      <c r="AD61" s="1"/>
      <c r="AP61" s="1"/>
      <c r="AQ61" s="1"/>
      <c r="AR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row>
    <row r="62" spans="1:87">
      <c r="A62" t="s">
        <v>2</v>
      </c>
      <c r="B62" s="49">
        <f>'Table 3.1 DomesticCentralBank'!CI4/'Table 1. Total'!CI4*100</f>
        <v>14.440592546204142</v>
      </c>
      <c r="C62" s="49">
        <f>'Table 3.2 DomesticBank'!CI4/'Table 1. Total'!CI4*100</f>
        <v>10.551467573229555</v>
      </c>
      <c r="D62" s="49">
        <f>'Table 3.3 DomesticNonbank'!CI4/'Table 1. Total'!CI4*100</f>
        <v>14.318176735031644</v>
      </c>
      <c r="E62" s="49">
        <f>'Table 2.1 ForeignOfficial'!CI4/'Table 1. Total'!CI4*100</f>
        <v>12.560369185808115</v>
      </c>
      <c r="F62" s="49">
        <f>'Table 2.2 ForeignBank'!CI4/'Table 1. Total'!CI4*100</f>
        <v>11.501122020680967</v>
      </c>
      <c r="G62" s="49">
        <f>'Table 2.3 ForeignNonbank'!CI4/'Table 1. Total'!CI4*100</f>
        <v>36.628271939045568</v>
      </c>
      <c r="H62" s="50">
        <f t="shared" si="30"/>
        <v>99.999999999999986</v>
      </c>
      <c r="J62" s="1">
        <f t="shared" si="26"/>
        <v>2</v>
      </c>
      <c r="K62" t="s">
        <v>2</v>
      </c>
      <c r="L62" s="1">
        <f>'Table 2. Foreign'!Q84*100</f>
        <v>67.960839403672978</v>
      </c>
      <c r="M62" s="1">
        <f>'Table 2. Foreign'!CI84*100</f>
        <v>65.461315191324118</v>
      </c>
      <c r="O62" s="1">
        <f t="shared" ref="O62:O83" si="31">O61+1</f>
        <v>3</v>
      </c>
      <c r="P62" t="str">
        <f t="shared" si="27"/>
        <v>Austria</v>
      </c>
      <c r="Q62" s="1">
        <f t="shared" si="28"/>
        <v>89.403191769981532</v>
      </c>
      <c r="R62" s="1">
        <f t="shared" si="29"/>
        <v>62.828629329604354</v>
      </c>
      <c r="T62" s="1"/>
      <c r="U62" s="1"/>
      <c r="V62" s="1"/>
      <c r="W62" s="1"/>
      <c r="X62" s="1"/>
      <c r="Y62" s="1"/>
      <c r="Z62" s="1"/>
      <c r="AA62" s="1"/>
      <c r="AB62" s="1"/>
      <c r="AC62" s="1"/>
      <c r="AD62" s="1"/>
      <c r="AP62" s="1"/>
      <c r="AQ62" s="1"/>
      <c r="AR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row>
    <row r="63" spans="1:87">
      <c r="A63" t="s">
        <v>3</v>
      </c>
      <c r="B63" s="49">
        <f>'Table 3.1 DomesticCentralBank'!CI5/'Table 1. Total'!CI5*100</f>
        <v>6.872485178499832</v>
      </c>
      <c r="C63" s="49">
        <f>'Table 3.2 DomesticBank'!CI5/'Table 1. Total'!CI5*100</f>
        <v>18.84933495401809</v>
      </c>
      <c r="D63" s="49">
        <f>'Table 3.3 DomesticNonbank'!CI5/'Table 1. Total'!CI5*100</f>
        <v>47.654122207448708</v>
      </c>
      <c r="E63" s="49">
        <f>'Table 2.1 ForeignOfficial'!CI5/'Table 1. Total'!CI5*100</f>
        <v>11.686330939812269</v>
      </c>
      <c r="F63" s="49">
        <f>'Table 2.2 ForeignBank'!CI5/'Table 1. Total'!CI5*100</f>
        <v>3.5432141221440583</v>
      </c>
      <c r="G63" s="49">
        <f>'Table 2.3 ForeignNonbank'!CI5/'Table 1. Total'!CI5*100</f>
        <v>11.394512598077046</v>
      </c>
      <c r="H63" s="50">
        <f t="shared" si="30"/>
        <v>100</v>
      </c>
      <c r="J63" s="1">
        <f t="shared" si="26"/>
        <v>16</v>
      </c>
      <c r="K63" t="s">
        <v>3</v>
      </c>
      <c r="L63" s="1">
        <f>'Table 2. Foreign'!Q85*100</f>
        <v>20.731443902549938</v>
      </c>
      <c r="M63" s="1">
        <f>'Table 2. Foreign'!CI85*100</f>
        <v>31.42748322653614</v>
      </c>
      <c r="O63" s="1">
        <f t="shared" si="31"/>
        <v>4</v>
      </c>
      <c r="P63" t="str">
        <f t="shared" si="27"/>
        <v>Germany</v>
      </c>
      <c r="Q63" s="1">
        <f t="shared" si="28"/>
        <v>75.716141340570815</v>
      </c>
      <c r="R63" s="1">
        <f t="shared" si="29"/>
        <v>59.882389944068123</v>
      </c>
      <c r="T63" s="1"/>
      <c r="U63" s="1"/>
      <c r="V63" s="1"/>
      <c r="W63" s="1"/>
      <c r="X63" s="1"/>
      <c r="Y63" s="1"/>
      <c r="Z63" s="1"/>
      <c r="AA63" s="1"/>
      <c r="AB63" s="1"/>
      <c r="AC63" s="1"/>
      <c r="AD63" s="1"/>
      <c r="AP63" s="1"/>
      <c r="AQ63" s="1"/>
      <c r="AR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row>
    <row r="64" spans="1:87">
      <c r="A64" t="s">
        <v>4</v>
      </c>
      <c r="B64" s="49">
        <f>'Table 3.1 DomesticCentralBank'!CI6/'Table 1. Total'!CI6*100</f>
        <v>0</v>
      </c>
      <c r="C64" s="49">
        <f>'Table 3.2 DomesticBank'!CI6/'Table 1. Total'!CI6*100</f>
        <v>44.36672510780916</v>
      </c>
      <c r="D64" s="49">
        <f>'Table 3.3 DomesticNonbank'!CI6/'Table 1. Total'!CI6*100</f>
        <v>34.695786695987408</v>
      </c>
      <c r="E64" s="49">
        <f>'Table 2.1 ForeignOfficial'!CI6/'Table 1. Total'!CI6*100</f>
        <v>6.1261738660290801</v>
      </c>
      <c r="F64" s="49">
        <f>'Table 2.2 ForeignBank'!CI6/'Table 1. Total'!CI6*100</f>
        <v>2.8640938778514871</v>
      </c>
      <c r="G64" s="49">
        <f>'Table 2.3 ForeignNonbank'!CI6/'Table 1. Total'!CI6*100</f>
        <v>11.947220452322863</v>
      </c>
      <c r="H64" s="50">
        <f t="shared" si="30"/>
        <v>100</v>
      </c>
      <c r="J64" s="1">
        <f t="shared" si="26"/>
        <v>23</v>
      </c>
      <c r="K64" t="s">
        <v>4</v>
      </c>
      <c r="L64" s="1">
        <f>'Table 2. Foreign'!Q86*100</f>
        <v>26.245921925975928</v>
      </c>
      <c r="M64" s="1">
        <f>'Table 2. Foreign'!CI86*100</f>
        <v>17.070527252415765</v>
      </c>
      <c r="O64" s="1">
        <f t="shared" si="31"/>
        <v>5</v>
      </c>
      <c r="P64" t="str">
        <f t="shared" si="27"/>
        <v>France</v>
      </c>
      <c r="Q64" s="1">
        <f t="shared" si="28"/>
        <v>54.265848062866326</v>
      </c>
      <c r="R64" s="1">
        <f t="shared" si="29"/>
        <v>57.10890232657357</v>
      </c>
      <c r="T64" s="1"/>
      <c r="U64" s="1"/>
      <c r="V64" s="1"/>
      <c r="W64" s="1"/>
      <c r="X64" s="1"/>
      <c r="Y64" s="1"/>
      <c r="Z64" s="1"/>
      <c r="AA64" s="1"/>
      <c r="AB64" s="1"/>
      <c r="AC64" s="1"/>
      <c r="AD64" s="1"/>
      <c r="AP64" s="1"/>
      <c r="AQ64" s="1"/>
      <c r="AR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row>
    <row r="65" spans="1:87">
      <c r="A65" t="s">
        <v>5</v>
      </c>
      <c r="B65" s="49">
        <f>'Table 3.1 DomesticCentralBank'!CI7/'Table 1. Total'!CI7*100</f>
        <v>0</v>
      </c>
      <c r="C65" s="49">
        <f>'Table 3.2 DomesticBank'!CI7/'Table 1. Total'!CI7*100</f>
        <v>4.0591748503506651</v>
      </c>
      <c r="D65" s="49">
        <f>'Table 3.3 DomesticNonbank'!CI7/'Table 1. Total'!CI7*100</f>
        <v>58.392303169164009</v>
      </c>
      <c r="E65" s="49">
        <f>'Table 2.1 ForeignOfficial'!CI7/'Table 1. Total'!CI7*100</f>
        <v>29.435466610794574</v>
      </c>
      <c r="F65" s="49">
        <f>'Table 2.2 ForeignBank'!CI7/'Table 1. Total'!CI7*100</f>
        <v>7.594098285312624</v>
      </c>
      <c r="G65" s="49">
        <f>'Table 2.3 ForeignNonbank'!CI7/'Table 1. Total'!CI7*100</f>
        <v>0.51895708437812205</v>
      </c>
      <c r="H65" s="50">
        <f t="shared" si="30"/>
        <v>99.999999999999986</v>
      </c>
      <c r="J65" s="1">
        <f t="shared" si="26"/>
        <v>13</v>
      </c>
      <c r="K65" t="s">
        <v>5</v>
      </c>
      <c r="L65" s="1">
        <f>'Table 2. Foreign'!Q87*100</f>
        <v>44.075639917543825</v>
      </c>
      <c r="M65" s="1">
        <f>'Table 2. Foreign'!CI87*100</f>
        <v>41.010419461586615</v>
      </c>
      <c r="O65" s="1">
        <f t="shared" si="31"/>
        <v>6</v>
      </c>
      <c r="P65" t="str">
        <f t="shared" si="27"/>
        <v>Norway</v>
      </c>
      <c r="Q65" s="1">
        <f t="shared" si="28"/>
        <v>51.109610857221988</v>
      </c>
      <c r="R65" s="1">
        <f t="shared" si="29"/>
        <v>55.085971618868768</v>
      </c>
      <c r="T65" s="1"/>
      <c r="U65" s="1"/>
      <c r="V65" s="1"/>
      <c r="W65" s="1"/>
      <c r="X65" s="1"/>
      <c r="Y65" s="1"/>
      <c r="Z65" s="1"/>
      <c r="AA65" s="1"/>
      <c r="AB65" s="1"/>
      <c r="AC65" s="1"/>
      <c r="AD65" s="1"/>
      <c r="AP65" s="1"/>
      <c r="AQ65" s="1"/>
      <c r="AR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row>
    <row r="66" spans="1:87">
      <c r="A66" t="s">
        <v>6</v>
      </c>
      <c r="B66" s="49">
        <f>'Table 3.1 DomesticCentralBank'!CI8/'Table 1. Total'!CI8*100</f>
        <v>18.626745240622572</v>
      </c>
      <c r="C66" s="49">
        <f>'Table 3.2 DomesticBank'!CI8/'Table 1. Total'!CI8*100</f>
        <v>17.039404920226286</v>
      </c>
      <c r="D66" s="49">
        <f>'Table 3.3 DomesticNonbank'!CI8/'Table 1. Total'!CI8*100</f>
        <v>5.5225452755985627</v>
      </c>
      <c r="E66" s="49">
        <f>'Table 2.1 ForeignOfficial'!CI8/'Table 1. Total'!CI8*100</f>
        <v>24.699958923553069</v>
      </c>
      <c r="F66" s="49">
        <f>'Table 2.2 ForeignBank'!CI8/'Table 1. Total'!CI8*100</f>
        <v>13.268505752736056</v>
      </c>
      <c r="G66" s="49">
        <f>'Table 2.3 ForeignNonbank'!CI8/'Table 1. Total'!CI8*100</f>
        <v>20.842839887263452</v>
      </c>
      <c r="H66" s="50">
        <f t="shared" si="30"/>
        <v>100</v>
      </c>
      <c r="J66" s="1">
        <f t="shared" si="26"/>
        <v>1</v>
      </c>
      <c r="K66" t="s">
        <v>6</v>
      </c>
      <c r="L66" s="1">
        <f>'Table 2. Foreign'!Q88*100</f>
        <v>90.559622925802159</v>
      </c>
      <c r="M66" s="1">
        <f>'Table 2. Foreign'!CI88*100</f>
        <v>71.205299439896592</v>
      </c>
      <c r="O66" s="1">
        <f t="shared" si="31"/>
        <v>7</v>
      </c>
      <c r="P66" t="str">
        <f t="shared" si="27"/>
        <v>New Zealand</v>
      </c>
      <c r="Q66" s="1">
        <f t="shared" si="28"/>
        <v>48.419526341227645</v>
      </c>
      <c r="R66" s="1">
        <f t="shared" si="29"/>
        <v>51.457146370455384</v>
      </c>
      <c r="T66" s="1"/>
      <c r="U66" s="1"/>
      <c r="V66" s="1"/>
      <c r="W66" s="1"/>
      <c r="X66" s="1"/>
      <c r="Y66" s="1"/>
      <c r="Z66" s="1"/>
      <c r="AA66" s="1"/>
      <c r="AB66" s="1"/>
      <c r="AC66" s="1"/>
      <c r="AD66" s="1"/>
      <c r="AP66" s="1"/>
      <c r="AQ66" s="1"/>
      <c r="AR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row>
    <row r="67" spans="1:87">
      <c r="A67" t="s">
        <v>7</v>
      </c>
      <c r="B67" s="49">
        <f>'Table 3.1 DomesticCentralBank'!CI9/'Table 1. Total'!CI9*100</f>
        <v>16.416757066559104</v>
      </c>
      <c r="C67" s="49">
        <f>'Table 3.2 DomesticBank'!CI9/'Table 1. Total'!CI9*100</f>
        <v>15.527725593346256</v>
      </c>
      <c r="D67" s="49">
        <f>'Table 3.3 DomesticNonbank'!CI9/'Table 1. Total'!CI9*100</f>
        <v>15.266039126517503</v>
      </c>
      <c r="E67" s="49">
        <f>'Table 2.1 ForeignOfficial'!CI9/'Table 1. Total'!CI9*100</f>
        <v>18.466546575800383</v>
      </c>
      <c r="F67" s="49">
        <f>'Table 2.2 ForeignBank'!CI9/'Table 1. Total'!CI9*100</f>
        <v>8.2236582128863311</v>
      </c>
      <c r="G67" s="49">
        <f>'Table 2.3 ForeignNonbank'!CI9/'Table 1. Total'!CI9*100</f>
        <v>26.099273424890423</v>
      </c>
      <c r="H67" s="50">
        <f t="shared" si="30"/>
        <v>100.00000000000001</v>
      </c>
      <c r="J67" s="1">
        <f t="shared" si="26"/>
        <v>5</v>
      </c>
      <c r="K67" t="s">
        <v>7</v>
      </c>
      <c r="L67" s="1">
        <f>'Table 2. Foreign'!Q89*100</f>
        <v>54.265848062866326</v>
      </c>
      <c r="M67" s="1">
        <f>'Table 2. Foreign'!CI89*100</f>
        <v>57.10890232657357</v>
      </c>
      <c r="O67" s="1">
        <f t="shared" si="31"/>
        <v>8</v>
      </c>
      <c r="P67" t="str">
        <f t="shared" si="27"/>
        <v>Ireland</v>
      </c>
      <c r="Q67" s="1">
        <f t="shared" si="28"/>
        <v>78.663135933237029</v>
      </c>
      <c r="R67" s="1">
        <f t="shared" si="29"/>
        <v>51.274709899826185</v>
      </c>
      <c r="T67" s="1"/>
      <c r="U67" s="1"/>
      <c r="V67" s="1"/>
      <c r="W67" s="1"/>
      <c r="X67" s="1"/>
      <c r="Y67" s="1"/>
      <c r="Z67" s="1"/>
      <c r="AA67" s="1"/>
      <c r="AB67" s="1"/>
      <c r="AC67" s="1"/>
      <c r="AD67" s="1"/>
      <c r="AP67" s="1"/>
      <c r="AQ67" s="1"/>
      <c r="AR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row>
    <row r="68" spans="1:87">
      <c r="A68" t="s">
        <v>8</v>
      </c>
      <c r="B68" s="49">
        <f>'Table 3.1 DomesticCentralBank'!CI10/'Table 1. Total'!CI10*100</f>
        <v>21.434735923640748</v>
      </c>
      <c r="C68" s="49">
        <f>'Table 3.2 DomesticBank'!CI10/'Table 1. Total'!CI10*100</f>
        <v>18.35409810876218</v>
      </c>
      <c r="D68" s="49">
        <f>'Table 3.3 DomesticNonbank'!CI10/'Table 1. Total'!CI10*100</f>
        <v>10.470385729102452</v>
      </c>
      <c r="E68" s="49">
        <f>'Table 2.1 ForeignOfficial'!CI10/'Table 1. Total'!CI10*100</f>
        <v>28.526978354756633</v>
      </c>
      <c r="F68" s="49">
        <f>'Table 2.2 ForeignBank'!CI10/'Table 1. Total'!CI10*100</f>
        <v>4.5463608442980243</v>
      </c>
      <c r="G68" s="49">
        <f>'Table 2.3 ForeignNonbank'!CI10/'Table 1. Total'!CI10*100</f>
        <v>16.667441039439968</v>
      </c>
      <c r="H68" s="50">
        <f t="shared" si="30"/>
        <v>100</v>
      </c>
      <c r="J68" s="1">
        <f t="shared" si="26"/>
        <v>4</v>
      </c>
      <c r="K68" t="s">
        <v>8</v>
      </c>
      <c r="L68" s="1">
        <f>'Table 2. Foreign'!Q90*100</f>
        <v>75.716141340570815</v>
      </c>
      <c r="M68" s="1">
        <f>'Table 2. Foreign'!CI90*100</f>
        <v>59.882389944068123</v>
      </c>
      <c r="O68" s="1">
        <f t="shared" si="31"/>
        <v>9</v>
      </c>
      <c r="P68" t="str">
        <f t="shared" si="27"/>
        <v>Slovenia</v>
      </c>
      <c r="Q68" s="1">
        <f t="shared" si="28"/>
        <v>40.487106017191977</v>
      </c>
      <c r="R68" s="1">
        <f t="shared" si="29"/>
        <v>50.0556834211894</v>
      </c>
      <c r="T68" s="1"/>
      <c r="U68" s="1"/>
      <c r="V68" s="1"/>
      <c r="W68" s="1"/>
      <c r="X68" s="1"/>
      <c r="Y68" s="1"/>
      <c r="Z68" s="1"/>
      <c r="AA68" s="1"/>
      <c r="AB68" s="1"/>
      <c r="AC68" s="1"/>
      <c r="AD68" s="1"/>
      <c r="AP68" s="1"/>
      <c r="AQ68" s="1"/>
      <c r="AR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row>
    <row r="69" spans="1:87">
      <c r="A69" t="s">
        <v>9</v>
      </c>
      <c r="B69" s="49">
        <f>'Table 3.1 DomesticCentralBank'!CI11/'Table 1. Total'!CI11*100</f>
        <v>9.0412876516851188</v>
      </c>
      <c r="C69" s="49">
        <f>'Table 3.2 DomesticBank'!CI11/'Table 1. Total'!CI11*100</f>
        <v>9.4170245436221052</v>
      </c>
      <c r="D69" s="49">
        <f>'Table 3.3 DomesticNonbank'!CI11/'Table 1. Total'!CI11*100</f>
        <v>4.7093261423350938</v>
      </c>
      <c r="E69" s="49">
        <f>'Table 2.1 ForeignOfficial'!CI11/'Table 1. Total'!CI11*100</f>
        <v>71.857985019356562</v>
      </c>
      <c r="F69" s="49">
        <f>'Table 2.2 ForeignBank'!CI11/'Table 1. Total'!CI11*100</f>
        <v>3.2790843414024073</v>
      </c>
      <c r="G69" s="49">
        <f>'Table 2.3 ForeignNonbank'!CI11/'Table 1. Total'!CI11*100</f>
        <v>1.6952923015987165</v>
      </c>
      <c r="H69" s="50">
        <f t="shared" si="30"/>
        <v>100</v>
      </c>
      <c r="J69" s="1">
        <f t="shared" si="26"/>
        <v>19</v>
      </c>
      <c r="K69" t="s">
        <v>9</v>
      </c>
      <c r="L69" s="1">
        <f>'Table 2. Foreign'!Q91*100</f>
        <v>80.587047755434895</v>
      </c>
      <c r="M69" s="1">
        <f>'Table 2. Foreign'!CI91*100</f>
        <v>24.04988546703996</v>
      </c>
      <c r="O69" s="1">
        <f t="shared" si="31"/>
        <v>10</v>
      </c>
      <c r="P69" t="str">
        <f t="shared" si="27"/>
        <v>Netherlands</v>
      </c>
      <c r="Q69" s="1">
        <f t="shared" si="28"/>
        <v>78.893964621668161</v>
      </c>
      <c r="R69" s="1">
        <f t="shared" si="29"/>
        <v>48.816728906440034</v>
      </c>
      <c r="T69" s="1"/>
      <c r="U69" s="1"/>
      <c r="V69" s="1"/>
      <c r="W69" s="1"/>
      <c r="X69" s="1"/>
      <c r="Y69" s="1"/>
      <c r="Z69" s="1"/>
      <c r="AA69" s="1"/>
      <c r="AB69" s="1"/>
      <c r="AC69" s="1"/>
      <c r="AD69" s="1"/>
      <c r="AP69" s="1"/>
      <c r="AQ69" s="1"/>
      <c r="AR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row>
    <row r="70" spans="1:87">
      <c r="A70" t="s">
        <v>10</v>
      </c>
      <c r="B70" s="49">
        <f>'Table 3.1 DomesticCentralBank'!CI12/'Table 1. Total'!CI12*100</f>
        <v>23.366772339717144</v>
      </c>
      <c r="C70" s="49">
        <f>'Table 3.2 DomesticBank'!CI12/'Table 1. Total'!CI12*100</f>
        <v>5.3005409109113462</v>
      </c>
      <c r="D70" s="49">
        <f>'Table 3.3 DomesticNonbank'!CI12/'Table 1. Total'!CI12*100</f>
        <v>16.691034196571174</v>
      </c>
      <c r="E70" s="49">
        <f>'Table 2.1 ForeignOfficial'!CI12/'Table 1. Total'!CI12*100</f>
        <v>32.351394256983355</v>
      </c>
      <c r="F70" s="49">
        <f>'Table 2.2 ForeignBank'!CI12/'Table 1. Total'!CI12*100</f>
        <v>6.070168835618091</v>
      </c>
      <c r="G70" s="49">
        <f>'Table 2.3 ForeignNonbank'!CI12/'Table 1. Total'!CI12*100</f>
        <v>16.220089460198896</v>
      </c>
      <c r="H70" s="50">
        <f t="shared" si="30"/>
        <v>100</v>
      </c>
      <c r="J70" s="1">
        <f t="shared" si="26"/>
        <v>8</v>
      </c>
      <c r="K70" t="s">
        <v>10</v>
      </c>
      <c r="L70" s="1">
        <f>'Table 2. Foreign'!Q92*100</f>
        <v>78.663135933237029</v>
      </c>
      <c r="M70" s="1">
        <f>'Table 2. Foreign'!CI92*100</f>
        <v>51.274709899826185</v>
      </c>
      <c r="O70" s="1">
        <f t="shared" si="31"/>
        <v>11</v>
      </c>
      <c r="P70" t="str">
        <f t="shared" si="27"/>
        <v>Portugal</v>
      </c>
      <c r="Q70" s="1">
        <f t="shared" si="28"/>
        <v>90.715103103192945</v>
      </c>
      <c r="R70" s="1">
        <f t="shared" si="29"/>
        <v>44.287557296837747</v>
      </c>
      <c r="T70" s="1"/>
      <c r="U70" s="1"/>
      <c r="V70" s="1"/>
      <c r="W70" s="1"/>
      <c r="X70" s="1"/>
      <c r="Y70" s="1"/>
      <c r="Z70" s="1"/>
      <c r="AA70" s="1"/>
      <c r="AB70" s="1"/>
      <c r="AC70" s="1"/>
      <c r="AD70" s="1"/>
      <c r="AP70" s="1"/>
      <c r="AQ70" s="1"/>
      <c r="AR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row>
    <row r="71" spans="1:87">
      <c r="A71" t="s">
        <v>11</v>
      </c>
      <c r="B71" s="49">
        <f>'Table 3.1 DomesticCentralBank'!CI13/'Table 1. Total'!CI13*100</f>
        <v>19.635670767443493</v>
      </c>
      <c r="C71" s="49">
        <f>'Table 3.2 DomesticBank'!CI13/'Table 1. Total'!CI13*100</f>
        <v>20.00333410608188</v>
      </c>
      <c r="D71" s="49">
        <f>'Table 3.3 DomesticNonbank'!CI13/'Table 1. Total'!CI13*100</f>
        <v>26.960154827551175</v>
      </c>
      <c r="E71" s="49">
        <f>'Table 2.1 ForeignOfficial'!CI13/'Table 1. Total'!CI13*100</f>
        <v>5.3017496242618725</v>
      </c>
      <c r="F71" s="49">
        <f>'Table 2.2 ForeignBank'!CI13/'Table 1. Total'!CI13*100</f>
        <v>6.7630583650898242</v>
      </c>
      <c r="G71" s="49">
        <f>'Table 2.3 ForeignNonbank'!CI13/'Table 1. Total'!CI13*100</f>
        <v>21.336032309571749</v>
      </c>
      <c r="H71" s="50">
        <f t="shared" si="30"/>
        <v>99.999999999999986</v>
      </c>
      <c r="J71" s="1">
        <f t="shared" si="26"/>
        <v>15</v>
      </c>
      <c r="K71" t="s">
        <v>11</v>
      </c>
      <c r="L71" s="1">
        <f>'Table 2. Foreign'!Q93*100</f>
        <v>49.090829084061617</v>
      </c>
      <c r="M71" s="1">
        <f>'Table 2. Foreign'!CI93*100</f>
        <v>32.856035530230024</v>
      </c>
      <c r="O71" s="1">
        <f t="shared" si="31"/>
        <v>12</v>
      </c>
      <c r="P71" t="str">
        <f t="shared" si="27"/>
        <v>Spain</v>
      </c>
      <c r="Q71" s="1">
        <f t="shared" si="28"/>
        <v>52.217984937089071</v>
      </c>
      <c r="R71" s="1">
        <f t="shared" si="29"/>
        <v>44.074314175242577</v>
      </c>
      <c r="T71" s="1"/>
      <c r="U71" s="1"/>
      <c r="V71" s="1"/>
      <c r="W71" s="1"/>
      <c r="X71" s="1"/>
      <c r="Y71" s="1"/>
      <c r="Z71" s="1"/>
      <c r="AA71" s="1"/>
      <c r="AB71" s="1"/>
      <c r="AC71" s="1"/>
      <c r="AD71" s="1"/>
      <c r="AP71" s="1"/>
      <c r="AQ71" s="1"/>
      <c r="AR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row>
    <row r="72" spans="1:87">
      <c r="A72" t="s">
        <v>12</v>
      </c>
      <c r="B72" s="49">
        <f>'Table 3.1 DomesticCentralBank'!CI14/'Table 1. Total'!CI14*100</f>
        <v>43.539776370930014</v>
      </c>
      <c r="C72" s="49">
        <f>'Table 3.2 DomesticBank'!CI14/'Table 1. Total'!CI14*100</f>
        <v>18.405249075765344</v>
      </c>
      <c r="D72" s="49">
        <f>'Table 3.3 DomesticNonbank'!CI14/'Table 1. Total'!CI14*100</f>
        <v>23.694882368708136</v>
      </c>
      <c r="E72" s="49">
        <f>'Table 2.1 ForeignOfficial'!CI14/'Table 1. Total'!CI14*100</f>
        <v>6.7708397115244585</v>
      </c>
      <c r="F72" s="49">
        <f>'Table 2.2 ForeignBank'!CI14/'Table 1. Total'!CI14*100</f>
        <v>0.83795324393128734</v>
      </c>
      <c r="G72" s="49">
        <f>'Table 2.3 ForeignNonbank'!CI14/'Table 1. Total'!CI14*100</f>
        <v>6.7512992291407548</v>
      </c>
      <c r="H72" s="50">
        <f t="shared" si="30"/>
        <v>99.999999999999986</v>
      </c>
      <c r="J72" s="1">
        <f t="shared" si="26"/>
        <v>24</v>
      </c>
      <c r="K72" t="s">
        <v>12</v>
      </c>
      <c r="L72" s="1">
        <f>'Table 2. Foreign'!Q94*100</f>
        <v>9.4883593341071375</v>
      </c>
      <c r="M72" s="1">
        <f>'Table 2. Foreign'!CI94*100</f>
        <v>14.886161184548797</v>
      </c>
      <c r="O72" s="1">
        <f t="shared" si="31"/>
        <v>13</v>
      </c>
      <c r="P72" t="str">
        <f t="shared" si="27"/>
        <v>Denmark</v>
      </c>
      <c r="Q72" s="1">
        <f t="shared" si="28"/>
        <v>44.075639917543825</v>
      </c>
      <c r="R72" s="1">
        <f t="shared" si="29"/>
        <v>41.010419461586615</v>
      </c>
      <c r="T72" s="1"/>
      <c r="U72" s="1"/>
      <c r="V72" s="1"/>
      <c r="W72" s="1"/>
      <c r="X72" s="1"/>
      <c r="Y72" s="1"/>
      <c r="Z72" s="1"/>
      <c r="AA72" s="1"/>
      <c r="AB72" s="1"/>
      <c r="AC72" s="1"/>
      <c r="AD72" s="1"/>
      <c r="AP72" s="1"/>
      <c r="AQ72" s="1"/>
      <c r="AR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row>
    <row r="73" spans="1:87">
      <c r="A73" t="s">
        <v>13</v>
      </c>
      <c r="B73" s="49">
        <f>'Table 3.1 DomesticCentralBank'!CI15/'Table 1. Total'!CI15*100</f>
        <v>0.16381476398819025</v>
      </c>
      <c r="C73" s="49">
        <f>'Table 3.2 DomesticBank'!CI15/'Table 1. Total'!CI15*100</f>
        <v>20.781338077470444</v>
      </c>
      <c r="D73" s="49">
        <f>'Table 3.3 DomesticNonbank'!CI15/'Table 1. Total'!CI15*100</f>
        <v>57.202708725825538</v>
      </c>
      <c r="E73" s="49">
        <f>'Table 2.1 ForeignOfficial'!CI15/'Table 1. Total'!CI15*100</f>
        <v>11.344711649619274</v>
      </c>
      <c r="F73" s="49">
        <f>'Table 2.2 ForeignBank'!CI15/'Table 1. Total'!CI15*100</f>
        <v>1.9162406129717826</v>
      </c>
      <c r="G73" s="49">
        <f>'Table 2.3 ForeignNonbank'!CI15/'Table 1. Total'!CI15*100</f>
        <v>8.5911861701247663</v>
      </c>
      <c r="H73" s="50">
        <f t="shared" si="30"/>
        <v>99.999999999999986</v>
      </c>
      <c r="J73" s="1">
        <f t="shared" si="26"/>
        <v>18</v>
      </c>
      <c r="K73" t="s">
        <v>13</v>
      </c>
      <c r="L73" s="1">
        <f>'Table 2. Foreign'!Q95*100</f>
        <v>13.589859055570731</v>
      </c>
      <c r="M73" s="1">
        <f>'Table 2. Foreign'!CI95*100</f>
        <v>24.20798473345004</v>
      </c>
      <c r="O73" s="1">
        <f t="shared" si="31"/>
        <v>14</v>
      </c>
      <c r="P73" t="str">
        <f t="shared" si="27"/>
        <v>United Kingdom</v>
      </c>
      <c r="Q73" s="1">
        <f t="shared" si="28"/>
        <v>33.864609384934937</v>
      </c>
      <c r="R73" s="1">
        <f t="shared" si="29"/>
        <v>34.018727301766894</v>
      </c>
      <c r="T73" s="1"/>
      <c r="U73" s="1"/>
      <c r="V73" s="1"/>
      <c r="W73" s="1"/>
      <c r="X73" s="1"/>
      <c r="Y73" s="1"/>
      <c r="Z73" s="1"/>
      <c r="AA73" s="1"/>
      <c r="AB73" s="1"/>
      <c r="AC73" s="1"/>
      <c r="AD73" s="1"/>
      <c r="AP73" s="1"/>
      <c r="AQ73" s="1"/>
      <c r="AR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row>
    <row r="74" spans="1:87">
      <c r="A74" t="s">
        <v>14</v>
      </c>
      <c r="B74" s="49">
        <f>'Table 3.1 DomesticCentralBank'!CI16/'Table 1. Total'!CI16*100</f>
        <v>22.496440919259712</v>
      </c>
      <c r="C74" s="49">
        <f>'Table 3.2 DomesticBank'!CI16/'Table 1. Total'!CI16*100</f>
        <v>12.501525320317267</v>
      </c>
      <c r="D74" s="49">
        <f>'Table 3.3 DomesticNonbank'!CI16/'Table 1. Total'!CI16*100</f>
        <v>20.762660158633302</v>
      </c>
      <c r="E74" s="49">
        <f>'Table 2.1 ForeignOfficial'!CI16/'Table 1. Total'!CI16*100</f>
        <v>24.249542403904819</v>
      </c>
      <c r="F74" s="49">
        <f>'Table 2.2 ForeignBank'!CI16/'Table 1. Total'!CI16*100</f>
        <v>5.8564165141346356</v>
      </c>
      <c r="G74" s="49">
        <f>'Table 2.3 ForeignNonbank'!CI16/'Table 1. Total'!CI16*100</f>
        <v>14.133414683750253</v>
      </c>
      <c r="H74" s="50">
        <f t="shared" si="30"/>
        <v>100</v>
      </c>
      <c r="J74" s="1">
        <f t="shared" si="26"/>
        <v>10</v>
      </c>
      <c r="K74" t="s">
        <v>14</v>
      </c>
      <c r="L74" s="1">
        <f>'Table 2. Foreign'!Q96*100</f>
        <v>78.893964621668161</v>
      </c>
      <c r="M74" s="1">
        <f>'Table 2. Foreign'!CI96*100</f>
        <v>48.816728906440034</v>
      </c>
      <c r="O74" s="1">
        <f t="shared" si="31"/>
        <v>15</v>
      </c>
      <c r="P74" t="str">
        <f t="shared" si="27"/>
        <v>Italy</v>
      </c>
      <c r="Q74" s="1">
        <f t="shared" si="28"/>
        <v>49.090829084061617</v>
      </c>
      <c r="R74" s="1">
        <f t="shared" si="29"/>
        <v>32.856035530230024</v>
      </c>
      <c r="T74" s="1"/>
      <c r="U74" s="1"/>
      <c r="V74" s="1"/>
      <c r="W74" s="1"/>
      <c r="X74" s="1"/>
      <c r="Y74" s="1"/>
      <c r="Z74" s="1"/>
      <c r="AA74" s="1"/>
      <c r="AB74" s="1"/>
      <c r="AC74" s="1"/>
      <c r="AD74" s="1"/>
      <c r="AP74" s="1"/>
      <c r="AQ74" s="1"/>
      <c r="AR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row>
    <row r="75" spans="1:87">
      <c r="A75" t="s">
        <v>15</v>
      </c>
      <c r="B75" s="49">
        <f>'Table 3.1 DomesticCentralBank'!CI17/'Table 1. Total'!CI17*100</f>
        <v>12.203116677365164</v>
      </c>
      <c r="C75" s="49">
        <f>'Table 3.2 DomesticBank'!CI17/'Table 1. Total'!CI17*100</f>
        <v>21.024597440555048</v>
      </c>
      <c r="D75" s="49">
        <f>'Table 3.3 DomesticNonbank'!CI17/'Table 1. Total'!CI17*100</f>
        <v>15.296576025348616</v>
      </c>
      <c r="E75" s="49">
        <f>'Table 2.1 ForeignOfficial'!CI17/'Table 1. Total'!CI17*100</f>
        <v>12.131186349626917</v>
      </c>
      <c r="F75" s="49">
        <f>'Table 2.2 ForeignBank'!CI17/'Table 1. Total'!CI17*100</f>
        <v>5.7826520438683939</v>
      </c>
      <c r="G75" s="49">
        <f>'Table 2.3 ForeignNonbank'!CI17/'Table 1. Total'!CI17*100</f>
        <v>33.561871463235867</v>
      </c>
      <c r="H75" s="50">
        <f t="shared" si="30"/>
        <v>100</v>
      </c>
      <c r="J75" s="1">
        <f t="shared" si="26"/>
        <v>7</v>
      </c>
      <c r="K75" t="s">
        <v>15</v>
      </c>
      <c r="L75" s="1">
        <f>'Table 2. Foreign'!Q97*100</f>
        <v>48.419526341227645</v>
      </c>
      <c r="M75" s="1">
        <f>'Table 2. Foreign'!CI97*100</f>
        <v>51.457146370455384</v>
      </c>
      <c r="O75" s="1">
        <f t="shared" si="31"/>
        <v>16</v>
      </c>
      <c r="P75" t="str">
        <f t="shared" si="27"/>
        <v>Canada</v>
      </c>
      <c r="Q75" s="1">
        <f t="shared" si="28"/>
        <v>20.731443902549938</v>
      </c>
      <c r="R75" s="1">
        <f t="shared" si="29"/>
        <v>31.42748322653614</v>
      </c>
      <c r="T75" s="1"/>
      <c r="U75" s="1"/>
      <c r="V75" s="1"/>
      <c r="W75" s="1"/>
      <c r="X75" s="1"/>
      <c r="Y75" s="1"/>
      <c r="Z75" s="1"/>
      <c r="AA75" s="1"/>
      <c r="AB75" s="1"/>
      <c r="AC75" s="1"/>
      <c r="AD75" s="1"/>
      <c r="AP75" s="1"/>
      <c r="AQ75" s="1"/>
      <c r="AR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row>
    <row r="76" spans="1:87">
      <c r="A76" t="s">
        <v>17</v>
      </c>
      <c r="B76" s="49">
        <f>'Table 3.1 DomesticCentralBank'!CI18/'Table 1. Total'!CI18*100</f>
        <v>0</v>
      </c>
      <c r="C76" s="49">
        <f>'Table 3.2 DomesticBank'!CI18/'Table 1. Total'!CI18*100</f>
        <v>22.585491514587407</v>
      </c>
      <c r="D76" s="49">
        <f>'Table 3.3 DomesticNonbank'!CI18/'Table 1. Total'!CI18*100</f>
        <v>20.852098474480346</v>
      </c>
      <c r="E76" s="49">
        <f>'Table 2.1 ForeignOfficial'!CI18/'Table 1. Total'!CI18*100</f>
        <v>24.84217301963244</v>
      </c>
      <c r="F76" s="49">
        <f>'Table 2.2 ForeignBank'!CI18/'Table 1. Total'!CI18*100</f>
        <v>3.5121307977933975</v>
      </c>
      <c r="G76" s="49">
        <f>'Table 2.3 ForeignNonbank'!CI18/'Table 1. Total'!CI18*100</f>
        <v>28.20810619350641</v>
      </c>
      <c r="H76" s="50">
        <f t="shared" si="30"/>
        <v>100.00000000000001</v>
      </c>
      <c r="J76" s="1">
        <f t="shared" si="26"/>
        <v>6</v>
      </c>
      <c r="K76" t="s">
        <v>17</v>
      </c>
      <c r="L76" s="1">
        <f>'Table 2. Foreign'!Q98*100</f>
        <v>51.109610857221988</v>
      </c>
      <c r="M76" s="1">
        <f>'Table 2. Foreign'!CI98*100</f>
        <v>55.085971618868768</v>
      </c>
      <c r="O76" s="1">
        <f t="shared" si="31"/>
        <v>17</v>
      </c>
      <c r="P76" t="str">
        <f t="shared" si="27"/>
        <v>Australia</v>
      </c>
      <c r="Q76" s="1">
        <f t="shared" si="28"/>
        <v>39.374515532764889</v>
      </c>
      <c r="R76" s="1">
        <f t="shared" si="29"/>
        <v>30.890832709903894</v>
      </c>
      <c r="T76" s="1"/>
      <c r="U76" s="1"/>
      <c r="V76" s="1"/>
      <c r="W76" s="1"/>
      <c r="X76" s="1"/>
      <c r="Y76" s="1"/>
      <c r="Z76" s="1"/>
      <c r="AA76" s="1"/>
      <c r="AB76" s="1"/>
      <c r="AC76" s="1"/>
      <c r="AD76" s="1"/>
      <c r="AP76" s="1"/>
      <c r="AQ76" s="1"/>
      <c r="AR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row>
    <row r="77" spans="1:87">
      <c r="A77" t="s">
        <v>16</v>
      </c>
      <c r="B77" s="49">
        <f>'Table 3.1 DomesticCentralBank'!CI19/'Table 1. Total'!CI19*100</f>
        <v>22.581521455214133</v>
      </c>
      <c r="C77" s="49">
        <f>'Table 3.2 DomesticBank'!CI19/'Table 1. Total'!CI19*100</f>
        <v>10.504887978741559</v>
      </c>
      <c r="D77" s="49">
        <f>'Table 3.3 DomesticNonbank'!CI19/'Table 1. Total'!CI19*100</f>
        <v>19.735801875785786</v>
      </c>
      <c r="E77" s="49">
        <f>'Table 2.1 ForeignOfficial'!CI19/'Table 1. Total'!CI19*100</f>
        <v>26.499218132363751</v>
      </c>
      <c r="F77" s="49">
        <f>'Table 2.2 ForeignBank'!CI19/'Table 1. Total'!CI19*100</f>
        <v>7.7180261411958924</v>
      </c>
      <c r="G77" s="49">
        <f>'Table 2.3 ForeignNonbank'!CI19/'Table 1. Total'!CI19*100</f>
        <v>12.960544416698882</v>
      </c>
      <c r="H77" s="50">
        <f t="shared" si="30"/>
        <v>100</v>
      </c>
      <c r="J77" s="1">
        <f t="shared" si="26"/>
        <v>11</v>
      </c>
      <c r="K77" t="s">
        <v>16</v>
      </c>
      <c r="L77" s="1">
        <f>'Table 2. Foreign'!Q99*100</f>
        <v>90.715103103192945</v>
      </c>
      <c r="M77" s="1">
        <f>'Table 2. Foreign'!CI99*100</f>
        <v>44.287557296837747</v>
      </c>
      <c r="O77" s="1">
        <f t="shared" si="31"/>
        <v>18</v>
      </c>
      <c r="P77" t="str">
        <f t="shared" si="27"/>
        <v>Korea</v>
      </c>
      <c r="Q77" s="1">
        <f t="shared" si="28"/>
        <v>13.589859055570731</v>
      </c>
      <c r="R77" s="1">
        <f t="shared" si="29"/>
        <v>24.20798473345004</v>
      </c>
      <c r="T77" s="1"/>
      <c r="U77" s="1"/>
      <c r="V77" s="1"/>
      <c r="W77" s="1"/>
      <c r="X77" s="1"/>
      <c r="Y77" s="1"/>
      <c r="Z77" s="1"/>
      <c r="AA77" s="1"/>
      <c r="AB77" s="1"/>
      <c r="AC77" s="1"/>
      <c r="AD77" s="1"/>
      <c r="AP77" s="1"/>
      <c r="AQ77" s="1"/>
      <c r="AR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row>
    <row r="78" spans="1:87">
      <c r="A78" t="s">
        <v>18</v>
      </c>
      <c r="B78" s="49">
        <f>'Table 3.1 DomesticCentralBank'!CI20/'Table 1. Total'!CI20*100</f>
        <v>28.929970101486504</v>
      </c>
      <c r="C78" s="49">
        <f>'Table 3.2 DomesticBank'!CI20/'Table 1. Total'!CI20*100</f>
        <v>10.167600117909629</v>
      </c>
      <c r="D78" s="49">
        <f>'Table 3.3 DomesticNonbank'!CI20/'Table 1. Total'!CI20*100</f>
        <v>7.1356381858761075</v>
      </c>
      <c r="E78" s="49">
        <f>'Table 2.1 ForeignOfficial'!CI20/'Table 1. Total'!CI20*100</f>
        <v>23.859855981808231</v>
      </c>
      <c r="F78" s="49">
        <f>'Table 2.2 ForeignBank'!CI20/'Table 1. Total'!CI20*100</f>
        <v>12.725817998062913</v>
      </c>
      <c r="G78" s="49">
        <f>'Table 2.3 ForeignNonbank'!CI20/'Table 1. Total'!CI20*100</f>
        <v>17.181117614856614</v>
      </c>
      <c r="H78" s="50">
        <f t="shared" si="30"/>
        <v>99.999999999999986</v>
      </c>
      <c r="J78" s="1">
        <f t="shared" si="26"/>
        <v>9</v>
      </c>
      <c r="K78" t="s">
        <v>18</v>
      </c>
      <c r="L78" s="1">
        <f>'Table 2. Foreign'!Q100*100</f>
        <v>40.487106017191977</v>
      </c>
      <c r="M78" s="1">
        <f>'Table 2. Foreign'!CI100*100</f>
        <v>50.0556834211894</v>
      </c>
      <c r="O78" s="1">
        <f t="shared" si="31"/>
        <v>19</v>
      </c>
      <c r="P78" t="str">
        <f t="shared" si="27"/>
        <v>Greece</v>
      </c>
      <c r="Q78" s="1">
        <f t="shared" si="28"/>
        <v>80.587047755434895</v>
      </c>
      <c r="R78" s="1">
        <f t="shared" si="29"/>
        <v>24.04988546703996</v>
      </c>
      <c r="T78" s="1"/>
      <c r="U78" s="1"/>
      <c r="V78" s="1"/>
      <c r="W78" s="1"/>
      <c r="X78" s="1"/>
      <c r="Y78" s="1"/>
      <c r="Z78" s="1"/>
      <c r="AA78" s="1"/>
      <c r="AB78" s="1"/>
      <c r="AC78" s="1"/>
      <c r="AD78" s="1"/>
      <c r="AP78" s="1"/>
      <c r="AQ78" s="1"/>
      <c r="AR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row>
    <row r="79" spans="1:87">
      <c r="A79" t="s">
        <v>19</v>
      </c>
      <c r="B79" s="49">
        <f>'Table 3.1 DomesticCentralBank'!CI21/'Table 1. Total'!CI21*100</f>
        <v>21.420148297792561</v>
      </c>
      <c r="C79" s="49">
        <f>'Table 3.2 DomesticBank'!CI21/'Table 1. Total'!CI21*100</f>
        <v>18.648819992879623</v>
      </c>
      <c r="D79" s="49">
        <f>'Table 3.3 DomesticNonbank'!CI21/'Table 1. Total'!CI21*100</f>
        <v>15.855846691923107</v>
      </c>
      <c r="E79" s="49">
        <f>'Table 2.1 ForeignOfficial'!CI21/'Table 1. Total'!CI21*100</f>
        <v>9.3184664934278452</v>
      </c>
      <c r="F79" s="49">
        <f>'Table 2.2 ForeignBank'!CI21/'Table 1. Total'!CI21*100</f>
        <v>10.820309866451556</v>
      </c>
      <c r="G79" s="49">
        <f>'Table 2.3 ForeignNonbank'!CI21/'Table 1. Total'!CI21*100</f>
        <v>23.936408657525305</v>
      </c>
      <c r="H79" s="50">
        <f t="shared" si="30"/>
        <v>100</v>
      </c>
      <c r="J79" s="1">
        <f t="shared" si="26"/>
        <v>12</v>
      </c>
      <c r="K79" t="s">
        <v>19</v>
      </c>
      <c r="L79" s="1">
        <f>'Table 2. Foreign'!Q101*100</f>
        <v>52.217984937089071</v>
      </c>
      <c r="M79" s="1">
        <f>'Table 2. Foreign'!CI101*100</f>
        <v>44.074314175242577</v>
      </c>
      <c r="O79" s="1">
        <f t="shared" si="31"/>
        <v>20</v>
      </c>
      <c r="P79" t="str">
        <f t="shared" si="27"/>
        <v>United States</v>
      </c>
      <c r="Q79" s="1">
        <f t="shared" si="28"/>
        <v>29.131830666851364</v>
      </c>
      <c r="R79" s="1">
        <f t="shared" si="29"/>
        <v>22.996415828741139</v>
      </c>
      <c r="T79" s="1"/>
      <c r="U79" s="1"/>
      <c r="V79" s="1"/>
      <c r="W79" s="1"/>
      <c r="X79" s="1"/>
      <c r="Y79" s="1"/>
      <c r="Z79" s="1"/>
      <c r="AA79" s="1"/>
      <c r="AB79" s="1"/>
      <c r="AC79" s="1"/>
      <c r="AD79" s="1"/>
      <c r="AP79" s="1"/>
      <c r="AQ79" s="1"/>
      <c r="AR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row>
    <row r="80" spans="1:87">
      <c r="A80" t="s">
        <v>20</v>
      </c>
      <c r="B80" s="49">
        <f>'Table 3.1 DomesticCentralBank'!CI22/'Table 1. Total'!CI22*100</f>
        <v>7.4988729468925275</v>
      </c>
      <c r="C80" s="49">
        <f>'Table 3.2 DomesticBank'!CI22/'Table 1. Total'!CI22*100</f>
        <v>35.669496923646946</v>
      </c>
      <c r="D80" s="49">
        <f>'Table 3.3 DomesticNonbank'!CI22/'Table 1. Total'!CI22*100</f>
        <v>40.430087116185938</v>
      </c>
      <c r="E80" s="49">
        <f>'Table 2.1 ForeignOfficial'!CI22/'Table 1. Total'!CI22*100</f>
        <v>12.498471405704439</v>
      </c>
      <c r="F80" s="49">
        <f>'Table 2.2 ForeignBank'!CI22/'Table 1. Total'!CI22*100</f>
        <v>3.6969167112316543</v>
      </c>
      <c r="G80" s="49">
        <f>'Table 2.3 ForeignNonbank'!CI22/'Table 1. Total'!CI22*100</f>
        <v>0.2061548963384926</v>
      </c>
      <c r="H80" s="50">
        <f t="shared" si="30"/>
        <v>99.999999999999986</v>
      </c>
      <c r="J80" s="1">
        <f t="shared" si="26"/>
        <v>21</v>
      </c>
      <c r="K80" t="s">
        <v>20</v>
      </c>
      <c r="L80" s="1">
        <f>'Table 2. Foreign'!Q102*100</f>
        <v>32.374790366276009</v>
      </c>
      <c r="M80" s="1">
        <f>'Table 2. Foreign'!CI102*100</f>
        <v>22.744783344170873</v>
      </c>
      <c r="O80" s="1">
        <f t="shared" si="31"/>
        <v>21</v>
      </c>
      <c r="P80" t="str">
        <f t="shared" si="27"/>
        <v>Sweden</v>
      </c>
      <c r="Q80" s="1">
        <f t="shared" si="28"/>
        <v>32.374790366276009</v>
      </c>
      <c r="R80" s="1">
        <f t="shared" si="29"/>
        <v>22.744783344170873</v>
      </c>
      <c r="T80" s="1"/>
      <c r="U80" s="1"/>
      <c r="V80" s="1"/>
      <c r="W80" s="1"/>
      <c r="X80" s="1"/>
      <c r="Y80" s="1"/>
      <c r="Z80" s="1"/>
      <c r="AA80" s="1"/>
      <c r="AB80" s="1"/>
      <c r="AC80" s="1"/>
      <c r="AD80" s="1"/>
      <c r="AP80" s="1"/>
      <c r="AQ80" s="1"/>
      <c r="AR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row>
    <row r="81" spans="1:87">
      <c r="A81" t="s">
        <v>21</v>
      </c>
      <c r="B81" s="49">
        <f>'Table 3.1 DomesticCentralBank'!CI23/'Table 1. Total'!CI23*100</f>
        <v>0.59146915877338113</v>
      </c>
      <c r="C81" s="49">
        <f>'Table 3.2 DomesticBank'!CI23/'Table 1. Total'!CI23*100</f>
        <v>11.726743123350847</v>
      </c>
      <c r="D81" s="49">
        <f>'Table 3.3 DomesticNonbank'!CI23/'Table 1. Total'!CI23*100</f>
        <v>74.905210271504018</v>
      </c>
      <c r="E81" s="49">
        <f>'Table 2.1 ForeignOfficial'!CI23/'Table 1. Total'!CI23*100</f>
        <v>5.864074575731018</v>
      </c>
      <c r="F81" s="49">
        <f>'Table 2.2 ForeignBank'!CI23/'Table 1. Total'!CI23*100</f>
        <v>3.0909184644298322</v>
      </c>
      <c r="G81" s="49">
        <f>'Table 2.3 ForeignNonbank'!CI23/'Table 1. Total'!CI23*100</f>
        <v>3.8215844062108948</v>
      </c>
      <c r="H81" s="50">
        <f t="shared" si="30"/>
        <v>99.999999999999986</v>
      </c>
      <c r="J81" s="1">
        <f t="shared" si="26"/>
        <v>22</v>
      </c>
      <c r="K81" t="s">
        <v>21</v>
      </c>
      <c r="L81" s="1">
        <f>'Table 2. Foreign'!Q103*100</f>
        <v>34.83929359493159</v>
      </c>
      <c r="M81" s="1">
        <f>'Table 2. Foreign'!CI103*100</f>
        <v>21.471223277627949</v>
      </c>
      <c r="O81" s="1">
        <f t="shared" si="31"/>
        <v>22</v>
      </c>
      <c r="P81" t="str">
        <f t="shared" si="27"/>
        <v>Switzerland</v>
      </c>
      <c r="Q81" s="1">
        <f t="shared" si="28"/>
        <v>34.83929359493159</v>
      </c>
      <c r="R81" s="1">
        <f t="shared" si="29"/>
        <v>21.471223277627949</v>
      </c>
      <c r="T81" s="1"/>
      <c r="U81" s="1"/>
      <c r="V81" s="1"/>
      <c r="W81" s="1"/>
      <c r="X81" s="1"/>
      <c r="Y81" s="1"/>
      <c r="Z81" s="1"/>
      <c r="AA81" s="1"/>
      <c r="AB81" s="1"/>
      <c r="AC81" s="1"/>
      <c r="AD81" s="1"/>
      <c r="AP81" s="1"/>
      <c r="AQ81" s="1"/>
      <c r="AR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row>
    <row r="82" spans="1:87">
      <c r="A82" t="s">
        <v>22</v>
      </c>
      <c r="B82" s="49">
        <f>'Table 3.1 DomesticCentralBank'!CI24/'Table 1. Total'!CI24*100</f>
        <v>19.683551524961651</v>
      </c>
      <c r="C82" s="49">
        <f>'Table 3.2 DomesticBank'!CI24/'Table 1. Total'!CI24*100</f>
        <v>7.1652613929257463</v>
      </c>
      <c r="D82" s="49">
        <f>'Table 3.3 DomesticNonbank'!CI24/'Table 1. Total'!CI24*100</f>
        <v>42.397810455183269</v>
      </c>
      <c r="E82" s="49">
        <f>'Table 2.1 ForeignOfficial'!CI24/'Table 1. Total'!CI24*100</f>
        <v>14.779527595830952</v>
      </c>
      <c r="F82" s="49">
        <f>'Table 2.2 ForeignBank'!CI24/'Table 1. Total'!CI24*100</f>
        <v>2.5581831368485526</v>
      </c>
      <c r="G82" s="49">
        <f>'Table 2.3 ForeignNonbank'!CI24/'Table 1. Total'!CI24*100</f>
        <v>13.415665894249839</v>
      </c>
      <c r="H82" s="50">
        <f t="shared" si="30"/>
        <v>100.00000000000001</v>
      </c>
      <c r="J82" s="1">
        <f t="shared" si="26"/>
        <v>14</v>
      </c>
      <c r="K82" t="s">
        <v>22</v>
      </c>
      <c r="L82" s="1">
        <f>'Table 2. Foreign'!Q104*100</f>
        <v>33.864609384934937</v>
      </c>
      <c r="M82" s="1">
        <f>'Table 2. Foreign'!CI104*100</f>
        <v>34.018727301766894</v>
      </c>
      <c r="O82" s="1">
        <f t="shared" si="31"/>
        <v>23</v>
      </c>
      <c r="P82" t="str">
        <f t="shared" si="27"/>
        <v>Czech Republic</v>
      </c>
      <c r="Q82" s="1">
        <f t="shared" si="28"/>
        <v>26.245921925975928</v>
      </c>
      <c r="R82" s="1">
        <f t="shared" si="29"/>
        <v>17.070527252415765</v>
      </c>
      <c r="T82" s="1"/>
      <c r="U82" s="1"/>
      <c r="V82" s="1"/>
      <c r="W82" s="1"/>
      <c r="X82" s="1"/>
      <c r="Y82" s="1"/>
      <c r="Z82" s="1"/>
      <c r="AA82" s="1"/>
      <c r="AB82" s="1"/>
      <c r="AC82" s="1"/>
      <c r="AD82" s="1"/>
      <c r="AP82" s="1"/>
      <c r="AQ82" s="1"/>
      <c r="AR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row>
    <row r="83" spans="1:87">
      <c r="A83" t="s">
        <v>23</v>
      </c>
      <c r="B83" s="49">
        <f>'Table 3.1 DomesticCentralBank'!CI25/'Table 1. Total'!CI25*100</f>
        <v>12.559467613811554</v>
      </c>
      <c r="C83" s="49">
        <f>'Table 3.2 DomesticBank'!CI25/'Table 1. Total'!CI25*100</f>
        <v>13.30606511374641</v>
      </c>
      <c r="D83" s="49">
        <f>'Table 3.3 DomesticNonbank'!CI25/'Table 1. Total'!CI25*100</f>
        <v>51.138051443700903</v>
      </c>
      <c r="E83" s="49">
        <f>'Table 2.1 ForeignOfficial'!CI25/'Table 1. Total'!CI25*100</f>
        <v>11.64502364036098</v>
      </c>
      <c r="F83" s="49">
        <f>'Table 2.2 ForeignBank'!CI25/'Table 1. Total'!CI25*100</f>
        <v>3.9238473471831772</v>
      </c>
      <c r="G83" s="49">
        <f>'Table 2.3 ForeignNonbank'!CI25/'Table 1. Total'!CI25*100</f>
        <v>7.4275448411969851</v>
      </c>
      <c r="H83" s="50">
        <f t="shared" si="30"/>
        <v>100.00000000000001</v>
      </c>
      <c r="J83" s="1">
        <f t="shared" si="26"/>
        <v>20</v>
      </c>
      <c r="K83" t="s">
        <v>23</v>
      </c>
      <c r="L83" s="1">
        <f>'Table 2. Foreign'!Q105*100</f>
        <v>29.131830666851364</v>
      </c>
      <c r="M83" s="1">
        <f>'Table 2. Foreign'!CI105*100</f>
        <v>22.996415828741139</v>
      </c>
      <c r="O83" s="1">
        <f t="shared" si="31"/>
        <v>24</v>
      </c>
      <c r="P83" t="str">
        <f t="shared" si="27"/>
        <v>Japan</v>
      </c>
      <c r="Q83" s="1">
        <f t="shared" si="28"/>
        <v>9.4883593341071375</v>
      </c>
      <c r="R83" s="1">
        <f t="shared" si="29"/>
        <v>14.886161184548797</v>
      </c>
      <c r="T83" s="1"/>
      <c r="U83" s="1"/>
      <c r="V83" s="1"/>
      <c r="W83" s="1"/>
      <c r="X83" s="1"/>
      <c r="Y83" s="1"/>
      <c r="Z83" s="1"/>
      <c r="AA83" s="1"/>
      <c r="AB83" s="1"/>
      <c r="AC83" s="1"/>
      <c r="AD83" s="1"/>
      <c r="AP83" s="1"/>
      <c r="AQ83" s="1"/>
      <c r="AR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row>
    <row r="84" spans="1:87">
      <c r="K84" t="s">
        <v>125</v>
      </c>
      <c r="L84" s="1">
        <f>AVERAGE(L60:L83)</f>
        <v>51.325258993113572</v>
      </c>
      <c r="M84" s="1">
        <f>AVERAGE(M60:M83)</f>
        <v>40.79871363493104</v>
      </c>
      <c r="P84" t="str">
        <f>K84</f>
        <v>Average</v>
      </c>
      <c r="Q84" s="1">
        <f t="shared" ref="Q84:R84" si="32">L84</f>
        <v>51.325258993113572</v>
      </c>
      <c r="R84" s="1">
        <f t="shared" si="32"/>
        <v>40.79871363493104</v>
      </c>
      <c r="T84" s="1"/>
      <c r="U84" s="1"/>
      <c r="V84" s="1"/>
      <c r="W84" s="1"/>
      <c r="X84" s="1"/>
      <c r="Y84" s="1"/>
      <c r="Z84" s="1"/>
      <c r="AA84" s="1"/>
      <c r="AB84" s="1"/>
      <c r="AC84" s="1"/>
      <c r="AD84" s="1"/>
    </row>
    <row r="86" spans="1:87">
      <c r="T86" s="1"/>
      <c r="U86" s="1"/>
      <c r="V86" s="1"/>
      <c r="W86" s="1"/>
      <c r="X86" s="1"/>
      <c r="Y86" s="1"/>
      <c r="Z86" s="1"/>
      <c r="AA86" s="1"/>
      <c r="AB86" s="1"/>
      <c r="AC86" s="1"/>
      <c r="AD86" s="1"/>
    </row>
    <row r="87" spans="1:87">
      <c r="M87" s="1"/>
      <c r="N87" s="1"/>
      <c r="O87" s="1"/>
      <c r="P87" s="1"/>
      <c r="Q87" s="1"/>
      <c r="R87" s="1"/>
      <c r="S87" s="1"/>
      <c r="T87" s="1"/>
      <c r="U87" s="1"/>
      <c r="V87" s="1"/>
      <c r="W87" s="1"/>
      <c r="X87" s="1"/>
      <c r="Y87" s="1"/>
      <c r="Z87" s="1"/>
      <c r="AA87" s="1"/>
      <c r="AB87" s="1"/>
      <c r="AC87" s="1"/>
      <c r="AD87" s="1"/>
    </row>
    <row r="88" spans="1:87">
      <c r="M88" s="1"/>
      <c r="N88" s="1"/>
      <c r="O88" s="1"/>
      <c r="P88" s="1"/>
      <c r="Q88" s="1"/>
      <c r="R88" s="1"/>
      <c r="S88" s="1"/>
      <c r="T88" s="1"/>
      <c r="U88" s="1"/>
      <c r="V88" s="1"/>
      <c r="W88" s="1"/>
      <c r="X88" s="1"/>
      <c r="Y88" s="1"/>
      <c r="Z88" s="1"/>
      <c r="AA88" s="1"/>
      <c r="AB88" s="1"/>
      <c r="AC88" s="1"/>
      <c r="AD88" s="1"/>
    </row>
    <row r="89" spans="1:87">
      <c r="M89" s="1"/>
      <c r="N89" s="1"/>
      <c r="O89" s="1"/>
      <c r="P89" s="1"/>
      <c r="Q89" s="1"/>
      <c r="R89" s="1"/>
      <c r="S89" s="1"/>
      <c r="T89" s="1"/>
      <c r="U89" s="1"/>
      <c r="V89" s="1"/>
      <c r="W89" s="1"/>
      <c r="X89" s="1"/>
      <c r="Y89" s="1"/>
      <c r="Z89" s="1"/>
      <c r="AA89" s="1"/>
      <c r="AB89" s="1"/>
      <c r="AC89" s="1"/>
      <c r="AD89" s="1"/>
    </row>
    <row r="90" spans="1:87">
      <c r="M90" s="1"/>
      <c r="N90" s="1"/>
      <c r="O90" s="1"/>
      <c r="P90" s="1"/>
      <c r="Q90" s="1"/>
      <c r="R90" s="1"/>
      <c r="S90" s="1"/>
      <c r="T90" s="1"/>
      <c r="U90" s="1"/>
      <c r="V90" s="1"/>
      <c r="W90" s="1"/>
      <c r="X90" s="1"/>
      <c r="Y90" s="1"/>
      <c r="Z90" s="1"/>
      <c r="AA90" s="1"/>
      <c r="AB90" s="1"/>
      <c r="AC90" s="1"/>
      <c r="AD90" s="1"/>
    </row>
    <row r="91" spans="1:87">
      <c r="M91" s="1"/>
      <c r="N91" s="1"/>
      <c r="O91" s="1"/>
      <c r="P91" s="1"/>
      <c r="Q91" s="1"/>
      <c r="R91" s="1"/>
      <c r="S91" s="1"/>
      <c r="T91" s="1"/>
      <c r="U91" s="1"/>
      <c r="V91" s="1"/>
      <c r="W91" s="1"/>
      <c r="X91" s="1"/>
      <c r="Y91" s="1"/>
      <c r="Z91" s="1"/>
      <c r="AA91" s="1"/>
      <c r="AB91" s="1"/>
      <c r="AC91" s="1"/>
      <c r="AD91" s="1"/>
    </row>
    <row r="92" spans="1:87">
      <c r="M92" s="1"/>
      <c r="N92" s="1"/>
      <c r="O92" s="1"/>
      <c r="P92" s="1"/>
      <c r="Q92" s="1"/>
      <c r="R92" s="1"/>
      <c r="S92" s="1"/>
      <c r="T92" s="1"/>
      <c r="U92" s="1"/>
      <c r="V92" s="1"/>
      <c r="W92" s="1"/>
      <c r="X92" s="1"/>
      <c r="Y92" s="1"/>
      <c r="Z92" s="1"/>
      <c r="AA92" s="1"/>
      <c r="AB92" s="1"/>
      <c r="AC92" s="1"/>
      <c r="AD92" s="1"/>
    </row>
    <row r="93" spans="1:87">
      <c r="AA93" s="1"/>
      <c r="AB93" s="1"/>
      <c r="AC93" s="1"/>
      <c r="AD93" s="1"/>
    </row>
    <row r="95" spans="1:87">
      <c r="M95" s="1"/>
      <c r="N95" s="1"/>
      <c r="O95" s="1"/>
      <c r="P95" s="1"/>
      <c r="Q95" s="1"/>
      <c r="R95" s="1"/>
      <c r="S95" s="1"/>
      <c r="T95" s="1"/>
      <c r="U95" s="1"/>
      <c r="V95" s="1"/>
      <c r="W95" s="1"/>
      <c r="X95" s="1"/>
      <c r="Y95" s="1"/>
      <c r="Z95" s="1"/>
    </row>
    <row r="96" spans="1:87">
      <c r="A96" s="48" t="s">
        <v>141</v>
      </c>
      <c r="M96" s="1"/>
      <c r="N96" s="1"/>
      <c r="O96" s="1"/>
      <c r="P96" s="1"/>
      <c r="Q96" s="1"/>
      <c r="R96" s="1"/>
      <c r="S96" s="1"/>
      <c r="T96" s="1"/>
      <c r="U96" s="1"/>
      <c r="V96" s="1"/>
      <c r="W96" s="1"/>
      <c r="X96" s="1"/>
      <c r="Y96" s="1"/>
      <c r="Z96" s="1"/>
      <c r="AS96" s="61">
        <v>42004</v>
      </c>
      <c r="AT96" s="61">
        <v>42094</v>
      </c>
      <c r="AU96" s="61">
        <v>42185</v>
      </c>
      <c r="AV96" s="61">
        <v>42277</v>
      </c>
      <c r="AW96" s="61">
        <v>42369</v>
      </c>
      <c r="AX96" s="61">
        <v>42460</v>
      </c>
      <c r="AY96" s="61">
        <v>42551</v>
      </c>
      <c r="AZ96" s="61">
        <v>42643</v>
      </c>
      <c r="BA96" s="61">
        <v>42735</v>
      </c>
      <c r="BB96" s="61">
        <v>42825</v>
      </c>
      <c r="BC96" s="61">
        <v>42916</v>
      </c>
      <c r="BD96" s="61">
        <v>43008</v>
      </c>
      <c r="BE96" s="61">
        <v>43100</v>
      </c>
      <c r="BF96" s="61">
        <v>43190</v>
      </c>
      <c r="BG96" s="61">
        <v>43281</v>
      </c>
      <c r="BH96" s="61">
        <v>43373</v>
      </c>
      <c r="BI96" s="61">
        <v>43465</v>
      </c>
      <c r="BJ96" s="61">
        <v>43555</v>
      </c>
      <c r="BK96" s="61">
        <v>43646</v>
      </c>
      <c r="BL96" s="61">
        <v>43738</v>
      </c>
      <c r="BM96" s="61">
        <v>43830</v>
      </c>
      <c r="BN96" s="61">
        <v>43921</v>
      </c>
      <c r="BO96" s="61">
        <v>44012</v>
      </c>
      <c r="BP96" s="61">
        <v>44104</v>
      </c>
      <c r="BQ96" s="61">
        <v>44196</v>
      </c>
      <c r="BR96" s="61">
        <v>44286</v>
      </c>
      <c r="BS96" s="61">
        <v>44377</v>
      </c>
      <c r="BT96" s="61">
        <v>44469</v>
      </c>
      <c r="BU96" s="61">
        <v>44561</v>
      </c>
      <c r="BV96" s="61">
        <v>44651</v>
      </c>
      <c r="BW96" s="61">
        <v>44742</v>
      </c>
      <c r="BX96" s="61">
        <v>44834</v>
      </c>
      <c r="BY96" s="61">
        <v>44926</v>
      </c>
      <c r="BZ96" s="61">
        <v>45016</v>
      </c>
      <c r="CA96" s="61">
        <v>45107</v>
      </c>
      <c r="CB96" s="61">
        <v>45199</v>
      </c>
      <c r="CC96" s="61">
        <v>45291</v>
      </c>
      <c r="CD96" s="61">
        <v>45382</v>
      </c>
      <c r="CE96" s="61">
        <v>45473</v>
      </c>
      <c r="CF96" s="61">
        <v>45565</v>
      </c>
      <c r="CG96" s="61">
        <v>45657</v>
      </c>
      <c r="CH96" s="61">
        <v>45747</v>
      </c>
      <c r="CI96" s="61">
        <v>45838</v>
      </c>
    </row>
    <row r="97" spans="1:87">
      <c r="A97" t="s">
        <v>11</v>
      </c>
      <c r="B97" t="s">
        <v>104</v>
      </c>
      <c r="AS97">
        <v>0</v>
      </c>
      <c r="AT97" s="1">
        <f>'Table 3.1 DomesticCentralBank'!AT$13-'Table 3.1 DomesticCentralBank'!$AS$13</f>
        <v>5.7369999999999948</v>
      </c>
      <c r="AU97" s="1">
        <f>'Table 3.1 DomesticCentralBank'!AU$13-'Table 3.1 DomesticCentralBank'!$AS$13</f>
        <v>25.029999999999987</v>
      </c>
      <c r="AV97" s="1">
        <f>'Table 3.1 DomesticCentralBank'!AV$13-'Table 3.1 DomesticCentralBank'!$AS$13</f>
        <v>43.528000000000006</v>
      </c>
      <c r="AW97" s="1">
        <f>'Table 3.1 DomesticCentralBank'!AW$13-'Table 3.1 DomesticCentralBank'!$AS$13</f>
        <v>63.331000000000003</v>
      </c>
      <c r="AX97" s="1">
        <f>'Table 3.1 DomesticCentralBank'!AX$13-'Table 3.1 DomesticCentralBank'!$AS$13</f>
        <v>83.304999999999993</v>
      </c>
      <c r="AY97" s="1">
        <f>'Table 3.1 DomesticCentralBank'!AY$13-'Table 3.1 DomesticCentralBank'!$AS$13</f>
        <v>114.617</v>
      </c>
      <c r="AZ97" s="1">
        <f>'Table 3.1 DomesticCentralBank'!AZ$13-'Table 3.1 DomesticCentralBank'!$AS$13</f>
        <v>138.82</v>
      </c>
      <c r="BA97" s="1">
        <f>'Table 3.1 DomesticCentralBank'!BA$13-'Table 3.1 DomesticCentralBank'!$AS$13</f>
        <v>166.767</v>
      </c>
      <c r="BB97" s="1">
        <f>'Table 3.1 DomesticCentralBank'!BB$13-'Table 3.1 DomesticCentralBank'!$AS$13</f>
        <v>196.04199999999997</v>
      </c>
      <c r="BC97" s="1">
        <f>'Table 3.1 DomesticCentralBank'!BC$13-'Table 3.1 DomesticCentralBank'!$AS$13</f>
        <v>219.59699999999998</v>
      </c>
      <c r="BD97" s="1">
        <f>'Table 3.1 DomesticCentralBank'!BD$13-'Table 3.1 DomesticCentralBank'!$AS$13</f>
        <v>240.596</v>
      </c>
      <c r="BE97" s="1">
        <f>'Table 3.1 DomesticCentralBank'!BE$13-'Table 3.1 DomesticCentralBank'!$AS$13</f>
        <v>262.53999999999996</v>
      </c>
      <c r="BF97" s="1">
        <f>'Table 3.1 DomesticCentralBank'!BF$13-'Table 3.1 DomesticCentralBank'!$AS$13</f>
        <v>270.02600000000001</v>
      </c>
      <c r="BG97" s="1">
        <f>'Table 3.1 DomesticCentralBank'!BG$13-'Table 3.1 DomesticCentralBank'!$AS$13</f>
        <v>279.87799999999999</v>
      </c>
      <c r="BH97" s="1">
        <f>'Table 3.1 DomesticCentralBank'!BH$13-'Table 3.1 DomesticCentralBank'!$AS$13</f>
        <v>289.82099999999997</v>
      </c>
      <c r="BI97" s="1">
        <f>'Table 3.1 DomesticCentralBank'!BI$13-'Table 3.1 DomesticCentralBank'!$AS$13</f>
        <v>296.86</v>
      </c>
      <c r="BJ97" s="1">
        <f>'Table 3.1 DomesticCentralBank'!BJ$13-'Table 3.1 DomesticCentralBank'!$AS$13</f>
        <v>300.01299999999998</v>
      </c>
      <c r="BK97" s="1">
        <f>'Table 3.1 DomesticCentralBank'!BK$13-'Table 3.1 DomesticCentralBank'!$AS$13</f>
        <v>300.26400000000001</v>
      </c>
      <c r="BL97" s="1">
        <f>'Table 3.1 DomesticCentralBank'!BL$13-'Table 3.1 DomesticCentralBank'!$AS$13</f>
        <v>299.33099999999996</v>
      </c>
      <c r="BM97" s="1">
        <f>'Table 3.1 DomesticCentralBank'!BM$13-'Table 3.1 DomesticCentralBank'!$AS$13</f>
        <v>298.767</v>
      </c>
      <c r="BN97" s="1">
        <f>'Table 3.1 DomesticCentralBank'!BN$13-'Table 3.1 DomesticCentralBank'!$AS$13</f>
        <v>317.55799999999999</v>
      </c>
      <c r="BO97" s="1">
        <f>'Table 3.1 DomesticCentralBank'!BO$13-'Table 3.1 DomesticCentralBank'!$AS$13</f>
        <v>381.11</v>
      </c>
      <c r="BP97" s="1">
        <f>'Table 3.1 DomesticCentralBank'!BP$13-'Table 3.1 DomesticCentralBank'!$AS$13</f>
        <v>422.65100000000001</v>
      </c>
      <c r="BQ97" s="1">
        <f>'Table 3.1 DomesticCentralBank'!BQ$13-'Table 3.1 DomesticCentralBank'!$AS$13</f>
        <v>449.43299999999994</v>
      </c>
      <c r="BR97" s="1">
        <f>'Table 3.1 DomesticCentralBank'!BR$13-'Table 3.1 DomesticCentralBank'!$AS$13</f>
        <v>481.35300000000001</v>
      </c>
      <c r="BS97" s="1">
        <f>'Table 3.1 DomesticCentralBank'!BS$13-'Table 3.1 DomesticCentralBank'!$AS$13</f>
        <v>513.08199999999999</v>
      </c>
      <c r="BT97" s="1">
        <f>'Table 3.1 DomesticCentralBank'!BT$13-'Table 3.1 DomesticCentralBank'!$AS$13</f>
        <v>545.99300000000005</v>
      </c>
      <c r="BU97" s="1">
        <f>'Table 3.1 DomesticCentralBank'!BU$13-'Table 3.1 DomesticCentralBank'!$AS$13</f>
        <v>569.97400000000005</v>
      </c>
      <c r="BV97" s="1">
        <f>'Table 3.1 DomesticCentralBank'!BV$13-'Table 3.1 DomesticCentralBank'!$AS$13</f>
        <v>596.76700000000005</v>
      </c>
      <c r="BW97" s="1">
        <f>'Table 3.1 DomesticCentralBank'!BW$13-'Table 3.1 DomesticCentralBank'!$AS$13</f>
        <v>606.80500000000006</v>
      </c>
      <c r="BX97" s="1">
        <f>'Table 3.1 DomesticCentralBank'!BX$13-'Table 3.1 DomesticCentralBank'!$AS$13</f>
        <v>609.47400000000005</v>
      </c>
      <c r="BY97" s="1">
        <f>'Table 3.1 DomesticCentralBank'!BY$13-'Table 3.1 DomesticCentralBank'!$AS$13</f>
        <v>614.30400000000009</v>
      </c>
      <c r="BZ97" s="1">
        <f>'Table 3.1 DomesticCentralBank'!BZ$13-'Table 3.1 DomesticCentralBank'!$AS$13</f>
        <v>614.25200000000007</v>
      </c>
      <c r="CA97" s="1">
        <f>'Table 3.1 DomesticCentralBank'!CA$13-'Table 3.1 DomesticCentralBank'!$AS$13</f>
        <v>616.46500000000003</v>
      </c>
      <c r="CB97" s="1">
        <f>'Table 3.1 DomesticCentralBank'!CB$13-'Table 3.1 DomesticCentralBank'!$AS$13</f>
        <v>603.28500000000008</v>
      </c>
      <c r="CC97" s="1">
        <f>'Table 3.1 DomesticCentralBank'!CC$13-'Table 3.1 DomesticCentralBank'!$AS$13</f>
        <v>588.80100000000004</v>
      </c>
      <c r="CD97" s="1">
        <f>'Table 3.1 DomesticCentralBank'!CD$13-'Table 3.1 DomesticCentralBank'!$AS$13</f>
        <v>578.53899999999999</v>
      </c>
      <c r="CE97" s="1">
        <f>'Table 3.1 DomesticCentralBank'!CE$13-'Table 3.1 DomesticCentralBank'!$AS$13</f>
        <v>574.61300000000006</v>
      </c>
      <c r="CF97" s="1">
        <f>'Table 3.1 DomesticCentralBank'!CF$13-'Table 3.1 DomesticCentralBank'!$AS$13</f>
        <v>554.88200000000006</v>
      </c>
      <c r="CG97" s="1">
        <f>'Table 3.1 DomesticCentralBank'!CG$13-'Table 3.1 DomesticCentralBank'!$AS$13</f>
        <v>535.38300000000004</v>
      </c>
      <c r="CH97" s="1">
        <f>'Table 3.1 DomesticCentralBank'!CH$13-'Table 3.1 DomesticCentralBank'!$AS$13</f>
        <v>513.7410000000001</v>
      </c>
      <c r="CI97" s="1">
        <f>'Table 3.1 DomesticCentralBank'!CI$13-'Table 3.1 DomesticCentralBank'!$AS$13</f>
        <v>496.32099999999997</v>
      </c>
    </row>
    <row r="98" spans="1:87">
      <c r="A98" t="s">
        <v>11</v>
      </c>
      <c r="B98" t="s">
        <v>105</v>
      </c>
      <c r="AS98">
        <v>0</v>
      </c>
      <c r="AT98" s="1">
        <f>'Table 3.2 DomesticBank'!AT$13-'Table 3.2 DomesticBank'!$AS$13</f>
        <v>8.4890000000000327</v>
      </c>
      <c r="AU98" s="1">
        <f>'Table 3.2 DomesticBank'!AU$13-'Table 3.2 DomesticBank'!$AS$13</f>
        <v>13.788000000000011</v>
      </c>
      <c r="AV98" s="1">
        <f>'Table 3.2 DomesticBank'!AV$13-'Table 3.2 DomesticBank'!$AS$13</f>
        <v>-0.71799999999996089</v>
      </c>
      <c r="AW98" s="1">
        <f>'Table 3.2 DomesticBank'!AW$13-'Table 3.2 DomesticBank'!$AS$13</f>
        <v>-10.285999999999945</v>
      </c>
      <c r="AX98" s="1">
        <f>'Table 3.2 DomesticBank'!AX$13-'Table 3.2 DomesticBank'!$AS$13</f>
        <v>1.5710000000000264</v>
      </c>
      <c r="AY98" s="1">
        <f>'Table 3.2 DomesticBank'!AY$13-'Table 3.2 DomesticBank'!$AS$13</f>
        <v>9.48599999999999</v>
      </c>
      <c r="AZ98" s="1">
        <f>'Table 3.2 DomesticBank'!AZ$13-'Table 3.2 DomesticBank'!$AS$13</f>
        <v>-14.934999999999945</v>
      </c>
      <c r="BA98" s="1">
        <f>'Table 3.2 DomesticBank'!BA$13-'Table 3.2 DomesticBank'!$AS$13</f>
        <v>-34.16599999999994</v>
      </c>
      <c r="BB98" s="1">
        <f>'Table 3.2 DomesticBank'!BB$13-'Table 3.2 DomesticBank'!$AS$13</f>
        <v>-6.4550000000000409</v>
      </c>
      <c r="BC98" s="1">
        <f>'Table 3.2 DomesticBank'!BC$13-'Table 3.2 DomesticBank'!$AS$13</f>
        <v>-21.700000000000045</v>
      </c>
      <c r="BD98" s="1">
        <f>'Table 3.2 DomesticBank'!BD$13-'Table 3.2 DomesticBank'!$AS$13</f>
        <v>-22.55499999999995</v>
      </c>
      <c r="BE98" s="1">
        <f>'Table 3.2 DomesticBank'!BE$13-'Table 3.2 DomesticBank'!$AS$13</f>
        <v>-72.379000000000019</v>
      </c>
      <c r="BF98" s="1">
        <f>'Table 3.2 DomesticBank'!BF$13-'Table 3.2 DomesticBank'!$AS$13</f>
        <v>-55.374000000000024</v>
      </c>
      <c r="BG98" s="1">
        <f>'Table 3.2 DomesticBank'!BG$13-'Table 3.2 DomesticBank'!$AS$13</f>
        <v>-13.830000000000041</v>
      </c>
      <c r="BH98" s="1">
        <f>'Table 3.2 DomesticBank'!BH$13-'Table 3.2 DomesticBank'!$AS$13</f>
        <v>-10.06899999999996</v>
      </c>
      <c r="BI98" s="1">
        <f>'Table 3.2 DomesticBank'!BI$13-'Table 3.2 DomesticBank'!$AS$13</f>
        <v>-14.895999999999958</v>
      </c>
      <c r="BJ98" s="1">
        <f>'Table 3.2 DomesticBank'!BJ$13-'Table 3.2 DomesticBank'!$AS$13</f>
        <v>1.6100000000000136</v>
      </c>
      <c r="BK98" s="1">
        <f>'Table 3.2 DomesticBank'!BK$13-'Table 3.2 DomesticBank'!$AS$13</f>
        <v>-1.7599999999999909</v>
      </c>
      <c r="BL98" s="1">
        <f>'Table 3.2 DomesticBank'!BL$13-'Table 3.2 DomesticBank'!$AS$13</f>
        <v>-3.9840000000000373</v>
      </c>
      <c r="BM98" s="1">
        <f>'Table 3.2 DomesticBank'!BM$13-'Table 3.2 DomesticBank'!$AS$13</f>
        <v>-39.26400000000001</v>
      </c>
      <c r="BN98" s="1">
        <f>'Table 3.2 DomesticBank'!BN$13-'Table 3.2 DomesticBank'!$AS$13</f>
        <v>1.8120000000000118</v>
      </c>
      <c r="BO98" s="1">
        <f>'Table 3.2 DomesticBank'!BO$13-'Table 3.2 DomesticBank'!$AS$13</f>
        <v>26.034999999999968</v>
      </c>
      <c r="BP98" s="1">
        <f>'Table 3.2 DomesticBank'!BP$13-'Table 3.2 DomesticBank'!$AS$13</f>
        <v>27.263000000000034</v>
      </c>
      <c r="BQ98" s="1">
        <f>'Table 3.2 DomesticBank'!BQ$13-'Table 3.2 DomesticBank'!$AS$13</f>
        <v>-9.3020000000000209</v>
      </c>
      <c r="BR98" s="1">
        <f>'Table 3.2 DomesticBank'!BR$13-'Table 3.2 DomesticBank'!$AS$13</f>
        <v>7.4420000000000073</v>
      </c>
      <c r="BS98" s="1">
        <f>'Table 3.2 DomesticBank'!BS$13-'Table 3.2 DomesticBank'!$AS$13</f>
        <v>13.464000000000055</v>
      </c>
      <c r="BT98" s="1">
        <f>'Table 3.2 DomesticBank'!BT$13-'Table 3.2 DomesticBank'!$AS$13</f>
        <v>5.3100000000000591</v>
      </c>
      <c r="BU98" s="1">
        <f>'Table 3.2 DomesticBank'!BU$13-'Table 3.2 DomesticBank'!$AS$13</f>
        <v>-4.3089999999999691</v>
      </c>
      <c r="BV98" s="1">
        <f>'Table 3.2 DomesticBank'!BV$13-'Table 3.2 DomesticBank'!$AS$13</f>
        <v>23.701999999999998</v>
      </c>
      <c r="BW98" s="1">
        <f>'Table 3.2 DomesticBank'!BW$13-'Table 3.2 DomesticBank'!$AS$13</f>
        <v>26.243000000000052</v>
      </c>
      <c r="BX98" s="1">
        <f>'Table 3.2 DomesticBank'!BX$13-'Table 3.2 DomesticBank'!$AS$13</f>
        <v>13.704000000000065</v>
      </c>
      <c r="BY98" s="1">
        <f>'Table 3.2 DomesticBank'!BY$13-'Table 3.2 DomesticBank'!$AS$13</f>
        <v>7.7150000000000318</v>
      </c>
      <c r="BZ98" s="1">
        <f>'Table 3.2 DomesticBank'!BZ$13-'Table 3.2 DomesticBank'!$AS$13</f>
        <v>4.4569999999999936</v>
      </c>
      <c r="CA98" s="1">
        <f>'Table 3.2 DomesticBank'!CA$13-'Table 3.2 DomesticBank'!$AS$13</f>
        <v>-13.288999999999987</v>
      </c>
      <c r="CB98" s="1">
        <f>'Table 3.2 DomesticBank'!CB$13-'Table 3.2 DomesticBank'!$AS$13</f>
        <v>-25.475000000000023</v>
      </c>
      <c r="CC98" s="1">
        <f>'Table 3.2 DomesticBank'!CC$13-'Table 3.2 DomesticBank'!$AS$13</f>
        <v>-40.364000000000033</v>
      </c>
      <c r="CD98" s="1">
        <f>'Table 3.2 DomesticBank'!CD$13-'Table 3.2 DomesticBank'!$AS$13</f>
        <v>-63.814999999999941</v>
      </c>
      <c r="CE98" s="1">
        <f>'Table 3.2 DomesticBank'!CE$13-'Table 3.2 DomesticBank'!$AS$13</f>
        <v>-54.953999999999951</v>
      </c>
      <c r="CF98" s="1">
        <f>'Table 3.2 DomesticBank'!CF$13-'Table 3.2 DomesticBank'!$AS$13</f>
        <v>-58.020999999999958</v>
      </c>
      <c r="CG98" s="1">
        <f>'Table 3.2 DomesticBank'!CG$13-'Table 3.2 DomesticBank'!$AS$13</f>
        <v>-61.947000000000003</v>
      </c>
      <c r="CH98" s="1">
        <f>'Table 3.2 DomesticBank'!CH$13-'Table 3.2 DomesticBank'!$AS$13</f>
        <v>-43.842999999999961</v>
      </c>
      <c r="CI98" s="1">
        <f>'Table 3.2 DomesticBank'!CI$13-'Table 3.2 DomesticBank'!$AS$13</f>
        <v>-44.226999999999975</v>
      </c>
    </row>
    <row r="99" spans="1:87">
      <c r="A99" t="s">
        <v>11</v>
      </c>
      <c r="B99" t="s">
        <v>106</v>
      </c>
      <c r="AS99">
        <v>0</v>
      </c>
      <c r="AT99" s="1">
        <f>'Table 3.3 DomesticNonbank'!AT$13-'Table 3.3 DomesticNonbank'!$AS$13</f>
        <v>-16.938999999999851</v>
      </c>
      <c r="AU99" s="1">
        <f>'Table 3.3 DomesticNonbank'!AU$13-'Table 3.3 DomesticNonbank'!$AS$13</f>
        <v>-23.621999999999844</v>
      </c>
      <c r="AV99" s="1">
        <f>'Table 3.3 DomesticNonbank'!AV$13-'Table 3.3 DomesticNonbank'!$AS$13</f>
        <v>-32.61300000000017</v>
      </c>
      <c r="AW99" s="1">
        <f>'Table 3.3 DomesticNonbank'!AW$13-'Table 3.3 DomesticNonbank'!$AS$13</f>
        <v>-39.115999999999872</v>
      </c>
      <c r="AX99" s="1">
        <f>'Table 3.3 DomesticNonbank'!AX$13-'Table 3.3 DomesticNonbank'!$AS$13</f>
        <v>-46.369999999999777</v>
      </c>
      <c r="AY99" s="1">
        <f>'Table 3.3 DomesticNonbank'!AY$13-'Table 3.3 DomesticNonbank'!$AS$13</f>
        <v>-42.750999999999635</v>
      </c>
      <c r="AZ99" s="1">
        <f>'Table 3.3 DomesticNonbank'!AZ$13-'Table 3.3 DomesticNonbank'!$AS$13</f>
        <v>-60.328999999999724</v>
      </c>
      <c r="BA99" s="1">
        <f>'Table 3.3 DomesticNonbank'!BA$13-'Table 3.3 DomesticNonbank'!$AS$13</f>
        <v>-56.229999999999791</v>
      </c>
      <c r="BB99" s="1">
        <f>'Table 3.3 DomesticNonbank'!BB$13-'Table 3.3 DomesticNonbank'!$AS$13</f>
        <v>-60.762999999999806</v>
      </c>
      <c r="BC99" s="1">
        <f>'Table 3.3 DomesticNonbank'!BC$13-'Table 3.3 DomesticNonbank'!$AS$13</f>
        <v>-57.212999999999511</v>
      </c>
      <c r="BD99" s="1">
        <f>'Table 3.3 DomesticNonbank'!BD$13-'Table 3.3 DomesticNonbank'!$AS$13</f>
        <v>-62.348999999999819</v>
      </c>
      <c r="BE99" s="1">
        <f>'Table 3.3 DomesticNonbank'!BE$13-'Table 3.3 DomesticNonbank'!$AS$13</f>
        <v>-77.396999999999821</v>
      </c>
      <c r="BF99" s="1">
        <f>'Table 3.3 DomesticNonbank'!BF$13-'Table 3.3 DomesticNonbank'!$AS$13</f>
        <v>-94.211000000000013</v>
      </c>
      <c r="BG99" s="1">
        <f>'Table 3.3 DomesticNonbank'!BG$13-'Table 3.3 DomesticNonbank'!$AS$13</f>
        <v>-76.362999999999715</v>
      </c>
      <c r="BH99" s="1">
        <f>'Table 3.3 DomesticNonbank'!BH$13-'Table 3.3 DomesticNonbank'!$AS$13</f>
        <v>-75.590999999999667</v>
      </c>
      <c r="BI99" s="1">
        <f>'Table 3.3 DomesticNonbank'!BI$13-'Table 3.3 DomesticNonbank'!$AS$13</f>
        <v>-65.779999999999973</v>
      </c>
      <c r="BJ99" s="1">
        <f>'Table 3.3 DomesticNonbank'!BJ$13-'Table 3.3 DomesticNonbank'!$AS$13</f>
        <v>-67.049999999999613</v>
      </c>
      <c r="BK99" s="1">
        <f>'Table 3.3 DomesticNonbank'!BK$13-'Table 3.3 DomesticNonbank'!$AS$13</f>
        <v>-69.804999999999609</v>
      </c>
      <c r="BL99" s="1">
        <f>'Table 3.3 DomesticNonbank'!BL$13-'Table 3.3 DomesticNonbank'!$AS$13</f>
        <v>-90.046999999999457</v>
      </c>
      <c r="BM99" s="1">
        <f>'Table 3.3 DomesticNonbank'!BM$13-'Table 3.3 DomesticNonbank'!$AS$13</f>
        <v>-89.10699999999963</v>
      </c>
      <c r="BN99" s="1">
        <f>'Table 3.3 DomesticNonbank'!BN$13-'Table 3.3 DomesticNonbank'!$AS$13</f>
        <v>-105.00899999999967</v>
      </c>
      <c r="BO99" s="1">
        <f>'Table 3.3 DomesticNonbank'!BO$13-'Table 3.3 DomesticNonbank'!$AS$13</f>
        <v>-93.671999999999457</v>
      </c>
      <c r="BP99" s="1">
        <f>'Table 3.3 DomesticNonbank'!BP$13-'Table 3.3 DomesticNonbank'!$AS$13</f>
        <v>-104.95799999999974</v>
      </c>
      <c r="BQ99" s="1">
        <f>'Table 3.3 DomesticNonbank'!BQ$13-'Table 3.3 DomesticNonbank'!$AS$13</f>
        <v>-107.67899999999929</v>
      </c>
      <c r="BR99" s="1">
        <f>'Table 3.3 DomesticNonbank'!BR$13-'Table 3.3 DomesticNonbank'!$AS$13</f>
        <v>-115.41300000000001</v>
      </c>
      <c r="BS99" s="1">
        <f>'Table 3.3 DomesticNonbank'!BS$13-'Table 3.3 DomesticNonbank'!$AS$13</f>
        <v>-115.34399999999994</v>
      </c>
      <c r="BT99" s="1">
        <f>'Table 3.3 DomesticNonbank'!BT$13-'Table 3.3 DomesticNonbank'!$AS$13</f>
        <v>-125.69499999999982</v>
      </c>
      <c r="BU99" s="1">
        <f>'Table 3.3 DomesticNonbank'!BU$13-'Table 3.3 DomesticNonbank'!$AS$13</f>
        <v>-136.49399999999991</v>
      </c>
      <c r="BV99" s="1">
        <f>'Table 3.3 DomesticNonbank'!BV$13-'Table 3.3 DomesticNonbank'!$AS$13</f>
        <v>-116.38999999999965</v>
      </c>
      <c r="BW99" s="1">
        <f>'Table 3.3 DomesticNonbank'!BW$13-'Table 3.3 DomesticNonbank'!$AS$13</f>
        <v>-97.66299999999967</v>
      </c>
      <c r="BX99" s="1">
        <f>'Table 3.3 DomesticNonbank'!BX$13-'Table 3.3 DomesticNonbank'!$AS$13</f>
        <v>-98.464999999999577</v>
      </c>
      <c r="BY99" s="1">
        <f>'Table 3.3 DomesticNonbank'!BY$13-'Table 3.3 DomesticNonbank'!$AS$13</f>
        <v>-69.439999999999941</v>
      </c>
      <c r="BZ99" s="1">
        <f>'Table 3.3 DomesticNonbank'!BZ$13-'Table 3.3 DomesticNonbank'!$AS$13</f>
        <v>-25.314999999999486</v>
      </c>
      <c r="CA99" s="1">
        <f>'Table 3.3 DomesticNonbank'!CA$13-'Table 3.3 DomesticNonbank'!$AS$13</f>
        <v>15.640000000000555</v>
      </c>
      <c r="CB99" s="1">
        <f>'Table 3.3 DomesticNonbank'!CB$13-'Table 3.3 DomesticNonbank'!$AS$13</f>
        <v>33.26600000000019</v>
      </c>
      <c r="CC99" s="1">
        <f>'Table 3.3 DomesticNonbank'!CC$13-'Table 3.3 DomesticNonbank'!$AS$13</f>
        <v>59.61800000000062</v>
      </c>
      <c r="CD99" s="1">
        <f>'Table 3.3 DomesticNonbank'!CD$13-'Table 3.3 DomesticNonbank'!$AS$13</f>
        <v>83.541000000000508</v>
      </c>
      <c r="CE99" s="1">
        <f>'Table 3.3 DomesticNonbank'!CE$13-'Table 3.3 DomesticNonbank'!$AS$13</f>
        <v>100.68999999999983</v>
      </c>
      <c r="CF99" s="1">
        <f>'Table 3.3 DomesticNonbank'!CF$13-'Table 3.3 DomesticNonbank'!$AS$13</f>
        <v>102.2660000000003</v>
      </c>
      <c r="CG99" s="1">
        <f>'Table 3.3 DomesticNonbank'!CG$13-'Table 3.3 DomesticNonbank'!$AS$13</f>
        <v>96.965000000000032</v>
      </c>
      <c r="CH99" s="1">
        <f>'Table 3.3 DomesticNonbank'!CH$13-'Table 3.3 DomesticNonbank'!$AS$13</f>
        <v>109.04600000000016</v>
      </c>
      <c r="CI99" s="1">
        <f>'Table 3.3 DomesticNonbank'!CI$13-'Table 3.3 DomesticNonbank'!$AS$13</f>
        <v>112.85800000000029</v>
      </c>
    </row>
    <row r="100" spans="1:87">
      <c r="A100" t="s">
        <v>11</v>
      </c>
      <c r="B100" t="s">
        <v>142</v>
      </c>
      <c r="AS100">
        <v>0</v>
      </c>
      <c r="AT100" s="1">
        <f>'Table 2.1 ForeignOfficial'!AT$13-'Table 2.1 ForeignOfficial'!$AS$13</f>
        <v>23.61</v>
      </c>
      <c r="AU100" s="1">
        <f>'Table 2.1 ForeignOfficial'!AU$13-'Table 2.1 ForeignOfficial'!$AS$13</f>
        <v>35.480999999999995</v>
      </c>
      <c r="AV100" s="1">
        <f>'Table 2.1 ForeignOfficial'!AV$13-'Table 2.1 ForeignOfficial'!$AS$13</f>
        <v>29.393000000000001</v>
      </c>
      <c r="AW100" s="1">
        <f>'Table 2.1 ForeignOfficial'!AW$13-'Table 2.1 ForeignOfficial'!$AS$13</f>
        <v>24.314000000000007</v>
      </c>
      <c r="AX100" s="1">
        <f>'Table 2.1 ForeignOfficial'!AX$13-'Table 2.1 ForeignOfficial'!$AS$13</f>
        <v>21.692999999999998</v>
      </c>
      <c r="AY100" s="1">
        <f>'Table 2.1 ForeignOfficial'!AY$13-'Table 2.1 ForeignOfficial'!$AS$13</f>
        <v>22.695000000000007</v>
      </c>
      <c r="AZ100" s="1">
        <f>'Table 2.1 ForeignOfficial'!AZ$13-'Table 2.1 ForeignOfficial'!$AS$13</f>
        <v>27.736000000000004</v>
      </c>
      <c r="BA100" s="1">
        <f>'Table 2.1 ForeignOfficial'!BA$13-'Table 2.1 ForeignOfficial'!$AS$13</f>
        <v>34.372000000000014</v>
      </c>
      <c r="BB100" s="1">
        <f>'Table 2.1 ForeignOfficial'!BB$13-'Table 2.1 ForeignOfficial'!$AS$13</f>
        <v>24.600000000000009</v>
      </c>
      <c r="BC100" s="1">
        <f>'Table 2.1 ForeignOfficial'!BC$13-'Table 2.1 ForeignOfficial'!$AS$13</f>
        <v>11.779000000000011</v>
      </c>
      <c r="BD100" s="1">
        <f>'Table 2.1 ForeignOfficial'!BD$13-'Table 2.1 ForeignOfficial'!$AS$13</f>
        <v>33.038000000000011</v>
      </c>
      <c r="BE100" s="1">
        <f>'Table 2.1 ForeignOfficial'!BE$13-'Table 2.1 ForeignOfficial'!$AS$13</f>
        <v>52.628000000000014</v>
      </c>
      <c r="BF100" s="1">
        <f>'Table 2.1 ForeignOfficial'!BF$13-'Table 2.1 ForeignOfficial'!$AS$13</f>
        <v>50.637</v>
      </c>
      <c r="BG100" s="1">
        <f>'Table 2.1 ForeignOfficial'!BG$13-'Table 2.1 ForeignOfficial'!$AS$13</f>
        <v>55.38300000000001</v>
      </c>
      <c r="BH100" s="1">
        <f>'Table 2.1 ForeignOfficial'!BH$13-'Table 2.1 ForeignOfficial'!$AS$13</f>
        <v>57.875</v>
      </c>
      <c r="BI100" s="1">
        <f>'Table 2.1 ForeignOfficial'!BI$13-'Table 2.1 ForeignOfficial'!$AS$13</f>
        <v>58.048000000000002</v>
      </c>
      <c r="BJ100" s="1">
        <f>'Table 2.1 ForeignOfficial'!BJ$13-'Table 2.1 ForeignOfficial'!$AS$13</f>
        <v>57.004999999999995</v>
      </c>
      <c r="BK100" s="1">
        <f>'Table 2.1 ForeignOfficial'!BK$13-'Table 2.1 ForeignOfficial'!$AS$13</f>
        <v>55.290999999999997</v>
      </c>
      <c r="BL100" s="1">
        <f>'Table 2.1 ForeignOfficial'!BL$13-'Table 2.1 ForeignOfficial'!$AS$13</f>
        <v>51.266999999999996</v>
      </c>
      <c r="BM100" s="1">
        <f>'Table 2.1 ForeignOfficial'!BM$13-'Table 2.1 ForeignOfficial'!$AS$13</f>
        <v>52.224000000000018</v>
      </c>
      <c r="BN100" s="1">
        <f>'Table 2.1 ForeignOfficial'!BN$13-'Table 2.1 ForeignOfficial'!$AS$13</f>
        <v>53.179000000000002</v>
      </c>
      <c r="BO100" s="1">
        <f>'Table 2.1 ForeignOfficial'!BO$13-'Table 2.1 ForeignOfficial'!$AS$13</f>
        <v>57.769000000000005</v>
      </c>
      <c r="BP100" s="1">
        <f>'Table 2.1 ForeignOfficial'!BP$13-'Table 2.1 ForeignOfficial'!$AS$13</f>
        <v>67.849999999999994</v>
      </c>
      <c r="BQ100" s="1">
        <f>'Table 2.1 ForeignOfficial'!BQ$13-'Table 2.1 ForeignOfficial'!$AS$13</f>
        <v>77.364000000000004</v>
      </c>
      <c r="BR100" s="1">
        <f>'Table 2.1 ForeignOfficial'!BR$13-'Table 2.1 ForeignOfficial'!$AS$13</f>
        <v>80.233000000000004</v>
      </c>
      <c r="BS100" s="1">
        <f>'Table 2.1 ForeignOfficial'!BS$13-'Table 2.1 ForeignOfficial'!$AS$13</f>
        <v>84.13</v>
      </c>
      <c r="BT100" s="1">
        <f>'Table 2.1 ForeignOfficial'!BT$13-'Table 2.1 ForeignOfficial'!$AS$13</f>
        <v>101.87299999999999</v>
      </c>
      <c r="BU100" s="1">
        <f>'Table 2.1 ForeignOfficial'!BU$13-'Table 2.1 ForeignOfficial'!$AS$13</f>
        <v>123.441</v>
      </c>
      <c r="BV100" s="1">
        <f>'Table 2.1 ForeignOfficial'!BV$13-'Table 2.1 ForeignOfficial'!$AS$13</f>
        <v>122.09900000000002</v>
      </c>
      <c r="BW100" s="1">
        <f>'Table 2.1 ForeignOfficial'!BW$13-'Table 2.1 ForeignOfficial'!$AS$13</f>
        <v>129.899</v>
      </c>
      <c r="BX100" s="1">
        <f>'Table 2.1 ForeignOfficial'!BX$13-'Table 2.1 ForeignOfficial'!$AS$13</f>
        <v>134.13</v>
      </c>
      <c r="BY100" s="1">
        <f>'Table 2.1 ForeignOfficial'!BY$13-'Table 2.1 ForeignOfficial'!$AS$13</f>
        <v>126.084</v>
      </c>
      <c r="BZ100" s="1">
        <f>'Table 2.1 ForeignOfficial'!BZ$13-'Table 2.1 ForeignOfficial'!$AS$13</f>
        <v>110.024</v>
      </c>
      <c r="CA100" s="1">
        <f>'Table 2.1 ForeignOfficial'!CA$13-'Table 2.1 ForeignOfficial'!$AS$13</f>
        <v>106.21600000000001</v>
      </c>
      <c r="CB100" s="1">
        <f>'Table 2.1 ForeignOfficial'!CB$13-'Table 2.1 ForeignOfficial'!$AS$13</f>
        <v>102.489</v>
      </c>
      <c r="CC100" s="1">
        <f>'Table 2.1 ForeignOfficial'!CC$13-'Table 2.1 ForeignOfficial'!$AS$13</f>
        <v>91.538000000000011</v>
      </c>
      <c r="CD100" s="1">
        <f>'Table 2.1 ForeignOfficial'!CD$13-'Table 2.1 ForeignOfficial'!$AS$13</f>
        <v>91.156000000000006</v>
      </c>
      <c r="CE100" s="1">
        <f>'Table 2.1 ForeignOfficial'!CE$13-'Table 2.1 ForeignOfficial'!$AS$13</f>
        <v>94.597000000000008</v>
      </c>
      <c r="CF100" s="1">
        <f>'Table 2.1 ForeignOfficial'!CF$13-'Table 2.1 ForeignOfficial'!$AS$13</f>
        <v>79.420999999999992</v>
      </c>
      <c r="CG100" s="1">
        <f>'Table 2.1 ForeignOfficial'!CG$13-'Table 2.1 ForeignOfficial'!$AS$13</f>
        <v>71.456000000000017</v>
      </c>
      <c r="CH100" s="1">
        <f>'Table 2.1 ForeignOfficial'!CH$13-'Table 2.1 ForeignOfficial'!$AS$13</f>
        <v>68.474999999999994</v>
      </c>
      <c r="CI100" s="1">
        <f>'Table 2.1 ForeignOfficial'!CI$13-'Table 2.1 ForeignOfficial'!$AS$13</f>
        <v>66.201999999999998</v>
      </c>
    </row>
    <row r="101" spans="1:87">
      <c r="A101" t="s">
        <v>11</v>
      </c>
      <c r="B101" t="s">
        <v>108</v>
      </c>
      <c r="AS101">
        <v>0</v>
      </c>
      <c r="AT101" s="1">
        <f>'Table 2.2 ForeignBank'!AT$13-'Table 2.2 ForeignBank'!$AS$13</f>
        <v>-0.14600000000001501</v>
      </c>
      <c r="AU101" s="1">
        <f>'Table 2.2 ForeignBank'!AU$13-'Table 2.2 ForeignBank'!$AS$13</f>
        <v>-20.653000000000006</v>
      </c>
      <c r="AV101" s="1">
        <f>'Table 2.2 ForeignBank'!AV$13-'Table 2.2 ForeignBank'!$AS$13</f>
        <v>-7.4449999999999932</v>
      </c>
      <c r="AW101" s="1">
        <f>'Table 2.2 ForeignBank'!AW$13-'Table 2.2 ForeignBank'!$AS$13</f>
        <v>-22.242000000000004</v>
      </c>
      <c r="AX101" s="1">
        <f>'Table 2.2 ForeignBank'!AX$13-'Table 2.2 ForeignBank'!$AS$13</f>
        <v>2.1610000000000014</v>
      </c>
      <c r="AY101" s="1">
        <f>'Table 2.2 ForeignBank'!AY$13-'Table 2.2 ForeignBank'!$AS$13</f>
        <v>-5.6870000000000118</v>
      </c>
      <c r="AZ101" s="1">
        <f>'Table 2.2 ForeignBank'!AZ$13-'Table 2.2 ForeignBank'!$AS$13</f>
        <v>-13.700999999999993</v>
      </c>
      <c r="BA101" s="1">
        <f>'Table 2.2 ForeignBank'!BA$13-'Table 2.2 ForeignBank'!$AS$13</f>
        <v>-32.936999999999998</v>
      </c>
      <c r="BB101" s="1">
        <f>'Table 2.2 ForeignBank'!BB$13-'Table 2.2 ForeignBank'!$AS$13</f>
        <v>-6.3810000000000002</v>
      </c>
      <c r="BC101" s="1">
        <f>'Table 2.2 ForeignBank'!BC$13-'Table 2.2 ForeignBank'!$AS$13</f>
        <v>-4.6779999999999973</v>
      </c>
      <c r="BD101" s="1">
        <f>'Table 2.2 ForeignBank'!BD$13-'Table 2.2 ForeignBank'!$AS$13</f>
        <v>-9.554000000000002</v>
      </c>
      <c r="BE101" s="1">
        <f>'Table 2.2 ForeignBank'!BE$13-'Table 2.2 ForeignBank'!$AS$13</f>
        <v>-20.137</v>
      </c>
      <c r="BF101" s="1">
        <f>'Table 2.2 ForeignBank'!BF$13-'Table 2.2 ForeignBank'!$AS$13</f>
        <v>-1.9039999999999964</v>
      </c>
      <c r="BG101" s="1">
        <f>'Table 2.2 ForeignBank'!BG$13-'Table 2.2 ForeignBank'!$AS$13</f>
        <v>-10.931000000000012</v>
      </c>
      <c r="BH101" s="1">
        <f>'Table 2.2 ForeignBank'!BH$13-'Table 2.2 ForeignBank'!$AS$13</f>
        <v>-14.480999999999995</v>
      </c>
      <c r="BI101" s="1">
        <f>'Table 2.2 ForeignBank'!BI$13-'Table 2.2 ForeignBank'!$AS$13</f>
        <v>-7.8600000000000136</v>
      </c>
      <c r="BJ101" s="1">
        <f>'Table 2.2 ForeignBank'!BJ$13-'Table 2.2 ForeignBank'!$AS$13</f>
        <v>5.3979999999999961</v>
      </c>
      <c r="BK101" s="1">
        <f>'Table 2.2 ForeignBank'!BK$13-'Table 2.2 ForeignBank'!$AS$13</f>
        <v>16.466999999999985</v>
      </c>
      <c r="BL101" s="1">
        <f>'Table 2.2 ForeignBank'!BL$13-'Table 2.2 ForeignBank'!$AS$13</f>
        <v>12.188999999999993</v>
      </c>
      <c r="BM101" s="1">
        <f>'Table 2.2 ForeignBank'!BM$13-'Table 2.2 ForeignBank'!$AS$13</f>
        <v>0.28800000000001091</v>
      </c>
      <c r="BN101" s="1">
        <f>'Table 2.2 ForeignBank'!BN$13-'Table 2.2 ForeignBank'!$AS$13</f>
        <v>10.400000000000006</v>
      </c>
      <c r="BO101" s="1">
        <f>'Table 2.2 ForeignBank'!BO$13-'Table 2.2 ForeignBank'!$AS$13</f>
        <v>29.463999999999999</v>
      </c>
      <c r="BP101" s="1">
        <f>'Table 2.2 ForeignBank'!BP$13-'Table 2.2 ForeignBank'!$AS$13</f>
        <v>30.888000000000005</v>
      </c>
      <c r="BQ101" s="1">
        <f>'Table 2.2 ForeignBank'!BQ$13-'Table 2.2 ForeignBank'!$AS$13</f>
        <v>22.24199999999999</v>
      </c>
      <c r="BR101" s="1">
        <f>'Table 2.2 ForeignBank'!BR$13-'Table 2.2 ForeignBank'!$AS$13</f>
        <v>33.299999999999983</v>
      </c>
      <c r="BS101" s="1">
        <f>'Table 2.2 ForeignBank'!BS$13-'Table 2.2 ForeignBank'!$AS$13</f>
        <v>22.411000000000001</v>
      </c>
      <c r="BT101" s="1">
        <f>'Table 2.2 ForeignBank'!BT$13-'Table 2.2 ForeignBank'!$AS$13</f>
        <v>10.847999999999985</v>
      </c>
      <c r="BU101" s="1">
        <f>'Table 2.2 ForeignBank'!BU$13-'Table 2.2 ForeignBank'!$AS$13</f>
        <v>-6.0159999999999911</v>
      </c>
      <c r="BV101" s="1">
        <f>'Table 2.2 ForeignBank'!BV$13-'Table 2.2 ForeignBank'!$AS$13</f>
        <v>-1.3010000000000161</v>
      </c>
      <c r="BW101" s="1">
        <f>'Table 2.2 ForeignBank'!BW$13-'Table 2.2 ForeignBank'!$AS$13</f>
        <v>19.869</v>
      </c>
      <c r="BX101" s="1">
        <f>'Table 2.2 ForeignBank'!BX$13-'Table 2.2 ForeignBank'!$AS$13</f>
        <v>6.3100000000000023</v>
      </c>
      <c r="BY101" s="1">
        <f>'Table 2.2 ForeignBank'!BY$13-'Table 2.2 ForeignBank'!$AS$13</f>
        <v>-5.2909999999999968</v>
      </c>
      <c r="BZ101" s="1">
        <f>'Table 2.2 ForeignBank'!BZ$13-'Table 2.2 ForeignBank'!$AS$13</f>
        <v>31.76400000000001</v>
      </c>
      <c r="CA101" s="1">
        <f>'Table 2.2 ForeignBank'!CA$13-'Table 2.2 ForeignBank'!$AS$13</f>
        <v>40.837999999999994</v>
      </c>
      <c r="CB101" s="1">
        <f>'Table 2.2 ForeignBank'!CB$13-'Table 2.2 ForeignBank'!$AS$13</f>
        <v>8.4089999999999918</v>
      </c>
      <c r="CC101" s="1">
        <f>'Table 2.2 ForeignBank'!CC$13-'Table 2.2 ForeignBank'!$AS$13</f>
        <v>30.01400000000001</v>
      </c>
      <c r="CD101" s="1">
        <f>'Table 2.2 ForeignBank'!CD$13-'Table 2.2 ForeignBank'!$AS$13</f>
        <v>29.733000000000004</v>
      </c>
      <c r="CE101" s="1">
        <f>'Table 2.2 ForeignBank'!CE$13-'Table 2.2 ForeignBank'!$AS$13</f>
        <v>29.325999999999993</v>
      </c>
      <c r="CF101" s="1">
        <f>'Table 2.2 ForeignBank'!CF$13-'Table 2.2 ForeignBank'!$AS$13</f>
        <v>34.528999999999996</v>
      </c>
      <c r="CG101" s="1">
        <f>'Table 2.2 ForeignBank'!CG$13-'Table 2.2 ForeignBank'!$AS$13</f>
        <v>35.81</v>
      </c>
      <c r="CH101" s="1">
        <f>'Table 2.2 ForeignBank'!CH$13-'Table 2.2 ForeignBank'!$AS$13</f>
        <v>46.484000000000009</v>
      </c>
      <c r="CI101" s="1">
        <f>'Table 2.2 ForeignBank'!CI$13-'Table 2.2 ForeignBank'!$AS$13</f>
        <v>64.259999999999991</v>
      </c>
    </row>
    <row r="102" spans="1:87">
      <c r="A102" t="s">
        <v>11</v>
      </c>
      <c r="B102" t="s">
        <v>109</v>
      </c>
      <c r="AS102">
        <v>0</v>
      </c>
      <c r="AT102" s="1">
        <f>'Table 2.3 ForeignNonbank'!AT$13-'Table 2.3 ForeignNonbank'!$AS$13</f>
        <v>29.315999999999917</v>
      </c>
      <c r="AU102" s="1">
        <f>'Table 2.3 ForeignNonbank'!AU$13-'Table 2.3 ForeignNonbank'!$AS$13</f>
        <v>40.379000000000019</v>
      </c>
      <c r="AV102" s="1">
        <f>'Table 2.3 ForeignNonbank'!AV$13-'Table 2.3 ForeignNonbank'!$AS$13</f>
        <v>26.615999999999872</v>
      </c>
      <c r="AW102" s="1">
        <f>'Table 2.3 ForeignNonbank'!AW$13-'Table 2.3 ForeignNonbank'!$AS$13</f>
        <v>20.824999999999932</v>
      </c>
      <c r="AX102" s="1">
        <f>'Table 2.3 ForeignNonbank'!AX$13-'Table 2.3 ForeignNonbank'!$AS$13</f>
        <v>33.376999999999953</v>
      </c>
      <c r="AY102" s="1">
        <f>'Table 2.3 ForeignNonbank'!AY$13-'Table 2.3 ForeignNonbank'!$AS$13</f>
        <v>18.716999999999871</v>
      </c>
      <c r="AZ102" s="1">
        <f>'Table 2.3 ForeignNonbank'!AZ$13-'Table 2.3 ForeignNonbank'!$AS$13</f>
        <v>2.3389999999998849</v>
      </c>
      <c r="BA102" s="1">
        <f>'Table 2.3 ForeignNonbank'!BA$13-'Table 2.3 ForeignNonbank'!$AS$13</f>
        <v>5.7109999999999559</v>
      </c>
      <c r="BB102" s="1">
        <f>'Table 2.3 ForeignNonbank'!BB$13-'Table 2.3 ForeignNonbank'!$AS$13</f>
        <v>-22.081000000000131</v>
      </c>
      <c r="BC102" s="1">
        <f>'Table 2.3 ForeignNonbank'!BC$13-'Table 2.3 ForeignNonbank'!$AS$13</f>
        <v>7.2189999999999372</v>
      </c>
      <c r="BD102" s="1">
        <f>'Table 2.3 ForeignNonbank'!BD$13-'Table 2.3 ForeignNonbank'!$AS$13</f>
        <v>-21.309000000000083</v>
      </c>
      <c r="BE102" s="1">
        <f>'Table 2.3 ForeignNonbank'!BE$13-'Table 2.3 ForeignNonbank'!$AS$13</f>
        <v>-17.232000000000085</v>
      </c>
      <c r="BF102" s="1">
        <f>'Table 2.3 ForeignNonbank'!BF$13-'Table 2.3 ForeignNonbank'!$AS$13</f>
        <v>-1.6850000000000591</v>
      </c>
      <c r="BG102" s="1">
        <f>'Table 2.3 ForeignNonbank'!BG$13-'Table 2.3 ForeignNonbank'!$AS$13</f>
        <v>-46.380000000000052</v>
      </c>
      <c r="BH102" s="1">
        <f>'Table 2.3 ForeignNonbank'!BH$13-'Table 2.3 ForeignNonbank'!$AS$13</f>
        <v>-51.415000000000077</v>
      </c>
      <c r="BI102" s="1">
        <f>'Table 2.3 ForeignNonbank'!BI$13-'Table 2.3 ForeignNonbank'!$AS$13</f>
        <v>-85.749000000000024</v>
      </c>
      <c r="BJ102" s="1">
        <f>'Table 2.3 ForeignNonbank'!BJ$13-'Table 2.3 ForeignNonbank'!$AS$13</f>
        <v>-81.151000000000067</v>
      </c>
      <c r="BK102" s="1">
        <f>'Table 2.3 ForeignNonbank'!BK$13-'Table 2.3 ForeignNonbank'!$AS$13</f>
        <v>-56.927000000000135</v>
      </c>
      <c r="BL102" s="1">
        <f>'Table 2.3 ForeignNonbank'!BL$13-'Table 2.3 ForeignNonbank'!$AS$13</f>
        <v>-27.967000000000155</v>
      </c>
      <c r="BM102" s="1">
        <f>'Table 2.3 ForeignNonbank'!BM$13-'Table 2.3 ForeignNonbank'!$AS$13</f>
        <v>-12.37600000000009</v>
      </c>
      <c r="BN102" s="1">
        <f>'Table 2.3 ForeignNonbank'!BN$13-'Table 2.3 ForeignNonbank'!$AS$13</f>
        <v>-43.010000000000048</v>
      </c>
      <c r="BO102" s="1">
        <f>'Table 2.3 ForeignNonbank'!BO$13-'Table 2.3 ForeignNonbank'!$AS$13</f>
        <v>-69.508000000000152</v>
      </c>
      <c r="BP102" s="1">
        <f>'Table 2.3 ForeignNonbank'!BP$13-'Table 2.3 ForeignNonbank'!$AS$13</f>
        <v>-59.144000000000119</v>
      </c>
      <c r="BQ102" s="1">
        <f>'Table 2.3 ForeignNonbank'!BQ$13-'Table 2.3 ForeignNonbank'!$AS$13</f>
        <v>-58.998000000000104</v>
      </c>
      <c r="BR102" s="1">
        <f>'Table 2.3 ForeignNonbank'!BR$13-'Table 2.3 ForeignNonbank'!$AS$13</f>
        <v>-34.665000000000134</v>
      </c>
      <c r="BS102" s="1">
        <f>'Table 2.3 ForeignNonbank'!BS$13-'Table 2.3 ForeignNonbank'!$AS$13</f>
        <v>-19.841000000000122</v>
      </c>
      <c r="BT102" s="1">
        <f>'Table 2.3 ForeignNonbank'!BT$13-'Table 2.3 ForeignNonbank'!$AS$13</f>
        <v>-28.211999999999932</v>
      </c>
      <c r="BU102" s="1">
        <f>'Table 2.3 ForeignNonbank'!BU$13-'Table 2.3 ForeignNonbank'!$AS$13</f>
        <v>-64.971000000000117</v>
      </c>
      <c r="BV102" s="1">
        <f>'Table 2.3 ForeignNonbank'!BV$13-'Table 2.3 ForeignNonbank'!$AS$13</f>
        <v>-64.102000000000146</v>
      </c>
      <c r="BW102" s="1">
        <f>'Table 2.3 ForeignNonbank'!BW$13-'Table 2.3 ForeignNonbank'!$AS$13</f>
        <v>-111.5920000000001</v>
      </c>
      <c r="BX102" s="1">
        <f>'Table 2.3 ForeignNonbank'!BX$13-'Table 2.3 ForeignNonbank'!$AS$13</f>
        <v>-123.57600000000014</v>
      </c>
      <c r="BY102" s="1">
        <f>'Table 2.3 ForeignNonbank'!BY$13-'Table 2.3 ForeignNonbank'!$AS$13</f>
        <v>-114.02300000000002</v>
      </c>
      <c r="BZ102" s="1">
        <f>'Table 2.3 ForeignNonbank'!BZ$13-'Table 2.3 ForeignNonbank'!$AS$13</f>
        <v>-142.72800000000007</v>
      </c>
      <c r="CA102" s="1">
        <f>'Table 2.3 ForeignNonbank'!CA$13-'Table 2.3 ForeignNonbank'!$AS$13</f>
        <v>-115.20300000000003</v>
      </c>
      <c r="CB102" s="1">
        <f>'Table 2.3 ForeignNonbank'!CB$13-'Table 2.3 ForeignNonbank'!$AS$13</f>
        <v>-75.774000000000115</v>
      </c>
      <c r="CC102" s="1">
        <f>'Table 2.3 ForeignNonbank'!CC$13-'Table 2.3 ForeignNonbank'!$AS$13</f>
        <v>-64.773000000000025</v>
      </c>
      <c r="CD102" s="1">
        <f>'Table 2.3 ForeignNonbank'!CD$13-'Table 2.3 ForeignNonbank'!$AS$13</f>
        <v>-23.579000000000178</v>
      </c>
      <c r="CE102" s="1">
        <f>'Table 2.3 ForeignNonbank'!CE$13-'Table 2.3 ForeignNonbank'!$AS$13</f>
        <v>5.0469999999999118</v>
      </c>
      <c r="CF102" s="1">
        <f>'Table 2.3 ForeignNonbank'!CF$13-'Table 2.3 ForeignNonbank'!$AS$13</f>
        <v>44.731999999999857</v>
      </c>
      <c r="CG102" s="1">
        <f>'Table 2.3 ForeignNonbank'!CG$13-'Table 2.3 ForeignNonbank'!$AS$13</f>
        <v>84.143999999999892</v>
      </c>
      <c r="CH102" s="1">
        <f>'Table 2.3 ForeignNonbank'!CH$13-'Table 2.3 ForeignNonbank'!$AS$13</f>
        <v>134.47899999999993</v>
      </c>
      <c r="CI102" s="1">
        <f>'Table 2.3 ForeignNonbank'!CI$13-'Table 2.3 ForeignNonbank'!$AS$13</f>
        <v>170.76999999999998</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ReadMe</vt:lpstr>
      <vt:lpstr>ExtendedDataset</vt:lpstr>
      <vt:lpstr>ExtendedDataset_Currency</vt:lpstr>
      <vt:lpstr>Chart1</vt:lpstr>
      <vt:lpstr>Chart2</vt:lpstr>
      <vt:lpstr>Chart3</vt:lpstr>
      <vt:lpstr>Chart4</vt:lpstr>
      <vt:lpstr>Chart5</vt:lpstr>
      <vt:lpstr>Table 1. Total</vt:lpstr>
      <vt:lpstr>Table 2. Foreign</vt:lpstr>
      <vt:lpstr>Table 2.1 ForeignOfficial</vt:lpstr>
      <vt:lpstr>Table 2.2 ForeignBank</vt:lpstr>
      <vt:lpstr>Table 2.3 ForeignNonbank</vt:lpstr>
      <vt:lpstr>Table 3. Domestic</vt:lpstr>
      <vt:lpstr>Table 3.1 DomesticCentralBank</vt:lpstr>
      <vt:lpstr>Table 3.2 DomesticBank</vt:lpstr>
      <vt:lpstr>Table 3.3 DomesticNonbank</vt:lpstr>
      <vt:lpstr>FX</vt:lpstr>
    </vt:vector>
  </TitlesOfParts>
  <Company>International Monetary Fund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sarslanalp</dc:creator>
  <cp:lastModifiedBy>Arslanalp, Serkan</cp:lastModifiedBy>
  <dcterms:created xsi:type="dcterms:W3CDTF">2012-10-16T17:05:52Z</dcterms:created>
  <dcterms:modified xsi:type="dcterms:W3CDTF">2025-12-12T17:06:56Z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y fmtid="{D5CDD505-2E9C-101B-9397-08002B2CF9AE}" pid="3" name="MSIP_Label_0c07ed86-5dc5-4593-ad03-a8684b843815_Enabled">
    <vt:lpwstr>true</vt:lpwstr>
  </property>
  <property fmtid="{D5CDD505-2E9C-101B-9397-08002B2CF9AE}" pid="4" name="MSIP_Label_0c07ed86-5dc5-4593-ad03-a8684b843815_SetDate">
    <vt:lpwstr>2023-09-02T22:03:10Z</vt:lpwstr>
  </property>
  <property fmtid="{D5CDD505-2E9C-101B-9397-08002B2CF9AE}" pid="5" name="MSIP_Label_0c07ed86-5dc5-4593-ad03-a8684b843815_Method">
    <vt:lpwstr>Standard</vt:lpwstr>
  </property>
  <property fmtid="{D5CDD505-2E9C-101B-9397-08002B2CF9AE}" pid="6" name="MSIP_Label_0c07ed86-5dc5-4593-ad03-a8684b843815_Name">
    <vt:lpwstr>0c07ed86-5dc5-4593-ad03-a8684b843815</vt:lpwstr>
  </property>
  <property fmtid="{D5CDD505-2E9C-101B-9397-08002B2CF9AE}" pid="7" name="MSIP_Label_0c07ed86-5dc5-4593-ad03-a8684b843815_SiteId">
    <vt:lpwstr>8085fa43-302e-45bd-b171-a6648c3b6be7</vt:lpwstr>
  </property>
  <property fmtid="{D5CDD505-2E9C-101B-9397-08002B2CF9AE}" pid="8" name="MSIP_Label_0c07ed86-5dc5-4593-ad03-a8684b843815_ActionId">
    <vt:lpwstr>a02fbaa1-0f10-41c7-ad0b-a71e576ae1ae</vt:lpwstr>
  </property>
  <property fmtid="{D5CDD505-2E9C-101B-9397-08002B2CF9AE}" pid="9" name="MSIP_Label_0c07ed86-5dc5-4593-ad03-a8684b843815_ContentBits">
    <vt:lpwstr>0</vt:lpwstr>
  </property>
</Properties>
</file>